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EstaPastaDeTrabalho"/>
  <mc:AlternateContent xmlns:mc="http://schemas.openxmlformats.org/markup-compatibility/2006">
    <mc:Choice Requires="x15">
      <x15ac:absPath xmlns:x15ac="http://schemas.microsoft.com/office/spreadsheetml/2010/11/ac" url="\\Ds416\uti\2125_carapicuíba\OS06.B-Diversas-Ruas-Recapeamento-(00-desenhos-Fausto-FAZENDO)\9-RUA RIO REAL-OK\"/>
    </mc:Choice>
  </mc:AlternateContent>
  <xr:revisionPtr revIDLastSave="0" documentId="13_ncr:1_{FB6DDBE1-A92E-4EE7-9EBB-6947E52C16C5}" xr6:coauthVersionLast="47" xr6:coauthVersionMax="47" xr10:uidLastSave="{00000000-0000-0000-0000-000000000000}"/>
  <bookViews>
    <workbookView xWindow="-120" yWindow="-120" windowWidth="29040" windowHeight="15840" tabRatio="873" xr2:uid="{00000000-000D-0000-FFFF-FFFF00000000}"/>
  </bookViews>
  <sheets>
    <sheet name="ORÇAMENTO" sheetId="149" r:id="rId1"/>
    <sheet name="MEMÓRIA" sheetId="154" r:id="rId2"/>
    <sheet name="BDI" sheetId="159" r:id="rId3"/>
    <sheet name="SINAP-SINTÉTICO" sheetId="171" r:id="rId4"/>
    <sheet name="INFRA-SEM-DES-JAN-2022" sheetId="151" r:id="rId5"/>
    <sheet name="EDIF-SEM-DES-JAN-2022" sheetId="153" r:id="rId6"/>
    <sheet name="INSUMOS-SEM-DES-JAN-2022" sheetId="158" r:id="rId7"/>
    <sheet name="BDI-ESTR-SEM-DES-JUL-2021" sheetId="160" r:id="rId8"/>
    <sheet name="BDI-PAV-SEM-DES-JUL-2021" sheetId="167" r:id="rId9"/>
    <sheet name="BDI-EDIF-SEM-DES-JUL-2021" sheetId="168" r:id="rId10"/>
    <sheet name="BDI-PROJ-SEM-DES-JUL-2021" sheetId="169" r:id="rId11"/>
    <sheet name="CPTM-OBSOLETO" sheetId="155" r:id="rId12"/>
    <sheet name="PET-OBSOLETO" sheetId="156" r:id="rId13"/>
  </sheets>
  <externalReferences>
    <externalReference r:id="rId14"/>
    <externalReference r:id="rId15"/>
    <externalReference r:id="rId16"/>
    <externalReference r:id="rId17"/>
    <externalReference r:id="rId18"/>
    <externalReference r:id="rId19"/>
    <externalReference r:id="rId20"/>
    <externalReference r:id="rId21"/>
  </externalReferences>
  <definedNames>
    <definedName name="___PU1">[1]OBRJU95!#REF!</definedName>
    <definedName name="___TA1">[1]OBRJU95!#REF!</definedName>
    <definedName name="___TA2">[1]OBRJU95!#REF!</definedName>
    <definedName name="__PU1">[1]OBRJU95!#REF!</definedName>
    <definedName name="__TA1">[1]OBRJU95!#REF!</definedName>
    <definedName name="__TA2">[1]OBRJU95!#REF!</definedName>
    <definedName name="_Fill" localSheetId="11" hidden="1">#REF!</definedName>
    <definedName name="_Fill" localSheetId="6" hidden="1">#REF!</definedName>
    <definedName name="_Fill" hidden="1">#REF!</definedName>
    <definedName name="_xlnm._FilterDatabase" localSheetId="1" hidden="1">MEMÓRIA!$M$1:$M$502</definedName>
    <definedName name="_Key1" localSheetId="6" hidden="1">#REF!</definedName>
    <definedName name="_Key1" localSheetId="12" hidden="1">#REF!</definedName>
    <definedName name="_Key1" hidden="1">#REF!</definedName>
    <definedName name="_Key2" localSheetId="6" hidden="1">#REF!</definedName>
    <definedName name="_Key2" localSheetId="12" hidden="1">#REF!</definedName>
    <definedName name="_Key2" hidden="1">#REF!</definedName>
    <definedName name="_Order1" hidden="1">255</definedName>
    <definedName name="_Order2" hidden="1">255</definedName>
    <definedName name="amanha" localSheetId="11" hidden="1">#REF!</definedName>
    <definedName name="amanha" localSheetId="6" hidden="1">#REF!</definedName>
    <definedName name="amanha" hidden="1">#REF!</definedName>
    <definedName name="Anexo" localSheetId="12">[2]ANEXO!$D$1:$E$65536</definedName>
    <definedName name="Anexo">[2]ANEXO!$D$1:$E$65536</definedName>
    <definedName name="_xlnm.Print_Area" localSheetId="11">'CPTM-OBSOLETO'!$A$1:$H$872</definedName>
    <definedName name="_xlnm.Print_Area" localSheetId="1">MEMÓRIA!$B$1:$N$470</definedName>
    <definedName name="_xlnm.Print_Area" localSheetId="0">ORÇAMENTO!$A$1:$N$137</definedName>
    <definedName name="_xlnm.Print_Area" localSheetId="12">'PET-OBSOLETO'!$A$1:$G$29</definedName>
    <definedName name="AREACPLM">#REF!</definedName>
    <definedName name="AREADREN">#REF!</definedName>
    <definedName name="AREAPAV">#REF!</definedName>
    <definedName name="AREARESUMO">#REF!</definedName>
    <definedName name="_xlnm.Database" localSheetId="11">#REF!</definedName>
    <definedName name="_xlnm.Database" localSheetId="12">#REF!</definedName>
    <definedName name="bend" localSheetId="11">#REF!</definedName>
    <definedName name="bend" localSheetId="6">#REF!</definedName>
    <definedName name="bend">#REF!</definedName>
    <definedName name="CURVA" localSheetId="12">#REF!</definedName>
    <definedName name="CURVA">#REF!</definedName>
    <definedName name="dadad">#REF!</definedName>
    <definedName name="DESCRICAO">[1]OBRJU95!#REF!</definedName>
    <definedName name="DESNIVEL" localSheetId="7" hidden="1">{#N/A,#N/A,FALSE,"RESUMO-BB1";#N/A,#N/A,FALSE,"MOD-A01-R - BB1";#N/A,#N/A,FALSE,"URB-BB1"}</definedName>
    <definedName name="DESNIVEL" localSheetId="11" hidden="1">{#N/A,#N/A,FALSE,"RESUMO-BB1";#N/A,#N/A,FALSE,"MOD-A01-R - BB1";#N/A,#N/A,FALSE,"URB-BB1"}</definedName>
    <definedName name="DESNIVEL" localSheetId="12" hidden="1">{#N/A,#N/A,FALSE,"RESUMO-BB1";#N/A,#N/A,FALSE,"MOD-A01-R - BB1";#N/A,#N/A,FALSE,"URB-BB1"}</definedName>
    <definedName name="DESNIVEL" hidden="1">{#N/A,#N/A,FALSE,"RESUMO-BB1";#N/A,#N/A,FALSE,"MOD-A01-R - BB1";#N/A,#N/A,FALSE,"URB-BB1"}</definedName>
    <definedName name="dfre" localSheetId="7" hidden="1">{"'INDICE'!$A$1:$K$78"}</definedName>
    <definedName name="dfre" localSheetId="11" hidden="1">{"'INDICE'!$A$1:$K$78"}</definedName>
    <definedName name="dfre" localSheetId="12" hidden="1">{"'INDICE'!$A$1:$K$78"}</definedName>
    <definedName name="dfre" hidden="1">{"'INDICE'!$A$1:$K$78"}</definedName>
    <definedName name="DISCIPLINA" localSheetId="11">#REF!</definedName>
    <definedName name="DISCIPLINA" localSheetId="6">#REF!</definedName>
    <definedName name="DISCIPLINA">#REF!</definedName>
    <definedName name="EDIF_JAN_2014">[3]EDIF_SET_2013!$A$1:$D$2750</definedName>
    <definedName name="EDIF_SET_2013" localSheetId="11">[4]EDIF_SET_2013!$A$1:$D$2750</definedName>
    <definedName name="EDIF_SET_2013" localSheetId="12">[4]EDIF_SET_2013!$A$1:$D$2750</definedName>
    <definedName name="EDIF_SET_2013">[3]EDIF_SET_2013!$A$1:$D$2750</definedName>
    <definedName name="edr">[5]EDIF_SET_2013!$A$1:$D$2750</definedName>
    <definedName name="EQUI" localSheetId="7" hidden="1">{"'INDICE'!$A$1:$K$78"}</definedName>
    <definedName name="EQUI" localSheetId="11" hidden="1">{"'INDICE'!$A$1:$K$78"}</definedName>
    <definedName name="EQUI" localSheetId="12" hidden="1">{"'INDICE'!$A$1:$K$78"}</definedName>
    <definedName name="EQUI" hidden="1">{"'INDICE'!$A$1:$K$78"}</definedName>
    <definedName name="Excel_BuiltIn_Print_Area_1_1" localSheetId="11">#REF!</definedName>
    <definedName name="Excel_BuiltIn_Print_Area_1_1" localSheetId="6">#REF!</definedName>
    <definedName name="Excel_BuiltIn_Print_Area_1_1" localSheetId="12">#REF!</definedName>
    <definedName name="Excel_BuiltIn_Print_Area_1_1">#REF!</definedName>
    <definedName name="FASE" localSheetId="11">#REF!</definedName>
    <definedName name="FASE" localSheetId="6">#REF!</definedName>
    <definedName name="FASE">#REF!</definedName>
    <definedName name="_xlnm.Recorder">#REF!</definedName>
    <definedName name="HH_PRANCHA" localSheetId="11">#REF!</definedName>
    <definedName name="HH_PRANCHA" localSheetId="6">#REF!</definedName>
    <definedName name="HH_PRANCHA">#REF!</definedName>
    <definedName name="HOJE" localSheetId="11">#REF!</definedName>
    <definedName name="HOJE" localSheetId="6">#REF!</definedName>
    <definedName name="HOJE">#REF!</definedName>
    <definedName name="Home" localSheetId="11">#REF!</definedName>
    <definedName name="Home" localSheetId="6">#REF!</definedName>
    <definedName name="Home">#REF!</definedName>
    <definedName name="HTML_CodePage" hidden="1">1252</definedName>
    <definedName name="HTML_Control" localSheetId="7" hidden="1">{"'INDICE'!$A$1:$K$78"}</definedName>
    <definedName name="HTML_Control" localSheetId="11" hidden="1">{"'INDICE'!$A$1:$K$78"}</definedName>
    <definedName name="HTML_Control" localSheetId="12" hidden="1">{"'INDICE'!$A$1:$K$78"}</definedName>
    <definedName name="HTML_Control" hidden="1">{"'INDICE'!$A$1:$K$78"}</definedName>
    <definedName name="HTML_Description" hidden="1">""</definedName>
    <definedName name="HTML_Email" hidden="1">"jonas@engevix-sp.com.br"</definedName>
    <definedName name="HTML_Header" hidden="1">"INDICE"</definedName>
    <definedName name="HTML_LastUpdate" hidden="1">"16/09/2000"</definedName>
    <definedName name="HTML_LineAfter" hidden="1">FALSE</definedName>
    <definedName name="HTML_LineBefore" hidden="1">FALSE</definedName>
    <definedName name="HTML_Name" hidden="1">"Engevix"</definedName>
    <definedName name="HTML_OBDlg2" hidden="1">TRUE</definedName>
    <definedName name="HTML_OBDlg4" hidden="1">TRUE</definedName>
    <definedName name="HTML_OS" hidden="1">0</definedName>
    <definedName name="HTML_PathFile" hidden="1">"P:\3-Pro\3462_00\3-Suprimentos\Lista de Materiais Geral\WEB PREÇOS\Lista de Quantitativos última revisão.htm"</definedName>
    <definedName name="HTML_Title" hidden="1">"Lista de Quantitativos_revint14"</definedName>
    <definedName name="IGUAIS">#REF!</definedName>
    <definedName name="INFRA_JAN_2014">[3]INFRA_SET_2013!$A$1:$D$706</definedName>
    <definedName name="INFRA_SET_2013" localSheetId="11">[4]INFRA_SET_2013!$A$1:$D$706</definedName>
    <definedName name="INFRA_SET_2013" localSheetId="12">[4]INFRA_SET_2013!$A$1:$D$706</definedName>
    <definedName name="INFRA_SET_2013">[3]INFRA_SET_2013!$A$1:$D$706</definedName>
    <definedName name="ITEM">[1]OBRJU95!#REF!</definedName>
    <definedName name="list" localSheetId="11" hidden="1">#REF!</definedName>
    <definedName name="list" localSheetId="6" hidden="1">#REF!</definedName>
    <definedName name="list" hidden="1">#REF!</definedName>
    <definedName name="MAIORES">#REF!</definedName>
    <definedName name="MENORES">#REF!</definedName>
    <definedName name="Nucleo">[6]EDIF_SET_2013!$A$1:$D$2750</definedName>
    <definedName name="PET" localSheetId="7" hidden="1">{"'INDICE'!$A$1:$K$78"}</definedName>
    <definedName name="PET" hidden="1">{"'INDICE'!$A$1:$K$78"}</definedName>
    <definedName name="PROJHH" localSheetId="11">'[7]MODIFICADA-CLHG'!$B$10:$V$53</definedName>
    <definedName name="PROJHH">'[7]MODIFICADA-CLHG'!$B$10:$V$53</definedName>
    <definedName name="REF">[1]OBRJU95!#REF!</definedName>
    <definedName name="RESUMO" localSheetId="11">#REF!</definedName>
    <definedName name="RESUMO" localSheetId="12">#REF!</definedName>
    <definedName name="RESUMO">#REF!</definedName>
    <definedName name="SIURB" localSheetId="12">'[8]siurb set13'!$A$1:$D$706</definedName>
    <definedName name="SIURB">'[8]siurb set13'!$A$1:$D$706</definedName>
    <definedName name="SUBTOTCPL">#REF!</definedName>
    <definedName name="SUBTOTCPLE">#REF!</definedName>
    <definedName name="SUBTOTDRN">#REF!</definedName>
    <definedName name="SUBTOTDRNE">#REF!</definedName>
    <definedName name="SUBTOTPAV">#REF!</definedName>
    <definedName name="SUBTOTPAVE">#REF!</definedName>
    <definedName name="_xlnm.Print_Titles" localSheetId="1">MEMÓRIA!$1:$11</definedName>
    <definedName name="_xlnm.Print_Titles" localSheetId="0">ORÇAMENTO!$1:$11</definedName>
    <definedName name="_xlnm.Print_Titles" localSheetId="12">'PET-OBSOLETO'!$1:$2</definedName>
    <definedName name="today" localSheetId="11">#REF!</definedName>
    <definedName name="today" localSheetId="6">#REF!</definedName>
    <definedName name="today">#REF!</definedName>
    <definedName name="UN">[1]OBRJU95!#REF!</definedName>
    <definedName name="Viabilidade" localSheetId="11">#REF!</definedName>
    <definedName name="Viabilidade" localSheetId="6">#REF!</definedName>
    <definedName name="Viabilidade">#REF!</definedName>
    <definedName name="WWWW" localSheetId="11" hidden="1">#REF!</definedName>
    <definedName name="WWWW" localSheetId="6" hidden="1">#REF!</definedName>
    <definedName name="WWWW" hidden="1">#REF!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N103" i="149" l="1"/>
  <c r="M103" i="149"/>
  <c r="N102" i="149"/>
  <c r="N342" i="154"/>
  <c r="M342" i="154"/>
  <c r="M345" i="154"/>
  <c r="L342" i="154"/>
  <c r="F345" i="154"/>
  <c r="F346" i="154"/>
  <c r="J346" i="154" s="1"/>
  <c r="F347" i="154"/>
  <c r="J347" i="154" s="1"/>
  <c r="F344" i="154"/>
  <c r="J345" i="154"/>
  <c r="J344" i="154"/>
  <c r="K342" i="154"/>
  <c r="D342" i="154"/>
  <c r="C342" i="154"/>
  <c r="B342" i="154"/>
  <c r="L103" i="149"/>
  <c r="K103" i="149"/>
  <c r="D103" i="149"/>
  <c r="B103" i="149"/>
  <c r="F335" i="149"/>
  <c r="F335" i="154"/>
  <c r="F336" i="149"/>
  <c r="F336" i="154"/>
  <c r="J336" i="154" s="1"/>
  <c r="H446" i="154"/>
  <c r="G421" i="154"/>
  <c r="F338" i="154"/>
  <c r="L100" i="149"/>
  <c r="K100" i="149"/>
  <c r="D100" i="149"/>
  <c r="B100" i="149"/>
  <c r="N80" i="149"/>
  <c r="I214" i="154"/>
  <c r="M211" i="154" s="1"/>
  <c r="G326" i="154"/>
  <c r="G331" i="154" s="1"/>
  <c r="E360" i="154" s="1"/>
  <c r="J428" i="154"/>
  <c r="M396" i="154"/>
  <c r="M393" i="154" s="1"/>
  <c r="L393" i="154"/>
  <c r="D393" i="154"/>
  <c r="C393" i="154"/>
  <c r="B393" i="154"/>
  <c r="L113" i="149"/>
  <c r="K113" i="149"/>
  <c r="K393" i="154" s="1"/>
  <c r="D113" i="149"/>
  <c r="B113" i="149"/>
  <c r="J338" i="154"/>
  <c r="J337" i="154"/>
  <c r="M401" i="154"/>
  <c r="M398" i="154" s="1"/>
  <c r="M114" i="149" s="1"/>
  <c r="D257" i="154"/>
  <c r="C313" i="154"/>
  <c r="L98" i="149"/>
  <c r="L313" i="154" s="1"/>
  <c r="K98" i="149"/>
  <c r="K313" i="154" s="1"/>
  <c r="D98" i="149"/>
  <c r="D313" i="154" s="1"/>
  <c r="B98" i="149"/>
  <c r="B313" i="154" s="1"/>
  <c r="L114" i="149"/>
  <c r="K114" i="149"/>
  <c r="D114" i="149"/>
  <c r="B114" i="149"/>
  <c r="K391" i="154"/>
  <c r="M388" i="154" s="1"/>
  <c r="M112" i="149" s="1"/>
  <c r="C388" i="154"/>
  <c r="L112" i="149"/>
  <c r="L388" i="154" s="1"/>
  <c r="K112" i="149"/>
  <c r="K388" i="154" s="1"/>
  <c r="D112" i="149"/>
  <c r="D388" i="154" s="1"/>
  <c r="B112" i="149"/>
  <c r="B388" i="154" s="1"/>
  <c r="K413" i="154"/>
  <c r="C269" i="154"/>
  <c r="B269" i="154"/>
  <c r="M269" i="154"/>
  <c r="M90" i="149" s="1"/>
  <c r="L90" i="149"/>
  <c r="L269" i="154" s="1"/>
  <c r="K90" i="149"/>
  <c r="K269" i="154" s="1"/>
  <c r="D90" i="149"/>
  <c r="D269" i="154" s="1"/>
  <c r="B90" i="149"/>
  <c r="K414" i="154"/>
  <c r="M223" i="154"/>
  <c r="M82" i="149" s="1"/>
  <c r="C7" i="154"/>
  <c r="C6" i="154"/>
  <c r="C5" i="154"/>
  <c r="D82" i="149"/>
  <c r="L82" i="149"/>
  <c r="K82" i="149"/>
  <c r="B82" i="149"/>
  <c r="J348" i="154" l="1"/>
  <c r="N393" i="154"/>
  <c r="M113" i="149"/>
  <c r="I316" i="154"/>
  <c r="M313" i="154" s="1"/>
  <c r="M98" i="149" s="1"/>
  <c r="N98" i="149" s="1"/>
  <c r="N113" i="149"/>
  <c r="N269" i="154"/>
  <c r="N90" i="149"/>
  <c r="N112" i="149"/>
  <c r="K415" i="154"/>
  <c r="M409" i="154" s="1"/>
  <c r="D128" i="149"/>
  <c r="M231" i="154"/>
  <c r="H235" i="154"/>
  <c r="M230" i="154" s="1"/>
  <c r="L126" i="149"/>
  <c r="K126" i="149"/>
  <c r="K455" i="154" s="1"/>
  <c r="D126" i="149"/>
  <c r="B126" i="149"/>
  <c r="J465" i="154"/>
  <c r="H465" i="154"/>
  <c r="F465" i="154"/>
  <c r="H442" i="154"/>
  <c r="H436" i="154"/>
  <c r="J436" i="154" s="1"/>
  <c r="J435" i="154"/>
  <c r="H429" i="154"/>
  <c r="J429" i="154" s="1"/>
  <c r="K422" i="154"/>
  <c r="M382" i="154"/>
  <c r="J380" i="154"/>
  <c r="K109" i="149"/>
  <c r="G366" i="154"/>
  <c r="I366" i="154" s="1"/>
  <c r="I367" i="154" s="1"/>
  <c r="M363" i="154" s="1"/>
  <c r="M106" i="149" s="1"/>
  <c r="G360" i="154"/>
  <c r="I360" i="154" s="1"/>
  <c r="I361" i="154" s="1"/>
  <c r="M357" i="154" s="1"/>
  <c r="M105" i="149" s="1"/>
  <c r="I355" i="154"/>
  <c r="M352" i="154" s="1"/>
  <c r="M104" i="149" s="1"/>
  <c r="I331" i="154"/>
  <c r="M328" i="154" s="1"/>
  <c r="M101" i="149" s="1"/>
  <c r="I326" i="154"/>
  <c r="M323" i="154" s="1"/>
  <c r="I321" i="154"/>
  <c r="M318" i="154" s="1"/>
  <c r="M99" i="149" s="1"/>
  <c r="M300" i="154"/>
  <c r="M295" i="154"/>
  <c r="M95" i="149" s="1"/>
  <c r="M290" i="154"/>
  <c r="M94" i="149" s="1"/>
  <c r="M285" i="154"/>
  <c r="M93" i="149" s="1"/>
  <c r="M280" i="154"/>
  <c r="M92" i="149" s="1"/>
  <c r="M275" i="154"/>
  <c r="M91" i="149" s="1"/>
  <c r="H249" i="154"/>
  <c r="C468" i="154"/>
  <c r="C463" i="154"/>
  <c r="C459" i="154"/>
  <c r="C455" i="154"/>
  <c r="C450" i="154"/>
  <c r="L444" i="154"/>
  <c r="K444" i="154"/>
  <c r="D444" i="154"/>
  <c r="C444" i="154"/>
  <c r="B444" i="154"/>
  <c r="L439" i="154"/>
  <c r="K439" i="154"/>
  <c r="D439" i="154"/>
  <c r="C439" i="154"/>
  <c r="B439" i="154"/>
  <c r="L432" i="154"/>
  <c r="K432" i="154"/>
  <c r="D432" i="154"/>
  <c r="C432" i="154"/>
  <c r="B432" i="154"/>
  <c r="L425" i="154"/>
  <c r="K425" i="154"/>
  <c r="D425" i="154"/>
  <c r="C425" i="154"/>
  <c r="B425" i="154"/>
  <c r="L417" i="154"/>
  <c r="K417" i="154"/>
  <c r="D417" i="154"/>
  <c r="C417" i="154"/>
  <c r="B417" i="154"/>
  <c r="L409" i="154"/>
  <c r="K409" i="154"/>
  <c r="D409" i="154"/>
  <c r="C409" i="154"/>
  <c r="B409" i="154"/>
  <c r="N313" i="154" l="1"/>
  <c r="J430" i="154"/>
  <c r="M425" i="154" s="1"/>
  <c r="M119" i="149" s="1"/>
  <c r="N119" i="149" s="1"/>
  <c r="J437" i="154"/>
  <c r="K421" i="154"/>
  <c r="K423" i="154" s="1"/>
  <c r="M417" i="154" s="1"/>
  <c r="M118" i="149" s="1"/>
  <c r="N118" i="149" s="1"/>
  <c r="F373" i="154"/>
  <c r="J373" i="154" s="1"/>
  <c r="M100" i="149"/>
  <c r="L125" i="149" l="1"/>
  <c r="L450" i="154" s="1"/>
  <c r="K125" i="149"/>
  <c r="K450" i="154" s="1"/>
  <c r="D125" i="149"/>
  <c r="D450" i="154" s="1"/>
  <c r="B125" i="149"/>
  <c r="B450" i="154" s="1"/>
  <c r="L127" i="149"/>
  <c r="L459" i="154" s="1"/>
  <c r="K127" i="149"/>
  <c r="K459" i="154" s="1"/>
  <c r="D127" i="149"/>
  <c r="D459" i="154" s="1"/>
  <c r="B127" i="149"/>
  <c r="B459" i="154" s="1"/>
  <c r="L129" i="149"/>
  <c r="L468" i="154" s="1"/>
  <c r="K129" i="149"/>
  <c r="K468" i="154" s="1"/>
  <c r="D129" i="149"/>
  <c r="D468" i="154" s="1"/>
  <c r="B129" i="149"/>
  <c r="B468" i="154" s="1"/>
  <c r="L128" i="149"/>
  <c r="L463" i="154" s="1"/>
  <c r="K128" i="149"/>
  <c r="K463" i="154" s="1"/>
  <c r="D463" i="154"/>
  <c r="B128" i="149"/>
  <c r="B463" i="154" s="1"/>
  <c r="B407" i="154"/>
  <c r="C403" i="154"/>
  <c r="K405" i="154"/>
  <c r="M403" i="154" s="1"/>
  <c r="M115" i="149" s="1"/>
  <c r="C398" i="154"/>
  <c r="L115" i="149"/>
  <c r="K115" i="149"/>
  <c r="K403" i="154" s="1"/>
  <c r="D115" i="149"/>
  <c r="D403" i="154" s="1"/>
  <c r="B115" i="149"/>
  <c r="B403" i="154" s="1"/>
  <c r="K398" i="154"/>
  <c r="N388" i="154" s="1"/>
  <c r="L398" i="154"/>
  <c r="D398" i="154"/>
  <c r="B398" i="154"/>
  <c r="B386" i="154"/>
  <c r="B108" i="149"/>
  <c r="K108" i="149" s="1"/>
  <c r="L110" i="149"/>
  <c r="K110" i="149"/>
  <c r="D110" i="149"/>
  <c r="B110" i="149"/>
  <c r="B377" i="154" s="1"/>
  <c r="L109" i="149"/>
  <c r="D109" i="149"/>
  <c r="B109" i="149"/>
  <c r="B376" i="154" s="1"/>
  <c r="L107" i="149"/>
  <c r="D107" i="149"/>
  <c r="B107" i="149"/>
  <c r="G310" i="154"/>
  <c r="I310" i="154" s="1"/>
  <c r="G309" i="154"/>
  <c r="I309" i="154" s="1"/>
  <c r="G308" i="154"/>
  <c r="C371" i="154"/>
  <c r="C370" i="154"/>
  <c r="C363" i="154"/>
  <c r="C357" i="154"/>
  <c r="C352" i="154"/>
  <c r="C333" i="154"/>
  <c r="C328" i="154"/>
  <c r="C323" i="154"/>
  <c r="C318" i="154"/>
  <c r="C305" i="154"/>
  <c r="C300" i="154"/>
  <c r="C295" i="154"/>
  <c r="C290" i="154"/>
  <c r="C285" i="154"/>
  <c r="C280" i="154"/>
  <c r="C275" i="154"/>
  <c r="C264" i="154"/>
  <c r="B264" i="154"/>
  <c r="L89" i="149"/>
  <c r="L264" i="154" s="1"/>
  <c r="K89" i="149"/>
  <c r="K264" i="154" s="1"/>
  <c r="D89" i="149"/>
  <c r="D264" i="154" s="1"/>
  <c r="M96" i="149"/>
  <c r="C231" i="154"/>
  <c r="C230" i="154"/>
  <c r="L106" i="149"/>
  <c r="L363" i="154" s="1"/>
  <c r="N363" i="154" s="1"/>
  <c r="K106" i="149"/>
  <c r="K363" i="154" s="1"/>
  <c r="D106" i="149"/>
  <c r="D363" i="154" s="1"/>
  <c r="B106" i="149"/>
  <c r="B363" i="154" s="1"/>
  <c r="L105" i="149"/>
  <c r="L357" i="154" s="1"/>
  <c r="N357" i="154" s="1"/>
  <c r="K105" i="149"/>
  <c r="K357" i="154" s="1"/>
  <c r="D105" i="149"/>
  <c r="D357" i="154" s="1"/>
  <c r="B105" i="149"/>
  <c r="B357" i="154" s="1"/>
  <c r="L104" i="149"/>
  <c r="L352" i="154" s="1"/>
  <c r="N352" i="154" s="1"/>
  <c r="K104" i="149"/>
  <c r="K352" i="154" s="1"/>
  <c r="D104" i="149"/>
  <c r="D352" i="154" s="1"/>
  <c r="B104" i="149"/>
  <c r="B352" i="154" s="1"/>
  <c r="L97" i="149"/>
  <c r="L305" i="154" s="1"/>
  <c r="K97" i="149"/>
  <c r="K305" i="154" s="1"/>
  <c r="D97" i="149"/>
  <c r="D305" i="154" s="1"/>
  <c r="B97" i="149"/>
  <c r="B305" i="154" s="1"/>
  <c r="L323" i="154"/>
  <c r="N323" i="154" s="1"/>
  <c r="K323" i="154"/>
  <c r="D323" i="154"/>
  <c r="B323" i="154"/>
  <c r="L101" i="149"/>
  <c r="L328" i="154" s="1"/>
  <c r="N328" i="154" s="1"/>
  <c r="K101" i="149"/>
  <c r="K328" i="154" s="1"/>
  <c r="D101" i="149"/>
  <c r="D328" i="154" s="1"/>
  <c r="B101" i="149"/>
  <c r="B328" i="154" s="1"/>
  <c r="L99" i="149"/>
  <c r="L318" i="154" s="1"/>
  <c r="N318" i="154" s="1"/>
  <c r="K99" i="149"/>
  <c r="K318" i="154" s="1"/>
  <c r="D99" i="149"/>
  <c r="D318" i="154" s="1"/>
  <c r="B99" i="149"/>
  <c r="B318" i="154" s="1"/>
  <c r="L96" i="149"/>
  <c r="L300" i="154" s="1"/>
  <c r="N300" i="154" s="1"/>
  <c r="K96" i="149"/>
  <c r="K300" i="154" s="1"/>
  <c r="D96" i="149"/>
  <c r="D300" i="154" s="1"/>
  <c r="B96" i="149"/>
  <c r="B300" i="154" s="1"/>
  <c r="L95" i="149"/>
  <c r="L295" i="154" s="1"/>
  <c r="N295" i="154" s="1"/>
  <c r="K95" i="149"/>
  <c r="K295" i="154" s="1"/>
  <c r="D95" i="149"/>
  <c r="D295" i="154" s="1"/>
  <c r="B95" i="149"/>
  <c r="B295" i="154" s="1"/>
  <c r="N101" i="149" l="1"/>
  <c r="N105" i="149"/>
  <c r="L403" i="154"/>
  <c r="N403" i="154" s="1"/>
  <c r="N115" i="149"/>
  <c r="N99" i="149"/>
  <c r="N96" i="149"/>
  <c r="N100" i="149"/>
  <c r="N95" i="149"/>
  <c r="N106" i="149"/>
  <c r="N104" i="149"/>
  <c r="G311" i="154"/>
  <c r="I308" i="154"/>
  <c r="I311" i="154" s="1"/>
  <c r="M305" i="154" s="1"/>
  <c r="L102" i="149"/>
  <c r="L333" i="154" s="1"/>
  <c r="K102" i="149"/>
  <c r="K333" i="154" s="1"/>
  <c r="D102" i="149"/>
  <c r="D333" i="154" s="1"/>
  <c r="B102" i="149"/>
  <c r="B333" i="154" s="1"/>
  <c r="L85" i="149"/>
  <c r="L231" i="154" s="1"/>
  <c r="K85" i="149"/>
  <c r="K231" i="154" s="1"/>
  <c r="D85" i="149"/>
  <c r="D231" i="154" s="1"/>
  <c r="B85" i="149"/>
  <c r="B231" i="154" s="1"/>
  <c r="L84" i="149"/>
  <c r="L230" i="154" s="1"/>
  <c r="K84" i="149"/>
  <c r="K230" i="154" s="1"/>
  <c r="D84" i="149"/>
  <c r="D230" i="154" s="1"/>
  <c r="B84" i="149"/>
  <c r="B230" i="154" s="1"/>
  <c r="L93" i="149"/>
  <c r="K93" i="149"/>
  <c r="K285" i="154" s="1"/>
  <c r="D93" i="149"/>
  <c r="D285" i="154" s="1"/>
  <c r="B93" i="149"/>
  <c r="B285" i="154" s="1"/>
  <c r="L92" i="149"/>
  <c r="L280" i="154" s="1"/>
  <c r="N280" i="154" s="1"/>
  <c r="K92" i="149"/>
  <c r="K280" i="154" s="1"/>
  <c r="D92" i="149"/>
  <c r="D280" i="154" s="1"/>
  <c r="B92" i="149"/>
  <c r="B280" i="154" s="1"/>
  <c r="L91" i="149"/>
  <c r="K91" i="149"/>
  <c r="K275" i="154" s="1"/>
  <c r="D91" i="149"/>
  <c r="D275" i="154" s="1"/>
  <c r="B91" i="149"/>
  <c r="B275" i="154" s="1"/>
  <c r="C223" i="154"/>
  <c r="B221" i="154"/>
  <c r="H219" i="154"/>
  <c r="J219" i="154" s="1"/>
  <c r="M216" i="154" s="1"/>
  <c r="L216" i="154"/>
  <c r="K216" i="154"/>
  <c r="D216" i="154"/>
  <c r="C216" i="154"/>
  <c r="B216" i="154"/>
  <c r="L211" i="154"/>
  <c r="C211" i="154"/>
  <c r="B211" i="154"/>
  <c r="D211" i="154"/>
  <c r="B209" i="154"/>
  <c r="J309" i="154" l="1"/>
  <c r="L285" i="154"/>
  <c r="N285" i="154" s="1"/>
  <c r="N93" i="149"/>
  <c r="L275" i="154"/>
  <c r="N275" i="154" s="1"/>
  <c r="N91" i="149"/>
  <c r="N92" i="149"/>
  <c r="M97" i="149" l="1"/>
  <c r="N97" i="149" s="1"/>
  <c r="N305" i="154"/>
  <c r="G35" i="159"/>
  <c r="G33" i="159"/>
  <c r="G28" i="159"/>
  <c r="G27" i="159"/>
  <c r="E33" i="159"/>
  <c r="E32" i="159"/>
  <c r="E31" i="159"/>
  <c r="E28" i="159"/>
  <c r="E27" i="159"/>
  <c r="G22" i="159"/>
  <c r="G20" i="159"/>
  <c r="G15" i="159"/>
  <c r="G14" i="159"/>
  <c r="E20" i="159"/>
  <c r="E19" i="159"/>
  <c r="E18" i="159"/>
  <c r="E15" i="159"/>
  <c r="E14" i="159"/>
  <c r="D131" i="154"/>
  <c r="L243" i="154"/>
  <c r="K243" i="154"/>
  <c r="D243" i="154"/>
  <c r="M243" i="154" l="1"/>
  <c r="N243" i="154" s="1"/>
  <c r="L134" i="149" l="1"/>
  <c r="H253" i="154" l="1"/>
  <c r="M85" i="149"/>
  <c r="M239" i="154"/>
  <c r="M87" i="149" s="1"/>
  <c r="H203" i="154"/>
  <c r="M202" i="154" s="1"/>
  <c r="M75" i="149" s="1"/>
  <c r="J446" i="154"/>
  <c r="M444" i="154" s="1"/>
  <c r="B94" i="149"/>
  <c r="M260" i="154"/>
  <c r="L260" i="154"/>
  <c r="K260" i="154"/>
  <c r="D260" i="154"/>
  <c r="M450" i="154"/>
  <c r="M125" i="149" s="1"/>
  <c r="M195" i="154"/>
  <c r="M72" i="149" s="1"/>
  <c r="H42" i="154"/>
  <c r="M41" i="154" s="1"/>
  <c r="M21" i="149" s="1"/>
  <c r="N21" i="149" s="1"/>
  <c r="B370" i="154"/>
  <c r="L377" i="154"/>
  <c r="K377" i="154"/>
  <c r="D377" i="154"/>
  <c r="L376" i="154"/>
  <c r="K376" i="154"/>
  <c r="D376" i="154"/>
  <c r="B88" i="149"/>
  <c r="D88" i="149" s="1"/>
  <c r="B87" i="149"/>
  <c r="D87" i="149" s="1"/>
  <c r="C3" i="154"/>
  <c r="M13" i="154"/>
  <c r="M13" i="149" s="1"/>
  <c r="N13" i="149" s="1"/>
  <c r="M27" i="154"/>
  <c r="M18" i="149" s="1"/>
  <c r="N18" i="149" s="1"/>
  <c r="L61" i="154"/>
  <c r="L57" i="154"/>
  <c r="L53" i="154"/>
  <c r="L49" i="154"/>
  <c r="L45" i="154"/>
  <c r="L41" i="154"/>
  <c r="L35" i="154"/>
  <c r="L31" i="154"/>
  <c r="L27" i="154"/>
  <c r="K61" i="154"/>
  <c r="K57" i="154"/>
  <c r="K53" i="154"/>
  <c r="K49" i="154"/>
  <c r="K45" i="154"/>
  <c r="K41" i="154"/>
  <c r="K35" i="154"/>
  <c r="K31" i="154"/>
  <c r="K27" i="154"/>
  <c r="D61" i="154"/>
  <c r="D57" i="154"/>
  <c r="D53" i="154"/>
  <c r="D49" i="154"/>
  <c r="D45" i="154"/>
  <c r="D41" i="154"/>
  <c r="D35" i="154"/>
  <c r="D31" i="154"/>
  <c r="D27" i="154"/>
  <c r="C61" i="154"/>
  <c r="C57" i="154"/>
  <c r="C53" i="154"/>
  <c r="C49" i="154"/>
  <c r="C45" i="154"/>
  <c r="C41" i="154"/>
  <c r="C35" i="154"/>
  <c r="C31" i="154"/>
  <c r="C27" i="154"/>
  <c r="C13" i="154"/>
  <c r="B61" i="154"/>
  <c r="B57" i="154"/>
  <c r="B53" i="154"/>
  <c r="B49" i="154"/>
  <c r="B45" i="154"/>
  <c r="B41" i="154"/>
  <c r="B35" i="154"/>
  <c r="B31" i="154"/>
  <c r="B27" i="154"/>
  <c r="L13" i="154"/>
  <c r="K13" i="154"/>
  <c r="D13" i="154"/>
  <c r="B13" i="154"/>
  <c r="M31" i="154"/>
  <c r="M19" i="149" s="1"/>
  <c r="N19" i="149" s="1"/>
  <c r="L5" i="154"/>
  <c r="L7" i="159"/>
  <c r="C7" i="159"/>
  <c r="L5" i="159"/>
  <c r="C5" i="159"/>
  <c r="I208" i="154"/>
  <c r="M206" i="154" s="1"/>
  <c r="M77" i="149" s="1"/>
  <c r="D68" i="149"/>
  <c r="D67" i="149"/>
  <c r="M199" i="154"/>
  <c r="M74" i="149" s="1"/>
  <c r="M191" i="154"/>
  <c r="M70" i="149" s="1"/>
  <c r="M187" i="154"/>
  <c r="M68" i="149" s="1"/>
  <c r="M184" i="154"/>
  <c r="M67" i="149" s="1"/>
  <c r="M180" i="154"/>
  <c r="M65" i="149" s="1"/>
  <c r="M176" i="154"/>
  <c r="M63" i="149" s="1"/>
  <c r="M172" i="154"/>
  <c r="M61" i="149" s="1"/>
  <c r="M169" i="154"/>
  <c r="M60" i="149" s="1"/>
  <c r="M166" i="154"/>
  <c r="M59" i="149" s="1"/>
  <c r="M163" i="154"/>
  <c r="M58" i="149" s="1"/>
  <c r="M159" i="154"/>
  <c r="M56" i="149" s="1"/>
  <c r="M156" i="154"/>
  <c r="M55" i="149" s="1"/>
  <c r="M153" i="154"/>
  <c r="M54" i="149" s="1"/>
  <c r="M150" i="154"/>
  <c r="M53" i="149" s="1"/>
  <c r="M147" i="154"/>
  <c r="M52" i="149" s="1"/>
  <c r="M144" i="154"/>
  <c r="M51" i="149" s="1"/>
  <c r="H142" i="154"/>
  <c r="M139" i="154" s="1"/>
  <c r="M50" i="149" s="1"/>
  <c r="M131" i="154"/>
  <c r="M48" i="149" s="1"/>
  <c r="M127" i="154"/>
  <c r="M46" i="149" s="1"/>
  <c r="M124" i="154"/>
  <c r="M45" i="149" s="1"/>
  <c r="M121" i="154"/>
  <c r="M44" i="149" s="1"/>
  <c r="M118" i="154"/>
  <c r="M43" i="149" s="1"/>
  <c r="M115" i="154"/>
  <c r="M42" i="149" s="1"/>
  <c r="M112" i="154"/>
  <c r="M41" i="149" s="1"/>
  <c r="M88" i="154"/>
  <c r="M34" i="149" s="1"/>
  <c r="M85" i="154"/>
  <c r="M33" i="149" s="1"/>
  <c r="M82" i="154"/>
  <c r="M32" i="149" s="1"/>
  <c r="M66" i="154"/>
  <c r="M28" i="149" s="1"/>
  <c r="M23" i="154"/>
  <c r="M16" i="149" s="1"/>
  <c r="M20" i="154"/>
  <c r="M15" i="149" s="1"/>
  <c r="M17" i="154"/>
  <c r="M14" i="149" s="1"/>
  <c r="D495" i="154"/>
  <c r="K495" i="154"/>
  <c r="L495" i="154"/>
  <c r="D485" i="154"/>
  <c r="K485" i="154"/>
  <c r="L485" i="154"/>
  <c r="D480" i="154"/>
  <c r="K480" i="154"/>
  <c r="L480" i="154"/>
  <c r="D490" i="154"/>
  <c r="K490" i="154"/>
  <c r="L490" i="154"/>
  <c r="M98" i="154"/>
  <c r="M38" i="149" s="1"/>
  <c r="M94" i="154"/>
  <c r="M36" i="149" s="1"/>
  <c r="M91" i="154"/>
  <c r="M35" i="149" s="1"/>
  <c r="M79" i="154"/>
  <c r="M31" i="149" s="1"/>
  <c r="M61" i="154"/>
  <c r="M26" i="149" s="1"/>
  <c r="N26" i="149" s="1"/>
  <c r="H137" i="154"/>
  <c r="M134" i="154" s="1"/>
  <c r="M49" i="149" s="1"/>
  <c r="H110" i="154"/>
  <c r="M107" i="154" s="1"/>
  <c r="M40" i="149" s="1"/>
  <c r="H105" i="154"/>
  <c r="M101" i="154" s="1"/>
  <c r="M39" i="149" s="1"/>
  <c r="H77" i="154"/>
  <c r="M74" i="154" s="1"/>
  <c r="M30" i="149" s="1"/>
  <c r="H72" i="154"/>
  <c r="M69" i="154" s="1"/>
  <c r="M29" i="149" s="1"/>
  <c r="H38" i="154"/>
  <c r="M35" i="154" s="1"/>
  <c r="M20" i="149" s="1"/>
  <c r="N20" i="149" s="1"/>
  <c r="D176" i="154"/>
  <c r="K176" i="154"/>
  <c r="D180" i="154"/>
  <c r="K180" i="154"/>
  <c r="D124" i="154"/>
  <c r="K124" i="154"/>
  <c r="D127" i="154"/>
  <c r="K127" i="154"/>
  <c r="D17" i="154"/>
  <c r="K17" i="154"/>
  <c r="D20" i="154"/>
  <c r="K20" i="154"/>
  <c r="D23" i="154"/>
  <c r="K23" i="154"/>
  <c r="D66" i="154"/>
  <c r="K66" i="154"/>
  <c r="D69" i="154"/>
  <c r="K69" i="154"/>
  <c r="D74" i="154"/>
  <c r="K74" i="154"/>
  <c r="D79" i="154"/>
  <c r="K79" i="154"/>
  <c r="D82" i="154"/>
  <c r="K82" i="154"/>
  <c r="D85" i="154"/>
  <c r="K85" i="154"/>
  <c r="D88" i="154"/>
  <c r="K88" i="154"/>
  <c r="D91" i="154"/>
  <c r="K91" i="154"/>
  <c r="D94" i="154"/>
  <c r="K94" i="154"/>
  <c r="D98" i="154"/>
  <c r="K98" i="154"/>
  <c r="D101" i="154"/>
  <c r="K101" i="154"/>
  <c r="D107" i="154"/>
  <c r="K107" i="154"/>
  <c r="D112" i="154"/>
  <c r="K112" i="154"/>
  <c r="D115" i="154"/>
  <c r="K115" i="154"/>
  <c r="D118" i="154"/>
  <c r="K118" i="154"/>
  <c r="D121" i="154"/>
  <c r="K121" i="154"/>
  <c r="K131" i="154"/>
  <c r="D134" i="154"/>
  <c r="K134" i="154"/>
  <c r="D139" i="154"/>
  <c r="K139" i="154"/>
  <c r="D144" i="154"/>
  <c r="K144" i="154"/>
  <c r="D147" i="154"/>
  <c r="K147" i="154"/>
  <c r="D150" i="154"/>
  <c r="K150" i="154"/>
  <c r="D153" i="154"/>
  <c r="K153" i="154"/>
  <c r="D156" i="154"/>
  <c r="K156" i="154"/>
  <c r="D159" i="154"/>
  <c r="K159" i="154"/>
  <c r="D163" i="154"/>
  <c r="K163" i="154"/>
  <c r="D166" i="154"/>
  <c r="K166" i="154"/>
  <c r="D169" i="154"/>
  <c r="K169" i="154"/>
  <c r="D172" i="154"/>
  <c r="K172" i="154"/>
  <c r="D184" i="154"/>
  <c r="K184" i="154"/>
  <c r="D187" i="154"/>
  <c r="K187" i="154"/>
  <c r="D191" i="154"/>
  <c r="K191" i="154"/>
  <c r="D195" i="154"/>
  <c r="K195" i="154"/>
  <c r="D199" i="154"/>
  <c r="K199" i="154"/>
  <c r="D202" i="154"/>
  <c r="K202" i="154"/>
  <c r="D206" i="154"/>
  <c r="K206" i="154"/>
  <c r="K77" i="149"/>
  <c r="D77" i="149"/>
  <c r="K75" i="149"/>
  <c r="D75" i="149"/>
  <c r="K74" i="149"/>
  <c r="D74" i="149"/>
  <c r="K72" i="149"/>
  <c r="D72" i="149"/>
  <c r="K70" i="149"/>
  <c r="D70" i="149"/>
  <c r="K68" i="149"/>
  <c r="K67" i="149"/>
  <c r="K65" i="149"/>
  <c r="D65" i="149"/>
  <c r="K63" i="149"/>
  <c r="D63" i="149"/>
  <c r="K59" i="149"/>
  <c r="K60" i="149"/>
  <c r="K61" i="149"/>
  <c r="D59" i="149"/>
  <c r="D60" i="149"/>
  <c r="D61" i="149"/>
  <c r="K58" i="149"/>
  <c r="D58" i="149"/>
  <c r="K56" i="149"/>
  <c r="D56" i="149"/>
  <c r="K55" i="149"/>
  <c r="D55" i="149"/>
  <c r="K54" i="149"/>
  <c r="D54" i="149"/>
  <c r="K53" i="149"/>
  <c r="D53" i="149"/>
  <c r="K52" i="149"/>
  <c r="D52" i="149"/>
  <c r="K51" i="149"/>
  <c r="D51" i="149"/>
  <c r="K50" i="149"/>
  <c r="D50" i="149"/>
  <c r="K49" i="149"/>
  <c r="D49" i="149"/>
  <c r="K48" i="149"/>
  <c r="D48" i="149"/>
  <c r="K46" i="149"/>
  <c r="D46" i="149"/>
  <c r="K45" i="149"/>
  <c r="D45" i="149"/>
  <c r="K44" i="149"/>
  <c r="D44" i="149"/>
  <c r="K43" i="149"/>
  <c r="D43" i="149"/>
  <c r="K42" i="149"/>
  <c r="D42" i="149"/>
  <c r="K41" i="149"/>
  <c r="D41" i="149"/>
  <c r="K40" i="149"/>
  <c r="D40" i="149"/>
  <c r="K39" i="149"/>
  <c r="D39" i="149"/>
  <c r="K38" i="149"/>
  <c r="D38" i="149"/>
  <c r="D29" i="149"/>
  <c r="K29" i="149"/>
  <c r="D30" i="149"/>
  <c r="K30" i="149"/>
  <c r="D31" i="149"/>
  <c r="K31" i="149"/>
  <c r="D32" i="149"/>
  <c r="K32" i="149"/>
  <c r="D33" i="149"/>
  <c r="K33" i="149"/>
  <c r="D34" i="149"/>
  <c r="K34" i="149"/>
  <c r="D35" i="149"/>
  <c r="K35" i="149"/>
  <c r="D36" i="149"/>
  <c r="K36" i="149"/>
  <c r="K28" i="149"/>
  <c r="D28" i="149"/>
  <c r="K14" i="149"/>
  <c r="K15" i="149"/>
  <c r="K16" i="149"/>
  <c r="D14" i="149"/>
  <c r="D15" i="149"/>
  <c r="D16" i="149"/>
  <c r="M871" i="155"/>
  <c r="M870" i="155"/>
  <c r="M869" i="155"/>
  <c r="M868" i="155"/>
  <c r="M867" i="155"/>
  <c r="O867" i="155" s="1"/>
  <c r="E867" i="155" s="1"/>
  <c r="F867" i="155" s="1"/>
  <c r="M866" i="155"/>
  <c r="O866" i="155" s="1"/>
  <c r="M865" i="155"/>
  <c r="M864" i="155"/>
  <c r="M863" i="155"/>
  <c r="M862" i="155"/>
  <c r="M861" i="155"/>
  <c r="M860" i="155"/>
  <c r="M859" i="155"/>
  <c r="M858" i="155"/>
  <c r="M857" i="155"/>
  <c r="M856" i="155"/>
  <c r="M855" i="155"/>
  <c r="M854" i="155"/>
  <c r="M853" i="155"/>
  <c r="M852" i="155"/>
  <c r="M851" i="155"/>
  <c r="M850" i="155"/>
  <c r="M849" i="155"/>
  <c r="O849" i="155" s="1"/>
  <c r="E849" i="155" s="1"/>
  <c r="F849" i="155" s="1"/>
  <c r="M848" i="155"/>
  <c r="M847" i="155"/>
  <c r="M846" i="155"/>
  <c r="M845" i="155"/>
  <c r="M844" i="155"/>
  <c r="M843" i="155"/>
  <c r="O843" i="155" s="1"/>
  <c r="E843" i="155" s="1"/>
  <c r="F843" i="155" s="1"/>
  <c r="M842" i="155"/>
  <c r="O842" i="155" s="1"/>
  <c r="M841" i="155"/>
  <c r="M840" i="155"/>
  <c r="M839" i="155"/>
  <c r="M838" i="155"/>
  <c r="M837" i="155"/>
  <c r="N837" i="155" s="1"/>
  <c r="G837" i="155" s="1"/>
  <c r="H837" i="155" s="1"/>
  <c r="M836" i="155"/>
  <c r="M835" i="155"/>
  <c r="M834" i="155"/>
  <c r="M833" i="155"/>
  <c r="M832" i="155"/>
  <c r="M831" i="155"/>
  <c r="N831" i="155" s="1"/>
  <c r="G831" i="155" s="1"/>
  <c r="H831" i="155" s="1"/>
  <c r="M830" i="155"/>
  <c r="O830" i="155" s="1"/>
  <c r="M829" i="155"/>
  <c r="M828" i="155"/>
  <c r="M827" i="155"/>
  <c r="M826" i="155"/>
  <c r="M825" i="155"/>
  <c r="M824" i="155"/>
  <c r="N824" i="155" s="1"/>
  <c r="E824" i="155" s="1"/>
  <c r="M823" i="155"/>
  <c r="M822" i="155"/>
  <c r="M821" i="155"/>
  <c r="M820" i="155"/>
  <c r="M819" i="155"/>
  <c r="O819" i="155" s="1"/>
  <c r="E819" i="155" s="1"/>
  <c r="F819" i="155" s="1"/>
  <c r="M818" i="155"/>
  <c r="O818" i="155" s="1"/>
  <c r="M817" i="155"/>
  <c r="M816" i="155"/>
  <c r="M815" i="155"/>
  <c r="M814" i="155"/>
  <c r="M813" i="155"/>
  <c r="O813" i="155" s="1"/>
  <c r="E813" i="155" s="1"/>
  <c r="F813" i="155" s="1"/>
  <c r="M812" i="155"/>
  <c r="N812" i="155" s="1"/>
  <c r="E812" i="155" s="1"/>
  <c r="M811" i="155"/>
  <c r="M810" i="155"/>
  <c r="M809" i="155"/>
  <c r="M808" i="155"/>
  <c r="M807" i="155"/>
  <c r="M806" i="155"/>
  <c r="O806" i="155" s="1"/>
  <c r="M805" i="155"/>
  <c r="F805" i="155"/>
  <c r="M804" i="155"/>
  <c r="F804" i="155"/>
  <c r="M803" i="155"/>
  <c r="F803" i="155"/>
  <c r="M802" i="155"/>
  <c r="F802" i="155"/>
  <c r="M801" i="155"/>
  <c r="F801" i="155"/>
  <c r="M800" i="155"/>
  <c r="F800" i="155"/>
  <c r="M799" i="155"/>
  <c r="F799" i="155"/>
  <c r="M798" i="155"/>
  <c r="F798" i="155"/>
  <c r="M797" i="155"/>
  <c r="O797" i="155" s="1"/>
  <c r="E797" i="155" s="1"/>
  <c r="F797" i="155"/>
  <c r="M796" i="155"/>
  <c r="F796" i="155"/>
  <c r="M795" i="155"/>
  <c r="F795" i="155"/>
  <c r="M794" i="155"/>
  <c r="F794" i="155"/>
  <c r="M793" i="155"/>
  <c r="F793" i="155"/>
  <c r="M792" i="155"/>
  <c r="F792" i="155"/>
  <c r="M791" i="155"/>
  <c r="O791" i="155" s="1"/>
  <c r="F791" i="155"/>
  <c r="M790" i="155"/>
  <c r="F790" i="155"/>
  <c r="M789" i="155"/>
  <c r="F789" i="155"/>
  <c r="M788" i="155"/>
  <c r="O788" i="155" s="1"/>
  <c r="F788" i="155"/>
  <c r="M787" i="155"/>
  <c r="F787" i="155"/>
  <c r="M786" i="155"/>
  <c r="F786" i="155"/>
  <c r="M785" i="155"/>
  <c r="N785" i="155" s="1"/>
  <c r="E785" i="155" s="1"/>
  <c r="F785" i="155"/>
  <c r="M784" i="155"/>
  <c r="F784" i="155"/>
  <c r="M783" i="155"/>
  <c r="F783" i="155"/>
  <c r="M782" i="155"/>
  <c r="F782" i="155"/>
  <c r="M781" i="155"/>
  <c r="F781" i="155"/>
  <c r="M780" i="155"/>
  <c r="F780" i="155"/>
  <c r="M779" i="155"/>
  <c r="O779" i="155" s="1"/>
  <c r="E779" i="155" s="1"/>
  <c r="F779" i="155"/>
  <c r="M778" i="155"/>
  <c r="F778" i="155"/>
  <c r="M777" i="155"/>
  <c r="F777" i="155"/>
  <c r="M776" i="155"/>
  <c r="O776" i="155" s="1"/>
  <c r="F776" i="155"/>
  <c r="M775" i="155"/>
  <c r="F775" i="155"/>
  <c r="M774" i="155"/>
  <c r="F774" i="155"/>
  <c r="M773" i="155"/>
  <c r="N773" i="155" s="1"/>
  <c r="E773" i="155" s="1"/>
  <c r="F773" i="155"/>
  <c r="M772" i="155"/>
  <c r="F772" i="155"/>
  <c r="M771" i="155"/>
  <c r="F771" i="155"/>
  <c r="M770" i="155"/>
  <c r="F770" i="155"/>
  <c r="M769" i="155"/>
  <c r="F769" i="155"/>
  <c r="M768" i="155"/>
  <c r="M767" i="155"/>
  <c r="M766" i="155"/>
  <c r="N766" i="155" s="1"/>
  <c r="G766" i="155" s="1"/>
  <c r="H766" i="155" s="1"/>
  <c r="M765" i="155"/>
  <c r="M764" i="155"/>
  <c r="F764" i="155"/>
  <c r="M763" i="155"/>
  <c r="F763" i="155"/>
  <c r="M762" i="155"/>
  <c r="O762" i="155" s="1"/>
  <c r="E762" i="155" s="1"/>
  <c r="F762" i="155"/>
  <c r="M761" i="155"/>
  <c r="F761" i="155"/>
  <c r="M760" i="155"/>
  <c r="F760" i="155"/>
  <c r="M759" i="155"/>
  <c r="O759" i="155" s="1"/>
  <c r="F759" i="155"/>
  <c r="M758" i="155"/>
  <c r="F758" i="155"/>
  <c r="M757" i="155"/>
  <c r="F757" i="155"/>
  <c r="M756" i="155"/>
  <c r="O756" i="155" s="1"/>
  <c r="F756" i="155"/>
  <c r="M755" i="155"/>
  <c r="F755" i="155"/>
  <c r="M754" i="155"/>
  <c r="F754" i="155"/>
  <c r="M753" i="155"/>
  <c r="F753" i="155"/>
  <c r="M752" i="155"/>
  <c r="M751" i="155"/>
  <c r="M750" i="155"/>
  <c r="M749" i="155"/>
  <c r="M748" i="155"/>
  <c r="M747" i="155"/>
  <c r="N747" i="155" s="1"/>
  <c r="G747" i="155" s="1"/>
  <c r="H747" i="155" s="1"/>
  <c r="M746" i="155"/>
  <c r="M745" i="155"/>
  <c r="M744" i="155"/>
  <c r="M743" i="155"/>
  <c r="F743" i="155"/>
  <c r="M742" i="155"/>
  <c r="M741" i="155"/>
  <c r="M740" i="155"/>
  <c r="M739" i="155"/>
  <c r="F739" i="155"/>
  <c r="M738" i="155"/>
  <c r="M737" i="155"/>
  <c r="O737" i="155" s="1"/>
  <c r="E737" i="155" s="1"/>
  <c r="F737" i="155" s="1"/>
  <c r="M736" i="155"/>
  <c r="M735" i="155"/>
  <c r="M734" i="155"/>
  <c r="M733" i="155"/>
  <c r="M732" i="155"/>
  <c r="O732" i="155" s="1"/>
  <c r="E732" i="155" s="1"/>
  <c r="F732" i="155" s="1"/>
  <c r="M731" i="155"/>
  <c r="M730" i="155"/>
  <c r="M729" i="155"/>
  <c r="M728" i="155"/>
  <c r="M727" i="155"/>
  <c r="M726" i="155"/>
  <c r="N726" i="155" s="1"/>
  <c r="E726" i="155" s="1"/>
  <c r="F726" i="155" s="1"/>
  <c r="M725" i="155"/>
  <c r="N725" i="155" s="1"/>
  <c r="G725" i="155" s="1"/>
  <c r="H725" i="155" s="1"/>
  <c r="M724" i="155"/>
  <c r="M723" i="155"/>
  <c r="M722" i="155"/>
  <c r="M721" i="155"/>
  <c r="M720" i="155"/>
  <c r="M719" i="155"/>
  <c r="M718" i="155"/>
  <c r="M717" i="155"/>
  <c r="M716" i="155"/>
  <c r="M715" i="155"/>
  <c r="M714" i="155"/>
  <c r="M713" i="155"/>
  <c r="O713" i="155" s="1"/>
  <c r="M712" i="155"/>
  <c r="F712" i="155"/>
  <c r="M711" i="155"/>
  <c r="D711" i="155"/>
  <c r="M710" i="155"/>
  <c r="O710" i="155" s="1"/>
  <c r="M709" i="155"/>
  <c r="D709" i="155"/>
  <c r="M708" i="155"/>
  <c r="M707" i="155"/>
  <c r="D707" i="155"/>
  <c r="M706" i="155"/>
  <c r="M705" i="155"/>
  <c r="O705" i="155" s="1"/>
  <c r="E705" i="155" s="1"/>
  <c r="D705" i="155"/>
  <c r="M704" i="155"/>
  <c r="M703" i="155"/>
  <c r="D703" i="155"/>
  <c r="M702" i="155"/>
  <c r="O702" i="155" s="1"/>
  <c r="M701" i="155"/>
  <c r="O701" i="155" s="1"/>
  <c r="E701" i="155" s="1"/>
  <c r="D701" i="155"/>
  <c r="M700" i="155"/>
  <c r="M699" i="155"/>
  <c r="D699" i="155"/>
  <c r="M698" i="155"/>
  <c r="O698" i="155" s="1"/>
  <c r="M697" i="155"/>
  <c r="O697" i="155" s="1"/>
  <c r="E697" i="155" s="1"/>
  <c r="D697" i="155"/>
  <c r="M696" i="155"/>
  <c r="M695" i="155"/>
  <c r="D695" i="155"/>
  <c r="M694" i="155"/>
  <c r="O694" i="155" s="1"/>
  <c r="M693" i="155"/>
  <c r="M692" i="155"/>
  <c r="M691" i="155"/>
  <c r="M690" i="155"/>
  <c r="M689" i="155"/>
  <c r="M688" i="155"/>
  <c r="N688" i="155" s="1"/>
  <c r="E688" i="155" s="1"/>
  <c r="M687" i="155"/>
  <c r="O687" i="155" s="1"/>
  <c r="E687" i="155" s="1"/>
  <c r="F687" i="155" s="1"/>
  <c r="F686" i="155" s="1"/>
  <c r="M686" i="155"/>
  <c r="M685" i="155"/>
  <c r="M684" i="155"/>
  <c r="M683" i="155"/>
  <c r="M682" i="155"/>
  <c r="M681" i="155"/>
  <c r="O681" i="155" s="1"/>
  <c r="E681" i="155" s="1"/>
  <c r="F681" i="155" s="1"/>
  <c r="F680" i="155" s="1"/>
  <c r="M680" i="155"/>
  <c r="M679" i="155"/>
  <c r="M678" i="155"/>
  <c r="M677" i="155"/>
  <c r="M676" i="155"/>
  <c r="N676" i="155" s="1"/>
  <c r="E676" i="155" s="1"/>
  <c r="M675" i="155"/>
  <c r="O675" i="155" s="1"/>
  <c r="F675" i="155"/>
  <c r="M674" i="155"/>
  <c r="F674" i="155"/>
  <c r="M673" i="155"/>
  <c r="F673" i="155"/>
  <c r="M672" i="155"/>
  <c r="F672" i="155"/>
  <c r="M671" i="155"/>
  <c r="M670" i="155"/>
  <c r="F670" i="155"/>
  <c r="M669" i="155"/>
  <c r="N669" i="155" s="1"/>
  <c r="E669" i="155" s="1"/>
  <c r="F669" i="155"/>
  <c r="M668" i="155"/>
  <c r="F668" i="155"/>
  <c r="M667" i="155"/>
  <c r="F667" i="155"/>
  <c r="M666" i="155"/>
  <c r="O666" i="155" s="1"/>
  <c r="F666" i="155"/>
  <c r="M665" i="155"/>
  <c r="F665" i="155"/>
  <c r="M664" i="155"/>
  <c r="M663" i="155"/>
  <c r="F663" i="155"/>
  <c r="M662" i="155"/>
  <c r="O662" i="155" s="1"/>
  <c r="F662" i="155"/>
  <c r="M661" i="155"/>
  <c r="F661" i="155"/>
  <c r="M660" i="155"/>
  <c r="F660" i="155"/>
  <c r="M659" i="155"/>
  <c r="N659" i="155" s="1"/>
  <c r="E659" i="155" s="1"/>
  <c r="F659" i="155"/>
  <c r="M658" i="155"/>
  <c r="F658" i="155"/>
  <c r="M657" i="155"/>
  <c r="M656" i="155"/>
  <c r="F656" i="155"/>
  <c r="M655" i="155"/>
  <c r="F655" i="155"/>
  <c r="M654" i="155"/>
  <c r="F654" i="155"/>
  <c r="M653" i="155"/>
  <c r="O653" i="155" s="1"/>
  <c r="F653" i="155"/>
  <c r="M652" i="155"/>
  <c r="F652" i="155"/>
  <c r="M651" i="155"/>
  <c r="F651" i="155"/>
  <c r="M650" i="155"/>
  <c r="N650" i="155" s="1"/>
  <c r="G650" i="155" s="1"/>
  <c r="H650" i="155" s="1"/>
  <c r="M649" i="155"/>
  <c r="O649" i="155" s="1"/>
  <c r="E649" i="155" s="1"/>
  <c r="F649" i="155"/>
  <c r="M648" i="155"/>
  <c r="F648" i="155"/>
  <c r="M647" i="155"/>
  <c r="F647" i="155"/>
  <c r="M646" i="155"/>
  <c r="F646" i="155"/>
  <c r="M645" i="155"/>
  <c r="F645" i="155"/>
  <c r="M644" i="155"/>
  <c r="F644" i="155"/>
  <c r="M643" i="155"/>
  <c r="N643" i="155" s="1"/>
  <c r="G643" i="155" s="1"/>
  <c r="H643" i="155" s="1"/>
  <c r="M642" i="155"/>
  <c r="F642" i="155"/>
  <c r="M641" i="155"/>
  <c r="F641" i="155"/>
  <c r="M640" i="155"/>
  <c r="O640" i="155" s="1"/>
  <c r="F640" i="155"/>
  <c r="M639" i="155"/>
  <c r="F639" i="155"/>
  <c r="M638" i="155"/>
  <c r="F638" i="155"/>
  <c r="M637" i="155"/>
  <c r="F637" i="155"/>
  <c r="M636" i="155"/>
  <c r="M635" i="155"/>
  <c r="F635" i="155"/>
  <c r="M634" i="155"/>
  <c r="F634" i="155"/>
  <c r="M633" i="155"/>
  <c r="F633" i="155"/>
  <c r="M632" i="155"/>
  <c r="F632" i="155"/>
  <c r="M631" i="155"/>
  <c r="F631" i="155"/>
  <c r="M630" i="155"/>
  <c r="F630" i="155"/>
  <c r="M629" i="155"/>
  <c r="M628" i="155"/>
  <c r="F628" i="155"/>
  <c r="M627" i="155"/>
  <c r="O627" i="155" s="1"/>
  <c r="F627" i="155"/>
  <c r="M626" i="155"/>
  <c r="F626" i="155"/>
  <c r="M625" i="155"/>
  <c r="F625" i="155"/>
  <c r="M624" i="155"/>
  <c r="F624" i="155"/>
  <c r="M623" i="155"/>
  <c r="F623" i="155"/>
  <c r="M622" i="155"/>
  <c r="M621" i="155"/>
  <c r="F621" i="155"/>
  <c r="M620" i="155"/>
  <c r="F620" i="155"/>
  <c r="M619" i="155"/>
  <c r="F619" i="155"/>
  <c r="M618" i="155"/>
  <c r="F618" i="155"/>
  <c r="M617" i="155"/>
  <c r="O617" i="155" s="1"/>
  <c r="F617" i="155"/>
  <c r="M616" i="155"/>
  <c r="M615" i="155"/>
  <c r="F615" i="155"/>
  <c r="M614" i="155"/>
  <c r="O614" i="155" s="1"/>
  <c r="F614" i="155"/>
  <c r="M613" i="155"/>
  <c r="F613" i="155"/>
  <c r="M612" i="155"/>
  <c r="F612" i="155"/>
  <c r="M611" i="155"/>
  <c r="F611" i="155"/>
  <c r="M610" i="155"/>
  <c r="M609" i="155"/>
  <c r="F609" i="155"/>
  <c r="M608" i="155"/>
  <c r="F608" i="155"/>
  <c r="M607" i="155"/>
  <c r="O607" i="155" s="1"/>
  <c r="F607" i="155"/>
  <c r="M606" i="155"/>
  <c r="F606" i="155"/>
  <c r="M605" i="155"/>
  <c r="F605" i="155"/>
  <c r="M604" i="155"/>
  <c r="O604" i="155" s="1"/>
  <c r="E604" i="155" s="1"/>
  <c r="F604" i="155" s="1"/>
  <c r="M603" i="155"/>
  <c r="F603" i="155"/>
  <c r="M602" i="155"/>
  <c r="F602" i="155"/>
  <c r="M601" i="155"/>
  <c r="O601" i="155" s="1"/>
  <c r="F601" i="155"/>
  <c r="M600" i="155"/>
  <c r="M599" i="155"/>
  <c r="M598" i="155"/>
  <c r="M597" i="155"/>
  <c r="M596" i="155"/>
  <c r="M595" i="155"/>
  <c r="O595" i="155" s="1"/>
  <c r="M594" i="155"/>
  <c r="M593" i="155"/>
  <c r="M592" i="155"/>
  <c r="M591" i="155"/>
  <c r="M590" i="155"/>
  <c r="F590" i="155"/>
  <c r="M589" i="155"/>
  <c r="M588" i="155"/>
  <c r="M587" i="155"/>
  <c r="M586" i="155"/>
  <c r="M585" i="155"/>
  <c r="M584" i="155"/>
  <c r="O584" i="155" s="1"/>
  <c r="E584" i="155" s="1"/>
  <c r="F584" i="155" s="1"/>
  <c r="M583" i="155"/>
  <c r="M582" i="155"/>
  <c r="M581" i="155"/>
  <c r="M580" i="155"/>
  <c r="M579" i="155"/>
  <c r="O579" i="155" s="1"/>
  <c r="M578" i="155"/>
  <c r="O578" i="155" s="1"/>
  <c r="E578" i="155" s="1"/>
  <c r="F578" i="155" s="1"/>
  <c r="M577" i="155"/>
  <c r="M576" i="155"/>
  <c r="M575" i="155"/>
  <c r="M574" i="155"/>
  <c r="M573" i="155"/>
  <c r="M572" i="155"/>
  <c r="M571" i="155"/>
  <c r="M570" i="155"/>
  <c r="M569" i="155"/>
  <c r="M568" i="155"/>
  <c r="M567" i="155"/>
  <c r="O567" i="155" s="1"/>
  <c r="M566" i="155"/>
  <c r="M565" i="155"/>
  <c r="M564" i="155"/>
  <c r="M563" i="155"/>
  <c r="D563" i="155"/>
  <c r="M562" i="155"/>
  <c r="M561" i="155"/>
  <c r="O561" i="155" s="1"/>
  <c r="M560" i="155"/>
  <c r="M559" i="155"/>
  <c r="M558" i="155"/>
  <c r="M557" i="155"/>
  <c r="F557" i="155"/>
  <c r="M556" i="155"/>
  <c r="F556" i="155"/>
  <c r="M555" i="155"/>
  <c r="F555" i="155"/>
  <c r="M554" i="155"/>
  <c r="F554" i="155"/>
  <c r="M553" i="155"/>
  <c r="O553" i="155" s="1"/>
  <c r="F553" i="155"/>
  <c r="M552" i="155"/>
  <c r="F552" i="155"/>
  <c r="M551" i="155"/>
  <c r="F551" i="155"/>
  <c r="M550" i="155"/>
  <c r="F550" i="155"/>
  <c r="M549" i="155"/>
  <c r="F549" i="155"/>
  <c r="M548" i="155"/>
  <c r="F548" i="155"/>
  <c r="M547" i="155"/>
  <c r="O547" i="155" s="1"/>
  <c r="F547" i="155"/>
  <c r="M546" i="155"/>
  <c r="F546" i="155"/>
  <c r="M545" i="155"/>
  <c r="F545" i="155"/>
  <c r="M544" i="155"/>
  <c r="O544" i="155" s="1"/>
  <c r="F544" i="155"/>
  <c r="M543" i="155"/>
  <c r="F543" i="155"/>
  <c r="M542" i="155"/>
  <c r="F542" i="155"/>
  <c r="M541" i="155"/>
  <c r="O541" i="155" s="1"/>
  <c r="F541" i="155"/>
  <c r="M540" i="155"/>
  <c r="M539" i="155"/>
  <c r="M538" i="155"/>
  <c r="M537" i="155"/>
  <c r="O537" i="155" s="1"/>
  <c r="E537" i="155" s="1"/>
  <c r="F537" i="155" s="1"/>
  <c r="M536" i="155"/>
  <c r="M535" i="155"/>
  <c r="M534" i="155"/>
  <c r="F534" i="155"/>
  <c r="M533" i="155"/>
  <c r="F533" i="155"/>
  <c r="M532" i="155"/>
  <c r="O532" i="155" s="1"/>
  <c r="E532" i="155" s="1"/>
  <c r="F532" i="155" s="1"/>
  <c r="F531" i="155" s="1"/>
  <c r="M531" i="155"/>
  <c r="M530" i="155"/>
  <c r="M529" i="155"/>
  <c r="M528" i="155"/>
  <c r="M527" i="155"/>
  <c r="O527" i="155" s="1"/>
  <c r="E527" i="155" s="1"/>
  <c r="F527" i="155" s="1"/>
  <c r="M526" i="155"/>
  <c r="O526" i="155" s="1"/>
  <c r="E526" i="155" s="1"/>
  <c r="F526" i="155" s="1"/>
  <c r="M525" i="155"/>
  <c r="M524" i="155"/>
  <c r="D524" i="155"/>
  <c r="M523" i="155"/>
  <c r="D523" i="155"/>
  <c r="M522" i="155"/>
  <c r="O522" i="155" s="1"/>
  <c r="M521" i="155"/>
  <c r="F521" i="155"/>
  <c r="M520" i="155"/>
  <c r="M519" i="155"/>
  <c r="M518" i="155"/>
  <c r="O518" i="155" s="1"/>
  <c r="E518" i="155" s="1"/>
  <c r="F518" i="155" s="1"/>
  <c r="F517" i="155" s="1"/>
  <c r="M517" i="155"/>
  <c r="O517" i="155" s="1"/>
  <c r="M516" i="155"/>
  <c r="M515" i="155"/>
  <c r="M514" i="155"/>
  <c r="M513" i="155"/>
  <c r="M512" i="155"/>
  <c r="D512" i="155"/>
  <c r="M511" i="155"/>
  <c r="D511" i="155"/>
  <c r="M510" i="155"/>
  <c r="M509" i="155"/>
  <c r="F509" i="155"/>
  <c r="M508" i="155"/>
  <c r="O508" i="155" s="1"/>
  <c r="E508" i="155" s="1"/>
  <c r="F508" i="155" s="1"/>
  <c r="D508" i="155"/>
  <c r="M507" i="155"/>
  <c r="D507" i="155"/>
  <c r="M506" i="155"/>
  <c r="D506" i="155"/>
  <c r="M505" i="155"/>
  <c r="O505" i="155" s="1"/>
  <c r="M504" i="155"/>
  <c r="D504" i="155"/>
  <c r="M503" i="155"/>
  <c r="D503" i="155"/>
  <c r="M502" i="155"/>
  <c r="M501" i="155"/>
  <c r="F501" i="155"/>
  <c r="M500" i="155"/>
  <c r="F500" i="155"/>
  <c r="M499" i="155"/>
  <c r="F499" i="155"/>
  <c r="M498" i="155"/>
  <c r="N498" i="155" s="1"/>
  <c r="E498" i="155" s="1"/>
  <c r="F498" i="155"/>
  <c r="M497" i="155"/>
  <c r="D497" i="155"/>
  <c r="M496" i="155"/>
  <c r="M495" i="155"/>
  <c r="O495" i="155" s="1"/>
  <c r="E495" i="155" s="1"/>
  <c r="D495" i="155"/>
  <c r="M494" i="155"/>
  <c r="M493" i="155"/>
  <c r="M492" i="155"/>
  <c r="M491" i="155"/>
  <c r="M490" i="155"/>
  <c r="M489" i="155"/>
  <c r="N489" i="155" s="1"/>
  <c r="G489" i="155" s="1"/>
  <c r="H489" i="155" s="1"/>
  <c r="H488" i="155" s="1"/>
  <c r="D489" i="155"/>
  <c r="M488" i="155"/>
  <c r="M487" i="155"/>
  <c r="M486" i="155"/>
  <c r="M485" i="155"/>
  <c r="O485" i="155" s="1"/>
  <c r="E485" i="155" s="1"/>
  <c r="D485" i="155"/>
  <c r="M484" i="155"/>
  <c r="M483" i="155"/>
  <c r="D483" i="155"/>
  <c r="M482" i="155"/>
  <c r="M481" i="155"/>
  <c r="M480" i="155"/>
  <c r="O480" i="155" s="1"/>
  <c r="M479" i="155"/>
  <c r="M478" i="155"/>
  <c r="M477" i="155"/>
  <c r="M476" i="155"/>
  <c r="M475" i="155"/>
  <c r="O475" i="155" s="1"/>
  <c r="E475" i="155" s="1"/>
  <c r="F475" i="155" s="1"/>
  <c r="F474" i="155" s="1"/>
  <c r="M474" i="155"/>
  <c r="M473" i="155"/>
  <c r="F473" i="155"/>
  <c r="M472" i="155"/>
  <c r="F472" i="155"/>
  <c r="M471" i="155"/>
  <c r="F471" i="155"/>
  <c r="L470" i="155"/>
  <c r="M470" i="155" s="1"/>
  <c r="M469" i="155"/>
  <c r="M468" i="155"/>
  <c r="F468" i="155"/>
  <c r="M467" i="155"/>
  <c r="O467" i="155" s="1"/>
  <c r="E467" i="155" s="1"/>
  <c r="D467" i="155"/>
  <c r="M466" i="155"/>
  <c r="D466" i="155"/>
  <c r="M465" i="155"/>
  <c r="M464" i="155"/>
  <c r="D464" i="155"/>
  <c r="M463" i="155"/>
  <c r="D463" i="155"/>
  <c r="M462" i="155"/>
  <c r="M461" i="155"/>
  <c r="D461" i="155"/>
  <c r="M460" i="155"/>
  <c r="O460" i="155" s="1"/>
  <c r="E460" i="155" s="1"/>
  <c r="D460" i="155"/>
  <c r="M459" i="155"/>
  <c r="M458" i="155"/>
  <c r="D458" i="155"/>
  <c r="M457" i="155"/>
  <c r="D457" i="155"/>
  <c r="M456" i="155"/>
  <c r="O456" i="155" s="1"/>
  <c r="M455" i="155"/>
  <c r="F455" i="155"/>
  <c r="M454" i="155"/>
  <c r="M453" i="155"/>
  <c r="M452" i="155"/>
  <c r="O452" i="155" s="1"/>
  <c r="E452" i="155" s="1"/>
  <c r="F452" i="155" s="1"/>
  <c r="F451" i="155" s="1"/>
  <c r="M451" i="155"/>
  <c r="O451" i="155" s="1"/>
  <c r="M450" i="155"/>
  <c r="M449" i="155"/>
  <c r="M448" i="155"/>
  <c r="F448" i="155"/>
  <c r="M447" i="155"/>
  <c r="D447" i="155"/>
  <c r="M446" i="155"/>
  <c r="D446" i="155"/>
  <c r="M445" i="155"/>
  <c r="D445" i="155"/>
  <c r="M444" i="155"/>
  <c r="O444" i="155" s="1"/>
  <c r="M443" i="155"/>
  <c r="O443" i="155" s="1"/>
  <c r="E443" i="155" s="1"/>
  <c r="F443" i="155" s="1"/>
  <c r="F442" i="155" s="1"/>
  <c r="D443" i="155"/>
  <c r="M442" i="155"/>
  <c r="M441" i="155"/>
  <c r="D441" i="155"/>
  <c r="M440" i="155"/>
  <c r="N440" i="155" s="1"/>
  <c r="G440" i="155" s="1"/>
  <c r="D440" i="155"/>
  <c r="M439" i="155"/>
  <c r="M438" i="155"/>
  <c r="F438" i="155"/>
  <c r="M437" i="155"/>
  <c r="F437" i="155"/>
  <c r="M436" i="155"/>
  <c r="O436" i="155" s="1"/>
  <c r="E436" i="155" s="1"/>
  <c r="F436" i="155" s="1"/>
  <c r="D436" i="155"/>
  <c r="M435" i="155"/>
  <c r="D435" i="155"/>
  <c r="M434" i="155"/>
  <c r="M433" i="155"/>
  <c r="D433" i="155"/>
  <c r="M432" i="155"/>
  <c r="D432" i="155"/>
  <c r="M431" i="155"/>
  <c r="M430" i="155"/>
  <c r="M429" i="155"/>
  <c r="M428" i="155"/>
  <c r="O428" i="155" s="1"/>
  <c r="M427" i="155"/>
  <c r="D427" i="155"/>
  <c r="M426" i="155"/>
  <c r="D426" i="155"/>
  <c r="M425" i="155"/>
  <c r="M424" i="155"/>
  <c r="O424" i="155" s="1"/>
  <c r="E424" i="155" s="1"/>
  <c r="F424" i="155" s="1"/>
  <c r="M423" i="155"/>
  <c r="M422" i="155"/>
  <c r="M421" i="155"/>
  <c r="D421" i="155"/>
  <c r="M420" i="155"/>
  <c r="O420" i="155" s="1"/>
  <c r="E420" i="155" s="1"/>
  <c r="D420" i="155"/>
  <c r="M419" i="155"/>
  <c r="M418" i="155"/>
  <c r="M417" i="155"/>
  <c r="M416" i="155"/>
  <c r="M415" i="155"/>
  <c r="M414" i="155"/>
  <c r="O414" i="155" s="1"/>
  <c r="E414" i="155" s="1"/>
  <c r="F414" i="155" s="1"/>
  <c r="M413" i="155"/>
  <c r="M412" i="155"/>
  <c r="D412" i="155"/>
  <c r="M411" i="155"/>
  <c r="D411" i="155"/>
  <c r="M410" i="155"/>
  <c r="O410" i="155" s="1"/>
  <c r="M409" i="155"/>
  <c r="M408" i="155"/>
  <c r="M407" i="155"/>
  <c r="M406" i="155"/>
  <c r="D406" i="155"/>
  <c r="M405" i="155"/>
  <c r="O405" i="155" s="1"/>
  <c r="E405" i="155" s="1"/>
  <c r="F405" i="155" s="1"/>
  <c r="D405" i="155"/>
  <c r="M404" i="155"/>
  <c r="M403" i="155"/>
  <c r="D403" i="155"/>
  <c r="M402" i="155"/>
  <c r="D402" i="155"/>
  <c r="M401" i="155"/>
  <c r="O401" i="155" s="1"/>
  <c r="M400" i="155"/>
  <c r="M399" i="155"/>
  <c r="M398" i="155"/>
  <c r="M397" i="155"/>
  <c r="M396" i="155"/>
  <c r="O396" i="155" s="1"/>
  <c r="E396" i="155" s="1"/>
  <c r="F396" i="155" s="1"/>
  <c r="M395" i="155"/>
  <c r="M394" i="155"/>
  <c r="M393" i="155"/>
  <c r="M392" i="155"/>
  <c r="M391" i="155"/>
  <c r="O391" i="155" s="1"/>
  <c r="E391" i="155" s="1"/>
  <c r="D391" i="155"/>
  <c r="M390" i="155"/>
  <c r="D390" i="155"/>
  <c r="M389" i="155"/>
  <c r="M388" i="155"/>
  <c r="D388" i="155"/>
  <c r="M387" i="155"/>
  <c r="O387" i="155" s="1"/>
  <c r="E387" i="155" s="1"/>
  <c r="F387" i="155" s="1"/>
  <c r="D387" i="155"/>
  <c r="M386" i="155"/>
  <c r="M385" i="155"/>
  <c r="D385" i="155"/>
  <c r="M384" i="155"/>
  <c r="O384" i="155" s="1"/>
  <c r="E384" i="155" s="1"/>
  <c r="D384" i="155"/>
  <c r="M383" i="155"/>
  <c r="M382" i="155"/>
  <c r="F382" i="155"/>
  <c r="M381" i="155"/>
  <c r="D381" i="155"/>
  <c r="M380" i="155"/>
  <c r="O380" i="155" s="1"/>
  <c r="E380" i="155" s="1"/>
  <c r="F380" i="155" s="1"/>
  <c r="D380" i="155"/>
  <c r="M379" i="155"/>
  <c r="M378" i="155"/>
  <c r="M377" i="155"/>
  <c r="M376" i="155"/>
  <c r="O376" i="155" s="1"/>
  <c r="M375" i="155"/>
  <c r="M374" i="155"/>
  <c r="M373" i="155"/>
  <c r="M372" i="155"/>
  <c r="D372" i="155"/>
  <c r="M371" i="155"/>
  <c r="M370" i="155"/>
  <c r="O370" i="155" s="1"/>
  <c r="M369" i="155"/>
  <c r="F369" i="155"/>
  <c r="M368" i="155"/>
  <c r="M367" i="155"/>
  <c r="M366" i="155"/>
  <c r="M365" i="155"/>
  <c r="M364" i="155"/>
  <c r="D364" i="155"/>
  <c r="M363" i="155"/>
  <c r="M362" i="155"/>
  <c r="M361" i="155"/>
  <c r="M360" i="155"/>
  <c r="N360" i="155" s="1"/>
  <c r="E360" i="155" s="1"/>
  <c r="M359" i="155"/>
  <c r="M358" i="155"/>
  <c r="M357" i="155"/>
  <c r="M356" i="155"/>
  <c r="F356" i="155"/>
  <c r="M355" i="155"/>
  <c r="D355" i="155"/>
  <c r="M354" i="155"/>
  <c r="D354" i="155"/>
  <c r="M353" i="155"/>
  <c r="M352" i="155"/>
  <c r="M351" i="155"/>
  <c r="D351" i="155"/>
  <c r="M350" i="155"/>
  <c r="M349" i="155"/>
  <c r="M348" i="155"/>
  <c r="M347" i="155"/>
  <c r="O347" i="155" s="1"/>
  <c r="M346" i="155"/>
  <c r="D346" i="155"/>
  <c r="M345" i="155"/>
  <c r="M344" i="155"/>
  <c r="M343" i="155"/>
  <c r="F343" i="155"/>
  <c r="M342" i="155"/>
  <c r="F342" i="155"/>
  <c r="M341" i="155"/>
  <c r="M340" i="155"/>
  <c r="M339" i="155"/>
  <c r="M338" i="155"/>
  <c r="D338" i="155"/>
  <c r="M337" i="155"/>
  <c r="D337" i="155"/>
  <c r="M336" i="155"/>
  <c r="M335" i="155"/>
  <c r="M334" i="155"/>
  <c r="M333" i="155"/>
  <c r="M332" i="155"/>
  <c r="F332" i="155"/>
  <c r="M331" i="155"/>
  <c r="D331" i="155"/>
  <c r="M330" i="155"/>
  <c r="O330" i="155" s="1"/>
  <c r="E330" i="155" s="1"/>
  <c r="D330" i="155"/>
  <c r="M329" i="155"/>
  <c r="M328" i="155"/>
  <c r="F328" i="155"/>
  <c r="M327" i="155"/>
  <c r="D327" i="155"/>
  <c r="M326" i="155"/>
  <c r="M325" i="155"/>
  <c r="D325" i="155"/>
  <c r="M324" i="155"/>
  <c r="M323" i="155"/>
  <c r="D323" i="155"/>
  <c r="M322" i="155"/>
  <c r="O322" i="155" s="1"/>
  <c r="E322" i="155" s="1"/>
  <c r="D322" i="155"/>
  <c r="M321" i="155"/>
  <c r="M320" i="155"/>
  <c r="F320" i="155"/>
  <c r="M319" i="155"/>
  <c r="F319" i="155"/>
  <c r="M318" i="155"/>
  <c r="D318" i="155"/>
  <c r="M317" i="155"/>
  <c r="M316" i="155"/>
  <c r="M315" i="155"/>
  <c r="N315" i="155" s="1"/>
  <c r="G315" i="155" s="1"/>
  <c r="H315" i="155" s="1"/>
  <c r="M314" i="155"/>
  <c r="M313" i="155"/>
  <c r="F313" i="155"/>
  <c r="M312" i="155"/>
  <c r="M311" i="155"/>
  <c r="M310" i="155"/>
  <c r="O310" i="155" s="1"/>
  <c r="E310" i="155" s="1"/>
  <c r="F310" i="155" s="1"/>
  <c r="F309" i="155" s="1"/>
  <c r="M309" i="155"/>
  <c r="M308" i="155"/>
  <c r="F308" i="155"/>
  <c r="M307" i="155"/>
  <c r="D307" i="155"/>
  <c r="M306" i="155"/>
  <c r="O306" i="155" s="1"/>
  <c r="E306" i="155" s="1"/>
  <c r="D306" i="155"/>
  <c r="M305" i="155"/>
  <c r="M304" i="155"/>
  <c r="F304" i="155"/>
  <c r="M303" i="155"/>
  <c r="F303" i="155"/>
  <c r="M302" i="155"/>
  <c r="D302" i="155"/>
  <c r="M301" i="155"/>
  <c r="D301" i="155"/>
  <c r="M300" i="155"/>
  <c r="M299" i="155"/>
  <c r="D299" i="155"/>
  <c r="M298" i="155"/>
  <c r="D298" i="155"/>
  <c r="M297" i="155"/>
  <c r="M296" i="155"/>
  <c r="D296" i="155"/>
  <c r="M295" i="155"/>
  <c r="O295" i="155" s="1"/>
  <c r="E295" i="155" s="1"/>
  <c r="F295" i="155" s="1"/>
  <c r="D295" i="155"/>
  <c r="M294" i="155"/>
  <c r="M293" i="155"/>
  <c r="D293" i="155"/>
  <c r="M292" i="155"/>
  <c r="D292" i="155"/>
  <c r="M291" i="155"/>
  <c r="M290" i="155"/>
  <c r="M289" i="155"/>
  <c r="M288" i="155"/>
  <c r="M287" i="155"/>
  <c r="O287" i="155" s="1"/>
  <c r="E287" i="155" s="1"/>
  <c r="F287" i="155" s="1"/>
  <c r="M286" i="155"/>
  <c r="M285" i="155"/>
  <c r="M284" i="155"/>
  <c r="F284" i="155"/>
  <c r="M283" i="155"/>
  <c r="M282" i="155"/>
  <c r="O282" i="155" s="1"/>
  <c r="E282" i="155" s="1"/>
  <c r="F282" i="155" s="1"/>
  <c r="M281" i="155"/>
  <c r="M280" i="155"/>
  <c r="M279" i="155"/>
  <c r="M278" i="155"/>
  <c r="M277" i="155"/>
  <c r="F277" i="155"/>
  <c r="M276" i="155"/>
  <c r="O276" i="155" s="1"/>
  <c r="E276" i="155" s="1"/>
  <c r="F276" i="155" s="1"/>
  <c r="M275" i="155"/>
  <c r="M274" i="155"/>
  <c r="M273" i="155"/>
  <c r="M272" i="155"/>
  <c r="M271" i="155"/>
  <c r="O271" i="155" s="1"/>
  <c r="E271" i="155" s="1"/>
  <c r="F271" i="155" s="1"/>
  <c r="M270" i="155"/>
  <c r="M269" i="155"/>
  <c r="M268" i="155"/>
  <c r="M267" i="155"/>
  <c r="M266" i="155"/>
  <c r="M265" i="155"/>
  <c r="M264" i="155"/>
  <c r="O264" i="155" s="1"/>
  <c r="E264" i="155" s="1"/>
  <c r="F264" i="155" s="1"/>
  <c r="M263" i="155"/>
  <c r="M262" i="155"/>
  <c r="M261" i="155"/>
  <c r="M260" i="155"/>
  <c r="D260" i="155"/>
  <c r="M259" i="155"/>
  <c r="D259" i="155"/>
  <c r="M258" i="155"/>
  <c r="M257" i="155"/>
  <c r="F257" i="155"/>
  <c r="M256" i="155"/>
  <c r="D256" i="155"/>
  <c r="M255" i="155"/>
  <c r="M254" i="155"/>
  <c r="M253" i="155"/>
  <c r="D253" i="155"/>
  <c r="M252" i="155"/>
  <c r="O252" i="155" s="1"/>
  <c r="E252" i="155" s="1"/>
  <c r="D252" i="155"/>
  <c r="M251" i="155"/>
  <c r="M250" i="155"/>
  <c r="F250" i="155"/>
  <c r="M249" i="155"/>
  <c r="D249" i="155"/>
  <c r="M248" i="155"/>
  <c r="O248" i="155" s="1"/>
  <c r="E248" i="155" s="1"/>
  <c r="F248" i="155" s="1"/>
  <c r="D248" i="155"/>
  <c r="M247" i="155"/>
  <c r="M246" i="155"/>
  <c r="D246" i="155"/>
  <c r="M245" i="155"/>
  <c r="O245" i="155" s="1"/>
  <c r="E245" i="155" s="1"/>
  <c r="D245" i="155"/>
  <c r="M244" i="155"/>
  <c r="M243" i="155"/>
  <c r="D243" i="155"/>
  <c r="M242" i="155"/>
  <c r="D242" i="155"/>
  <c r="M241" i="155"/>
  <c r="O241" i="155" s="1"/>
  <c r="M240" i="155"/>
  <c r="D240" i="155"/>
  <c r="M239" i="155"/>
  <c r="D239" i="155"/>
  <c r="M238" i="155"/>
  <c r="O238" i="155" s="1"/>
  <c r="M237" i="155"/>
  <c r="O237" i="155" s="1"/>
  <c r="E237" i="155" s="1"/>
  <c r="F237" i="155" s="1"/>
  <c r="M236" i="155"/>
  <c r="D236" i="155"/>
  <c r="M235" i="155"/>
  <c r="M234" i="155"/>
  <c r="F234" i="155"/>
  <c r="M233" i="155"/>
  <c r="O233" i="155" s="1"/>
  <c r="E233" i="155" s="1"/>
  <c r="F233" i="155" s="1"/>
  <c r="D233" i="155"/>
  <c r="M232" i="155"/>
  <c r="D232" i="155"/>
  <c r="M231" i="155"/>
  <c r="M230" i="155"/>
  <c r="O230" i="155" s="1"/>
  <c r="E230" i="155" s="1"/>
  <c r="D230" i="155"/>
  <c r="M229" i="155"/>
  <c r="D229" i="155"/>
  <c r="M228" i="155"/>
  <c r="M227" i="155"/>
  <c r="D227" i="155"/>
  <c r="M226" i="155"/>
  <c r="N226" i="155" s="1"/>
  <c r="G226" i="155" s="1"/>
  <c r="H226" i="155" s="1"/>
  <c r="D226" i="155"/>
  <c r="M225" i="155"/>
  <c r="M224" i="155"/>
  <c r="M223" i="155"/>
  <c r="M222" i="155"/>
  <c r="M221" i="155"/>
  <c r="F221" i="155"/>
  <c r="M220" i="155"/>
  <c r="D220" i="155"/>
  <c r="M219" i="155"/>
  <c r="D219" i="155"/>
  <c r="M218" i="155"/>
  <c r="O218" i="155" s="1"/>
  <c r="M217" i="155"/>
  <c r="F217" i="155"/>
  <c r="M216" i="155"/>
  <c r="F216" i="155"/>
  <c r="M215" i="155"/>
  <c r="D215" i="155"/>
  <c r="M214" i="155"/>
  <c r="D214" i="155"/>
  <c r="M213" i="155"/>
  <c r="M212" i="155"/>
  <c r="D212" i="155"/>
  <c r="M211" i="155"/>
  <c r="O211" i="155" s="1"/>
  <c r="E211" i="155" s="1"/>
  <c r="F211" i="155" s="1"/>
  <c r="D211" i="155"/>
  <c r="M210" i="155"/>
  <c r="M209" i="155"/>
  <c r="D209" i="155"/>
  <c r="M208" i="155"/>
  <c r="D208" i="155"/>
  <c r="M207" i="155"/>
  <c r="M206" i="155"/>
  <c r="D206" i="155"/>
  <c r="M205" i="155"/>
  <c r="D205" i="155"/>
  <c r="M204" i="155"/>
  <c r="M203" i="155"/>
  <c r="D203" i="155"/>
  <c r="M202" i="155"/>
  <c r="D202" i="155"/>
  <c r="M201" i="155"/>
  <c r="O201" i="155" s="1"/>
  <c r="M200" i="155"/>
  <c r="F200" i="155"/>
  <c r="M199" i="155"/>
  <c r="M198" i="155"/>
  <c r="M197" i="155"/>
  <c r="M196" i="155"/>
  <c r="M195" i="155"/>
  <c r="O195" i="155" s="1"/>
  <c r="E195" i="155" s="1"/>
  <c r="F195" i="155" s="1"/>
  <c r="M194" i="155"/>
  <c r="M193" i="155"/>
  <c r="M192" i="155"/>
  <c r="M191" i="155"/>
  <c r="F191" i="155"/>
  <c r="M190" i="155"/>
  <c r="D190" i="155"/>
  <c r="M189" i="155"/>
  <c r="D189" i="155"/>
  <c r="M188" i="155"/>
  <c r="D188" i="155"/>
  <c r="M187" i="155"/>
  <c r="M186" i="155"/>
  <c r="D186" i="155"/>
  <c r="M185" i="155"/>
  <c r="O185" i="155" s="1"/>
  <c r="E185" i="155" s="1"/>
  <c r="D185" i="155"/>
  <c r="M184" i="155"/>
  <c r="O184" i="155" s="1"/>
  <c r="E184" i="155" s="1"/>
  <c r="F184" i="155" s="1"/>
  <c r="D184" i="155"/>
  <c r="M183" i="155"/>
  <c r="M182" i="155"/>
  <c r="D182" i="155"/>
  <c r="M181" i="155"/>
  <c r="D181" i="155"/>
  <c r="M180" i="155"/>
  <c r="O180" i="155" s="1"/>
  <c r="E180" i="155" s="1"/>
  <c r="F180" i="155" s="1"/>
  <c r="D180" i="155"/>
  <c r="M179" i="155"/>
  <c r="M178" i="155"/>
  <c r="O178" i="155" s="1"/>
  <c r="E178" i="155" s="1"/>
  <c r="D178" i="155"/>
  <c r="M177" i="155"/>
  <c r="D177" i="155"/>
  <c r="M176" i="155"/>
  <c r="M175" i="155"/>
  <c r="M174" i="155"/>
  <c r="D174" i="155"/>
  <c r="M173" i="155"/>
  <c r="O173" i="155" s="1"/>
  <c r="E173" i="155" s="1"/>
  <c r="F173" i="155" s="1"/>
  <c r="M172" i="155"/>
  <c r="D172" i="155"/>
  <c r="M171" i="155"/>
  <c r="M170" i="155"/>
  <c r="O170" i="155" s="1"/>
  <c r="E170" i="155" s="1"/>
  <c r="F170" i="155" s="1"/>
  <c r="M169" i="155"/>
  <c r="M168" i="155"/>
  <c r="D168" i="155"/>
  <c r="M167" i="155"/>
  <c r="M166" i="155"/>
  <c r="F166" i="155"/>
  <c r="M165" i="155"/>
  <c r="F165" i="155"/>
  <c r="M164" i="155"/>
  <c r="M163" i="155"/>
  <c r="M162" i="155"/>
  <c r="D162" i="155"/>
  <c r="M161" i="155"/>
  <c r="D161" i="155"/>
  <c r="M160" i="155"/>
  <c r="M159" i="155"/>
  <c r="O159" i="155" s="1"/>
  <c r="E159" i="155" s="1"/>
  <c r="F159" i="155" s="1"/>
  <c r="F158" i="155" s="1"/>
  <c r="M158" i="155"/>
  <c r="M157" i="155"/>
  <c r="M156" i="155"/>
  <c r="M155" i="155"/>
  <c r="M154" i="155"/>
  <c r="O154" i="155" s="1"/>
  <c r="M153" i="155"/>
  <c r="M152" i="155"/>
  <c r="M151" i="155"/>
  <c r="M150" i="155"/>
  <c r="M149" i="155"/>
  <c r="F149" i="155"/>
  <c r="M148" i="155"/>
  <c r="M147" i="155"/>
  <c r="M146" i="155"/>
  <c r="M145" i="155"/>
  <c r="M144" i="155"/>
  <c r="M143" i="155"/>
  <c r="M142" i="155"/>
  <c r="M141" i="155"/>
  <c r="M140" i="155"/>
  <c r="O140" i="155" s="1"/>
  <c r="M139" i="155"/>
  <c r="M138" i="155"/>
  <c r="M137" i="155"/>
  <c r="M136" i="155"/>
  <c r="M135" i="155"/>
  <c r="M134" i="155"/>
  <c r="M133" i="155"/>
  <c r="M132" i="155"/>
  <c r="M131" i="155"/>
  <c r="O131" i="155" s="1"/>
  <c r="M130" i="155"/>
  <c r="O130" i="155" s="1"/>
  <c r="M129" i="155"/>
  <c r="M128" i="155"/>
  <c r="O128" i="155" s="1"/>
  <c r="M127" i="155"/>
  <c r="M126" i="155"/>
  <c r="M125" i="155"/>
  <c r="O125" i="155" s="1"/>
  <c r="M124" i="155"/>
  <c r="O124" i="155" s="1"/>
  <c r="F124" i="155"/>
  <c r="M123" i="155"/>
  <c r="M122" i="155"/>
  <c r="M121" i="155"/>
  <c r="O121" i="155" s="1"/>
  <c r="E121" i="155" s="1"/>
  <c r="F121" i="155" s="1"/>
  <c r="M120" i="155"/>
  <c r="O120" i="155" s="1"/>
  <c r="M119" i="155"/>
  <c r="O119" i="155" s="1"/>
  <c r="M118" i="155"/>
  <c r="M117" i="155"/>
  <c r="M116" i="155"/>
  <c r="M115" i="155"/>
  <c r="M114" i="155"/>
  <c r="N114" i="155" s="1"/>
  <c r="E114" i="155" s="1"/>
  <c r="M113" i="155"/>
  <c r="O113" i="155" s="1"/>
  <c r="M112" i="155"/>
  <c r="M111" i="155"/>
  <c r="M110" i="155"/>
  <c r="M109" i="155"/>
  <c r="M108" i="155"/>
  <c r="N108" i="155" s="1"/>
  <c r="E108" i="155" s="1"/>
  <c r="M107" i="155"/>
  <c r="O107" i="155" s="1"/>
  <c r="M106" i="155"/>
  <c r="M105" i="155"/>
  <c r="O105" i="155" s="1"/>
  <c r="M104" i="155"/>
  <c r="M103" i="155"/>
  <c r="M102" i="155"/>
  <c r="M101" i="155"/>
  <c r="M100" i="155"/>
  <c r="M99" i="155"/>
  <c r="F99" i="155"/>
  <c r="M98" i="155"/>
  <c r="M97" i="155"/>
  <c r="M96" i="155"/>
  <c r="M95" i="155"/>
  <c r="M94" i="155"/>
  <c r="M93" i="155"/>
  <c r="M92" i="155"/>
  <c r="M91" i="155"/>
  <c r="M90" i="155"/>
  <c r="M89" i="155"/>
  <c r="M88" i="155"/>
  <c r="M87" i="155"/>
  <c r="M86" i="155"/>
  <c r="O86" i="155" s="1"/>
  <c r="M85" i="155"/>
  <c r="O85" i="155" s="1"/>
  <c r="M84" i="155"/>
  <c r="M83" i="155"/>
  <c r="M82" i="155"/>
  <c r="M81" i="155"/>
  <c r="M80" i="155"/>
  <c r="M79" i="155"/>
  <c r="M78" i="155"/>
  <c r="O78" i="155" s="1"/>
  <c r="M77" i="155"/>
  <c r="M76" i="155"/>
  <c r="M75" i="155"/>
  <c r="M74" i="155"/>
  <c r="O74" i="155" s="1"/>
  <c r="F74" i="155"/>
  <c r="M73" i="155"/>
  <c r="O73" i="155" s="1"/>
  <c r="E73" i="155" s="1"/>
  <c r="F73" i="155" s="1"/>
  <c r="M72" i="155"/>
  <c r="M71" i="155"/>
  <c r="O71" i="155" s="1"/>
  <c r="E71" i="155" s="1"/>
  <c r="F71" i="155" s="1"/>
  <c r="M70" i="155"/>
  <c r="M69" i="155"/>
  <c r="M68" i="155"/>
  <c r="M67" i="155"/>
  <c r="O67" i="155" s="1"/>
  <c r="M66" i="155"/>
  <c r="M65" i="155"/>
  <c r="M64" i="155"/>
  <c r="M63" i="155"/>
  <c r="M62" i="155"/>
  <c r="M61" i="155"/>
  <c r="M60" i="155"/>
  <c r="M59" i="155"/>
  <c r="O59" i="155" s="1"/>
  <c r="M58" i="155"/>
  <c r="M57" i="155"/>
  <c r="O57" i="155" s="1"/>
  <c r="M56" i="155"/>
  <c r="O56" i="155" s="1"/>
  <c r="M55" i="155"/>
  <c r="M54" i="155"/>
  <c r="M53" i="155"/>
  <c r="M52" i="155"/>
  <c r="M51" i="155"/>
  <c r="M50" i="155"/>
  <c r="M49" i="155"/>
  <c r="F49" i="155"/>
  <c r="M48" i="155"/>
  <c r="D48" i="155"/>
  <c r="M47" i="155"/>
  <c r="D47" i="155"/>
  <c r="M46" i="155"/>
  <c r="M45" i="155"/>
  <c r="D45" i="155"/>
  <c r="M44" i="155"/>
  <c r="D44" i="155"/>
  <c r="M43" i="155"/>
  <c r="M42" i="155"/>
  <c r="M41" i="155"/>
  <c r="M40" i="155"/>
  <c r="M39" i="155"/>
  <c r="M38" i="155"/>
  <c r="O38" i="155" s="1"/>
  <c r="E38" i="155" s="1"/>
  <c r="F38" i="155" s="1"/>
  <c r="F37" i="155" s="1"/>
  <c r="L67" i="149" s="1"/>
  <c r="D38" i="155"/>
  <c r="M37" i="155"/>
  <c r="M36" i="155"/>
  <c r="M35" i="155"/>
  <c r="M34" i="155"/>
  <c r="M33" i="155"/>
  <c r="N33" i="155" s="1"/>
  <c r="G33" i="155" s="1"/>
  <c r="H33" i="155" s="1"/>
  <c r="M32" i="155"/>
  <c r="M31" i="155"/>
  <c r="M30" i="155"/>
  <c r="M29" i="155"/>
  <c r="M28" i="155"/>
  <c r="M27" i="155"/>
  <c r="M26" i="155"/>
  <c r="O26" i="155" s="1"/>
  <c r="M25" i="155"/>
  <c r="M24" i="155"/>
  <c r="M23" i="155"/>
  <c r="M22" i="155"/>
  <c r="M21" i="155"/>
  <c r="M20" i="155"/>
  <c r="M19" i="155"/>
  <c r="F11" i="155"/>
  <c r="F7" i="155"/>
  <c r="D239" i="154"/>
  <c r="K247" i="154"/>
  <c r="O51" i="155"/>
  <c r="E51" i="155" s="1"/>
  <c r="F51" i="155" s="1"/>
  <c r="F50" i="155" s="1"/>
  <c r="O153" i="155"/>
  <c r="E153" i="155" s="1"/>
  <c r="F153" i="155" s="1"/>
  <c r="F152" i="155" s="1"/>
  <c r="L166" i="154" s="1"/>
  <c r="O829" i="155"/>
  <c r="O820" i="155"/>
  <c r="E820" i="155" s="1"/>
  <c r="F820" i="155" s="1"/>
  <c r="O808" i="155"/>
  <c r="E808" i="155" s="1"/>
  <c r="F808" i="155" s="1"/>
  <c r="O793" i="155"/>
  <c r="O845" i="155"/>
  <c r="O780" i="155"/>
  <c r="O560" i="155"/>
  <c r="E560" i="155" s="1"/>
  <c r="F560" i="155" s="1"/>
  <c r="O685" i="155"/>
  <c r="E685" i="155" s="1"/>
  <c r="F685" i="155" s="1"/>
  <c r="F684" i="155" s="1"/>
  <c r="O648" i="155"/>
  <c r="O568" i="155"/>
  <c r="E568" i="155" s="1"/>
  <c r="F568" i="155" s="1"/>
  <c r="O538" i="155"/>
  <c r="O476" i="155"/>
  <c r="O439" i="155"/>
  <c r="O422" i="155"/>
  <c r="O395" i="155"/>
  <c r="O367" i="155"/>
  <c r="E367" i="155" s="1"/>
  <c r="F367" i="155" s="1"/>
  <c r="O446" i="155"/>
  <c r="E446" i="155" s="1"/>
  <c r="O411" i="155"/>
  <c r="E411" i="155" s="1"/>
  <c r="O388" i="155"/>
  <c r="E388" i="155" s="1"/>
  <c r="O335" i="155"/>
  <c r="E335" i="155" s="1"/>
  <c r="F335" i="155" s="1"/>
  <c r="O482" i="155"/>
  <c r="O307" i="155"/>
  <c r="E307" i="155" s="1"/>
  <c r="F307" i="155" s="1"/>
  <c r="O285" i="155"/>
  <c r="O229" i="155"/>
  <c r="E229" i="155" s="1"/>
  <c r="O210" i="155"/>
  <c r="O331" i="155"/>
  <c r="E331" i="155" s="1"/>
  <c r="F331" i="155" s="1"/>
  <c r="O228" i="155"/>
  <c r="O53" i="155"/>
  <c r="O76" i="155"/>
  <c r="E76" i="155" s="1"/>
  <c r="F76" i="155" s="1"/>
  <c r="F75" i="155" s="1"/>
  <c r="O90" i="155"/>
  <c r="O122" i="155"/>
  <c r="E122" i="155" s="1"/>
  <c r="F122" i="155" s="1"/>
  <c r="O134" i="155"/>
  <c r="O152" i="155"/>
  <c r="O156" i="155"/>
  <c r="O167" i="155"/>
  <c r="O220" i="155"/>
  <c r="E220" i="155" s="1"/>
  <c r="F220" i="155" s="1"/>
  <c r="O263" i="155"/>
  <c r="E263" i="155" s="1"/>
  <c r="F263" i="155" s="1"/>
  <c r="O269" i="155"/>
  <c r="O303" i="155"/>
  <c r="O144" i="155"/>
  <c r="O148" i="155"/>
  <c r="E148" i="155" s="1"/>
  <c r="F148" i="155" s="1"/>
  <c r="O236" i="155"/>
  <c r="E236" i="155" s="1"/>
  <c r="O266" i="155"/>
  <c r="E266" i="155" s="1"/>
  <c r="F266" i="155" s="1"/>
  <c r="O83" i="155"/>
  <c r="O127" i="155"/>
  <c r="O209" i="155"/>
  <c r="E209" i="155" s="1"/>
  <c r="F209" i="155" s="1"/>
  <c r="O224" i="155"/>
  <c r="E224" i="155" s="1"/>
  <c r="F224" i="155" s="1"/>
  <c r="O267" i="155"/>
  <c r="E267" i="155" s="1"/>
  <c r="F267" i="155" s="1"/>
  <c r="O296" i="155"/>
  <c r="E296" i="155" s="1"/>
  <c r="O298" i="155"/>
  <c r="E298" i="155" s="1"/>
  <c r="O365" i="155"/>
  <c r="E365" i="155" s="1"/>
  <c r="F365" i="155" s="1"/>
  <c r="O278" i="155"/>
  <c r="O349" i="155"/>
  <c r="E349" i="155" s="1"/>
  <c r="F349" i="155" s="1"/>
  <c r="O368" i="155"/>
  <c r="E368" i="155" s="1"/>
  <c r="F368" i="155" s="1"/>
  <c r="O514" i="155"/>
  <c r="E514" i="155" s="1"/>
  <c r="F514" i="155" s="1"/>
  <c r="O465" i="155"/>
  <c r="O323" i="155"/>
  <c r="E323" i="155" s="1"/>
  <c r="O453" i="155"/>
  <c r="O413" i="155"/>
  <c r="O432" i="155"/>
  <c r="E432" i="155" s="1"/>
  <c r="O461" i="155"/>
  <c r="E461" i="155" s="1"/>
  <c r="F461" i="155" s="1"/>
  <c r="O503" i="155"/>
  <c r="E503" i="155" s="1"/>
  <c r="F503" i="155" s="1"/>
  <c r="O523" i="155"/>
  <c r="E523" i="155" s="1"/>
  <c r="O559" i="155"/>
  <c r="E559" i="155" s="1"/>
  <c r="F559" i="155" s="1"/>
  <c r="O375" i="155"/>
  <c r="E375" i="155" s="1"/>
  <c r="F375" i="155" s="1"/>
  <c r="O394" i="155"/>
  <c r="E394" i="155" s="1"/>
  <c r="F394" i="155" s="1"/>
  <c r="O448" i="155"/>
  <c r="O466" i="155"/>
  <c r="E466" i="155" s="1"/>
  <c r="O468" i="155"/>
  <c r="O529" i="155"/>
  <c r="O344" i="155"/>
  <c r="O372" i="155"/>
  <c r="E372" i="155" s="1"/>
  <c r="F372" i="155" s="1"/>
  <c r="O383" i="155"/>
  <c r="O416" i="155"/>
  <c r="O491" i="155"/>
  <c r="E491" i="155" s="1"/>
  <c r="F491" i="155" s="1"/>
  <c r="F490" i="155" s="1"/>
  <c r="O540" i="155"/>
  <c r="E540" i="155" s="1"/>
  <c r="F540" i="155" s="1"/>
  <c r="O581" i="155"/>
  <c r="O598" i="155"/>
  <c r="E598" i="155" s="1"/>
  <c r="F598" i="155" s="1"/>
  <c r="F597" i="155" s="1"/>
  <c r="O610" i="155"/>
  <c r="E610" i="155" s="1"/>
  <c r="F610" i="155" s="1"/>
  <c r="O628" i="155"/>
  <c r="E628" i="155" s="1"/>
  <c r="O587" i="155"/>
  <c r="O616" i="155"/>
  <c r="E616" i="155" s="1"/>
  <c r="F616" i="155" s="1"/>
  <c r="O686" i="155"/>
  <c r="O703" i="155"/>
  <c r="E703" i="155" s="1"/>
  <c r="F703" i="155" s="1"/>
  <c r="F702" i="155" s="1"/>
  <c r="O622" i="155"/>
  <c r="E622" i="155" s="1"/>
  <c r="F622" i="155" s="1"/>
  <c r="O634" i="155"/>
  <c r="O647" i="155"/>
  <c r="O545" i="155"/>
  <c r="O549" i="155"/>
  <c r="O569" i="155"/>
  <c r="E569" i="155" s="1"/>
  <c r="F569" i="155" s="1"/>
  <c r="O591" i="155"/>
  <c r="O603" i="155"/>
  <c r="E603" i="155" s="1"/>
  <c r="N677" i="155"/>
  <c r="G677" i="155" s="1"/>
  <c r="H677" i="155" s="1"/>
  <c r="H676" i="155" s="1"/>
  <c r="O689" i="155"/>
  <c r="E689" i="155" s="1"/>
  <c r="F689" i="155" s="1"/>
  <c r="F688" i="155" s="1"/>
  <c r="O707" i="155"/>
  <c r="E707" i="155" s="1"/>
  <c r="F707" i="155" s="1"/>
  <c r="F706" i="155" s="1"/>
  <c r="O678" i="155"/>
  <c r="N602" i="155"/>
  <c r="E602" i="155" s="1"/>
  <c r="O618" i="155"/>
  <c r="O631" i="155"/>
  <c r="O814" i="155"/>
  <c r="E814" i="155" s="1"/>
  <c r="F814" i="155" s="1"/>
  <c r="O727" i="155"/>
  <c r="O724" i="155"/>
  <c r="E724" i="155" s="1"/>
  <c r="F724" i="155" s="1"/>
  <c r="O757" i="155"/>
  <c r="O733" i="155"/>
  <c r="E733" i="155" s="1"/>
  <c r="F733" i="155" s="1"/>
  <c r="O755" i="155"/>
  <c r="O798" i="155"/>
  <c r="O854" i="155"/>
  <c r="O774" i="155"/>
  <c r="E774" i="155" s="1"/>
  <c r="O786" i="155"/>
  <c r="O787" i="155"/>
  <c r="O803" i="155"/>
  <c r="O860" i="155"/>
  <c r="O833" i="155"/>
  <c r="O863" i="155"/>
  <c r="E470" i="155"/>
  <c r="F470" i="155" s="1"/>
  <c r="F469" i="155" s="1"/>
  <c r="G470" i="155"/>
  <c r="H470" i="155" s="1"/>
  <c r="H469" i="155" s="1"/>
  <c r="K239" i="154"/>
  <c r="L239" i="154"/>
  <c r="L247" i="154"/>
  <c r="D247" i="154"/>
  <c r="L59" i="149"/>
  <c r="L66" i="154"/>
  <c r="L28" i="149"/>
  <c r="O145" i="155"/>
  <c r="O65" i="155"/>
  <c r="O22" i="155"/>
  <c r="O32" i="155"/>
  <c r="E32" i="155" s="1"/>
  <c r="F32" i="155" s="1"/>
  <c r="O60" i="155"/>
  <c r="O37" i="155"/>
  <c r="O41" i="155"/>
  <c r="E41" i="155" s="1"/>
  <c r="F41" i="155" s="1"/>
  <c r="F40" i="155" s="1"/>
  <c r="O63" i="155"/>
  <c r="O101" i="155"/>
  <c r="E101" i="155" s="1"/>
  <c r="F101" i="155" s="1"/>
  <c r="F100" i="155" s="1"/>
  <c r="L98" i="154" s="1"/>
  <c r="O39" i="155"/>
  <c r="E39" i="155" s="1"/>
  <c r="F39" i="155" s="1"/>
  <c r="O42" i="155"/>
  <c r="E42" i="155" s="1"/>
  <c r="F42" i="155" s="1"/>
  <c r="O89" i="155"/>
  <c r="O31" i="155"/>
  <c r="E31" i="155" s="1"/>
  <c r="F31" i="155" s="1"/>
  <c r="O75" i="155"/>
  <c r="O192" i="155"/>
  <c r="H257" i="154"/>
  <c r="M264" i="154"/>
  <c r="L38" i="149"/>
  <c r="N583" i="155"/>
  <c r="E583" i="155" s="1"/>
  <c r="O583" i="155"/>
  <c r="O589" i="155"/>
  <c r="N589" i="155"/>
  <c r="G589" i="155" s="1"/>
  <c r="H589" i="155" s="1"/>
  <c r="N865" i="155"/>
  <c r="G865" i="155" s="1"/>
  <c r="H865" i="155" s="1"/>
  <c r="O865" i="155"/>
  <c r="N379" i="155"/>
  <c r="E379" i="155" s="1"/>
  <c r="O379" i="155"/>
  <c r="O114" i="155"/>
  <c r="N398" i="155"/>
  <c r="E398" i="155" s="1"/>
  <c r="O398" i="155"/>
  <c r="N841" i="155"/>
  <c r="G841" i="155" s="1"/>
  <c r="H841" i="155" s="1"/>
  <c r="N54" i="155"/>
  <c r="E54" i="155" s="1"/>
  <c r="N308" i="155"/>
  <c r="E308" i="155" s="1"/>
  <c r="N328" i="155"/>
  <c r="E328" i="155" s="1"/>
  <c r="N844" i="155"/>
  <c r="G844" i="155" s="1"/>
  <c r="H844" i="155" s="1"/>
  <c r="N146" i="155"/>
  <c r="G146" i="155" s="1"/>
  <c r="H146" i="155" s="1"/>
  <c r="N848" i="155"/>
  <c r="E848" i="155" s="1"/>
  <c r="N851" i="155"/>
  <c r="G851" i="155" s="1"/>
  <c r="H851" i="155" s="1"/>
  <c r="N809" i="155"/>
  <c r="E809" i="155" s="1"/>
  <c r="F809" i="155" s="1"/>
  <c r="N767" i="155"/>
  <c r="G767" i="155" s="1"/>
  <c r="H767" i="155" s="1"/>
  <c r="N427" i="155"/>
  <c r="G427" i="155"/>
  <c r="N509" i="155"/>
  <c r="E509" i="155" s="1"/>
  <c r="N492" i="155"/>
  <c r="E492" i="155" s="1"/>
  <c r="N289" i="155"/>
  <c r="G289" i="155" s="1"/>
  <c r="H289" i="155" s="1"/>
  <c r="N224" i="155"/>
  <c r="G224" i="155" s="1"/>
  <c r="H224" i="155" s="1"/>
  <c r="N36" i="155"/>
  <c r="G36" i="155" s="1"/>
  <c r="H36" i="155" s="1"/>
  <c r="N680" i="155"/>
  <c r="E680" i="155" s="1"/>
  <c r="N657" i="155"/>
  <c r="G657" i="155"/>
  <c r="H657" i="155" s="1"/>
  <c r="N623" i="155"/>
  <c r="G623" i="155" s="1"/>
  <c r="H623" i="155" s="1"/>
  <c r="N513" i="155"/>
  <c r="E513" i="155" s="1"/>
  <c r="N651" i="155"/>
  <c r="N403" i="155"/>
  <c r="G403" i="155" s="1"/>
  <c r="H403" i="155" s="1"/>
  <c r="N821" i="155"/>
  <c r="E821" i="155" s="1"/>
  <c r="F821" i="155" s="1"/>
  <c r="N755" i="155"/>
  <c r="E755" i="155" s="1"/>
  <c r="N828" i="155"/>
  <c r="E828" i="155" s="1"/>
  <c r="F828" i="155" s="1"/>
  <c r="N780" i="155"/>
  <c r="E780" i="155" s="1"/>
  <c r="N714" i="155"/>
  <c r="G714" i="155" s="1"/>
  <c r="H714" i="155" s="1"/>
  <c r="N663" i="155"/>
  <c r="G663" i="155" s="1"/>
  <c r="H663" i="155" s="1"/>
  <c r="N557" i="155"/>
  <c r="E557" i="155" s="1"/>
  <c r="N329" i="155"/>
  <c r="E329" i="155" s="1"/>
  <c r="N426" i="155"/>
  <c r="G426" i="155" s="1"/>
  <c r="H426" i="155" s="1"/>
  <c r="N288" i="155"/>
  <c r="G288" i="155" s="1"/>
  <c r="H288" i="155" s="1"/>
  <c r="N165" i="155"/>
  <c r="E165" i="155" s="1"/>
  <c r="N223" i="155"/>
  <c r="G223" i="155"/>
  <c r="H223" i="155"/>
  <c r="N407" i="155"/>
  <c r="E407" i="155" s="1"/>
  <c r="N332" i="155"/>
  <c r="E332" i="155" s="1"/>
  <c r="N278" i="155"/>
  <c r="E278" i="155"/>
  <c r="N240" i="155"/>
  <c r="G240" i="155" s="1"/>
  <c r="N77" i="155"/>
  <c r="E77" i="155" s="1"/>
  <c r="N645" i="155"/>
  <c r="E645" i="155" s="1"/>
  <c r="N621" i="155"/>
  <c r="G621" i="155" s="1"/>
  <c r="H621" i="155" s="1"/>
  <c r="N626" i="155"/>
  <c r="G626" i="155" s="1"/>
  <c r="H626" i="155" s="1"/>
  <c r="N525" i="155"/>
  <c r="E525" i="155" s="1"/>
  <c r="N256" i="155"/>
  <c r="G256" i="155" s="1"/>
  <c r="N230" i="155"/>
  <c r="G230" i="155" s="1"/>
  <c r="H230" i="155" s="1"/>
  <c r="N119" i="155"/>
  <c r="G119" i="155" s="1"/>
  <c r="H119" i="155" s="1"/>
  <c r="H118" i="155" s="1"/>
  <c r="N25" i="155"/>
  <c r="G25" i="155" s="1"/>
  <c r="H25" i="155" s="1"/>
  <c r="N159" i="155"/>
  <c r="G159" i="155"/>
  <c r="H159" i="155" s="1"/>
  <c r="H158" i="155" s="1"/>
  <c r="N163" i="155"/>
  <c r="E163" i="155" s="1"/>
  <c r="N216" i="155"/>
  <c r="E216" i="155" s="1"/>
  <c r="N395" i="155"/>
  <c r="E395" i="155" s="1"/>
  <c r="N401" i="155"/>
  <c r="E401" i="155" s="1"/>
  <c r="N605" i="155"/>
  <c r="G605" i="155" s="1"/>
  <c r="H605" i="155" s="1"/>
  <c r="N655" i="155"/>
  <c r="E655" i="155" s="1"/>
  <c r="N789" i="155"/>
  <c r="E789" i="155" s="1"/>
  <c r="N792" i="155"/>
  <c r="E792" i="155" s="1"/>
  <c r="O751" i="155"/>
  <c r="N357" i="155"/>
  <c r="E357" i="155" s="1"/>
  <c r="N363" i="155"/>
  <c r="E363" i="155" s="1"/>
  <c r="N647" i="155"/>
  <c r="E647" i="155" s="1"/>
  <c r="N649" i="155"/>
  <c r="G649" i="155" s="1"/>
  <c r="H649" i="155" s="1"/>
  <c r="N691" i="155"/>
  <c r="G691" i="155" s="1"/>
  <c r="H691" i="155" s="1"/>
  <c r="H690" i="155" s="1"/>
  <c r="N743" i="155"/>
  <c r="G743" i="155" s="1"/>
  <c r="H743" i="155" s="1"/>
  <c r="N244" i="155"/>
  <c r="E244" i="155" s="1"/>
  <c r="N479" i="155"/>
  <c r="G479" i="155"/>
  <c r="H479" i="155"/>
  <c r="H478" i="155" s="1"/>
  <c r="N519" i="155"/>
  <c r="E519" i="155" s="1"/>
  <c r="N808" i="155"/>
  <c r="G808" i="155"/>
  <c r="H808" i="155" s="1"/>
  <c r="N23" i="155"/>
  <c r="G23" i="155" s="1"/>
  <c r="H23" i="155" s="1"/>
  <c r="N90" i="155"/>
  <c r="G90" i="155" s="1"/>
  <c r="H90" i="155" s="1"/>
  <c r="H89" i="155" s="1"/>
  <c r="N331" i="155"/>
  <c r="G331" i="155" s="1"/>
  <c r="H331" i="155" s="1"/>
  <c r="N439" i="155"/>
  <c r="E439" i="155" s="1"/>
  <c r="N571" i="155"/>
  <c r="E571" i="155" s="1"/>
  <c r="F571" i="155" s="1"/>
  <c r="N717" i="155"/>
  <c r="E717" i="155" s="1"/>
  <c r="N728" i="155"/>
  <c r="G728" i="155" s="1"/>
  <c r="H728" i="155" s="1"/>
  <c r="N862" i="155"/>
  <c r="G862" i="155" s="1"/>
  <c r="H862" i="155" s="1"/>
  <c r="N868" i="155"/>
  <c r="G868" i="155" s="1"/>
  <c r="H868" i="155" s="1"/>
  <c r="N488" i="155"/>
  <c r="E488" i="155"/>
  <c r="N491" i="155"/>
  <c r="G491" i="155" s="1"/>
  <c r="H491" i="155" s="1"/>
  <c r="H490" i="155" s="1"/>
  <c r="N534" i="155"/>
  <c r="E534" i="155" s="1"/>
  <c r="N761" i="155"/>
  <c r="E761" i="155"/>
  <c r="N769" i="155"/>
  <c r="E769" i="155" s="1"/>
  <c r="G821" i="155"/>
  <c r="H821" i="155"/>
  <c r="E743" i="155"/>
  <c r="E605" i="155"/>
  <c r="M117" i="149" l="1"/>
  <c r="N117" i="149" s="1"/>
  <c r="N409" i="154"/>
  <c r="N444" i="154"/>
  <c r="M122" i="149"/>
  <c r="N122" i="149" s="1"/>
  <c r="M247" i="154"/>
  <c r="J374" i="154"/>
  <c r="M374" i="154" s="1"/>
  <c r="M371" i="154" s="1"/>
  <c r="M89" i="149"/>
  <c r="N89" i="149" s="1"/>
  <c r="L455" i="154"/>
  <c r="D108" i="149"/>
  <c r="D371" i="154" s="1"/>
  <c r="B371" i="154"/>
  <c r="D370" i="154"/>
  <c r="D94" i="149"/>
  <c r="D290" i="154" s="1"/>
  <c r="B290" i="154"/>
  <c r="K223" i="154"/>
  <c r="B223" i="154"/>
  <c r="K107" i="149"/>
  <c r="K370" i="154" s="1"/>
  <c r="E477" i="154"/>
  <c r="N425" i="154"/>
  <c r="L370" i="154"/>
  <c r="L68" i="149"/>
  <c r="N68" i="149" s="1"/>
  <c r="L187" i="154"/>
  <c r="N187" i="154" s="1"/>
  <c r="H256" i="155"/>
  <c r="N56" i="155"/>
  <c r="E56" i="155" s="1"/>
  <c r="F306" i="155"/>
  <c r="F305" i="155" s="1"/>
  <c r="F391" i="155"/>
  <c r="F485" i="155"/>
  <c r="F484" i="155" s="1"/>
  <c r="N713" i="155"/>
  <c r="E713" i="155" s="1"/>
  <c r="N410" i="155"/>
  <c r="E410" i="155" s="1"/>
  <c r="F330" i="155"/>
  <c r="F329" i="155" s="1"/>
  <c r="F460" i="155"/>
  <c r="F459" i="155" s="1"/>
  <c r="N436" i="155"/>
  <c r="G436" i="155" s="1"/>
  <c r="H436" i="155" s="1"/>
  <c r="O108" i="155"/>
  <c r="F523" i="155"/>
  <c r="F296" i="155"/>
  <c r="O669" i="155"/>
  <c r="O34" i="155"/>
  <c r="O52" i="155"/>
  <c r="N239" i="154"/>
  <c r="F230" i="155"/>
  <c r="F252" i="155"/>
  <c r="F384" i="155"/>
  <c r="F420" i="155"/>
  <c r="F467" i="155"/>
  <c r="F495" i="155"/>
  <c r="F494" i="155" s="1"/>
  <c r="O643" i="155"/>
  <c r="E643" i="155" s="1"/>
  <c r="F643" i="155" s="1"/>
  <c r="F388" i="155"/>
  <c r="F386" i="155" s="1"/>
  <c r="F245" i="155"/>
  <c r="N451" i="155"/>
  <c r="E451" i="155" s="1"/>
  <c r="O226" i="155"/>
  <c r="E226" i="155" s="1"/>
  <c r="F226" i="155" s="1"/>
  <c r="O768" i="155"/>
  <c r="E768" i="155" s="1"/>
  <c r="F768" i="155" s="1"/>
  <c r="O856" i="155"/>
  <c r="E856" i="155" s="1"/>
  <c r="F856" i="155" s="1"/>
  <c r="O821" i="155"/>
  <c r="O804" i="155"/>
  <c r="O542" i="155"/>
  <c r="O327" i="155"/>
  <c r="E327" i="155" s="1"/>
  <c r="F327" i="155" s="1"/>
  <c r="F326" i="155" s="1"/>
  <c r="O30" i="155"/>
  <c r="O29" i="155"/>
  <c r="E29" i="155" s="1"/>
  <c r="F29" i="155" s="1"/>
  <c r="O64" i="155"/>
  <c r="O139" i="155"/>
  <c r="O150" i="155"/>
  <c r="O169" i="155"/>
  <c r="E169" i="155" s="1"/>
  <c r="F169" i="155" s="1"/>
  <c r="O223" i="155"/>
  <c r="E223" i="155" s="1"/>
  <c r="F223" i="155" s="1"/>
  <c r="F222" i="155" s="1"/>
  <c r="O272" i="155"/>
  <c r="E272" i="155" s="1"/>
  <c r="F272" i="155" s="1"/>
  <c r="O283" i="155"/>
  <c r="E283" i="155" s="1"/>
  <c r="F283" i="155" s="1"/>
  <c r="O348" i="155"/>
  <c r="E348" i="155" s="1"/>
  <c r="F348" i="155" s="1"/>
  <c r="O356" i="155"/>
  <c r="O377" i="155"/>
  <c r="E377" i="155" s="1"/>
  <c r="F377" i="155" s="1"/>
  <c r="O392" i="155"/>
  <c r="O430" i="155"/>
  <c r="E430" i="155" s="1"/>
  <c r="F430" i="155" s="1"/>
  <c r="O437" i="155"/>
  <c r="O496" i="155"/>
  <c r="O551" i="155"/>
  <c r="O580" i="155"/>
  <c r="O608" i="155"/>
  <c r="O621" i="155"/>
  <c r="E621" i="155" s="1"/>
  <c r="O660" i="155"/>
  <c r="O683" i="155"/>
  <c r="E683" i="155" s="1"/>
  <c r="F683" i="155" s="1"/>
  <c r="F682" i="155" s="1"/>
  <c r="O721" i="155"/>
  <c r="O826" i="155"/>
  <c r="E826" i="155" s="1"/>
  <c r="F826" i="155" s="1"/>
  <c r="O850" i="155"/>
  <c r="E850" i="155" s="1"/>
  <c r="F850" i="155" s="1"/>
  <c r="O199" i="155"/>
  <c r="E199" i="155" s="1"/>
  <c r="F199" i="155" s="1"/>
  <c r="O225" i="155"/>
  <c r="N243" i="155"/>
  <c r="G243" i="155" s="1"/>
  <c r="H243" i="155" s="1"/>
  <c r="O250" i="155"/>
  <c r="O258" i="155"/>
  <c r="O274" i="155"/>
  <c r="E274" i="155" s="1"/>
  <c r="F274" i="155" s="1"/>
  <c r="F273" i="155" s="1"/>
  <c r="O284" i="155"/>
  <c r="O290" i="155"/>
  <c r="E290" i="155" s="1"/>
  <c r="F290" i="155" s="1"/>
  <c r="O304" i="155"/>
  <c r="O321" i="155"/>
  <c r="O328" i="155"/>
  <c r="O345" i="155"/>
  <c r="E345" i="155" s="1"/>
  <c r="F345" i="155" s="1"/>
  <c r="O350" i="155"/>
  <c r="O354" i="155"/>
  <c r="E354" i="155" s="1"/>
  <c r="F354" i="155" s="1"/>
  <c r="O358" i="155"/>
  <c r="E358" i="155" s="1"/>
  <c r="F358" i="155" s="1"/>
  <c r="N382" i="155"/>
  <c r="E382" i="155" s="1"/>
  <c r="N386" i="155"/>
  <c r="E386" i="155" s="1"/>
  <c r="O400" i="155"/>
  <c r="E400" i="155" s="1"/>
  <c r="F400" i="155" s="1"/>
  <c r="F398" i="155" s="1"/>
  <c r="O404" i="155"/>
  <c r="O412" i="155"/>
  <c r="E412" i="155" s="1"/>
  <c r="F412" i="155" s="1"/>
  <c r="N418" i="155"/>
  <c r="G418" i="155" s="1"/>
  <c r="H418" i="155" s="1"/>
  <c r="F432" i="155"/>
  <c r="N435" i="155"/>
  <c r="G435" i="155" s="1"/>
  <c r="H435" i="155" s="1"/>
  <c r="O438" i="155"/>
  <c r="O442" i="155"/>
  <c r="O449" i="155"/>
  <c r="O458" i="155"/>
  <c r="E458" i="155" s="1"/>
  <c r="F458" i="155" s="1"/>
  <c r="O469" i="155"/>
  <c r="O478" i="155"/>
  <c r="O483" i="155"/>
  <c r="E483" i="155" s="1"/>
  <c r="F483" i="155" s="1"/>
  <c r="F482" i="155" s="1"/>
  <c r="O488" i="155"/>
  <c r="O493" i="155"/>
  <c r="E493" i="155" s="1"/>
  <c r="F493" i="155" s="1"/>
  <c r="F492" i="155" s="1"/>
  <c r="O497" i="155"/>
  <c r="E497" i="155" s="1"/>
  <c r="F497" i="155" s="1"/>
  <c r="F496" i="155" s="1"/>
  <c r="O500" i="155"/>
  <c r="O507" i="155"/>
  <c r="E507" i="155" s="1"/>
  <c r="F507" i="155" s="1"/>
  <c r="O515" i="155"/>
  <c r="E515" i="155" s="1"/>
  <c r="F515" i="155" s="1"/>
  <c r="O524" i="155"/>
  <c r="E524" i="155" s="1"/>
  <c r="F524" i="155" s="1"/>
  <c r="O530" i="155"/>
  <c r="E530" i="155" s="1"/>
  <c r="F530" i="155" s="1"/>
  <c r="F529" i="155" s="1"/>
  <c r="O534" i="155"/>
  <c r="N543" i="155"/>
  <c r="E543" i="155" s="1"/>
  <c r="O546" i="155"/>
  <c r="O552" i="155"/>
  <c r="O555" i="155"/>
  <c r="O564" i="155"/>
  <c r="E564" i="155" s="1"/>
  <c r="F564" i="155" s="1"/>
  <c r="O570" i="155"/>
  <c r="E570" i="155" s="1"/>
  <c r="F570" i="155" s="1"/>
  <c r="O576" i="155"/>
  <c r="E576" i="155" s="1"/>
  <c r="F576" i="155" s="1"/>
  <c r="N582" i="155"/>
  <c r="E582" i="155" s="1"/>
  <c r="F582" i="155" s="1"/>
  <c r="O588" i="155"/>
  <c r="E588" i="155" s="1"/>
  <c r="F588" i="155" s="1"/>
  <c r="O593" i="155"/>
  <c r="O599" i="155"/>
  <c r="O606" i="155"/>
  <c r="O609" i="155"/>
  <c r="E609" i="155" s="1"/>
  <c r="O619" i="155"/>
  <c r="N629" i="155"/>
  <c r="G629" i="155" s="1"/>
  <c r="H629" i="155" s="1"/>
  <c r="O632" i="155"/>
  <c r="N635" i="155"/>
  <c r="G635" i="155" s="1"/>
  <c r="H635" i="155" s="1"/>
  <c r="O645" i="155"/>
  <c r="O661" i="155"/>
  <c r="O671" i="155"/>
  <c r="E671" i="155" s="1"/>
  <c r="F671" i="155" s="1"/>
  <c r="O674" i="155"/>
  <c r="N679" i="155"/>
  <c r="G679" i="155" s="1"/>
  <c r="H679" i="155" s="1"/>
  <c r="H678" i="155" s="1"/>
  <c r="O691" i="155"/>
  <c r="E691" i="155" s="1"/>
  <c r="F691" i="155" s="1"/>
  <c r="F690" i="155" s="1"/>
  <c r="O696" i="155"/>
  <c r="O700" i="155"/>
  <c r="O717" i="155"/>
  <c r="O723" i="155"/>
  <c r="N729" i="155"/>
  <c r="G729" i="155" s="1"/>
  <c r="H729" i="155" s="1"/>
  <c r="N735" i="155"/>
  <c r="E735" i="155" s="1"/>
  <c r="O740" i="155"/>
  <c r="O745" i="155"/>
  <c r="E745" i="155" s="1"/>
  <c r="F745" i="155" s="1"/>
  <c r="N816" i="155"/>
  <c r="O834" i="155"/>
  <c r="O840" i="155"/>
  <c r="N846" i="155"/>
  <c r="O852" i="155"/>
  <c r="O864" i="155"/>
  <c r="O870" i="155"/>
  <c r="N85" i="149"/>
  <c r="L72" i="149"/>
  <c r="N72" i="149" s="1"/>
  <c r="N71" i="149" s="1"/>
  <c r="L195" i="154"/>
  <c r="N195" i="154" s="1"/>
  <c r="G816" i="155"/>
  <c r="H816" i="155" s="1"/>
  <c r="E816" i="155"/>
  <c r="F816" i="155" s="1"/>
  <c r="O816" i="155"/>
  <c r="O766" i="155"/>
  <c r="E766" i="155" s="1"/>
  <c r="F766" i="155" s="1"/>
  <c r="F323" i="155"/>
  <c r="O315" i="155"/>
  <c r="E315" i="155" s="1"/>
  <c r="F315" i="155" s="1"/>
  <c r="F366" i="155"/>
  <c r="F522" i="155"/>
  <c r="O498" i="155"/>
  <c r="N506" i="155"/>
  <c r="G506" i="155" s="1"/>
  <c r="H506" i="155" s="1"/>
  <c r="N771" i="155"/>
  <c r="N598" i="155"/>
  <c r="G598" i="155" s="1"/>
  <c r="H598" i="155" s="1"/>
  <c r="H597" i="155" s="1"/>
  <c r="N765" i="155"/>
  <c r="E765" i="155" s="1"/>
  <c r="N122" i="155"/>
  <c r="G122" i="155" s="1"/>
  <c r="H122" i="155" s="1"/>
  <c r="N30" i="155"/>
  <c r="E30" i="155" s="1"/>
  <c r="N303" i="155"/>
  <c r="E303" i="155" s="1"/>
  <c r="N411" i="155"/>
  <c r="G411" i="155" s="1"/>
  <c r="H411" i="155" s="1"/>
  <c r="N415" i="155"/>
  <c r="G415" i="155" s="1"/>
  <c r="H415" i="155" s="1"/>
  <c r="N777" i="155"/>
  <c r="E777" i="155" s="1"/>
  <c r="N461" i="155"/>
  <c r="G461" i="155" s="1"/>
  <c r="H461" i="155" s="1"/>
  <c r="N367" i="155"/>
  <c r="G367" i="155" s="1"/>
  <c r="H367" i="155" s="1"/>
  <c r="N838" i="155"/>
  <c r="G838" i="155" s="1"/>
  <c r="H838" i="155" s="1"/>
  <c r="N469" i="155"/>
  <c r="E469" i="155" s="1"/>
  <c r="E865" i="155"/>
  <c r="F865" i="155" s="1"/>
  <c r="N444" i="155"/>
  <c r="E444" i="155" s="1"/>
  <c r="N245" i="155"/>
  <c r="G245" i="155" s="1"/>
  <c r="H245" i="155" s="1"/>
  <c r="N347" i="155"/>
  <c r="E347" i="155" s="1"/>
  <c r="F298" i="155"/>
  <c r="F236" i="155"/>
  <c r="F235" i="155" s="1"/>
  <c r="F178" i="155"/>
  <c r="F185" i="155"/>
  <c r="G645" i="155"/>
  <c r="H645" i="155" s="1"/>
  <c r="N588" i="155"/>
  <c r="G588" i="155" s="1"/>
  <c r="H588" i="155" s="1"/>
  <c r="E623" i="155"/>
  <c r="N567" i="155"/>
  <c r="E567" i="155" s="1"/>
  <c r="N834" i="155"/>
  <c r="O386" i="155"/>
  <c r="F229" i="155"/>
  <c r="F411" i="155"/>
  <c r="F410" i="155" s="1"/>
  <c r="O84" i="155"/>
  <c r="N84" i="155"/>
  <c r="G84" i="155" s="1"/>
  <c r="H84" i="155" s="1"/>
  <c r="H83" i="155" s="1"/>
  <c r="N153" i="155"/>
  <c r="G153" i="155" s="1"/>
  <c r="H153" i="155" s="1"/>
  <c r="H152" i="155" s="1"/>
  <c r="F466" i="155"/>
  <c r="F465" i="155" s="1"/>
  <c r="O243" i="155"/>
  <c r="E243" i="155" s="1"/>
  <c r="F243" i="155" s="1"/>
  <c r="N632" i="155"/>
  <c r="G632" i="155" s="1"/>
  <c r="H632" i="155" s="1"/>
  <c r="O132" i="155"/>
  <c r="N132" i="155"/>
  <c r="O590" i="155"/>
  <c r="N590" i="155"/>
  <c r="E590" i="155" s="1"/>
  <c r="H427" i="155"/>
  <c r="H425" i="155" s="1"/>
  <c r="N627" i="155"/>
  <c r="E627" i="155" s="1"/>
  <c r="N671" i="155"/>
  <c r="G671" i="155" s="1"/>
  <c r="H671" i="155" s="1"/>
  <c r="N732" i="155"/>
  <c r="G732" i="155" s="1"/>
  <c r="H732" i="155" s="1"/>
  <c r="O382" i="155"/>
  <c r="N527" i="155"/>
  <c r="G527" i="155" s="1"/>
  <c r="H527" i="155" s="1"/>
  <c r="N241" i="155"/>
  <c r="E241" i="155" s="1"/>
  <c r="N29" i="155"/>
  <c r="G29" i="155" s="1"/>
  <c r="H29" i="155" s="1"/>
  <c r="F446" i="155"/>
  <c r="O810" i="155"/>
  <c r="N810" i="155"/>
  <c r="N661" i="155"/>
  <c r="H440" i="155"/>
  <c r="E651" i="155"/>
  <c r="G651" i="155"/>
  <c r="H651" i="155" s="1"/>
  <c r="N391" i="155"/>
  <c r="G391" i="155" s="1"/>
  <c r="H391" i="155" s="1"/>
  <c r="O118" i="155"/>
  <c r="O46" i="155"/>
  <c r="O55" i="155"/>
  <c r="O795" i="155"/>
  <c r="O760" i="155"/>
  <c r="O763" i="155"/>
  <c r="E763" i="155" s="1"/>
  <c r="O624" i="155"/>
  <c r="O558" i="155"/>
  <c r="O655" i="155"/>
  <c r="O563" i="155"/>
  <c r="E563" i="155" s="1"/>
  <c r="F563" i="155" s="1"/>
  <c r="O706" i="155"/>
  <c r="O672" i="155"/>
  <c r="O554" i="155"/>
  <c r="O499" i="155"/>
  <c r="O374" i="155"/>
  <c r="E374" i="155" s="1"/>
  <c r="F374" i="155" s="1"/>
  <c r="F373" i="155" s="1"/>
  <c r="O471" i="155"/>
  <c r="O417" i="155"/>
  <c r="E417" i="155" s="1"/>
  <c r="F417" i="155" s="1"/>
  <c r="O334" i="155"/>
  <c r="E334" i="155" s="1"/>
  <c r="F334" i="155" s="1"/>
  <c r="O433" i="155"/>
  <c r="E433" i="155" s="1"/>
  <c r="F433" i="155" s="1"/>
  <c r="F431" i="155" s="1"/>
  <c r="O317" i="155"/>
  <c r="O314" i="155"/>
  <c r="O409" i="155"/>
  <c r="E409" i="155" s="1"/>
  <c r="F409" i="155" s="1"/>
  <c r="O244" i="155"/>
  <c r="O100" i="155"/>
  <c r="O158" i="155"/>
  <c r="O77" i="155"/>
  <c r="O179" i="155"/>
  <c r="O277" i="155"/>
  <c r="O381" i="155"/>
  <c r="E381" i="155" s="1"/>
  <c r="F381" i="155" s="1"/>
  <c r="F379" i="155" s="1"/>
  <c r="O399" i="155"/>
  <c r="E399" i="155" s="1"/>
  <c r="F399" i="155" s="1"/>
  <c r="O474" i="155"/>
  <c r="O800" i="155"/>
  <c r="O805" i="155"/>
  <c r="O157" i="155"/>
  <c r="E157" i="155" s="1"/>
  <c r="F157" i="155" s="1"/>
  <c r="F156" i="155" s="1"/>
  <c r="O28" i="155"/>
  <c r="E28" i="155" s="1"/>
  <c r="F28" i="155" s="1"/>
  <c r="N39" i="155"/>
  <c r="G39" i="155" s="1"/>
  <c r="H39" i="155" s="1"/>
  <c r="O58" i="155"/>
  <c r="O69" i="155"/>
  <c r="O92" i="155"/>
  <c r="O103" i="155"/>
  <c r="O300" i="155"/>
  <c r="O316" i="155"/>
  <c r="E316" i="155" s="1"/>
  <c r="F316" i="155" s="1"/>
  <c r="O557" i="155"/>
  <c r="O19" i="155"/>
  <c r="E19" i="155" s="1"/>
  <c r="F19" i="155" s="1"/>
  <c r="O68" i="155"/>
  <c r="O853" i="155"/>
  <c r="O783" i="155"/>
  <c r="E783" i="155" s="1"/>
  <c r="O744" i="155"/>
  <c r="O612" i="155"/>
  <c r="O656" i="155"/>
  <c r="E656" i="155" s="1"/>
  <c r="O597" i="155"/>
  <c r="O636" i="155"/>
  <c r="E636" i="155" s="1"/>
  <c r="F636" i="155" s="1"/>
  <c r="O620" i="155"/>
  <c r="O536" i="155"/>
  <c r="E536" i="155" s="1"/>
  <c r="F536" i="155" s="1"/>
  <c r="F535" i="155" s="1"/>
  <c r="O459" i="155"/>
  <c r="O397" i="155"/>
  <c r="E397" i="155" s="1"/>
  <c r="F397" i="155" s="1"/>
  <c r="O506" i="155"/>
  <c r="E506" i="155" s="1"/>
  <c r="F506" i="155" s="1"/>
  <c r="F505" i="155" s="1"/>
  <c r="O431" i="155"/>
  <c r="O312" i="155"/>
  <c r="E312" i="155" s="1"/>
  <c r="F312" i="155" s="1"/>
  <c r="F311" i="155" s="1"/>
  <c r="O253" i="155"/>
  <c r="E253" i="155" s="1"/>
  <c r="F253" i="155" s="1"/>
  <c r="O143" i="155"/>
  <c r="O33" i="155"/>
  <c r="E33" i="155" s="1"/>
  <c r="F33" i="155" s="1"/>
  <c r="O182" i="155"/>
  <c r="E182" i="155" s="1"/>
  <c r="F182" i="155" s="1"/>
  <c r="O353" i="155"/>
  <c r="O445" i="155"/>
  <c r="E445" i="155" s="1"/>
  <c r="F445" i="155" s="1"/>
  <c r="O403" i="155"/>
  <c r="E403" i="155" s="1"/>
  <c r="F403" i="155" s="1"/>
  <c r="O531" i="155"/>
  <c r="O714" i="155"/>
  <c r="E714" i="155" s="1"/>
  <c r="F714" i="155" s="1"/>
  <c r="O709" i="155"/>
  <c r="E709" i="155" s="1"/>
  <c r="F709" i="155" s="1"/>
  <c r="F708" i="155" s="1"/>
  <c r="O815" i="155"/>
  <c r="O831" i="155"/>
  <c r="E831" i="155" s="1"/>
  <c r="F831" i="155" s="1"/>
  <c r="O202" i="155"/>
  <c r="E202" i="155" s="1"/>
  <c r="F202" i="155" s="1"/>
  <c r="O216" i="155"/>
  <c r="O477" i="155"/>
  <c r="E477" i="155" s="1"/>
  <c r="F477" i="155" s="1"/>
  <c r="F476" i="155" s="1"/>
  <c r="O775" i="155"/>
  <c r="O749" i="155"/>
  <c r="O736" i="155"/>
  <c r="E736" i="155" s="1"/>
  <c r="F736" i="155" s="1"/>
  <c r="O695" i="155"/>
  <c r="E695" i="155" s="1"/>
  <c r="F695" i="155" s="1"/>
  <c r="F694" i="155" s="1"/>
  <c r="O659" i="155"/>
  <c r="O594" i="155"/>
  <c r="E594" i="155" s="1"/>
  <c r="F594" i="155" s="1"/>
  <c r="F593" i="155" s="1"/>
  <c r="O548" i="155"/>
  <c r="O450" i="155"/>
  <c r="E450" i="155" s="1"/>
  <c r="F450" i="155" s="1"/>
  <c r="F449" i="155" s="1"/>
  <c r="O221" i="155"/>
  <c r="O23" i="155"/>
  <c r="E23" i="155" s="1"/>
  <c r="F23" i="155" s="1"/>
  <c r="O200" i="155"/>
  <c r="O318" i="155"/>
  <c r="E318" i="155" s="1"/>
  <c r="F318" i="155" s="1"/>
  <c r="F317" i="155" s="1"/>
  <c r="O494" i="155"/>
  <c r="O364" i="155"/>
  <c r="E364" i="155" s="1"/>
  <c r="F364" i="155" s="1"/>
  <c r="F363" i="155" s="1"/>
  <c r="O425" i="155"/>
  <c r="O623" i="155"/>
  <c r="O585" i="155"/>
  <c r="E585" i="155" s="1"/>
  <c r="F585" i="155" s="1"/>
  <c r="O641" i="155"/>
  <c r="O761" i="155"/>
  <c r="O824" i="155"/>
  <c r="O97" i="155"/>
  <c r="E97" i="155" s="1"/>
  <c r="F97" i="155" s="1"/>
  <c r="O203" i="155"/>
  <c r="E203" i="155" s="1"/>
  <c r="O240" i="155"/>
  <c r="E240" i="155" s="1"/>
  <c r="O255" i="155"/>
  <c r="E255" i="155" s="1"/>
  <c r="F255" i="155" s="1"/>
  <c r="O275" i="155"/>
  <c r="E275" i="155" s="1"/>
  <c r="F275" i="155" s="1"/>
  <c r="O325" i="155"/>
  <c r="E325" i="155" s="1"/>
  <c r="F325" i="155" s="1"/>
  <c r="F324" i="155" s="1"/>
  <c r="O35" i="155"/>
  <c r="E35" i="155" s="1"/>
  <c r="F35" i="155" s="1"/>
  <c r="O47" i="155"/>
  <c r="E47" i="155" s="1"/>
  <c r="F47" i="155" s="1"/>
  <c r="O839" i="155"/>
  <c r="O771" i="155"/>
  <c r="E771" i="155" s="1"/>
  <c r="O836" i="155"/>
  <c r="O654" i="155"/>
  <c r="O638" i="155"/>
  <c r="O602" i="155"/>
  <c r="O550" i="155"/>
  <c r="O512" i="155"/>
  <c r="E512" i="155" s="1"/>
  <c r="F512" i="155" s="1"/>
  <c r="O390" i="155"/>
  <c r="E390" i="155" s="1"/>
  <c r="F390" i="155" s="1"/>
  <c r="O484" i="155"/>
  <c r="O319" i="155"/>
  <c r="O261" i="155"/>
  <c r="O171" i="155"/>
  <c r="O219" i="155"/>
  <c r="E219" i="155" s="1"/>
  <c r="F219" i="155" s="1"/>
  <c r="F218" i="155" s="1"/>
  <c r="O110" i="155"/>
  <c r="O207" i="155"/>
  <c r="O212" i="155"/>
  <c r="E212" i="155" s="1"/>
  <c r="F212" i="155" s="1"/>
  <c r="F210" i="155" s="1"/>
  <c r="O369" i="155"/>
  <c r="O441" i="155"/>
  <c r="E441" i="155" s="1"/>
  <c r="F441" i="155" s="1"/>
  <c r="O586" i="155"/>
  <c r="O664" i="155"/>
  <c r="E664" i="155" s="1"/>
  <c r="F664" i="155" s="1"/>
  <c r="O657" i="155"/>
  <c r="E657" i="155" s="1"/>
  <c r="F657" i="155" s="1"/>
  <c r="O792" i="155"/>
  <c r="O769" i="155"/>
  <c r="O827" i="155"/>
  <c r="O188" i="155"/>
  <c r="E188" i="155" s="1"/>
  <c r="F188" i="155" s="1"/>
  <c r="O361" i="155"/>
  <c r="E361" i="155" s="1"/>
  <c r="F361" i="155" s="1"/>
  <c r="O447" i="155"/>
  <c r="E447" i="155" s="1"/>
  <c r="F447" i="155" s="1"/>
  <c r="O855" i="155"/>
  <c r="E855" i="155" s="1"/>
  <c r="F855" i="155" s="1"/>
  <c r="O62" i="155"/>
  <c r="O765" i="155"/>
  <c r="O734" i="155"/>
  <c r="O644" i="155"/>
  <c r="O748" i="155"/>
  <c r="O650" i="155"/>
  <c r="E650" i="155" s="1"/>
  <c r="F650" i="155" s="1"/>
  <c r="O592" i="155"/>
  <c r="O520" i="155"/>
  <c r="E520" i="155" s="1"/>
  <c r="F520" i="155" s="1"/>
  <c r="F519" i="155" s="1"/>
  <c r="O510" i="155"/>
  <c r="O385" i="155"/>
  <c r="E385" i="155" s="1"/>
  <c r="F385" i="155" s="1"/>
  <c r="O389" i="155"/>
  <c r="O481" i="155"/>
  <c r="E481" i="155" s="1"/>
  <c r="F481" i="155" s="1"/>
  <c r="F480" i="155" s="1"/>
  <c r="O487" i="155"/>
  <c r="E487" i="155" s="1"/>
  <c r="F487" i="155" s="1"/>
  <c r="F486" i="155" s="1"/>
  <c r="O362" i="155"/>
  <c r="E362" i="155" s="1"/>
  <c r="F362" i="155" s="1"/>
  <c r="O160" i="155"/>
  <c r="O359" i="155"/>
  <c r="E359" i="155" s="1"/>
  <c r="F359" i="155" s="1"/>
  <c r="O217" i="155"/>
  <c r="O426" i="155"/>
  <c r="E426" i="155" s="1"/>
  <c r="F426" i="155" s="1"/>
  <c r="O332" i="155"/>
  <c r="O611" i="155"/>
  <c r="O670" i="155"/>
  <c r="E670" i="155" s="1"/>
  <c r="O642" i="155"/>
  <c r="E642" i="155" s="1"/>
  <c r="O719" i="155"/>
  <c r="O777" i="155"/>
  <c r="O868" i="155"/>
  <c r="E868" i="155" s="1"/>
  <c r="F868" i="155" s="1"/>
  <c r="O36" i="155"/>
  <c r="E36" i="155" s="1"/>
  <c r="F36" i="155" s="1"/>
  <c r="O513" i="155"/>
  <c r="O605" i="155"/>
  <c r="O663" i="155"/>
  <c r="E663" i="155" s="1"/>
  <c r="O677" i="155"/>
  <c r="E677" i="155" s="1"/>
  <c r="F677" i="155" s="1"/>
  <c r="F676" i="155" s="1"/>
  <c r="O54" i="155"/>
  <c r="O25" i="155"/>
  <c r="E25" i="155" s="1"/>
  <c r="F25" i="155" s="1"/>
  <c r="O817" i="155"/>
  <c r="O807" i="155"/>
  <c r="E807" i="155" s="1"/>
  <c r="F807" i="155" s="1"/>
  <c r="O794" i="155"/>
  <c r="E794" i="155" s="1"/>
  <c r="O637" i="155"/>
  <c r="O711" i="155"/>
  <c r="E711" i="155" s="1"/>
  <c r="F711" i="155" s="1"/>
  <c r="F710" i="155" s="1"/>
  <c r="O573" i="155"/>
  <c r="O539" i="155"/>
  <c r="E539" i="155" s="1"/>
  <c r="F539" i="155" s="1"/>
  <c r="O511" i="155"/>
  <c r="E511" i="155" s="1"/>
  <c r="F511" i="155" s="1"/>
  <c r="O490" i="155"/>
  <c r="O421" i="155"/>
  <c r="E421" i="155" s="1"/>
  <c r="F421" i="155" s="1"/>
  <c r="F419" i="155" s="1"/>
  <c r="O470" i="155"/>
  <c r="O455" i="155"/>
  <c r="O352" i="155"/>
  <c r="E352" i="155" s="1"/>
  <c r="F352" i="155" s="1"/>
  <c r="O193" i="155"/>
  <c r="E193" i="155" s="1"/>
  <c r="F193" i="155" s="1"/>
  <c r="O324" i="155"/>
  <c r="O415" i="155"/>
  <c r="E415" i="155" s="1"/>
  <c r="F415" i="155" s="1"/>
  <c r="O525" i="155"/>
  <c r="O667" i="155"/>
  <c r="O738" i="155"/>
  <c r="O789" i="155"/>
  <c r="O135" i="155"/>
  <c r="O166" i="155"/>
  <c r="O690" i="155"/>
  <c r="O699" i="155"/>
  <c r="E699" i="155" s="1"/>
  <c r="F699" i="155" s="1"/>
  <c r="F698" i="155" s="1"/>
  <c r="O728" i="155"/>
  <c r="E728" i="155" s="1"/>
  <c r="F728" i="155" s="1"/>
  <c r="O739" i="155"/>
  <c r="O750" i="155"/>
  <c r="O857" i="155"/>
  <c r="O88" i="155"/>
  <c r="O799" i="155"/>
  <c r="O770" i="155"/>
  <c r="E770" i="155" s="1"/>
  <c r="O782" i="155"/>
  <c r="O742" i="155"/>
  <c r="E742" i="155" s="1"/>
  <c r="F742" i="155" s="1"/>
  <c r="O715" i="155"/>
  <c r="E715" i="155" s="1"/>
  <c r="F715" i="155" s="1"/>
  <c r="O625" i="155"/>
  <c r="O688" i="155"/>
  <c r="O615" i="155"/>
  <c r="E615" i="155" s="1"/>
  <c r="O566" i="155"/>
  <c r="O574" i="155"/>
  <c r="O562" i="155"/>
  <c r="O501" i="155"/>
  <c r="O473" i="155"/>
  <c r="O419" i="155"/>
  <c r="O371" i="155"/>
  <c r="E371" i="155" s="1"/>
  <c r="F371" i="155" s="1"/>
  <c r="F370" i="155" s="1"/>
  <c r="O378" i="155"/>
  <c r="E378" i="155" s="1"/>
  <c r="F378" i="155" s="1"/>
  <c r="F376" i="155" s="1"/>
  <c r="O343" i="155"/>
  <c r="O123" i="155"/>
  <c r="E123" i="155" s="1"/>
  <c r="F123" i="155" s="1"/>
  <c r="F120" i="155" s="1"/>
  <c r="O265" i="155"/>
  <c r="O457" i="155"/>
  <c r="E457" i="155" s="1"/>
  <c r="F457" i="155" s="1"/>
  <c r="F456" i="155" s="1"/>
  <c r="O575" i="155"/>
  <c r="O726" i="155"/>
  <c r="O676" i="155"/>
  <c r="O27" i="155"/>
  <c r="E27" i="155" s="1"/>
  <c r="F27" i="155" s="1"/>
  <c r="O79" i="155"/>
  <c r="O91" i="155"/>
  <c r="O102" i="155"/>
  <c r="O313" i="155"/>
  <c r="O329" i="155"/>
  <c r="O626" i="155"/>
  <c r="O639" i="155"/>
  <c r="O680" i="155"/>
  <c r="N730" i="155"/>
  <c r="G730" i="155" s="1"/>
  <c r="H730" i="155" s="1"/>
  <c r="O835" i="155"/>
  <c r="N847" i="155"/>
  <c r="O859" i="155"/>
  <c r="M432" i="154"/>
  <c r="M120" i="149" s="1"/>
  <c r="N120" i="149" s="1"/>
  <c r="L108" i="149"/>
  <c r="N166" i="154"/>
  <c r="N35" i="154"/>
  <c r="L88" i="149"/>
  <c r="N216" i="154"/>
  <c r="L87" i="149"/>
  <c r="N87" i="149" s="1"/>
  <c r="D223" i="154"/>
  <c r="O652" i="155"/>
  <c r="N652" i="155"/>
  <c r="N784" i="155"/>
  <c r="E784" i="155" s="1"/>
  <c r="O784" i="155"/>
  <c r="N126" i="155"/>
  <c r="G126" i="155" s="1"/>
  <c r="H126" i="155" s="1"/>
  <c r="H125" i="155" s="1"/>
  <c r="O126" i="155"/>
  <c r="E126" i="155" s="1"/>
  <c r="F126" i="155" s="1"/>
  <c r="F125" i="155" s="1"/>
  <c r="O138" i="155"/>
  <c r="N138" i="155"/>
  <c r="O149" i="155"/>
  <c r="N149" i="155"/>
  <c r="E149" i="155" s="1"/>
  <c r="N281" i="155"/>
  <c r="G281" i="155" s="1"/>
  <c r="H281" i="155" s="1"/>
  <c r="O281" i="155"/>
  <c r="E281" i="155" s="1"/>
  <c r="F281" i="155" s="1"/>
  <c r="O577" i="155"/>
  <c r="E577" i="155" s="1"/>
  <c r="F577" i="155" s="1"/>
  <c r="N577" i="155"/>
  <c r="G577" i="155" s="1"/>
  <c r="H577" i="155" s="1"/>
  <c r="O692" i="155"/>
  <c r="N692" i="155"/>
  <c r="E692" i="155" s="1"/>
  <c r="O741" i="155"/>
  <c r="E741" i="155" s="1"/>
  <c r="F741" i="155" s="1"/>
  <c r="F740" i="155" s="1"/>
  <c r="N741" i="155"/>
  <c r="G741" i="155" s="1"/>
  <c r="H741" i="155" s="1"/>
  <c r="N772" i="155"/>
  <c r="E772" i="155" s="1"/>
  <c r="O772" i="155"/>
  <c r="O790" i="155"/>
  <c r="N790" i="155"/>
  <c r="E790" i="155" s="1"/>
  <c r="O823" i="155"/>
  <c r="N823" i="155"/>
  <c r="E847" i="155"/>
  <c r="F847" i="155" s="1"/>
  <c r="G847" i="155"/>
  <c r="H847" i="155" s="1"/>
  <c r="N871" i="155"/>
  <c r="O871" i="155"/>
  <c r="G828" i="155"/>
  <c r="H828" i="155" s="1"/>
  <c r="N805" i="155"/>
  <c r="E805" i="155" s="1"/>
  <c r="N207" i="155"/>
  <c r="E207" i="155" s="1"/>
  <c r="N219" i="155"/>
  <c r="G219" i="155" s="1"/>
  <c r="H219" i="155" s="1"/>
  <c r="N298" i="155"/>
  <c r="G298" i="155" s="1"/>
  <c r="H298" i="155" s="1"/>
  <c r="N819" i="155"/>
  <c r="G819" i="155" s="1"/>
  <c r="H819" i="155" s="1"/>
  <c r="N738" i="155"/>
  <c r="N430" i="155"/>
  <c r="G430" i="155" s="1"/>
  <c r="H430" i="155" s="1"/>
  <c r="N98" i="155"/>
  <c r="G98" i="155" s="1"/>
  <c r="H98" i="155" s="1"/>
  <c r="H95" i="155" s="1"/>
  <c r="N229" i="155"/>
  <c r="G229" i="155" s="1"/>
  <c r="H229" i="155" s="1"/>
  <c r="N279" i="155"/>
  <c r="G279" i="155" s="1"/>
  <c r="H279" i="155" s="1"/>
  <c r="N297" i="155"/>
  <c r="E297" i="155" s="1"/>
  <c r="N804" i="155"/>
  <c r="E804" i="155" s="1"/>
  <c r="N200" i="155"/>
  <c r="E200" i="155" s="1"/>
  <c r="N170" i="155"/>
  <c r="G170" i="155" s="1"/>
  <c r="H170" i="155" s="1"/>
  <c r="N249" i="155"/>
  <c r="G249" i="155" s="1"/>
  <c r="H249" i="155" s="1"/>
  <c r="N197" i="155"/>
  <c r="G197" i="155" s="1"/>
  <c r="H197" i="155" s="1"/>
  <c r="N167" i="155"/>
  <c r="E167" i="155" s="1"/>
  <c r="N516" i="155"/>
  <c r="G516" i="155" s="1"/>
  <c r="H516" i="155" s="1"/>
  <c r="N155" i="155"/>
  <c r="G155" i="155" s="1"/>
  <c r="H155" i="155" s="1"/>
  <c r="H154" i="155" s="1"/>
  <c r="N287" i="155"/>
  <c r="G287" i="155" s="1"/>
  <c r="H287" i="155" s="1"/>
  <c r="N257" i="155"/>
  <c r="E257" i="155" s="1"/>
  <c r="N214" i="155"/>
  <c r="G214" i="155" s="1"/>
  <c r="H214" i="155" s="1"/>
  <c r="N260" i="155"/>
  <c r="G260" i="155" s="1"/>
  <c r="H260" i="155" s="1"/>
  <c r="N307" i="155"/>
  <c r="G307" i="155" s="1"/>
  <c r="H307" i="155" s="1"/>
  <c r="N221" i="155"/>
  <c r="E221" i="155" s="1"/>
  <c r="N225" i="155"/>
  <c r="E225" i="155" s="1"/>
  <c r="N190" i="155"/>
  <c r="G190" i="155" s="1"/>
  <c r="H190" i="155" s="1"/>
  <c r="N196" i="155"/>
  <c r="E196" i="155" s="1"/>
  <c r="N460" i="155"/>
  <c r="G460" i="155" s="1"/>
  <c r="H460" i="155" s="1"/>
  <c r="H459" i="155" s="1"/>
  <c r="N294" i="155"/>
  <c r="E294" i="155" s="1"/>
  <c r="N323" i="155"/>
  <c r="G323" i="155" s="1"/>
  <c r="H323" i="155" s="1"/>
  <c r="N311" i="155"/>
  <c r="E311" i="155" s="1"/>
  <c r="N432" i="155"/>
  <c r="G432" i="155" s="1"/>
  <c r="H432" i="155" s="1"/>
  <c r="N389" i="155"/>
  <c r="E389" i="155" s="1"/>
  <c r="N421" i="155"/>
  <c r="G421" i="155" s="1"/>
  <c r="H421" i="155" s="1"/>
  <c r="N475" i="155"/>
  <c r="G475" i="155" s="1"/>
  <c r="H475" i="155" s="1"/>
  <c r="H474" i="155" s="1"/>
  <c r="N529" i="155"/>
  <c r="E529" i="155" s="1"/>
  <c r="N375" i="155"/>
  <c r="G375" i="155" s="1"/>
  <c r="H375" i="155" s="1"/>
  <c r="N458" i="155"/>
  <c r="G458" i="155" s="1"/>
  <c r="H458" i="155" s="1"/>
  <c r="N473" i="155"/>
  <c r="E473" i="155" s="1"/>
  <c r="N524" i="155"/>
  <c r="G524" i="155" s="1"/>
  <c r="H524" i="155" s="1"/>
  <c r="N568" i="155"/>
  <c r="G568" i="155" s="1"/>
  <c r="H568" i="155" s="1"/>
  <c r="N610" i="155"/>
  <c r="G610" i="155" s="1"/>
  <c r="H610" i="155" s="1"/>
  <c r="N539" i="155"/>
  <c r="G539" i="155" s="1"/>
  <c r="H539" i="155" s="1"/>
  <c r="N572" i="155"/>
  <c r="N472" i="155"/>
  <c r="N175" i="155"/>
  <c r="E175" i="155" s="1"/>
  <c r="N87" i="155"/>
  <c r="E87" i="155" s="1"/>
  <c r="N227" i="155"/>
  <c r="G227" i="155" s="1"/>
  <c r="H227" i="155" s="1"/>
  <c r="N151" i="155"/>
  <c r="G151" i="155" s="1"/>
  <c r="H151" i="155" s="1"/>
  <c r="H150" i="155" s="1"/>
  <c r="N198" i="155"/>
  <c r="G198" i="155" s="1"/>
  <c r="H198" i="155" s="1"/>
  <c r="N121" i="155"/>
  <c r="G121" i="155" s="1"/>
  <c r="H121" i="155" s="1"/>
  <c r="N164" i="155"/>
  <c r="G164" i="155" s="1"/>
  <c r="H164" i="155" s="1"/>
  <c r="H163" i="155" s="1"/>
  <c r="N220" i="155"/>
  <c r="G220" i="155" s="1"/>
  <c r="H220" i="155" s="1"/>
  <c r="N258" i="155"/>
  <c r="E258" i="155" s="1"/>
  <c r="N276" i="155"/>
  <c r="G276" i="155" s="1"/>
  <c r="H276" i="155" s="1"/>
  <c r="N414" i="155"/>
  <c r="G414" i="155" s="1"/>
  <c r="H414" i="155" s="1"/>
  <c r="N400" i="155"/>
  <c r="G400" i="155" s="1"/>
  <c r="H400" i="155" s="1"/>
  <c r="N364" i="155"/>
  <c r="G364" i="155" s="1"/>
  <c r="H364" i="155" s="1"/>
  <c r="H363" i="155" s="1"/>
  <c r="N277" i="155"/>
  <c r="E277" i="155" s="1"/>
  <c r="N291" i="155"/>
  <c r="E291" i="155" s="1"/>
  <c r="N412" i="155"/>
  <c r="G412" i="155" s="1"/>
  <c r="H412" i="155" s="1"/>
  <c r="H410" i="155" s="1"/>
  <c r="N673" i="155"/>
  <c r="N404" i="155"/>
  <c r="E404" i="155" s="1"/>
  <c r="N169" i="155"/>
  <c r="G169" i="155" s="1"/>
  <c r="H169" i="155" s="1"/>
  <c r="N212" i="155"/>
  <c r="G212" i="155" s="1"/>
  <c r="H212" i="155" s="1"/>
  <c r="N205" i="155"/>
  <c r="G205" i="155" s="1"/>
  <c r="H205" i="155" s="1"/>
  <c r="N282" i="155"/>
  <c r="G282" i="155" s="1"/>
  <c r="H282" i="155" s="1"/>
  <c r="N355" i="155"/>
  <c r="G355" i="155" s="1"/>
  <c r="H355" i="155" s="1"/>
  <c r="N521" i="155"/>
  <c r="E521" i="155" s="1"/>
  <c r="N275" i="155"/>
  <c r="G275" i="155" s="1"/>
  <c r="H275" i="155" s="1"/>
  <c r="N120" i="155"/>
  <c r="N135" i="155"/>
  <c r="E135" i="155" s="1"/>
  <c r="N184" i="155"/>
  <c r="G184" i="155" s="1"/>
  <c r="H184" i="155" s="1"/>
  <c r="N215" i="155"/>
  <c r="G215" i="155" s="1"/>
  <c r="H215" i="155" s="1"/>
  <c r="N333" i="155"/>
  <c r="E333" i="155" s="1"/>
  <c r="N264" i="155"/>
  <c r="G264" i="155" s="1"/>
  <c r="H264" i="155" s="1"/>
  <c r="N362" i="155"/>
  <c r="G362" i="155" s="1"/>
  <c r="H362" i="155" s="1"/>
  <c r="N465" i="155"/>
  <c r="E465" i="155" s="1"/>
  <c r="N336" i="155"/>
  <c r="E336" i="155" s="1"/>
  <c r="N361" i="155"/>
  <c r="G361" i="155" s="1"/>
  <c r="H361" i="155" s="1"/>
  <c r="N559" i="155"/>
  <c r="G559" i="155" s="1"/>
  <c r="H559" i="155" s="1"/>
  <c r="N399" i="155"/>
  <c r="G399" i="155" s="1"/>
  <c r="H399" i="155" s="1"/>
  <c r="H398" i="155" s="1"/>
  <c r="N306" i="155"/>
  <c r="G306" i="155" s="1"/>
  <c r="H306" i="155" s="1"/>
  <c r="N374" i="155"/>
  <c r="G374" i="155" s="1"/>
  <c r="H374" i="155" s="1"/>
  <c r="N788" i="155"/>
  <c r="E788" i="155" s="1"/>
  <c r="N596" i="155"/>
  <c r="G596" i="155" s="1"/>
  <c r="H596" i="155" s="1"/>
  <c r="H595" i="155" s="1"/>
  <c r="N143" i="155"/>
  <c r="E143" i="155" s="1"/>
  <c r="N284" i="155"/>
  <c r="E284" i="155" s="1"/>
  <c r="N266" i="155"/>
  <c r="G266" i="155" s="1"/>
  <c r="H266" i="155" s="1"/>
  <c r="H265" i="155" s="1"/>
  <c r="N255" i="155"/>
  <c r="G255" i="155" s="1"/>
  <c r="H255" i="155" s="1"/>
  <c r="H254" i="155" s="1"/>
  <c r="N409" i="155"/>
  <c r="G409" i="155" s="1"/>
  <c r="H409" i="155" s="1"/>
  <c r="N325" i="155"/>
  <c r="G325" i="155" s="1"/>
  <c r="H325" i="155" s="1"/>
  <c r="H324" i="155" s="1"/>
  <c r="N433" i="155"/>
  <c r="G433" i="155" s="1"/>
  <c r="H433" i="155" s="1"/>
  <c r="N393" i="155"/>
  <c r="G393" i="155" s="1"/>
  <c r="H393" i="155" s="1"/>
  <c r="N450" i="155"/>
  <c r="G450" i="155" s="1"/>
  <c r="H450" i="155" s="1"/>
  <c r="H449" i="155" s="1"/>
  <c r="N365" i="155"/>
  <c r="G365" i="155" s="1"/>
  <c r="H365" i="155" s="1"/>
  <c r="N471" i="155"/>
  <c r="E471" i="155" s="1"/>
  <c r="N556" i="155"/>
  <c r="E556" i="155" s="1"/>
  <c r="N535" i="155"/>
  <c r="E535" i="155" s="1"/>
  <c r="N581" i="155"/>
  <c r="N642" i="155"/>
  <c r="G642" i="155" s="1"/>
  <c r="H642" i="155" s="1"/>
  <c r="N526" i="155"/>
  <c r="G526" i="155" s="1"/>
  <c r="H526" i="155" s="1"/>
  <c r="N555" i="155"/>
  <c r="E555" i="155" s="1"/>
  <c r="N579" i="155"/>
  <c r="E579" i="155" s="1"/>
  <c r="F579" i="155" s="1"/>
  <c r="N619" i="155"/>
  <c r="N776" i="155"/>
  <c r="E776" i="155" s="1"/>
  <c r="N609" i="155"/>
  <c r="G609" i="155" s="1"/>
  <c r="H609" i="155" s="1"/>
  <c r="N268" i="155"/>
  <c r="G268" i="155" s="1"/>
  <c r="H268" i="155" s="1"/>
  <c r="N148" i="155"/>
  <c r="G148" i="155" s="1"/>
  <c r="H148" i="155" s="1"/>
  <c r="N185" i="155"/>
  <c r="G185" i="155" s="1"/>
  <c r="H185" i="155" s="1"/>
  <c r="N437" i="155"/>
  <c r="E437" i="155" s="1"/>
  <c r="N480" i="155"/>
  <c r="E480" i="155" s="1"/>
  <c r="N296" i="155"/>
  <c r="G296" i="155" s="1"/>
  <c r="H296" i="155" s="1"/>
  <c r="N453" i="155"/>
  <c r="E453" i="155" s="1"/>
  <c r="N500" i="155"/>
  <c r="E500" i="155" s="1"/>
  <c r="N338" i="155"/>
  <c r="G338" i="155" s="1"/>
  <c r="H338" i="155" s="1"/>
  <c r="N413" i="155"/>
  <c r="E413" i="155" s="1"/>
  <c r="N380" i="155"/>
  <c r="G380" i="155" s="1"/>
  <c r="H380" i="155" s="1"/>
  <c r="N423" i="155"/>
  <c r="G423" i="155" s="1"/>
  <c r="H423" i="155" s="1"/>
  <c r="N468" i="155"/>
  <c r="E468" i="155" s="1"/>
  <c r="N385" i="155"/>
  <c r="G385" i="155" s="1"/>
  <c r="H385" i="155" s="1"/>
  <c r="N448" i="155"/>
  <c r="E448" i="155" s="1"/>
  <c r="N586" i="155"/>
  <c r="N646" i="155"/>
  <c r="N595" i="155"/>
  <c r="N511" i="155"/>
  <c r="G511" i="155" s="1"/>
  <c r="H511" i="155" s="1"/>
  <c r="N552" i="155"/>
  <c r="N660" i="155"/>
  <c r="N638" i="155"/>
  <c r="N668" i="155"/>
  <c r="N630" i="155"/>
  <c r="N693" i="155"/>
  <c r="G693" i="155" s="1"/>
  <c r="H693" i="155" s="1"/>
  <c r="H692" i="155" s="1"/>
  <c r="N705" i="155"/>
  <c r="G705" i="155" s="1"/>
  <c r="H705" i="155" s="1"/>
  <c r="H704" i="155" s="1"/>
  <c r="N740" i="155"/>
  <c r="E740" i="155" s="1"/>
  <c r="N794" i="155"/>
  <c r="N783" i="155"/>
  <c r="N779" i="155"/>
  <c r="N863" i="155"/>
  <c r="N843" i="155"/>
  <c r="G843" i="155" s="1"/>
  <c r="H843" i="155" s="1"/>
  <c r="N797" i="155"/>
  <c r="N274" i="155"/>
  <c r="G274" i="155" s="1"/>
  <c r="H274" i="155" s="1"/>
  <c r="N154" i="155"/>
  <c r="E154" i="155" s="1"/>
  <c r="N204" i="155"/>
  <c r="E204" i="155" s="1"/>
  <c r="N267" i="155"/>
  <c r="G267" i="155" s="1"/>
  <c r="H267" i="155" s="1"/>
  <c r="N405" i="155"/>
  <c r="G405" i="155" s="1"/>
  <c r="H405" i="155" s="1"/>
  <c r="N378" i="155"/>
  <c r="G378" i="155" s="1"/>
  <c r="H378" i="155" s="1"/>
  <c r="N456" i="155"/>
  <c r="E456" i="155" s="1"/>
  <c r="N505" i="155"/>
  <c r="E505" i="155" s="1"/>
  <c r="N503" i="155"/>
  <c r="G503" i="155" s="1"/>
  <c r="H503" i="155" s="1"/>
  <c r="N394" i="155"/>
  <c r="G394" i="155" s="1"/>
  <c r="H394" i="155" s="1"/>
  <c r="N507" i="155"/>
  <c r="G507" i="155" s="1"/>
  <c r="H507" i="155" s="1"/>
  <c r="N324" i="155"/>
  <c r="E324" i="155" s="1"/>
  <c r="N494" i="155"/>
  <c r="E494" i="155" s="1"/>
  <c r="N536" i="155"/>
  <c r="G536" i="155" s="1"/>
  <c r="H536" i="155" s="1"/>
  <c r="N546" i="155"/>
  <c r="N594" i="155"/>
  <c r="G594" i="155" s="1"/>
  <c r="H594" i="155" s="1"/>
  <c r="H593" i="155" s="1"/>
  <c r="N753" i="155"/>
  <c r="E753" i="155" s="1"/>
  <c r="N162" i="155"/>
  <c r="G162" i="155" s="1"/>
  <c r="H162" i="155" s="1"/>
  <c r="N502" i="155"/>
  <c r="E502" i="155" s="1"/>
  <c r="N349" i="155"/>
  <c r="G349" i="155" s="1"/>
  <c r="H349" i="155" s="1"/>
  <c r="N341" i="155"/>
  <c r="G341" i="155" s="1"/>
  <c r="H341" i="155" s="1"/>
  <c r="N419" i="155"/>
  <c r="E419" i="155" s="1"/>
  <c r="N424" i="155"/>
  <c r="G424" i="155" s="1"/>
  <c r="H424" i="155" s="1"/>
  <c r="N334" i="155"/>
  <c r="G334" i="155" s="1"/>
  <c r="H334" i="155" s="1"/>
  <c r="N368" i="155"/>
  <c r="G368" i="155" s="1"/>
  <c r="H368" i="155" s="1"/>
  <c r="N459" i="155"/>
  <c r="E459" i="155" s="1"/>
  <c r="N495" i="155"/>
  <c r="G495" i="155" s="1"/>
  <c r="H495" i="155" s="1"/>
  <c r="H494" i="155" s="1"/>
  <c r="N551" i="155"/>
  <c r="E551" i="155" s="1"/>
  <c r="N601" i="155"/>
  <c r="E601" i="155" s="1"/>
  <c r="N573" i="155"/>
  <c r="N672" i="155"/>
  <c r="N720" i="155"/>
  <c r="N533" i="155"/>
  <c r="E533" i="155" s="1"/>
  <c r="N158" i="155"/>
  <c r="E158" i="155" s="1"/>
  <c r="N179" i="155"/>
  <c r="E179" i="155" s="1"/>
  <c r="N300" i="155"/>
  <c r="E300" i="155" s="1"/>
  <c r="N166" i="155"/>
  <c r="E166" i="155" s="1"/>
  <c r="N271" i="155"/>
  <c r="G271" i="155" s="1"/>
  <c r="H271" i="155" s="1"/>
  <c r="N201" i="155"/>
  <c r="E201" i="155" s="1"/>
  <c r="N722" i="155"/>
  <c r="N434" i="155"/>
  <c r="E434" i="155" s="1"/>
  <c r="N194" i="155"/>
  <c r="G194" i="155" s="1"/>
  <c r="H194" i="155" s="1"/>
  <c r="N95" i="155"/>
  <c r="E95" i="155" s="1"/>
  <c r="N140" i="155"/>
  <c r="N182" i="155"/>
  <c r="G182" i="155" s="1"/>
  <c r="H182" i="155" s="1"/>
  <c r="N250" i="155"/>
  <c r="E250" i="155" s="1"/>
  <c r="N233" i="155"/>
  <c r="G233" i="155" s="1"/>
  <c r="H233" i="155" s="1"/>
  <c r="N312" i="155"/>
  <c r="G312" i="155" s="1"/>
  <c r="H312" i="155" s="1"/>
  <c r="H311" i="155" s="1"/>
  <c r="N206" i="155"/>
  <c r="G206" i="155" s="1"/>
  <c r="H206" i="155" s="1"/>
  <c r="N202" i="155"/>
  <c r="G202" i="155" s="1"/>
  <c r="H202" i="155" s="1"/>
  <c r="N443" i="155"/>
  <c r="G443" i="155" s="1"/>
  <c r="H443" i="155" s="1"/>
  <c r="H442" i="155" s="1"/>
  <c r="N372" i="155"/>
  <c r="G372" i="155" s="1"/>
  <c r="N442" i="155"/>
  <c r="E442" i="155" s="1"/>
  <c r="N408" i="155"/>
  <c r="G408" i="155" s="1"/>
  <c r="H408" i="155" s="1"/>
  <c r="N542" i="155"/>
  <c r="E542" i="155" s="1"/>
  <c r="N348" i="155"/>
  <c r="G348" i="155" s="1"/>
  <c r="H348" i="155" s="1"/>
  <c r="N390" i="155"/>
  <c r="G390" i="155" s="1"/>
  <c r="H390" i="155" s="1"/>
  <c r="H389" i="155" s="1"/>
  <c r="N522" i="155"/>
  <c r="E522" i="155" s="1"/>
  <c r="N554" i="155"/>
  <c r="N709" i="155"/>
  <c r="G709" i="155" s="1"/>
  <c r="H709" i="155" s="1"/>
  <c r="H708" i="155" s="1"/>
  <c r="N141" i="155"/>
  <c r="E141" i="155" s="1"/>
  <c r="N359" i="155"/>
  <c r="G359" i="155" s="1"/>
  <c r="H359" i="155" s="1"/>
  <c r="N339" i="155"/>
  <c r="E339" i="155" s="1"/>
  <c r="N174" i="155"/>
  <c r="G174" i="155" s="1"/>
  <c r="H174" i="155" s="1"/>
  <c r="N203" i="155"/>
  <c r="G203" i="155" s="1"/>
  <c r="H203" i="155" s="1"/>
  <c r="N234" i="155"/>
  <c r="E234" i="155" s="1"/>
  <c r="N295" i="155"/>
  <c r="G295" i="155" s="1"/>
  <c r="H295" i="155" s="1"/>
  <c r="N316" i="155"/>
  <c r="G316" i="155" s="1"/>
  <c r="H316" i="155" s="1"/>
  <c r="H314" i="155" s="1"/>
  <c r="N478" i="155"/>
  <c r="E478" i="155" s="1"/>
  <c r="N431" i="155"/>
  <c r="E431" i="155" s="1"/>
  <c r="N397" i="155"/>
  <c r="G397" i="155" s="1"/>
  <c r="H397" i="155" s="1"/>
  <c r="N420" i="155"/>
  <c r="G420" i="155" s="1"/>
  <c r="H420" i="155" s="1"/>
  <c r="N474" i="155"/>
  <c r="E474" i="155" s="1"/>
  <c r="N371" i="155"/>
  <c r="G371" i="155" s="1"/>
  <c r="H371" i="155" s="1"/>
  <c r="N416" i="155"/>
  <c r="E416" i="155" s="1"/>
  <c r="N466" i="155"/>
  <c r="G466" i="155" s="1"/>
  <c r="H466" i="155" s="1"/>
  <c r="N604" i="155"/>
  <c r="G604" i="155" s="1"/>
  <c r="H604" i="155" s="1"/>
  <c r="N591" i="155"/>
  <c r="E591" i="155" s="1"/>
  <c r="N481" i="155"/>
  <c r="G481" i="155" s="1"/>
  <c r="H481" i="155" s="1"/>
  <c r="H480" i="155" s="1"/>
  <c r="N187" i="155"/>
  <c r="E187" i="155" s="1"/>
  <c r="N286" i="155"/>
  <c r="G286" i="155" s="1"/>
  <c r="H286" i="155" s="1"/>
  <c r="N326" i="155"/>
  <c r="E326" i="155" s="1"/>
  <c r="N428" i="155"/>
  <c r="E428" i="155" s="1"/>
  <c r="N356" i="155"/>
  <c r="E356" i="155" s="1"/>
  <c r="N486" i="155"/>
  <c r="E486" i="155" s="1"/>
  <c r="N322" i="155"/>
  <c r="G322" i="155" s="1"/>
  <c r="H322" i="155" s="1"/>
  <c r="N483" i="155"/>
  <c r="G483" i="155" s="1"/>
  <c r="H483" i="155" s="1"/>
  <c r="H482" i="155" s="1"/>
  <c r="N523" i="155"/>
  <c r="G523" i="155" s="1"/>
  <c r="H523" i="155" s="1"/>
  <c r="N376" i="155"/>
  <c r="E376" i="155" s="1"/>
  <c r="N438" i="155"/>
  <c r="E438" i="155" s="1"/>
  <c r="N457" i="155"/>
  <c r="G457" i="155" s="1"/>
  <c r="H457" i="155" s="1"/>
  <c r="H456" i="155" s="1"/>
  <c r="N383" i="155"/>
  <c r="E383" i="155" s="1"/>
  <c r="N499" i="155"/>
  <c r="E499" i="155" s="1"/>
  <c r="N562" i="155"/>
  <c r="E562" i="155" s="1"/>
  <c r="N593" i="155"/>
  <c r="E593" i="155" s="1"/>
  <c r="N547" i="155"/>
  <c r="E547" i="155" s="1"/>
  <c r="N686" i="155"/>
  <c r="E686" i="155" s="1"/>
  <c r="N496" i="155"/>
  <c r="E496" i="155" s="1"/>
  <c r="N538" i="155"/>
  <c r="E538" i="155" s="1"/>
  <c r="N569" i="155"/>
  <c r="G569" i="155" s="1"/>
  <c r="H569" i="155" s="1"/>
  <c r="N678" i="155"/>
  <c r="E678" i="155" s="1"/>
  <c r="N674" i="155"/>
  <c r="N727" i="155"/>
  <c r="E727" i="155" s="1"/>
  <c r="N803" i="155"/>
  <c r="E803" i="155" s="1"/>
  <c r="N757" i="155"/>
  <c r="E757" i="155" s="1"/>
  <c r="N775" i="155"/>
  <c r="E775" i="155" s="1"/>
  <c r="N760" i="155"/>
  <c r="E760" i="155" s="1"/>
  <c r="N842" i="155"/>
  <c r="E842" i="155" s="1"/>
  <c r="N585" i="155"/>
  <c r="G585" i="155" s="1"/>
  <c r="H585" i="155" s="1"/>
  <c r="N191" i="155"/>
  <c r="E191" i="155" s="1"/>
  <c r="N177" i="155"/>
  <c r="G177" i="155" s="1"/>
  <c r="H177" i="155" s="1"/>
  <c r="N381" i="155"/>
  <c r="G381" i="155" s="1"/>
  <c r="H381" i="155" s="1"/>
  <c r="N517" i="155"/>
  <c r="E517" i="155" s="1"/>
  <c r="N561" i="155"/>
  <c r="E561" i="155" s="1"/>
  <c r="F561" i="155" s="1"/>
  <c r="N530" i="155"/>
  <c r="G530" i="155" s="1"/>
  <c r="H530" i="155" s="1"/>
  <c r="H529" i="155" s="1"/>
  <c r="N566" i="155"/>
  <c r="N597" i="155"/>
  <c r="E597" i="155" s="1"/>
  <c r="N707" i="155"/>
  <c r="G707" i="155" s="1"/>
  <c r="H707" i="155" s="1"/>
  <c r="H706" i="155" s="1"/>
  <c r="N612" i="155"/>
  <c r="N658" i="155"/>
  <c r="N711" i="155"/>
  <c r="G711" i="155" s="1"/>
  <c r="H711" i="155" s="1"/>
  <c r="H710" i="155" s="1"/>
  <c r="N634" i="155"/>
  <c r="E634" i="155" s="1"/>
  <c r="N670" i="155"/>
  <c r="G670" i="155" s="1"/>
  <c r="H670" i="155" s="1"/>
  <c r="N715" i="155"/>
  <c r="G715" i="155" s="1"/>
  <c r="H715" i="155" s="1"/>
  <c r="N867" i="155"/>
  <c r="G867" i="155" s="1"/>
  <c r="H867" i="155" s="1"/>
  <c r="N825" i="155"/>
  <c r="G825" i="155" s="1"/>
  <c r="H825" i="155" s="1"/>
  <c r="N150" i="155"/>
  <c r="E150" i="155" s="1"/>
  <c r="N192" i="155"/>
  <c r="E192" i="155" s="1"/>
  <c r="N75" i="155"/>
  <c r="E75" i="155" s="1"/>
  <c r="N188" i="155"/>
  <c r="G188" i="155" s="1"/>
  <c r="H188" i="155" s="1"/>
  <c r="N178" i="155"/>
  <c r="G178" i="155" s="1"/>
  <c r="H178" i="155" s="1"/>
  <c r="N518" i="155"/>
  <c r="G518" i="155" s="1"/>
  <c r="H518" i="155" s="1"/>
  <c r="H517" i="155" s="1"/>
  <c r="N344" i="155"/>
  <c r="E344" i="155" s="1"/>
  <c r="N540" i="155"/>
  <c r="G540" i="155" s="1"/>
  <c r="H540" i="155" s="1"/>
  <c r="N625" i="155"/>
  <c r="N607" i="155"/>
  <c r="G607" i="155" s="1"/>
  <c r="H607" i="155" s="1"/>
  <c r="N508" i="155"/>
  <c r="G508" i="155" s="1"/>
  <c r="H508" i="155" s="1"/>
  <c r="N648" i="155"/>
  <c r="E648" i="155" s="1"/>
  <c r="N618" i="155"/>
  <c r="N723" i="155"/>
  <c r="E723" i="155" s="1"/>
  <c r="N608" i="155"/>
  <c r="E608" i="155" s="1"/>
  <c r="N742" i="155"/>
  <c r="G742" i="155" s="1"/>
  <c r="H742" i="155" s="1"/>
  <c r="N782" i="155"/>
  <c r="E782" i="155" s="1"/>
  <c r="N836" i="155"/>
  <c r="E836" i="155" s="1"/>
  <c r="N774" i="155"/>
  <c r="N795" i="155"/>
  <c r="E795" i="155" s="1"/>
  <c r="N860" i="155"/>
  <c r="E860" i="155" s="1"/>
  <c r="N850" i="155"/>
  <c r="G850" i="155" s="1"/>
  <c r="H850" i="155" s="1"/>
  <c r="N22" i="155"/>
  <c r="E22" i="155" s="1"/>
  <c r="N37" i="155"/>
  <c r="E37" i="155" s="1"/>
  <c r="N96" i="155"/>
  <c r="G96" i="155" s="1"/>
  <c r="H96" i="155" s="1"/>
  <c r="N112" i="155"/>
  <c r="E112" i="155" s="1"/>
  <c r="N27" i="155"/>
  <c r="G27" i="155" s="1"/>
  <c r="H27" i="155" s="1"/>
  <c r="N102" i="155"/>
  <c r="E102" i="155" s="1"/>
  <c r="N484" i="155"/>
  <c r="E484" i="155" s="1"/>
  <c r="N213" i="155"/>
  <c r="E213" i="155" s="1"/>
  <c r="N396" i="155"/>
  <c r="G396" i="155" s="1"/>
  <c r="H396" i="155" s="1"/>
  <c r="N696" i="155"/>
  <c r="E696" i="155" s="1"/>
  <c r="N520" i="155"/>
  <c r="G520" i="155" s="1"/>
  <c r="H520" i="155" s="1"/>
  <c r="H519" i="155" s="1"/>
  <c r="N697" i="155"/>
  <c r="G697" i="155" s="1"/>
  <c r="N624" i="155"/>
  <c r="N748" i="155"/>
  <c r="N636" i="155"/>
  <c r="G636" i="155" s="1"/>
  <c r="H636" i="155" s="1"/>
  <c r="N698" i="155"/>
  <c r="E698" i="155" s="1"/>
  <c r="N745" i="155"/>
  <c r="G745" i="155" s="1"/>
  <c r="H745" i="155" s="1"/>
  <c r="N839" i="155"/>
  <c r="N853" i="155"/>
  <c r="N47" i="155"/>
  <c r="G47" i="155" s="1"/>
  <c r="H47" i="155" s="1"/>
  <c r="N60" i="155"/>
  <c r="E60" i="155" s="1"/>
  <c r="N45" i="155"/>
  <c r="G45" i="155" s="1"/>
  <c r="H45" i="155" s="1"/>
  <c r="N139" i="155"/>
  <c r="E139" i="155" s="1"/>
  <c r="N61" i="155"/>
  <c r="N59" i="155"/>
  <c r="N342" i="155"/>
  <c r="E342" i="155" s="1"/>
  <c r="N86" i="155"/>
  <c r="N189" i="155"/>
  <c r="G189" i="155" s="1"/>
  <c r="H189" i="155" s="1"/>
  <c r="N251" i="155"/>
  <c r="E251" i="155" s="1"/>
  <c r="N485" i="155"/>
  <c r="G485" i="155" s="1"/>
  <c r="H485" i="155" s="1"/>
  <c r="H484" i="155" s="1"/>
  <c r="N352" i="155"/>
  <c r="G352" i="155" s="1"/>
  <c r="H352" i="155" s="1"/>
  <c r="N384" i="155"/>
  <c r="G384" i="155" s="1"/>
  <c r="H384" i="155" s="1"/>
  <c r="N514" i="155"/>
  <c r="G514" i="155" s="1"/>
  <c r="H514" i="155" s="1"/>
  <c r="N574" i="155"/>
  <c r="N681" i="155"/>
  <c r="G681" i="155" s="1"/>
  <c r="H681" i="155" s="1"/>
  <c r="H680" i="155" s="1"/>
  <c r="N689" i="155"/>
  <c r="G689" i="155" s="1"/>
  <c r="H689" i="155" s="1"/>
  <c r="H688" i="155" s="1"/>
  <c r="N662" i="155"/>
  <c r="E662" i="155" s="1"/>
  <c r="N704" i="155"/>
  <c r="E704" i="155" s="1"/>
  <c r="N814" i="155"/>
  <c r="G814" i="155" s="1"/>
  <c r="H814" i="155" s="1"/>
  <c r="N791" i="155"/>
  <c r="E791" i="155" s="1"/>
  <c r="N856" i="155"/>
  <c r="G856" i="155" s="1"/>
  <c r="H856" i="155" s="1"/>
  <c r="N55" i="155"/>
  <c r="N62" i="155"/>
  <c r="E62" i="155" s="1"/>
  <c r="N44" i="155"/>
  <c r="G44" i="155" s="1"/>
  <c r="H44" i="155" s="1"/>
  <c r="N85" i="155"/>
  <c r="E85" i="155" s="1"/>
  <c r="N35" i="155"/>
  <c r="G35" i="155" s="1"/>
  <c r="H35" i="155" s="1"/>
  <c r="H34" i="155" s="1"/>
  <c r="N129" i="155"/>
  <c r="E129" i="155" s="1"/>
  <c r="N455" i="155"/>
  <c r="E455" i="155" s="1"/>
  <c r="N310" i="155"/>
  <c r="G310" i="155" s="1"/>
  <c r="H310" i="155" s="1"/>
  <c r="H309" i="155" s="1"/>
  <c r="N477" i="155"/>
  <c r="G477" i="155" s="1"/>
  <c r="H477" i="155" s="1"/>
  <c r="H476" i="155" s="1"/>
  <c r="N580" i="155"/>
  <c r="N703" i="155"/>
  <c r="G703" i="155" s="1"/>
  <c r="H703" i="155" s="1"/>
  <c r="H702" i="155" s="1"/>
  <c r="N710" i="155"/>
  <c r="E710" i="155" s="1"/>
  <c r="N614" i="155"/>
  <c r="E614" i="155" s="1"/>
  <c r="N682" i="155"/>
  <c r="E682" i="155" s="1"/>
  <c r="N721" i="155"/>
  <c r="E721" i="155" s="1"/>
  <c r="N762" i="155"/>
  <c r="G762" i="155" s="1"/>
  <c r="H762" i="155" s="1"/>
  <c r="N799" i="155"/>
  <c r="E799" i="155" s="1"/>
  <c r="N749" i="155"/>
  <c r="N813" i="155"/>
  <c r="G813" i="155" s="1"/>
  <c r="H813" i="155" s="1"/>
  <c r="N826" i="155"/>
  <c r="G826" i="155" s="1"/>
  <c r="H826" i="155" s="1"/>
  <c r="N79" i="155"/>
  <c r="E79" i="155" s="1"/>
  <c r="N42" i="155"/>
  <c r="G42" i="155" s="1"/>
  <c r="H42" i="155" s="1"/>
  <c r="N152" i="155"/>
  <c r="E152" i="155" s="1"/>
  <c r="N46" i="155"/>
  <c r="E46" i="155" s="1"/>
  <c r="N76" i="155"/>
  <c r="G76" i="155" s="1"/>
  <c r="H76" i="155" s="1"/>
  <c r="H75" i="155" s="1"/>
  <c r="N63" i="155"/>
  <c r="N144" i="155"/>
  <c r="N236" i="155"/>
  <c r="G236" i="155" s="1"/>
  <c r="N290" i="155"/>
  <c r="G290" i="155" s="1"/>
  <c r="H290" i="155" s="1"/>
  <c r="N377" i="155"/>
  <c r="G377" i="155" s="1"/>
  <c r="H377" i="155" s="1"/>
  <c r="N449" i="155"/>
  <c r="E449" i="155" s="1"/>
  <c r="N490" i="155"/>
  <c r="E490" i="155" s="1"/>
  <c r="N370" i="155"/>
  <c r="E370" i="155" s="1"/>
  <c r="N570" i="155"/>
  <c r="G570" i="155" s="1"/>
  <c r="H570" i="155" s="1"/>
  <c r="N544" i="155"/>
  <c r="E544" i="155" s="1"/>
  <c r="N622" i="155"/>
  <c r="G622" i="155" s="1"/>
  <c r="H622" i="155" s="1"/>
  <c r="N666" i="155"/>
  <c r="N644" i="155"/>
  <c r="N787" i="155"/>
  <c r="E787" i="155" s="1"/>
  <c r="N829" i="155"/>
  <c r="N818" i="155"/>
  <c r="E818" i="155" s="1"/>
  <c r="N866" i="155"/>
  <c r="E866" i="155" s="1"/>
  <c r="N145" i="155"/>
  <c r="E145" i="155" s="1"/>
  <c r="N31" i="155"/>
  <c r="G31" i="155" s="1"/>
  <c r="H31" i="155" s="1"/>
  <c r="H30" i="155" s="1"/>
  <c r="N100" i="155"/>
  <c r="E100" i="155" s="1"/>
  <c r="N107" i="155"/>
  <c r="G107" i="155" s="1"/>
  <c r="H107" i="155" s="1"/>
  <c r="H106" i="155" s="1"/>
  <c r="N50" i="155"/>
  <c r="E50" i="155" s="1"/>
  <c r="N160" i="155"/>
  <c r="E160" i="155" s="1"/>
  <c r="N575" i="155"/>
  <c r="E575" i="155" s="1"/>
  <c r="N628" i="155"/>
  <c r="G628" i="155" s="1"/>
  <c r="H628" i="155" s="1"/>
  <c r="N541" i="155"/>
  <c r="E541" i="155" s="1"/>
  <c r="N587" i="155"/>
  <c r="E587" i="155" s="1"/>
  <c r="N706" i="155"/>
  <c r="E706" i="155" s="1"/>
  <c r="N694" i="155"/>
  <c r="E694" i="155" s="1"/>
  <c r="N640" i="155"/>
  <c r="N685" i="155"/>
  <c r="G685" i="155" s="1"/>
  <c r="H685" i="155" s="1"/>
  <c r="H684" i="155" s="1"/>
  <c r="N734" i="155"/>
  <c r="N798" i="155"/>
  <c r="E798" i="155" s="1"/>
  <c r="N806" i="155"/>
  <c r="E806" i="155" s="1"/>
  <c r="N759" i="155"/>
  <c r="E759" i="155" s="1"/>
  <c r="N817" i="155"/>
  <c r="N864" i="155"/>
  <c r="E864" i="155" s="1"/>
  <c r="F864" i="155" s="1"/>
  <c r="N52" i="155"/>
  <c r="E52" i="155" s="1"/>
  <c r="N32" i="155"/>
  <c r="G32" i="155" s="1"/>
  <c r="H32" i="155" s="1"/>
  <c r="N51" i="155"/>
  <c r="G51" i="155" s="1"/>
  <c r="H51" i="155" s="1"/>
  <c r="H50" i="155" s="1"/>
  <c r="N89" i="155"/>
  <c r="E89" i="155" s="1"/>
  <c r="N105" i="155"/>
  <c r="N134" i="155"/>
  <c r="E134" i="155" s="1"/>
  <c r="F134" i="155" s="1"/>
  <c r="F133" i="155" s="1"/>
  <c r="N38" i="155"/>
  <c r="G38" i="155" s="1"/>
  <c r="H38" i="155" s="1"/>
  <c r="H37" i="155" s="1"/>
  <c r="N67" i="155"/>
  <c r="E67" i="155" s="1"/>
  <c r="F67" i="155" s="1"/>
  <c r="F66" i="155" s="1"/>
  <c r="N128" i="155"/>
  <c r="N235" i="155"/>
  <c r="E235" i="155" s="1"/>
  <c r="N320" i="155"/>
  <c r="E320" i="155" s="1"/>
  <c r="N532" i="155"/>
  <c r="G532" i="155" s="1"/>
  <c r="H532" i="155" s="1"/>
  <c r="H531" i="155" s="1"/>
  <c r="N576" i="155"/>
  <c r="G576" i="155" s="1"/>
  <c r="H576" i="155" s="1"/>
  <c r="N631" i="155"/>
  <c r="N493" i="155"/>
  <c r="G493" i="155" s="1"/>
  <c r="H493" i="155" s="1"/>
  <c r="H492" i="155" s="1"/>
  <c r="N549" i="155"/>
  <c r="E549" i="155" s="1"/>
  <c r="N584" i="155"/>
  <c r="G584" i="155" s="1"/>
  <c r="H584" i="155" s="1"/>
  <c r="N656" i="155"/>
  <c r="G656" i="155" s="1"/>
  <c r="H656" i="155" s="1"/>
  <c r="N700" i="155"/>
  <c r="E700" i="155" s="1"/>
  <c r="N702" i="155"/>
  <c r="E702" i="155" s="1"/>
  <c r="N599" i="155"/>
  <c r="E599" i="155" s="1"/>
  <c r="N620" i="155"/>
  <c r="E620" i="155" s="1"/>
  <c r="N756" i="155"/>
  <c r="N832" i="155"/>
  <c r="G832" i="155" s="1"/>
  <c r="H832" i="155" s="1"/>
  <c r="N815" i="155"/>
  <c r="N130" i="155"/>
  <c r="N83" i="155"/>
  <c r="E83" i="155" s="1"/>
  <c r="N124" i="155"/>
  <c r="E124" i="155" s="1"/>
  <c r="N66" i="155"/>
  <c r="E66" i="155" s="1"/>
  <c r="N20" i="155"/>
  <c r="G20" i="155" s="1"/>
  <c r="H20" i="155" s="1"/>
  <c r="N78" i="155"/>
  <c r="N53" i="155"/>
  <c r="N118" i="155"/>
  <c r="E118" i="155" s="1"/>
  <c r="N265" i="155"/>
  <c r="E265" i="155" s="1"/>
  <c r="N131" i="155"/>
  <c r="E131" i="155" s="1"/>
  <c r="N343" i="155"/>
  <c r="E343" i="155" s="1"/>
  <c r="N452" i="155"/>
  <c r="G452" i="155" s="1"/>
  <c r="H452" i="155" s="1"/>
  <c r="H451" i="155" s="1"/>
  <c r="N701" i="155"/>
  <c r="G701" i="155" s="1"/>
  <c r="H701" i="155" s="1"/>
  <c r="H700" i="155" s="1"/>
  <c r="N708" i="155"/>
  <c r="E708" i="155" s="1"/>
  <c r="N654" i="155"/>
  <c r="N49" i="155"/>
  <c r="E49" i="155" s="1"/>
  <c r="N34" i="155"/>
  <c r="E34" i="155" s="1"/>
  <c r="N74" i="155"/>
  <c r="E74" i="155" s="1"/>
  <c r="N64" i="155"/>
  <c r="E64" i="155" s="1"/>
  <c r="N82" i="155"/>
  <c r="N854" i="155"/>
  <c r="E854" i="155" s="1"/>
  <c r="N269" i="155"/>
  <c r="E269" i="155" s="1"/>
  <c r="N346" i="155"/>
  <c r="G346" i="155" s="1"/>
  <c r="H346" i="155" s="1"/>
  <c r="N345" i="155"/>
  <c r="G345" i="155" s="1"/>
  <c r="H345" i="155" s="1"/>
  <c r="N497" i="155"/>
  <c r="G497" i="155" s="1"/>
  <c r="H497" i="155" s="1"/>
  <c r="H496" i="155" s="1"/>
  <c r="N463" i="155"/>
  <c r="G463" i="155" s="1"/>
  <c r="H463" i="155" s="1"/>
  <c r="N545" i="155"/>
  <c r="E545" i="155" s="1"/>
  <c r="N373" i="155"/>
  <c r="E373" i="155" s="1"/>
  <c r="N417" i="155"/>
  <c r="G417" i="155" s="1"/>
  <c r="H417" i="155" s="1"/>
  <c r="H416" i="155" s="1"/>
  <c r="N558" i="155"/>
  <c r="E558" i="155" s="1"/>
  <c r="N664" i="155"/>
  <c r="G664" i="155" s="1"/>
  <c r="H664" i="155" s="1"/>
  <c r="N763" i="155"/>
  <c r="G763" i="155" s="1"/>
  <c r="H763" i="155" s="1"/>
  <c r="N744" i="155"/>
  <c r="E744" i="155" s="1"/>
  <c r="N733" i="155"/>
  <c r="G733" i="155" s="1"/>
  <c r="H733" i="155" s="1"/>
  <c r="N724" i="155"/>
  <c r="G724" i="155" s="1"/>
  <c r="H724" i="155" s="1"/>
  <c r="N807" i="155"/>
  <c r="G807" i="155" s="1"/>
  <c r="H807" i="155" s="1"/>
  <c r="N849" i="155"/>
  <c r="G849" i="155" s="1"/>
  <c r="H849" i="155" s="1"/>
  <c r="N770" i="155"/>
  <c r="N833" i="155"/>
  <c r="N68" i="155"/>
  <c r="E68" i="155" s="1"/>
  <c r="N65" i="155"/>
  <c r="N57" i="155"/>
  <c r="N97" i="155"/>
  <c r="G97" i="155" s="1"/>
  <c r="H97" i="155" s="1"/>
  <c r="N73" i="155"/>
  <c r="G73" i="155" s="1"/>
  <c r="H73" i="155" s="1"/>
  <c r="N123" i="155"/>
  <c r="G123" i="155" s="1"/>
  <c r="H123" i="155" s="1"/>
  <c r="N21" i="155"/>
  <c r="G21" i="155" s="1"/>
  <c r="H21" i="155" s="1"/>
  <c r="N94" i="155"/>
  <c r="N515" i="155"/>
  <c r="G515" i="155" s="1"/>
  <c r="H515" i="155" s="1"/>
  <c r="N611" i="155"/>
  <c r="N113" i="155"/>
  <c r="N171" i="155"/>
  <c r="E171" i="155" s="1"/>
  <c r="N353" i="155"/>
  <c r="E353" i="155" s="1"/>
  <c r="N467" i="155"/>
  <c r="G467" i="155" s="1"/>
  <c r="H467" i="155" s="1"/>
  <c r="N358" i="155"/>
  <c r="G358" i="155" s="1"/>
  <c r="H358" i="155" s="1"/>
  <c r="N462" i="155"/>
  <c r="E462" i="155" s="1"/>
  <c r="N548" i="155"/>
  <c r="G548" i="155" s="1"/>
  <c r="H548" i="155" s="1"/>
  <c r="N501" i="155"/>
  <c r="E501" i="155" s="1"/>
  <c r="N563" i="155"/>
  <c r="G563" i="155" s="1"/>
  <c r="H563" i="155" s="1"/>
  <c r="N592" i="155"/>
  <c r="N606" i="155"/>
  <c r="N690" i="155"/>
  <c r="E690" i="155" s="1"/>
  <c r="N695" i="155"/>
  <c r="G695" i="155" s="1"/>
  <c r="H695" i="155" s="1"/>
  <c r="H694" i="155" s="1"/>
  <c r="N712" i="155"/>
  <c r="E712" i="155" s="1"/>
  <c r="N737" i="155"/>
  <c r="G737" i="155" s="1"/>
  <c r="H737" i="155" s="1"/>
  <c r="N786" i="155"/>
  <c r="E786" i="155" s="1"/>
  <c r="N840" i="155"/>
  <c r="N88" i="155"/>
  <c r="N127" i="155"/>
  <c r="E127" i="155" s="1"/>
  <c r="N71" i="155"/>
  <c r="G71" i="155" s="1"/>
  <c r="H71" i="155" s="1"/>
  <c r="N26" i="155"/>
  <c r="E26" i="155" s="1"/>
  <c r="N43" i="155"/>
  <c r="E43" i="155" s="1"/>
  <c r="N91" i="155"/>
  <c r="E91" i="155" s="1"/>
  <c r="N211" i="155"/>
  <c r="G211" i="155" s="1"/>
  <c r="H211" i="155" s="1"/>
  <c r="N447" i="155"/>
  <c r="G447" i="155" s="1"/>
  <c r="H447" i="155" s="1"/>
  <c r="N317" i="155"/>
  <c r="E317" i="155" s="1"/>
  <c r="O40" i="155"/>
  <c r="N40" i="155"/>
  <c r="E40" i="155" s="1"/>
  <c r="O48" i="155"/>
  <c r="E48" i="155" s="1"/>
  <c r="F48" i="155" s="1"/>
  <c r="F46" i="155" s="1"/>
  <c r="N48" i="155"/>
  <c r="G48" i="155" s="1"/>
  <c r="H48" i="155" s="1"/>
  <c r="O70" i="155"/>
  <c r="N70" i="155"/>
  <c r="E70" i="155" s="1"/>
  <c r="O81" i="155"/>
  <c r="N81" i="155"/>
  <c r="E81" i="155" s="1"/>
  <c r="O93" i="155"/>
  <c r="N93" i="155"/>
  <c r="E93" i="155" s="1"/>
  <c r="O104" i="155"/>
  <c r="N104" i="155"/>
  <c r="E104" i="155" s="1"/>
  <c r="O116" i="155"/>
  <c r="N116" i="155"/>
  <c r="E116" i="155" s="1"/>
  <c r="E589" i="155"/>
  <c r="F589" i="155" s="1"/>
  <c r="G809" i="155"/>
  <c r="H809" i="155" s="1"/>
  <c r="E632" i="155"/>
  <c r="E851" i="155"/>
  <c r="F851" i="155" s="1"/>
  <c r="H413" i="155"/>
  <c r="L77" i="149"/>
  <c r="N77" i="149" s="1"/>
  <c r="N76" i="149" s="1"/>
  <c r="L206" i="154"/>
  <c r="N206" i="154" s="1"/>
  <c r="E846" i="155"/>
  <c r="F846" i="155" s="1"/>
  <c r="G846" i="155"/>
  <c r="H846" i="155" s="1"/>
  <c r="O730" i="155"/>
  <c r="O600" i="155"/>
  <c r="E600" i="155" s="1"/>
  <c r="F600" i="155" s="1"/>
  <c r="F599" i="155" s="1"/>
  <c r="N600" i="155"/>
  <c r="G600" i="155" s="1"/>
  <c r="H600" i="155" s="1"/>
  <c r="H599" i="155" s="1"/>
  <c r="N665" i="155"/>
  <c r="O665" i="155"/>
  <c r="N752" i="155"/>
  <c r="O752" i="155"/>
  <c r="O847" i="155"/>
  <c r="H225" i="155"/>
  <c r="G810" i="155"/>
  <c r="H810" i="155" s="1"/>
  <c r="E810" i="155"/>
  <c r="F810" i="155" s="1"/>
  <c r="N616" i="155"/>
  <c r="G616" i="155" s="1"/>
  <c r="H616" i="155" s="1"/>
  <c r="N641" i="155"/>
  <c r="E641" i="155" s="1"/>
  <c r="F765" i="155"/>
  <c r="H228" i="155"/>
  <c r="N613" i="155"/>
  <c r="O613" i="155"/>
  <c r="N718" i="155"/>
  <c r="O718" i="155"/>
  <c r="O802" i="155"/>
  <c r="N802" i="155"/>
  <c r="E802" i="155" s="1"/>
  <c r="N778" i="155"/>
  <c r="E778" i="155" s="1"/>
  <c r="O778" i="155"/>
  <c r="E132" i="155"/>
  <c r="F132" i="155" s="1"/>
  <c r="F131" i="155" s="1"/>
  <c r="G132" i="155"/>
  <c r="H132" i="155" s="1"/>
  <c r="H131" i="155" s="1"/>
  <c r="O565" i="155"/>
  <c r="N565" i="155"/>
  <c r="N764" i="155"/>
  <c r="O764" i="155"/>
  <c r="O796" i="155"/>
  <c r="N796" i="155"/>
  <c r="E796" i="155" s="1"/>
  <c r="H366" i="155"/>
  <c r="H587" i="155"/>
  <c r="H22" i="155"/>
  <c r="N859" i="155"/>
  <c r="F558" i="155"/>
  <c r="N313" i="155"/>
  <c r="E313" i="155" s="1"/>
  <c r="O758" i="155"/>
  <c r="N758" i="155"/>
  <c r="E758" i="155" s="1"/>
  <c r="O811" i="155"/>
  <c r="N811" i="155"/>
  <c r="N639" i="155"/>
  <c r="G639" i="155" s="1"/>
  <c r="H639" i="155" s="1"/>
  <c r="E90" i="155"/>
  <c r="F90" i="155" s="1"/>
  <c r="F89" i="155" s="1"/>
  <c r="L35" i="149" s="1"/>
  <c r="N35" i="149" s="1"/>
  <c r="G659" i="155"/>
  <c r="H659" i="155" s="1"/>
  <c r="N835" i="155"/>
  <c r="F30" i="155"/>
  <c r="N550" i="155"/>
  <c r="N716" i="155"/>
  <c r="N115" i="155"/>
  <c r="O137" i="155"/>
  <c r="N137" i="155"/>
  <c r="E137" i="155" s="1"/>
  <c r="O305" i="155"/>
  <c r="N305" i="155"/>
  <c r="E305" i="155" s="1"/>
  <c r="N337" i="155"/>
  <c r="G337" i="155" s="1"/>
  <c r="H337" i="155" s="1"/>
  <c r="O337" i="155"/>
  <c r="E337" i="155" s="1"/>
  <c r="F337" i="155" s="1"/>
  <c r="N751" i="155"/>
  <c r="O822" i="155"/>
  <c r="N822" i="155"/>
  <c r="E822" i="155" s="1"/>
  <c r="F822" i="155" s="1"/>
  <c r="N858" i="155"/>
  <c r="N58" i="155"/>
  <c r="E58" i="155" s="1"/>
  <c r="N92" i="155"/>
  <c r="F389" i="155"/>
  <c r="F322" i="155"/>
  <c r="F321" i="155" s="1"/>
  <c r="O846" i="155"/>
  <c r="N739" i="155"/>
  <c r="E739" i="155" s="1"/>
  <c r="N750" i="155"/>
  <c r="O716" i="155"/>
  <c r="F538" i="155"/>
  <c r="N28" i="155"/>
  <c r="G28" i="155" s="1"/>
  <c r="H28" i="155" s="1"/>
  <c r="O115" i="155"/>
  <c r="O858" i="155"/>
  <c r="N857" i="155"/>
  <c r="N103" i="155"/>
  <c r="N870" i="155"/>
  <c r="E870" i="155" s="1"/>
  <c r="F870" i="155" s="1"/>
  <c r="N699" i="155"/>
  <c r="G699" i="155" s="1"/>
  <c r="H699" i="155" s="1"/>
  <c r="H698" i="155" s="1"/>
  <c r="N69" i="155"/>
  <c r="N354" i="155"/>
  <c r="G354" i="155" s="1"/>
  <c r="H354" i="155" s="1"/>
  <c r="N869" i="155"/>
  <c r="E869" i="155" s="1"/>
  <c r="F869" i="155" s="1"/>
  <c r="N633" i="155"/>
  <c r="N402" i="155"/>
  <c r="G402" i="155" s="1"/>
  <c r="H402" i="155" s="1"/>
  <c r="H401" i="155" s="1"/>
  <c r="O402" i="155"/>
  <c r="E402" i="155" s="1"/>
  <c r="F402" i="155" s="1"/>
  <c r="F401" i="155" s="1"/>
  <c r="N429" i="155"/>
  <c r="G429" i="155" s="1"/>
  <c r="H429" i="155" s="1"/>
  <c r="O429" i="155"/>
  <c r="E429" i="155" s="1"/>
  <c r="F429" i="155" s="1"/>
  <c r="F428" i="155" s="1"/>
  <c r="N537" i="155"/>
  <c r="G537" i="155" s="1"/>
  <c r="H537" i="155" s="1"/>
  <c r="F413" i="155"/>
  <c r="O142" i="155"/>
  <c r="N142" i="155"/>
  <c r="G142" i="155" s="1"/>
  <c r="H142" i="155" s="1"/>
  <c r="H141" i="155" s="1"/>
  <c r="N209" i="155"/>
  <c r="G209" i="155" s="1"/>
  <c r="H209" i="155" s="1"/>
  <c r="N239" i="155"/>
  <c r="G239" i="155" s="1"/>
  <c r="H239" i="155" s="1"/>
  <c r="O239" i="155"/>
  <c r="E239" i="155" s="1"/>
  <c r="F239" i="155" s="1"/>
  <c r="O246" i="155"/>
  <c r="E246" i="155" s="1"/>
  <c r="F246" i="155" s="1"/>
  <c r="F244" i="155" s="1"/>
  <c r="N246" i="155"/>
  <c r="G246" i="155" s="1"/>
  <c r="H246" i="155" s="1"/>
  <c r="H244" i="155" s="1"/>
  <c r="N253" i="155"/>
  <c r="G253" i="155" s="1"/>
  <c r="H253" i="155" s="1"/>
  <c r="N261" i="155"/>
  <c r="E261" i="155" s="1"/>
  <c r="O528" i="155"/>
  <c r="E528" i="155" s="1"/>
  <c r="F528" i="155" s="1"/>
  <c r="F525" i="155" s="1"/>
  <c r="N528" i="155"/>
  <c r="G528" i="155" s="1"/>
  <c r="H528" i="155" s="1"/>
  <c r="N186" i="155"/>
  <c r="G186" i="155" s="1"/>
  <c r="H186" i="155" s="1"/>
  <c r="N301" i="155"/>
  <c r="G301" i="155" s="1"/>
  <c r="H301" i="155" s="1"/>
  <c r="H300" i="155" s="1"/>
  <c r="F357" i="155"/>
  <c r="N454" i="155"/>
  <c r="G454" i="155" s="1"/>
  <c r="H454" i="155" s="1"/>
  <c r="H453" i="155" s="1"/>
  <c r="O454" i="155"/>
  <c r="E454" i="155" s="1"/>
  <c r="F454" i="155" s="1"/>
  <c r="F453" i="155" s="1"/>
  <c r="N487" i="155"/>
  <c r="G487" i="155" s="1"/>
  <c r="H487" i="155" s="1"/>
  <c r="H486" i="155" s="1"/>
  <c r="N510" i="155"/>
  <c r="E510" i="155" s="1"/>
  <c r="N217" i="155"/>
  <c r="E217" i="155" s="1"/>
  <c r="N263" i="155"/>
  <c r="G263" i="155" s="1"/>
  <c r="H263" i="155" s="1"/>
  <c r="N285" i="155"/>
  <c r="E285" i="155" s="1"/>
  <c r="N852" i="155"/>
  <c r="N24" i="155"/>
  <c r="G24" i="155" s="1"/>
  <c r="H24" i="155" s="1"/>
  <c r="O24" i="155"/>
  <c r="E24" i="155" s="1"/>
  <c r="F24" i="155" s="1"/>
  <c r="F22" i="155" s="1"/>
  <c r="O99" i="155"/>
  <c r="N99" i="155"/>
  <c r="E99" i="155" s="1"/>
  <c r="N111" i="155"/>
  <c r="O111" i="155"/>
  <c r="O133" i="155"/>
  <c r="N133" i="155"/>
  <c r="E133" i="155" s="1"/>
  <c r="N156" i="155"/>
  <c r="E156" i="155" s="1"/>
  <c r="N173" i="155"/>
  <c r="G173" i="155" s="1"/>
  <c r="H173" i="155" s="1"/>
  <c r="N195" i="155"/>
  <c r="G195" i="155" s="1"/>
  <c r="H195" i="155" s="1"/>
  <c r="N218" i="155"/>
  <c r="E218" i="155" s="1"/>
  <c r="N248" i="155"/>
  <c r="G248" i="155" s="1"/>
  <c r="H248" i="155" s="1"/>
  <c r="H247" i="155" s="1"/>
  <c r="N302" i="155"/>
  <c r="G302" i="155" s="1"/>
  <c r="H302" i="155" s="1"/>
  <c r="O302" i="155"/>
  <c r="E302" i="155" s="1"/>
  <c r="F302" i="155" s="1"/>
  <c r="O309" i="155"/>
  <c r="N309" i="155"/>
  <c r="E309" i="155" s="1"/>
  <c r="N531" i="155"/>
  <c r="E531" i="155" s="1"/>
  <c r="N157" i="155"/>
  <c r="G157" i="155" s="1"/>
  <c r="H157" i="155" s="1"/>
  <c r="H156" i="155" s="1"/>
  <c r="N181" i="155"/>
  <c r="G181" i="155" s="1"/>
  <c r="H181" i="155" s="1"/>
  <c r="O181" i="155"/>
  <c r="E181" i="155" s="1"/>
  <c r="F181" i="155" s="1"/>
  <c r="N319" i="155"/>
  <c r="E319" i="155" s="1"/>
  <c r="N553" i="155"/>
  <c r="E553" i="155" s="1"/>
  <c r="F333" i="155"/>
  <c r="L199" i="154" s="1"/>
  <c r="N199" i="154" s="1"/>
  <c r="N101" i="155"/>
  <c r="G101" i="155" s="1"/>
  <c r="H101" i="155" s="1"/>
  <c r="H100" i="155" s="1"/>
  <c r="N147" i="155"/>
  <c r="G147" i="155" s="1"/>
  <c r="H147" i="155" s="1"/>
  <c r="H145" i="155" s="1"/>
  <c r="O147" i="155"/>
  <c r="E147" i="155" s="1"/>
  <c r="F147" i="155" s="1"/>
  <c r="F701" i="155"/>
  <c r="F700" i="155" s="1"/>
  <c r="N125" i="155"/>
  <c r="E125" i="155" s="1"/>
  <c r="N136" i="155"/>
  <c r="O136" i="155"/>
  <c r="N388" i="155"/>
  <c r="G388" i="155" s="1"/>
  <c r="H388" i="155" s="1"/>
  <c r="O406" i="155"/>
  <c r="E406" i="155" s="1"/>
  <c r="F406" i="155" s="1"/>
  <c r="F404" i="155" s="1"/>
  <c r="N406" i="155"/>
  <c r="G406" i="155" s="1"/>
  <c r="H406" i="155" s="1"/>
  <c r="O464" i="155"/>
  <c r="E464" i="155" s="1"/>
  <c r="F464" i="155" s="1"/>
  <c r="N464" i="155"/>
  <c r="G464" i="155" s="1"/>
  <c r="H464" i="155" s="1"/>
  <c r="N482" i="155"/>
  <c r="E482" i="155" s="1"/>
  <c r="N653" i="155"/>
  <c r="O682" i="155"/>
  <c r="O693" i="155"/>
  <c r="E693" i="155" s="1"/>
  <c r="F693" i="155" s="1"/>
  <c r="F692" i="155" s="1"/>
  <c r="N719" i="155"/>
  <c r="E719" i="155" s="1"/>
  <c r="N731" i="155"/>
  <c r="E731" i="155" s="1"/>
  <c r="O731" i="155"/>
  <c r="O812" i="155"/>
  <c r="O848" i="155"/>
  <c r="O186" i="155"/>
  <c r="E186" i="155" s="1"/>
  <c r="F186" i="155" s="1"/>
  <c r="O754" i="155"/>
  <c r="O735" i="155"/>
  <c r="O708" i="155"/>
  <c r="O596" i="155"/>
  <c r="E596" i="155" s="1"/>
  <c r="F596" i="155" s="1"/>
  <c r="F595" i="155" s="1"/>
  <c r="O572" i="155"/>
  <c r="O533" i="155"/>
  <c r="O435" i="155"/>
  <c r="E435" i="155" s="1"/>
  <c r="F435" i="155" s="1"/>
  <c r="F434" i="155" s="1"/>
  <c r="O408" i="155"/>
  <c r="E408" i="155" s="1"/>
  <c r="F408" i="155" s="1"/>
  <c r="O198" i="155"/>
  <c r="E198" i="155" s="1"/>
  <c r="F198" i="155" s="1"/>
  <c r="O191" i="155"/>
  <c r="O279" i="155"/>
  <c r="E279" i="155" s="1"/>
  <c r="F279" i="155" s="1"/>
  <c r="O95" i="155"/>
  <c r="O141" i="155"/>
  <c r="O94" i="155"/>
  <c r="O214" i="155"/>
  <c r="E214" i="155" s="1"/>
  <c r="F214" i="155" s="1"/>
  <c r="O256" i="155"/>
  <c r="E256" i="155" s="1"/>
  <c r="F256" i="155" s="1"/>
  <c r="F254" i="155" s="1"/>
  <c r="O286" i="155"/>
  <c r="E286" i="155" s="1"/>
  <c r="F286" i="155" s="1"/>
  <c r="O251" i="155"/>
  <c r="O516" i="155"/>
  <c r="E516" i="155" s="1"/>
  <c r="F516" i="155" s="1"/>
  <c r="O838" i="155"/>
  <c r="E838" i="155" s="1"/>
  <c r="F838" i="155" s="1"/>
  <c r="O679" i="155"/>
  <c r="E679" i="155" s="1"/>
  <c r="F679" i="155" s="1"/>
  <c r="F678" i="155" s="1"/>
  <c r="O427" i="155"/>
  <c r="E427" i="155" s="1"/>
  <c r="F427" i="155" s="1"/>
  <c r="F425" i="155" s="1"/>
  <c r="O308" i="155"/>
  <c r="O472" i="155"/>
  <c r="O360" i="155"/>
  <c r="O301" i="155"/>
  <c r="E301" i="155" s="1"/>
  <c r="F301" i="155" s="1"/>
  <c r="O249" i="155"/>
  <c r="E249" i="155" s="1"/>
  <c r="F249" i="155" s="1"/>
  <c r="F247" i="155" s="1"/>
  <c r="O189" i="155"/>
  <c r="E189" i="155" s="1"/>
  <c r="F189" i="155" s="1"/>
  <c r="O50" i="155"/>
  <c r="O129" i="155"/>
  <c r="O162" i="155"/>
  <c r="E162" i="155" s="1"/>
  <c r="F162" i="155" s="1"/>
  <c r="O196" i="155"/>
  <c r="O98" i="155"/>
  <c r="E98" i="155" s="1"/>
  <c r="F98" i="155" s="1"/>
  <c r="O96" i="155"/>
  <c r="E96" i="155" s="1"/>
  <c r="F96" i="155" s="1"/>
  <c r="O174" i="155"/>
  <c r="E174" i="155" s="1"/>
  <c r="F174" i="155" s="1"/>
  <c r="O502" i="155"/>
  <c r="O862" i="155"/>
  <c r="E862" i="155" s="1"/>
  <c r="F862" i="155" s="1"/>
  <c r="O658" i="155"/>
  <c r="O704" i="155"/>
  <c r="O492" i="155"/>
  <c r="O519" i="155"/>
  <c r="O486" i="155"/>
  <c r="O340" i="155"/>
  <c r="E340" i="155" s="1"/>
  <c r="F340" i="155" s="1"/>
  <c r="O535" i="155"/>
  <c r="O509" i="155"/>
  <c r="O235" i="155"/>
  <c r="O288" i="155"/>
  <c r="E288" i="155" s="1"/>
  <c r="F288" i="155" s="1"/>
  <c r="O234" i="155"/>
  <c r="O175" i="155"/>
  <c r="O177" i="155"/>
  <c r="E177" i="155" s="1"/>
  <c r="F177" i="155" s="1"/>
  <c r="O227" i="155"/>
  <c r="E227" i="155" s="1"/>
  <c r="F227" i="155" s="1"/>
  <c r="F225" i="155" s="1"/>
  <c r="O21" i="155"/>
  <c r="E21" i="155" s="1"/>
  <c r="F21" i="155" s="1"/>
  <c r="O861" i="155"/>
  <c r="E861" i="155" s="1"/>
  <c r="F861" i="155" s="1"/>
  <c r="O767" i="155"/>
  <c r="E767" i="155" s="1"/>
  <c r="F767" i="155" s="1"/>
  <c r="O809" i="155"/>
  <c r="O630" i="155"/>
  <c r="O393" i="155"/>
  <c r="E393" i="155" s="1"/>
  <c r="F393" i="155" s="1"/>
  <c r="F392" i="155" s="1"/>
  <c r="O342" i="155"/>
  <c r="O242" i="155"/>
  <c r="E242" i="155" s="1"/>
  <c r="F242" i="155" s="1"/>
  <c r="F241" i="155" s="1"/>
  <c r="O20" i="155"/>
  <c r="E20" i="155" s="1"/>
  <c r="F20" i="155" s="1"/>
  <c r="O72" i="155"/>
  <c r="E72" i="155" s="1"/>
  <c r="F72" i="155" s="1"/>
  <c r="F70" i="155" s="1"/>
  <c r="O106" i="155"/>
  <c r="O151" i="155"/>
  <c r="E151" i="155" s="1"/>
  <c r="F151" i="155" s="1"/>
  <c r="F150" i="155" s="1"/>
  <c r="O197" i="155"/>
  <c r="E197" i="155" s="1"/>
  <c r="F197" i="155" s="1"/>
  <c r="O231" i="155"/>
  <c r="O289" i="155"/>
  <c r="E289" i="155" s="1"/>
  <c r="F289" i="155" s="1"/>
  <c r="N327" i="155"/>
  <c r="G327" i="155" s="1"/>
  <c r="H327" i="155" s="1"/>
  <c r="H326" i="155" s="1"/>
  <c r="N335" i="155"/>
  <c r="G335" i="155" s="1"/>
  <c r="H335" i="155" s="1"/>
  <c r="O423" i="155"/>
  <c r="E423" i="155" s="1"/>
  <c r="F423" i="155" s="1"/>
  <c r="F422" i="155" s="1"/>
  <c r="O479" i="155"/>
  <c r="E479" i="155" s="1"/>
  <c r="F479" i="155" s="1"/>
  <c r="F478" i="155" s="1"/>
  <c r="O504" i="155"/>
  <c r="E504" i="155" s="1"/>
  <c r="F504" i="155" s="1"/>
  <c r="F502" i="155" s="1"/>
  <c r="N504" i="155"/>
  <c r="G504" i="155" s="1"/>
  <c r="H504" i="155" s="1"/>
  <c r="O673" i="155"/>
  <c r="O720" i="155"/>
  <c r="O753" i="155"/>
  <c r="O773" i="155"/>
  <c r="O785" i="155"/>
  <c r="O825" i="155"/>
  <c r="E825" i="155" s="1"/>
  <c r="F825" i="155" s="1"/>
  <c r="O837" i="155"/>
  <c r="E837" i="155" s="1"/>
  <c r="F837" i="155" s="1"/>
  <c r="N321" i="155"/>
  <c r="E321" i="155" s="1"/>
  <c r="N855" i="155"/>
  <c r="G855" i="155" s="1"/>
  <c r="H855" i="155" s="1"/>
  <c r="N19" i="155"/>
  <c r="G19" i="155" s="1"/>
  <c r="H19" i="155" s="1"/>
  <c r="N106" i="155"/>
  <c r="E106" i="155" s="1"/>
  <c r="N161" i="155"/>
  <c r="G161" i="155" s="1"/>
  <c r="H161" i="155" s="1"/>
  <c r="H160" i="155" s="1"/>
  <c r="O161" i="155"/>
  <c r="E161" i="155" s="1"/>
  <c r="N199" i="155"/>
  <c r="G199" i="155" s="1"/>
  <c r="H199" i="155" s="1"/>
  <c r="H236" i="155"/>
  <c r="O268" i="155"/>
  <c r="E268" i="155" s="1"/>
  <c r="F268" i="155" s="1"/>
  <c r="F265" i="155" s="1"/>
  <c r="O336" i="155"/>
  <c r="N387" i="155"/>
  <c r="G387" i="155" s="1"/>
  <c r="H387" i="155" s="1"/>
  <c r="O463" i="155"/>
  <c r="E463" i="155" s="1"/>
  <c r="F463" i="155" s="1"/>
  <c r="O489" i="155"/>
  <c r="E489" i="155" s="1"/>
  <c r="F489" i="155" s="1"/>
  <c r="F488" i="155" s="1"/>
  <c r="O521" i="155"/>
  <c r="N615" i="155"/>
  <c r="G615" i="155" s="1"/>
  <c r="H615" i="155" s="1"/>
  <c r="N683" i="155"/>
  <c r="G683" i="155" s="1"/>
  <c r="H683" i="155" s="1"/>
  <c r="H682" i="155" s="1"/>
  <c r="O743" i="155"/>
  <c r="N425" i="155"/>
  <c r="E425" i="155" s="1"/>
  <c r="N512" i="155"/>
  <c r="G512" i="155" s="1"/>
  <c r="H512" i="155" s="1"/>
  <c r="N560" i="155"/>
  <c r="G560" i="155" s="1"/>
  <c r="H560" i="155" s="1"/>
  <c r="O582" i="155"/>
  <c r="O629" i="155"/>
  <c r="E629" i="155" s="1"/>
  <c r="F629" i="155" s="1"/>
  <c r="O635" i="155"/>
  <c r="E635" i="155" s="1"/>
  <c r="O684" i="155"/>
  <c r="N684" i="155"/>
  <c r="E684" i="155" s="1"/>
  <c r="O163" i="155"/>
  <c r="N208" i="155"/>
  <c r="G208" i="155" s="1"/>
  <c r="O215" i="155"/>
  <c r="E215" i="155" s="1"/>
  <c r="F215" i="155" s="1"/>
  <c r="O222" i="155"/>
  <c r="N222" i="155"/>
  <c r="E222" i="155" s="1"/>
  <c r="N238" i="155"/>
  <c r="E238" i="155" s="1"/>
  <c r="N252" i="155"/>
  <c r="G252" i="155" s="1"/>
  <c r="H252" i="155" s="1"/>
  <c r="H251" i="155" s="1"/>
  <c r="N314" i="155"/>
  <c r="E314" i="155" s="1"/>
  <c r="O346" i="155"/>
  <c r="E346" i="155" s="1"/>
  <c r="F346" i="155" s="1"/>
  <c r="O355" i="155"/>
  <c r="E355" i="155" s="1"/>
  <c r="F355" i="155" s="1"/>
  <c r="F353" i="155" s="1"/>
  <c r="O407" i="155"/>
  <c r="N441" i="155"/>
  <c r="G441" i="155" s="1"/>
  <c r="H441" i="155" s="1"/>
  <c r="O781" i="155"/>
  <c r="N781" i="155"/>
  <c r="E781" i="155" s="1"/>
  <c r="O172" i="155"/>
  <c r="E172" i="155" s="1"/>
  <c r="F172" i="155" s="1"/>
  <c r="N193" i="155"/>
  <c r="G193" i="155" s="1"/>
  <c r="H193" i="155" s="1"/>
  <c r="H192" i="155" s="1"/>
  <c r="N231" i="155"/>
  <c r="E231" i="155" s="1"/>
  <c r="O260" i="155"/>
  <c r="E260" i="155" s="1"/>
  <c r="F260" i="155" s="1"/>
  <c r="N272" i="155"/>
  <c r="G272" i="155" s="1"/>
  <c r="H272" i="155" s="1"/>
  <c r="N283" i="155"/>
  <c r="G283" i="155" s="1"/>
  <c r="H283" i="155" s="1"/>
  <c r="N299" i="155"/>
  <c r="G299" i="155" s="1"/>
  <c r="H299" i="155" s="1"/>
  <c r="O299" i="155"/>
  <c r="E299" i="155" s="1"/>
  <c r="F299" i="155" s="1"/>
  <c r="F297" i="155" s="1"/>
  <c r="N330" i="155"/>
  <c r="G330" i="155" s="1"/>
  <c r="H330" i="155" s="1"/>
  <c r="H329" i="155" s="1"/>
  <c r="N687" i="155"/>
  <c r="G687" i="155" s="1"/>
  <c r="H687" i="155" s="1"/>
  <c r="H686" i="155" s="1"/>
  <c r="O725" i="155"/>
  <c r="E725" i="155" s="1"/>
  <c r="F725" i="155" s="1"/>
  <c r="F723" i="155" s="1"/>
  <c r="O747" i="155"/>
  <c r="E747" i="155" s="1"/>
  <c r="F747" i="155" s="1"/>
  <c r="O112" i="155"/>
  <c r="O146" i="155"/>
  <c r="E146" i="155" s="1"/>
  <c r="F146" i="155" s="1"/>
  <c r="O165" i="155"/>
  <c r="N180" i="155"/>
  <c r="G180" i="155" s="1"/>
  <c r="H180" i="155" s="1"/>
  <c r="O187" i="155"/>
  <c r="N210" i="155"/>
  <c r="E210" i="155" s="1"/>
  <c r="N293" i="155"/>
  <c r="G293" i="155" s="1"/>
  <c r="H293" i="155" s="1"/>
  <c r="O293" i="155"/>
  <c r="E293" i="155" s="1"/>
  <c r="F293" i="155" s="1"/>
  <c r="O543" i="155"/>
  <c r="N820" i="155"/>
  <c r="G820" i="155" s="1"/>
  <c r="H820" i="155" s="1"/>
  <c r="N172" i="155"/>
  <c r="G172" i="155" s="1"/>
  <c r="H172" i="155" s="1"/>
  <c r="N41" i="155"/>
  <c r="G41" i="155" s="1"/>
  <c r="H41" i="155" s="1"/>
  <c r="O373" i="155"/>
  <c r="O418" i="155"/>
  <c r="E418" i="155" s="1"/>
  <c r="F418" i="155" s="1"/>
  <c r="F416" i="155" s="1"/>
  <c r="O571" i="155"/>
  <c r="N603" i="155"/>
  <c r="G603" i="155" s="1"/>
  <c r="H603" i="155" s="1"/>
  <c r="O668" i="155"/>
  <c r="N861" i="155"/>
  <c r="G861" i="155" s="1"/>
  <c r="H861" i="155" s="1"/>
  <c r="O49" i="155"/>
  <c r="N72" i="155"/>
  <c r="G72" i="155" s="1"/>
  <c r="H72" i="155" s="1"/>
  <c r="O205" i="155"/>
  <c r="E205" i="155" s="1"/>
  <c r="F205" i="155" s="1"/>
  <c r="N242" i="155"/>
  <c r="G242" i="155" s="1"/>
  <c r="H242" i="155" s="1"/>
  <c r="H241" i="155" s="1"/>
  <c r="N754" i="155"/>
  <c r="E754" i="155" s="1"/>
  <c r="N768" i="155"/>
  <c r="G768" i="155" s="1"/>
  <c r="H768" i="155" s="1"/>
  <c r="H765" i="155" s="1"/>
  <c r="N827" i="155"/>
  <c r="O61" i="155"/>
  <c r="N228" i="155"/>
  <c r="E228" i="155" s="1"/>
  <c r="N318" i="155"/>
  <c r="G318" i="155" s="1"/>
  <c r="H318" i="155" s="1"/>
  <c r="H317" i="155" s="1"/>
  <c r="N340" i="155"/>
  <c r="G340" i="155" s="1"/>
  <c r="H340" i="155" s="1"/>
  <c r="H339" i="155" s="1"/>
  <c r="O357" i="155"/>
  <c r="H697" i="155"/>
  <c r="H696" i="155" s="1"/>
  <c r="O712" i="155"/>
  <c r="N736" i="155"/>
  <c r="G736" i="155" s="1"/>
  <c r="H736" i="155" s="1"/>
  <c r="O828" i="155"/>
  <c r="O44" i="155"/>
  <c r="E44" i="155" s="1"/>
  <c r="O326" i="155"/>
  <c r="O333" i="155"/>
  <c r="N392" i="155"/>
  <c r="E392" i="155" s="1"/>
  <c r="N830" i="155"/>
  <c r="E830" i="155" s="1"/>
  <c r="N110" i="155"/>
  <c r="E110" i="155" s="1"/>
  <c r="N237" i="155"/>
  <c r="G237" i="155" s="1"/>
  <c r="H237" i="155" s="1"/>
  <c r="O297" i="155"/>
  <c r="O311" i="155"/>
  <c r="N445" i="155"/>
  <c r="G445" i="155" s="1"/>
  <c r="H445" i="155" s="1"/>
  <c r="N476" i="155"/>
  <c r="E476" i="155" s="1"/>
  <c r="O556" i="155"/>
  <c r="N564" i="155"/>
  <c r="G564" i="155" s="1"/>
  <c r="H564" i="155" s="1"/>
  <c r="N800" i="155"/>
  <c r="E800" i="155" s="1"/>
  <c r="N304" i="155"/>
  <c r="E304" i="155" s="1"/>
  <c r="O320" i="155"/>
  <c r="N369" i="155"/>
  <c r="E369" i="155" s="1"/>
  <c r="N446" i="155"/>
  <c r="G446" i="155" s="1"/>
  <c r="H446" i="155" s="1"/>
  <c r="N578" i="155"/>
  <c r="G578" i="155" s="1"/>
  <c r="H578" i="155" s="1"/>
  <c r="O633" i="155"/>
  <c r="O646" i="155"/>
  <c r="O729" i="155"/>
  <c r="E729" i="155" s="1"/>
  <c r="F729" i="155" s="1"/>
  <c r="N845" i="155"/>
  <c r="N38" i="149"/>
  <c r="K87" i="149"/>
  <c r="N211" i="154"/>
  <c r="M79" i="149"/>
  <c r="N79" i="149" s="1"/>
  <c r="N27" i="154"/>
  <c r="N66" i="154"/>
  <c r="N98" i="154"/>
  <c r="N67" i="149"/>
  <c r="K88" i="149"/>
  <c r="N231" i="154"/>
  <c r="N417" i="154"/>
  <c r="H46" i="154"/>
  <c r="D457" i="154"/>
  <c r="N61" i="154"/>
  <c r="N28" i="149"/>
  <c r="N59" i="149"/>
  <c r="N41" i="154"/>
  <c r="N450" i="154"/>
  <c r="N13" i="154"/>
  <c r="N31" i="154"/>
  <c r="M439" i="154"/>
  <c r="M121" i="149" s="1"/>
  <c r="N121" i="149" s="1"/>
  <c r="L94" i="149"/>
  <c r="N260" i="154"/>
  <c r="K94" i="149"/>
  <c r="K290" i="154" s="1"/>
  <c r="M84" i="149"/>
  <c r="N230" i="154"/>
  <c r="H222" i="155"/>
  <c r="H727" i="155"/>
  <c r="H434" i="155"/>
  <c r="N232" i="155"/>
  <c r="G232" i="155" s="1"/>
  <c r="H232" i="155" s="1"/>
  <c r="O232" i="155"/>
  <c r="E232" i="155" s="1"/>
  <c r="F232" i="155" s="1"/>
  <c r="F231" i="155" s="1"/>
  <c r="F240" i="155"/>
  <c r="H240" i="155"/>
  <c r="O247" i="155"/>
  <c r="N247" i="155"/>
  <c r="E247" i="155" s="1"/>
  <c r="O254" i="155"/>
  <c r="N254" i="155"/>
  <c r="E254" i="155" s="1"/>
  <c r="N262" i="155"/>
  <c r="G262" i="155" s="1"/>
  <c r="H262" i="155" s="1"/>
  <c r="H261" i="155" s="1"/>
  <c r="O262" i="155"/>
  <c r="E262" i="155" s="1"/>
  <c r="F262" i="155" s="1"/>
  <c r="F261" i="155" s="1"/>
  <c r="O273" i="155"/>
  <c r="N273" i="155"/>
  <c r="E273" i="155" s="1"/>
  <c r="N292" i="155"/>
  <c r="G292" i="155" s="1"/>
  <c r="H292" i="155" s="1"/>
  <c r="O292" i="155"/>
  <c r="E292" i="155" s="1"/>
  <c r="F292" i="155" s="1"/>
  <c r="E626" i="155"/>
  <c r="L184" i="154"/>
  <c r="N184" i="154" s="1"/>
  <c r="G726" i="155"/>
  <c r="H726" i="155" s="1"/>
  <c r="E119" i="155"/>
  <c r="F119" i="155" s="1"/>
  <c r="F118" i="155" s="1"/>
  <c r="E841" i="155"/>
  <c r="F841" i="155" s="1"/>
  <c r="G582" i="155"/>
  <c r="H582" i="155" s="1"/>
  <c r="G571" i="155"/>
  <c r="H571" i="155" s="1"/>
  <c r="G647" i="155"/>
  <c r="H647" i="155" s="1"/>
  <c r="E756" i="155"/>
  <c r="G756" i="155"/>
  <c r="H756" i="155" s="1"/>
  <c r="E78" i="155"/>
  <c r="F78" i="155" s="1"/>
  <c r="F77" i="155" s="1"/>
  <c r="G78" i="155"/>
  <c r="H78" i="155" s="1"/>
  <c r="H77" i="155" s="1"/>
  <c r="E107" i="155"/>
  <c r="F107" i="155" s="1"/>
  <c r="F106" i="155" s="1"/>
  <c r="G840" i="155"/>
  <c r="H840" i="155" s="1"/>
  <c r="E840" i="155"/>
  <c r="F840" i="155" s="1"/>
  <c r="N264" i="154"/>
  <c r="E84" i="155"/>
  <c r="F84" i="155" s="1"/>
  <c r="F83" i="155" s="1"/>
  <c r="G67" i="155"/>
  <c r="H67" i="155" s="1"/>
  <c r="H66" i="155" s="1"/>
  <c r="E730" i="155"/>
  <c r="F730" i="155" s="1"/>
  <c r="G758" i="155"/>
  <c r="H758" i="155" s="1"/>
  <c r="G870" i="155"/>
  <c r="H870" i="155" s="1"/>
  <c r="H373" i="155"/>
  <c r="F238" i="155"/>
  <c r="F251" i="155"/>
  <c r="G716" i="155"/>
  <c r="H716" i="155" s="1"/>
  <c r="H713" i="155" s="1"/>
  <c r="E716" i="155"/>
  <c r="F716" i="155" s="1"/>
  <c r="F713" i="155" s="1"/>
  <c r="F347" i="155"/>
  <c r="N80" i="155"/>
  <c r="O80" i="155"/>
  <c r="F228" i="155"/>
  <c r="N168" i="155"/>
  <c r="G168" i="155" s="1"/>
  <c r="H168" i="155" s="1"/>
  <c r="O168" i="155"/>
  <c r="E168" i="155" s="1"/>
  <c r="F168" i="155" s="1"/>
  <c r="F167" i="155" s="1"/>
  <c r="O176" i="155"/>
  <c r="E176" i="155" s="1"/>
  <c r="F176" i="155" s="1"/>
  <c r="N176" i="155"/>
  <c r="G176" i="155" s="1"/>
  <c r="H176" i="155" s="1"/>
  <c r="O183" i="155"/>
  <c r="N183" i="155"/>
  <c r="E183" i="155" s="1"/>
  <c r="N366" i="155"/>
  <c r="E366" i="155" s="1"/>
  <c r="O366" i="155"/>
  <c r="N746" i="155"/>
  <c r="G746" i="155" s="1"/>
  <c r="H746" i="155" s="1"/>
  <c r="O746" i="155"/>
  <c r="E746" i="155" s="1"/>
  <c r="F746" i="155" s="1"/>
  <c r="E142" i="155"/>
  <c r="F142" i="155" s="1"/>
  <c r="F141" i="155" s="1"/>
  <c r="E607" i="155"/>
  <c r="F336" i="155"/>
  <c r="F203" i="155"/>
  <c r="F201" i="155" s="1"/>
  <c r="E548" i="155"/>
  <c r="G561" i="155"/>
  <c r="H561" i="155" s="1"/>
  <c r="F395" i="155"/>
  <c r="F705" i="155"/>
  <c r="F704" i="155" s="1"/>
  <c r="F294" i="155"/>
  <c r="H372" i="155"/>
  <c r="H370" i="155" s="1"/>
  <c r="F407" i="155"/>
  <c r="O117" i="155"/>
  <c r="N117" i="155"/>
  <c r="F697" i="155"/>
  <c r="F696" i="155" s="1"/>
  <c r="F44" i="155"/>
  <c r="H208" i="155"/>
  <c r="N259" i="155"/>
  <c r="G259" i="155" s="1"/>
  <c r="H259" i="155" s="1"/>
  <c r="H258" i="155" s="1"/>
  <c r="O259" i="155"/>
  <c r="E259" i="155" s="1"/>
  <c r="F259" i="155" s="1"/>
  <c r="O270" i="155"/>
  <c r="E270" i="155" s="1"/>
  <c r="F270" i="155" s="1"/>
  <c r="F269" i="155" s="1"/>
  <c r="N270" i="155"/>
  <c r="G270" i="155" s="1"/>
  <c r="H270" i="155" s="1"/>
  <c r="N280" i="155"/>
  <c r="G280" i="155" s="1"/>
  <c r="H280" i="155" s="1"/>
  <c r="O280" i="155"/>
  <c r="E280" i="155" s="1"/>
  <c r="F280" i="155" s="1"/>
  <c r="N351" i="155"/>
  <c r="G351" i="155" s="1"/>
  <c r="H351" i="155" s="1"/>
  <c r="O351" i="155"/>
  <c r="E351" i="155" s="1"/>
  <c r="F351" i="155" s="1"/>
  <c r="F350" i="155" s="1"/>
  <c r="O651" i="155"/>
  <c r="F161" i="155"/>
  <c r="O204" i="155"/>
  <c r="O851" i="155"/>
  <c r="O832" i="155"/>
  <c r="E832" i="155" s="1"/>
  <c r="F832" i="155" s="1"/>
  <c r="O844" i="155"/>
  <c r="E844" i="155" s="1"/>
  <c r="F844" i="155" s="1"/>
  <c r="O208" i="155"/>
  <c r="E208" i="155" s="1"/>
  <c r="F208" i="155" s="1"/>
  <c r="F207" i="155" s="1"/>
  <c r="O194" i="155"/>
  <c r="E194" i="155" s="1"/>
  <c r="F194" i="155" s="1"/>
  <c r="F192" i="155" s="1"/>
  <c r="O164" i="155"/>
  <c r="E164" i="155" s="1"/>
  <c r="F164" i="155" s="1"/>
  <c r="F163" i="155" s="1"/>
  <c r="O722" i="155"/>
  <c r="O363" i="155"/>
  <c r="O341" i="155"/>
  <c r="E341" i="155" s="1"/>
  <c r="F341" i="155" s="1"/>
  <c r="O440" i="155"/>
  <c r="E440" i="155" s="1"/>
  <c r="F440" i="155" s="1"/>
  <c r="O338" i="155"/>
  <c r="E338" i="155" s="1"/>
  <c r="F338" i="155" s="1"/>
  <c r="O291" i="155"/>
  <c r="O206" i="155"/>
  <c r="E206" i="155" s="1"/>
  <c r="F206" i="155" s="1"/>
  <c r="F204" i="155" s="1"/>
  <c r="O434" i="155"/>
  <c r="O66" i="155"/>
  <c r="O87" i="155"/>
  <c r="O294" i="155"/>
  <c r="O45" i="155"/>
  <c r="E45" i="155" s="1"/>
  <c r="F45" i="155" s="1"/>
  <c r="N109" i="155"/>
  <c r="O109" i="155"/>
  <c r="O257" i="155"/>
  <c r="O339" i="155"/>
  <c r="O155" i="155"/>
  <c r="E155" i="155" s="1"/>
  <c r="F155" i="155" s="1"/>
  <c r="F154" i="155" s="1"/>
  <c r="O190" i="155"/>
  <c r="E190" i="155" s="1"/>
  <c r="F190" i="155" s="1"/>
  <c r="O841" i="155"/>
  <c r="O801" i="155"/>
  <c r="N801" i="155"/>
  <c r="E801" i="155" s="1"/>
  <c r="O43" i="155"/>
  <c r="O82" i="155"/>
  <c r="O213" i="155"/>
  <c r="O869" i="155"/>
  <c r="O462" i="155"/>
  <c r="N667" i="155"/>
  <c r="N793" i="155"/>
  <c r="E793" i="155" s="1"/>
  <c r="N422" i="155"/>
  <c r="E422" i="155" s="1"/>
  <c r="N350" i="155"/>
  <c r="E350" i="155" s="1"/>
  <c r="N617" i="155"/>
  <c r="N675" i="155"/>
  <c r="N637" i="155"/>
  <c r="J335" i="154" l="1"/>
  <c r="J339" i="154" s="1"/>
  <c r="M333" i="154" s="1"/>
  <c r="N116" i="149"/>
  <c r="M88" i="149"/>
  <c r="N88" i="149" s="1"/>
  <c r="N247" i="154"/>
  <c r="D455" i="154"/>
  <c r="B455" i="154"/>
  <c r="N398" i="154"/>
  <c r="L371" i="154"/>
  <c r="K371" i="154"/>
  <c r="N94" i="149"/>
  <c r="L290" i="154"/>
  <c r="N290" i="154" s="1"/>
  <c r="N82" i="149"/>
  <c r="L223" i="154"/>
  <c r="N223" i="154" s="1"/>
  <c r="N78" i="149"/>
  <c r="N84" i="149"/>
  <c r="F439" i="155"/>
  <c r="H269" i="155"/>
  <c r="F179" i="155"/>
  <c r="F587" i="155"/>
  <c r="H43" i="155"/>
  <c r="H419" i="155"/>
  <c r="H431" i="155"/>
  <c r="H505" i="155"/>
  <c r="H167" i="155"/>
  <c r="E639" i="155"/>
  <c r="H439" i="155"/>
  <c r="F213" i="155"/>
  <c r="H187" i="155"/>
  <c r="H525" i="155"/>
  <c r="F187" i="155"/>
  <c r="H386" i="155"/>
  <c r="F513" i="155"/>
  <c r="F34" i="155"/>
  <c r="F727" i="155"/>
  <c r="F344" i="155"/>
  <c r="F183" i="155"/>
  <c r="F383" i="155"/>
  <c r="H353" i="155"/>
  <c r="H207" i="155"/>
  <c r="H235" i="155"/>
  <c r="F196" i="155"/>
  <c r="H336" i="155"/>
  <c r="H46" i="155"/>
  <c r="H294" i="155"/>
  <c r="F339" i="155"/>
  <c r="G134" i="155"/>
  <c r="H134" i="155" s="1"/>
  <c r="H133" i="155" s="1"/>
  <c r="H510" i="155"/>
  <c r="H357" i="155"/>
  <c r="H407" i="155"/>
  <c r="F360" i="155"/>
  <c r="F26" i="155"/>
  <c r="F314" i="155"/>
  <c r="F285" i="155"/>
  <c r="L172" i="154"/>
  <c r="N172" i="154" s="1"/>
  <c r="L61" i="149"/>
  <c r="N61" i="149" s="1"/>
  <c r="E834" i="155"/>
  <c r="F834" i="155" s="1"/>
  <c r="G834" i="155"/>
  <c r="H834" i="155" s="1"/>
  <c r="G579" i="155"/>
  <c r="H579" i="155" s="1"/>
  <c r="F160" i="155"/>
  <c r="G864" i="155"/>
  <c r="H864" i="155" s="1"/>
  <c r="L74" i="149"/>
  <c r="N74" i="149" s="1"/>
  <c r="H522" i="155"/>
  <c r="H723" i="155"/>
  <c r="H558" i="155"/>
  <c r="G822" i="155"/>
  <c r="H822" i="155" s="1"/>
  <c r="H350" i="155"/>
  <c r="H171" i="155"/>
  <c r="F171" i="155"/>
  <c r="F18" i="155"/>
  <c r="H376" i="155"/>
  <c r="H422" i="155"/>
  <c r="H740" i="155"/>
  <c r="G661" i="155"/>
  <c r="H661" i="155" s="1"/>
  <c r="E661" i="155"/>
  <c r="F278" i="155"/>
  <c r="H175" i="155"/>
  <c r="F291" i="155"/>
  <c r="H18" i="155"/>
  <c r="H278" i="155"/>
  <c r="F175" i="155"/>
  <c r="H291" i="155"/>
  <c r="H231" i="155"/>
  <c r="H210" i="155"/>
  <c r="H395" i="155"/>
  <c r="H273" i="155"/>
  <c r="H213" i="155"/>
  <c r="F510" i="155"/>
  <c r="F444" i="155"/>
  <c r="N432" i="154"/>
  <c r="L17" i="154"/>
  <c r="N17" i="154" s="1"/>
  <c r="L14" i="149"/>
  <c r="N14" i="149" s="1"/>
  <c r="H305" i="155"/>
  <c r="F258" i="155"/>
  <c r="G869" i="155"/>
  <c r="H869" i="155" s="1"/>
  <c r="F300" i="155"/>
  <c r="E665" i="155"/>
  <c r="G665" i="155"/>
  <c r="H665" i="155" s="1"/>
  <c r="H444" i="155"/>
  <c r="G113" i="155"/>
  <c r="H113" i="155" s="1"/>
  <c r="H112" i="155" s="1"/>
  <c r="E113" i="155"/>
  <c r="F113" i="155" s="1"/>
  <c r="F112" i="155" s="1"/>
  <c r="H462" i="155"/>
  <c r="E574" i="155"/>
  <c r="F574" i="155" s="1"/>
  <c r="G574" i="155"/>
  <c r="H574" i="155" s="1"/>
  <c r="H201" i="155"/>
  <c r="H535" i="155"/>
  <c r="G668" i="155"/>
  <c r="H668" i="155" s="1"/>
  <c r="E668" i="155"/>
  <c r="H379" i="155"/>
  <c r="H392" i="155"/>
  <c r="E138" i="155"/>
  <c r="F138" i="155" s="1"/>
  <c r="F137" i="155" s="1"/>
  <c r="G138" i="155"/>
  <c r="H138" i="155" s="1"/>
  <c r="H137" i="155" s="1"/>
  <c r="G827" i="155"/>
  <c r="H827" i="155" s="1"/>
  <c r="E827" i="155"/>
  <c r="F827" i="155" s="1"/>
  <c r="G654" i="155"/>
  <c r="H654" i="155" s="1"/>
  <c r="E654" i="155"/>
  <c r="L91" i="154"/>
  <c r="N91" i="154" s="1"/>
  <c r="G92" i="155"/>
  <c r="H92" i="155" s="1"/>
  <c r="H91" i="155" s="1"/>
  <c r="E92" i="155"/>
  <c r="F92" i="155" s="1"/>
  <c r="F91" i="155" s="1"/>
  <c r="G611" i="155"/>
  <c r="H611" i="155" s="1"/>
  <c r="E611" i="155"/>
  <c r="G130" i="155"/>
  <c r="H130" i="155" s="1"/>
  <c r="H129" i="155" s="1"/>
  <c r="E130" i="155"/>
  <c r="F130" i="155" s="1"/>
  <c r="F129" i="155" s="1"/>
  <c r="E631" i="155"/>
  <c r="G631" i="155"/>
  <c r="H631" i="155" s="1"/>
  <c r="E829" i="155"/>
  <c r="F829" i="155" s="1"/>
  <c r="G829" i="155"/>
  <c r="H829" i="155" s="1"/>
  <c r="H513" i="155"/>
  <c r="G638" i="155"/>
  <c r="H638" i="155" s="1"/>
  <c r="E638" i="155"/>
  <c r="G619" i="155"/>
  <c r="H619" i="155" s="1"/>
  <c r="E619" i="155"/>
  <c r="E472" i="155"/>
  <c r="G472" i="155"/>
  <c r="H472" i="155" s="1"/>
  <c r="N66" i="149"/>
  <c r="E115" i="155"/>
  <c r="F115" i="155" s="1"/>
  <c r="F114" i="155" s="1"/>
  <c r="G115" i="155"/>
  <c r="H115" i="155" s="1"/>
  <c r="H114" i="155" s="1"/>
  <c r="E606" i="155"/>
  <c r="G606" i="155"/>
  <c r="H606" i="155" s="1"/>
  <c r="H344" i="155"/>
  <c r="G815" i="155"/>
  <c r="H815" i="155" s="1"/>
  <c r="E815" i="155"/>
  <c r="F815" i="155" s="1"/>
  <c r="E144" i="155"/>
  <c r="F144" i="155" s="1"/>
  <c r="F143" i="155" s="1"/>
  <c r="G144" i="155"/>
  <c r="H144" i="155" s="1"/>
  <c r="H143" i="155" s="1"/>
  <c r="G658" i="155"/>
  <c r="H658" i="155" s="1"/>
  <c r="E658" i="155"/>
  <c r="H333" i="155"/>
  <c r="G660" i="155"/>
  <c r="H660" i="155" s="1"/>
  <c r="E660" i="155"/>
  <c r="G572" i="155"/>
  <c r="H572" i="155" s="1"/>
  <c r="E572" i="155"/>
  <c r="F572" i="155" s="1"/>
  <c r="L131" i="154"/>
  <c r="N131" i="154" s="1"/>
  <c r="L48" i="149"/>
  <c r="N48" i="149" s="1"/>
  <c r="E749" i="155"/>
  <c r="F749" i="155" s="1"/>
  <c r="G749" i="155"/>
  <c r="H749" i="155" s="1"/>
  <c r="H238" i="155"/>
  <c r="E845" i="155"/>
  <c r="F845" i="155" s="1"/>
  <c r="F842" i="155" s="1"/>
  <c r="G845" i="155"/>
  <c r="H845" i="155" s="1"/>
  <c r="H842" i="155" s="1"/>
  <c r="G69" i="155"/>
  <c r="H69" i="155" s="1"/>
  <c r="H68" i="155" s="1"/>
  <c r="E69" i="155"/>
  <c r="F69" i="155" s="1"/>
  <c r="F68" i="155" s="1"/>
  <c r="G858" i="155"/>
  <c r="H858" i="155" s="1"/>
  <c r="E858" i="155"/>
  <c r="F858" i="155" s="1"/>
  <c r="E811" i="155"/>
  <c r="F811" i="155" s="1"/>
  <c r="G811" i="155"/>
  <c r="H811" i="155" s="1"/>
  <c r="G592" i="155"/>
  <c r="H592" i="155" s="1"/>
  <c r="H591" i="155" s="1"/>
  <c r="E592" i="155"/>
  <c r="F592" i="155" s="1"/>
  <c r="F591" i="155" s="1"/>
  <c r="E94" i="155"/>
  <c r="F94" i="155" s="1"/>
  <c r="F93" i="155" s="1"/>
  <c r="G94" i="155"/>
  <c r="H94" i="155" s="1"/>
  <c r="H93" i="155" s="1"/>
  <c r="G644" i="155"/>
  <c r="H644" i="155" s="1"/>
  <c r="E644" i="155"/>
  <c r="G63" i="155"/>
  <c r="H63" i="155" s="1"/>
  <c r="H62" i="155" s="1"/>
  <c r="E63" i="155"/>
  <c r="F63" i="155" s="1"/>
  <c r="F62" i="155" s="1"/>
  <c r="E853" i="155"/>
  <c r="F853" i="155" s="1"/>
  <c r="G853" i="155"/>
  <c r="H853" i="155" s="1"/>
  <c r="G612" i="155"/>
  <c r="H612" i="155" s="1"/>
  <c r="E612" i="155"/>
  <c r="G554" i="155"/>
  <c r="H554" i="155" s="1"/>
  <c r="E554" i="155"/>
  <c r="G552" i="155"/>
  <c r="H552" i="155" s="1"/>
  <c r="E552" i="155"/>
  <c r="H538" i="155"/>
  <c r="F95" i="155"/>
  <c r="L176" i="154"/>
  <c r="N176" i="154" s="1"/>
  <c r="L63" i="149"/>
  <c r="N63" i="149" s="1"/>
  <c r="N62" i="149" s="1"/>
  <c r="G852" i="155"/>
  <c r="H852" i="155" s="1"/>
  <c r="E852" i="155"/>
  <c r="F852" i="155" s="1"/>
  <c r="E550" i="155"/>
  <c r="G550" i="155"/>
  <c r="H550" i="155" s="1"/>
  <c r="G817" i="155"/>
  <c r="H817" i="155" s="1"/>
  <c r="E817" i="155"/>
  <c r="F817" i="155" s="1"/>
  <c r="E666" i="155"/>
  <c r="G666" i="155"/>
  <c r="H666" i="155" s="1"/>
  <c r="G55" i="155"/>
  <c r="H55" i="155" s="1"/>
  <c r="H54" i="155" s="1"/>
  <c r="E55" i="155"/>
  <c r="F55" i="155" s="1"/>
  <c r="F54" i="155" s="1"/>
  <c r="E839" i="155"/>
  <c r="F839" i="155" s="1"/>
  <c r="F836" i="155" s="1"/>
  <c r="G839" i="155"/>
  <c r="H839" i="155" s="1"/>
  <c r="H836" i="155" s="1"/>
  <c r="G863" i="155"/>
  <c r="H863" i="155" s="1"/>
  <c r="E863" i="155"/>
  <c r="F863" i="155" s="1"/>
  <c r="F860" i="155" s="1"/>
  <c r="H204" i="155"/>
  <c r="H321" i="155"/>
  <c r="H428" i="155"/>
  <c r="E871" i="155"/>
  <c r="F871" i="155" s="1"/>
  <c r="F866" i="155" s="1"/>
  <c r="G871" i="155"/>
  <c r="H871" i="155" s="1"/>
  <c r="G625" i="155"/>
  <c r="H625" i="155" s="1"/>
  <c r="E625" i="155"/>
  <c r="F43" i="155"/>
  <c r="L23" i="154"/>
  <c r="N23" i="154" s="1"/>
  <c r="L16" i="149"/>
  <c r="N16" i="149" s="1"/>
  <c r="G764" i="155"/>
  <c r="H764" i="155" s="1"/>
  <c r="E764" i="155"/>
  <c r="E718" i="155"/>
  <c r="F718" i="155" s="1"/>
  <c r="F717" i="155" s="1"/>
  <c r="G718" i="155"/>
  <c r="H718" i="155" s="1"/>
  <c r="H717" i="155" s="1"/>
  <c r="H70" i="155"/>
  <c r="H26" i="155"/>
  <c r="H285" i="155"/>
  <c r="H179" i="155"/>
  <c r="H502" i="155"/>
  <c r="G595" i="155"/>
  <c r="E595" i="155"/>
  <c r="H360" i="155"/>
  <c r="E738" i="155"/>
  <c r="F738" i="155" s="1"/>
  <c r="F735" i="155" s="1"/>
  <c r="G738" i="155"/>
  <c r="H738" i="155" s="1"/>
  <c r="H735" i="155" s="1"/>
  <c r="L163" i="154"/>
  <c r="N163" i="154" s="1"/>
  <c r="L58" i="149"/>
  <c r="N58" i="149" s="1"/>
  <c r="G833" i="155"/>
  <c r="H833" i="155" s="1"/>
  <c r="E833" i="155"/>
  <c r="F833" i="155" s="1"/>
  <c r="F830" i="155" s="1"/>
  <c r="G546" i="155"/>
  <c r="H546" i="155" s="1"/>
  <c r="E546" i="155"/>
  <c r="G630" i="155"/>
  <c r="H630" i="155" s="1"/>
  <c r="E630" i="155"/>
  <c r="E120" i="155"/>
  <c r="G120" i="155"/>
  <c r="F462" i="155"/>
  <c r="E751" i="155"/>
  <c r="F751" i="155" s="1"/>
  <c r="G751" i="155"/>
  <c r="H751" i="155" s="1"/>
  <c r="E565" i="155"/>
  <c r="F565" i="155" s="1"/>
  <c r="G565" i="155"/>
  <c r="H565" i="155" s="1"/>
  <c r="G82" i="155"/>
  <c r="H82" i="155" s="1"/>
  <c r="H81" i="155" s="1"/>
  <c r="E82" i="155"/>
  <c r="F82" i="155" s="1"/>
  <c r="F81" i="155" s="1"/>
  <c r="G128" i="155"/>
  <c r="H128" i="155" s="1"/>
  <c r="H127" i="155" s="1"/>
  <c r="E128" i="155"/>
  <c r="F128" i="155" s="1"/>
  <c r="F127" i="155" s="1"/>
  <c r="G566" i="155"/>
  <c r="H566" i="155" s="1"/>
  <c r="E566" i="155"/>
  <c r="F566" i="155" s="1"/>
  <c r="G140" i="155"/>
  <c r="H140" i="155" s="1"/>
  <c r="H139" i="155" s="1"/>
  <c r="E140" i="155"/>
  <c r="F140" i="155" s="1"/>
  <c r="F139" i="155" s="1"/>
  <c r="E720" i="155"/>
  <c r="F720" i="155" s="1"/>
  <c r="F719" i="155" s="1"/>
  <c r="G720" i="155"/>
  <c r="H720" i="155" s="1"/>
  <c r="H719" i="155" s="1"/>
  <c r="H347" i="155"/>
  <c r="G646" i="155"/>
  <c r="H646" i="155" s="1"/>
  <c r="E646" i="155"/>
  <c r="G581" i="155"/>
  <c r="H581" i="155" s="1"/>
  <c r="E581" i="155"/>
  <c r="F581" i="155" s="1"/>
  <c r="G136" i="155"/>
  <c r="H136" i="155" s="1"/>
  <c r="H135" i="155" s="1"/>
  <c r="E136" i="155"/>
  <c r="F136" i="155" s="1"/>
  <c r="F135" i="155" s="1"/>
  <c r="G835" i="155"/>
  <c r="H835" i="155" s="1"/>
  <c r="E835" i="155"/>
  <c r="F835" i="155" s="1"/>
  <c r="G613" i="155"/>
  <c r="H613" i="155" s="1"/>
  <c r="E613" i="155"/>
  <c r="E88" i="155"/>
  <c r="F88" i="155" s="1"/>
  <c r="F87" i="155" s="1"/>
  <c r="G88" i="155"/>
  <c r="H88" i="155" s="1"/>
  <c r="H87" i="155" s="1"/>
  <c r="E53" i="155"/>
  <c r="F53" i="155" s="1"/>
  <c r="F52" i="155" s="1"/>
  <c r="G53" i="155"/>
  <c r="H53" i="155" s="1"/>
  <c r="H52" i="155" s="1"/>
  <c r="H40" i="155"/>
  <c r="G580" i="155"/>
  <c r="H580" i="155" s="1"/>
  <c r="E580" i="155"/>
  <c r="F580" i="155" s="1"/>
  <c r="G86" i="155"/>
  <c r="H86" i="155" s="1"/>
  <c r="H85" i="155" s="1"/>
  <c r="E86" i="155"/>
  <c r="F86" i="155" s="1"/>
  <c r="F85" i="155" s="1"/>
  <c r="E618" i="155"/>
  <c r="G618" i="155"/>
  <c r="H618" i="155" s="1"/>
  <c r="G672" i="155"/>
  <c r="H672" i="155" s="1"/>
  <c r="E672" i="155"/>
  <c r="E586" i="155"/>
  <c r="F586" i="155" s="1"/>
  <c r="F583" i="155" s="1"/>
  <c r="G586" i="155"/>
  <c r="H586" i="155" s="1"/>
  <c r="H583" i="155" s="1"/>
  <c r="H120" i="155"/>
  <c r="H196" i="155"/>
  <c r="H297" i="155"/>
  <c r="G823" i="155"/>
  <c r="H823" i="155" s="1"/>
  <c r="H818" i="155" s="1"/>
  <c r="E823" i="155"/>
  <c r="F823" i="155" s="1"/>
  <c r="F818" i="155" s="1"/>
  <c r="G103" i="155"/>
  <c r="H103" i="155" s="1"/>
  <c r="H102" i="155" s="1"/>
  <c r="E103" i="155"/>
  <c r="F103" i="155" s="1"/>
  <c r="F102" i="155" s="1"/>
  <c r="G750" i="155"/>
  <c r="H750" i="155" s="1"/>
  <c r="E750" i="155"/>
  <c r="F750" i="155" s="1"/>
  <c r="G57" i="155"/>
  <c r="H57" i="155" s="1"/>
  <c r="H56" i="155" s="1"/>
  <c r="E57" i="155"/>
  <c r="F57" i="155" s="1"/>
  <c r="F56" i="155" s="1"/>
  <c r="E734" i="155"/>
  <c r="F734" i="155" s="1"/>
  <c r="F731" i="155" s="1"/>
  <c r="G734" i="155"/>
  <c r="H734" i="155" s="1"/>
  <c r="H731" i="155" s="1"/>
  <c r="E748" i="155"/>
  <c r="F748" i="155" s="1"/>
  <c r="G748" i="155"/>
  <c r="H748" i="155" s="1"/>
  <c r="H744" i="155" s="1"/>
  <c r="E674" i="155"/>
  <c r="G674" i="155"/>
  <c r="H674" i="155" s="1"/>
  <c r="G573" i="155"/>
  <c r="H573" i="155" s="1"/>
  <c r="E573" i="155"/>
  <c r="F573" i="155" s="1"/>
  <c r="G673" i="155"/>
  <c r="H673" i="155" s="1"/>
  <c r="E673" i="155"/>
  <c r="H218" i="155"/>
  <c r="E111" i="155"/>
  <c r="F111" i="155" s="1"/>
  <c r="F110" i="155" s="1"/>
  <c r="G111" i="155"/>
  <c r="H111" i="155" s="1"/>
  <c r="H110" i="155" s="1"/>
  <c r="E633" i="155"/>
  <c r="G633" i="155"/>
  <c r="H633" i="155" s="1"/>
  <c r="G857" i="155"/>
  <c r="H857" i="155" s="1"/>
  <c r="E857" i="155"/>
  <c r="F857" i="155" s="1"/>
  <c r="L144" i="154"/>
  <c r="N144" i="154" s="1"/>
  <c r="L51" i="149"/>
  <c r="N51" i="149" s="1"/>
  <c r="G65" i="155"/>
  <c r="H65" i="155" s="1"/>
  <c r="H64" i="155" s="1"/>
  <c r="E65" i="155"/>
  <c r="F65" i="155" s="1"/>
  <c r="F64" i="155" s="1"/>
  <c r="L52" i="149"/>
  <c r="N52" i="149" s="1"/>
  <c r="L147" i="154"/>
  <c r="N147" i="154" s="1"/>
  <c r="E59" i="155"/>
  <c r="F59" i="155" s="1"/>
  <c r="F58" i="155" s="1"/>
  <c r="G59" i="155"/>
  <c r="H59" i="155" s="1"/>
  <c r="H58" i="155" s="1"/>
  <c r="E624" i="155"/>
  <c r="G624" i="155"/>
  <c r="H624" i="155" s="1"/>
  <c r="H404" i="155"/>
  <c r="H383" i="155"/>
  <c r="H183" i="155"/>
  <c r="L180" i="154"/>
  <c r="N180" i="154" s="1"/>
  <c r="L65" i="149"/>
  <c r="N65" i="149" s="1"/>
  <c r="N64" i="149" s="1"/>
  <c r="E653" i="155"/>
  <c r="G653" i="155"/>
  <c r="H653" i="155" s="1"/>
  <c r="F145" i="155"/>
  <c r="E859" i="155"/>
  <c r="F859" i="155" s="1"/>
  <c r="G859" i="155"/>
  <c r="H859" i="155" s="1"/>
  <c r="G752" i="155"/>
  <c r="H752" i="155" s="1"/>
  <c r="E752" i="155"/>
  <c r="F752" i="155" s="1"/>
  <c r="G105" i="155"/>
  <c r="H105" i="155" s="1"/>
  <c r="H104" i="155" s="1"/>
  <c r="E105" i="155"/>
  <c r="F105" i="155" s="1"/>
  <c r="F104" i="155" s="1"/>
  <c r="G640" i="155"/>
  <c r="H640" i="155" s="1"/>
  <c r="E640" i="155"/>
  <c r="G61" i="155"/>
  <c r="H61" i="155" s="1"/>
  <c r="H60" i="155" s="1"/>
  <c r="E61" i="155"/>
  <c r="F61" i="155" s="1"/>
  <c r="F60" i="155" s="1"/>
  <c r="H465" i="155"/>
  <c r="E722" i="155"/>
  <c r="F722" i="155" s="1"/>
  <c r="F721" i="155" s="1"/>
  <c r="G722" i="155"/>
  <c r="H722" i="155" s="1"/>
  <c r="H721" i="155" s="1"/>
  <c r="E652" i="155"/>
  <c r="G652" i="155"/>
  <c r="H652" i="155" s="1"/>
  <c r="L457" i="154"/>
  <c r="M455" i="154" s="1"/>
  <c r="M126" i="149" s="1"/>
  <c r="D461" i="154"/>
  <c r="D465" i="154" s="1"/>
  <c r="D470" i="154" s="1"/>
  <c r="M45" i="154"/>
  <c r="H50" i="154"/>
  <c r="N439" i="154"/>
  <c r="E667" i="155"/>
  <c r="G667" i="155"/>
  <c r="H667" i="155" s="1"/>
  <c r="G675" i="155"/>
  <c r="H675" i="155" s="1"/>
  <c r="E675" i="155"/>
  <c r="L112" i="154"/>
  <c r="N112" i="154" s="1"/>
  <c r="L41" i="149"/>
  <c r="N41" i="149" s="1"/>
  <c r="E617" i="155"/>
  <c r="G617" i="155"/>
  <c r="H617" i="155" s="1"/>
  <c r="E117" i="155"/>
  <c r="F117" i="155" s="1"/>
  <c r="F116" i="155" s="1"/>
  <c r="G117" i="155"/>
  <c r="H117" i="155" s="1"/>
  <c r="H116" i="155" s="1"/>
  <c r="G80" i="155"/>
  <c r="H80" i="155" s="1"/>
  <c r="H79" i="155" s="1"/>
  <c r="E80" i="155"/>
  <c r="F80" i="155" s="1"/>
  <c r="F79" i="155" s="1"/>
  <c r="L29" i="149"/>
  <c r="N29" i="149" s="1"/>
  <c r="L69" i="154"/>
  <c r="N69" i="154" s="1"/>
  <c r="L169" i="154"/>
  <c r="N169" i="154" s="1"/>
  <c r="L60" i="149"/>
  <c r="N60" i="149" s="1"/>
  <c r="L32" i="149"/>
  <c r="N32" i="149" s="1"/>
  <c r="L82" i="154"/>
  <c r="N82" i="154" s="1"/>
  <c r="L202" i="154"/>
  <c r="N202" i="154" s="1"/>
  <c r="L75" i="149"/>
  <c r="N75" i="149" s="1"/>
  <c r="E637" i="155"/>
  <c r="G637" i="155"/>
  <c r="H637" i="155" s="1"/>
  <c r="G109" i="155"/>
  <c r="H109" i="155" s="1"/>
  <c r="H108" i="155" s="1"/>
  <c r="E109" i="155"/>
  <c r="F109" i="155" s="1"/>
  <c r="F108" i="155" s="1"/>
  <c r="M376" i="154"/>
  <c r="M109" i="149" s="1"/>
  <c r="N109" i="149" s="1"/>
  <c r="M377" i="154"/>
  <c r="M110" i="149" s="1"/>
  <c r="L127" i="154"/>
  <c r="N127" i="154" s="1"/>
  <c r="L46" i="149"/>
  <c r="N46" i="149" s="1"/>
  <c r="N333" i="154" l="1"/>
  <c r="M102" i="149"/>
  <c r="M108" i="149"/>
  <c r="N108" i="149" s="1"/>
  <c r="N114" i="149"/>
  <c r="N111" i="149" s="1"/>
  <c r="N110" i="149"/>
  <c r="H575" i="155"/>
  <c r="H860" i="155"/>
  <c r="H848" i="155"/>
  <c r="F744" i="155"/>
  <c r="H854" i="155"/>
  <c r="F854" i="155"/>
  <c r="N73" i="149"/>
  <c r="H562" i="155"/>
  <c r="H824" i="155"/>
  <c r="L20" i="154"/>
  <c r="N20" i="154" s="1"/>
  <c r="L15" i="149"/>
  <c r="N15" i="149" s="1"/>
  <c r="N12" i="149" s="1"/>
  <c r="F848" i="155"/>
  <c r="H567" i="155"/>
  <c r="F824" i="155"/>
  <c r="N57" i="149"/>
  <c r="F575" i="155"/>
  <c r="L43" i="149"/>
  <c r="N43" i="149" s="1"/>
  <c r="L118" i="154"/>
  <c r="N118" i="154" s="1"/>
  <c r="L124" i="154"/>
  <c r="N124" i="154" s="1"/>
  <c r="L45" i="149"/>
  <c r="N45" i="149" s="1"/>
  <c r="F567" i="155"/>
  <c r="L36" i="149"/>
  <c r="N36" i="149" s="1"/>
  <c r="L94" i="154"/>
  <c r="N94" i="154" s="1"/>
  <c r="L44" i="149"/>
  <c r="N44" i="149" s="1"/>
  <c r="L121" i="154"/>
  <c r="N121" i="154" s="1"/>
  <c r="L56" i="149"/>
  <c r="N56" i="149" s="1"/>
  <c r="L159" i="154"/>
  <c r="N159" i="154" s="1"/>
  <c r="L49" i="149"/>
  <c r="N49" i="149" s="1"/>
  <c r="L134" i="154"/>
  <c r="N134" i="154" s="1"/>
  <c r="L88" i="154"/>
  <c r="N88" i="154" s="1"/>
  <c r="L34" i="149"/>
  <c r="N34" i="149" s="1"/>
  <c r="L50" i="149"/>
  <c r="N50" i="149" s="1"/>
  <c r="L139" i="154"/>
  <c r="N139" i="154" s="1"/>
  <c r="L40" i="149"/>
  <c r="N40" i="149" s="1"/>
  <c r="L107" i="154"/>
  <c r="N107" i="154" s="1"/>
  <c r="L101" i="154"/>
  <c r="N101" i="154" s="1"/>
  <c r="L39" i="149"/>
  <c r="N39" i="149" s="1"/>
  <c r="F562" i="155"/>
  <c r="H830" i="155"/>
  <c r="L153" i="154"/>
  <c r="N153" i="154" s="1"/>
  <c r="L54" i="149"/>
  <c r="N54" i="149" s="1"/>
  <c r="L79" i="154"/>
  <c r="N79" i="154" s="1"/>
  <c r="L31" i="149"/>
  <c r="N31" i="149" s="1"/>
  <c r="L85" i="154"/>
  <c r="N85" i="154" s="1"/>
  <c r="L33" i="149"/>
  <c r="N33" i="149" s="1"/>
  <c r="L55" i="149"/>
  <c r="N55" i="149" s="1"/>
  <c r="L156" i="154"/>
  <c r="N156" i="154" s="1"/>
  <c r="F812" i="155"/>
  <c r="F806" i="155" s="1"/>
  <c r="L191" i="154"/>
  <c r="N191" i="154" s="1"/>
  <c r="L70" i="149"/>
  <c r="N70" i="149" s="1"/>
  <c r="N69" i="149" s="1"/>
  <c r="L150" i="154"/>
  <c r="N150" i="154" s="1"/>
  <c r="L53" i="149"/>
  <c r="N53" i="149" s="1"/>
  <c r="H812" i="155"/>
  <c r="H806" i="155" s="1"/>
  <c r="H866" i="155"/>
  <c r="M49" i="154"/>
  <c r="H54" i="154"/>
  <c r="N45" i="154"/>
  <c r="M22" i="149"/>
  <c r="N22" i="149" s="1"/>
  <c r="L461" i="154"/>
  <c r="M459" i="154" s="1"/>
  <c r="M127" i="149" s="1"/>
  <c r="N455" i="154"/>
  <c r="N376" i="154"/>
  <c r="N377" i="154"/>
  <c r="L115" i="154"/>
  <c r="N115" i="154" s="1"/>
  <c r="L42" i="149"/>
  <c r="N42" i="149" s="1"/>
  <c r="L74" i="154"/>
  <c r="N74" i="154" s="1"/>
  <c r="L30" i="149"/>
  <c r="N30" i="149" s="1"/>
  <c r="M370" i="154" l="1"/>
  <c r="N371" i="154"/>
  <c r="N27" i="149"/>
  <c r="N37" i="149"/>
  <c r="N47" i="149"/>
  <c r="L465" i="154"/>
  <c r="M463" i="154" s="1"/>
  <c r="N459" i="154"/>
  <c r="H58" i="154"/>
  <c r="M57" i="154" s="1"/>
  <c r="M53" i="154"/>
  <c r="M23" i="149"/>
  <c r="N23" i="149" s="1"/>
  <c r="N49" i="154"/>
  <c r="M107" i="149" l="1"/>
  <c r="N107" i="149" s="1"/>
  <c r="N86" i="149" s="1"/>
  <c r="N370" i="154"/>
  <c r="N125" i="149"/>
  <c r="M128" i="149"/>
  <c r="M24" i="149"/>
  <c r="N24" i="149" s="1"/>
  <c r="N53" i="154"/>
  <c r="M25" i="149"/>
  <c r="N25" i="149" s="1"/>
  <c r="N57" i="154"/>
  <c r="N463" i="154"/>
  <c r="D500" i="154"/>
  <c r="F500" i="154" s="1"/>
  <c r="H500" i="154" s="1"/>
  <c r="L500" i="154" s="1"/>
  <c r="D487" i="154"/>
  <c r="D497" i="154"/>
  <c r="F497" i="154" s="1"/>
  <c r="H497" i="154" s="1"/>
  <c r="L497" i="154" s="1"/>
  <c r="N17" i="149" l="1"/>
  <c r="L470" i="154"/>
  <c r="M468" i="154" s="1"/>
  <c r="M129" i="149" s="1"/>
  <c r="N126" i="149"/>
  <c r="N81" i="149"/>
  <c r="M495" i="154"/>
  <c r="I477" i="154"/>
  <c r="M475" i="154" s="1"/>
  <c r="E482" i="154"/>
  <c r="I482" i="154" s="1"/>
  <c r="M480" i="154" s="1"/>
  <c r="F487" i="154"/>
  <c r="K487" i="154" s="1"/>
  <c r="M485" i="154" s="1"/>
  <c r="D492" i="154"/>
  <c r="F492" i="154" s="1"/>
  <c r="K492" i="154" s="1"/>
  <c r="M490" i="154" s="1"/>
  <c r="N468" i="154" l="1"/>
  <c r="N475" i="154"/>
  <c r="N485" i="154"/>
  <c r="N495" i="154"/>
  <c r="N480" i="154"/>
  <c r="N490" i="154"/>
  <c r="N83" i="149" l="1"/>
  <c r="N127" i="149"/>
  <c r="N128" i="149" l="1"/>
  <c r="N129" i="149" l="1"/>
  <c r="N124" i="149" s="1"/>
  <c r="N132" i="149" s="1"/>
  <c r="N133" i="149" l="1"/>
  <c r="N134" i="149" s="1"/>
  <c r="N135" i="149" s="1"/>
</calcChain>
</file>

<file path=xl/sharedStrings.xml><?xml version="1.0" encoding="utf-8"?>
<sst xmlns="http://schemas.openxmlformats.org/spreadsheetml/2006/main" count="45256" uniqueCount="27354">
  <si>
    <t>Título:</t>
  </si>
  <si>
    <t>Data:</t>
  </si>
  <si>
    <t>Objeto:</t>
  </si>
  <si>
    <t>Código:</t>
  </si>
  <si>
    <t>CÓDIGO</t>
  </si>
  <si>
    <t>QTDD.</t>
  </si>
  <si>
    <t>DESCRIÇÃO</t>
  </si>
  <si>
    <t>FONTE</t>
  </si>
  <si>
    <t>VALOR UNIT.</t>
  </si>
  <si>
    <t xml:space="preserve">ORÇAMENTO </t>
  </si>
  <si>
    <t>UNID.</t>
  </si>
  <si>
    <t xml:space="preserve"> </t>
  </si>
  <si>
    <t>TOTAL</t>
  </si>
  <si>
    <t>%</t>
  </si>
  <si>
    <t>Prefeitura de São Paulo</t>
  </si>
  <si>
    <t>UNIDADE</t>
  </si>
  <si>
    <t>CUSTO UNIT R$</t>
  </si>
  <si>
    <t>TOPOGRAFIA - EQUIPAMENTOS E SERVIÇOS</t>
  </si>
  <si>
    <t>LEVANTAMENTO PLANIMÉTRICO CADASTRAL</t>
  </si>
  <si>
    <t>M2</t>
  </si>
  <si>
    <t>LEVANTAMENTO PLANIALTIMÉTRICO CADASTRAL</t>
  </si>
  <si>
    <t>LOCAÇÃO DE EIXO DE REFERÊNCIA PARA PROJETO DE VIA PÚBLICA</t>
  </si>
  <si>
    <t>M</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</si>
  <si>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</si>
  <si>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</si>
  <si>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</si>
  <si>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</si>
  <si>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</si>
  <si>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</si>
  <si>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</si>
  <si>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</si>
  <si>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</si>
  <si>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</si>
  <si>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</si>
  <si>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</si>
  <si>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</si>
  <si>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</si>
  <si>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</si>
  <si>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UN</t>
  </si>
  <si>
    <t>CADASTRO E AMARRAÇÂO DE BOCA DE LOBO OU LEÃO</t>
  </si>
  <si>
    <t>CADASTRO E AMARRAÇÃO DE PV</t>
  </si>
  <si>
    <t>CADASTRO E AMARRAÇÃO DE PV RECOBERTO</t>
  </si>
  <si>
    <t>TRANSPORTE DE COORDENADAS</t>
  </si>
  <si>
    <t>ESTAÇÃO TOTAL PRECISÃO 5", TIPO "LEICA" TC-705 OU SIMILAR, INCLUSIVE ACESSÓRIOS</t>
  </si>
  <si>
    <t>H</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</si>
  <si>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</si>
  <si>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</si>
  <si>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</si>
  <si>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</si>
  <si>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</si>
  <si>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</si>
  <si>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</si>
  <si>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</si>
  <si>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</si>
  <si>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</si>
  <si>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</si>
  <si>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</si>
  <si>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</si>
  <si>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</si>
  <si>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</si>
  <si>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</si>
  <si>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</si>
  <si>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</si>
  <si>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</si>
  <si>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</si>
  <si>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</si>
  <si>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</si>
  <si>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</si>
  <si>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</si>
  <si>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</si>
  <si>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</si>
  <si>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</si>
  <si>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</si>
  <si>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</si>
  <si>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</si>
  <si>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</si>
  <si>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</si>
  <si>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</si>
  <si>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</si>
  <si>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</si>
  <si>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</si>
  <si>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</si>
  <si>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</si>
  <si>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</si>
  <si>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</si>
  <si>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</si>
  <si>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</si>
  <si>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</si>
  <si>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</si>
  <si>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</si>
  <si>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</si>
  <si>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</si>
  <si>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</si>
  <si>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</si>
  <si>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</si>
  <si>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</si>
  <si>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</si>
  <si>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</si>
  <si>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</si>
  <si>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</si>
  <si>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</si>
  <si>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</si>
  <si>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</si>
  <si>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</si>
  <si>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CONTROLE TECNOLÓGICO DE CONCRETO - ENSAIO DE ESCLEROMETRIA EM 10 PONTOS COM 16 TIROS POR PONTO</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</si>
  <si>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</si>
  <si>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</si>
  <si>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</si>
  <si>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</si>
  <si>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</si>
  <si>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</si>
  <si>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</si>
  <si>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</si>
  <si>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</si>
  <si>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</si>
  <si>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</si>
  <si>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</si>
  <si>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</si>
  <si>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</si>
  <si>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</si>
  <si>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</si>
  <si>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</si>
  <si>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</si>
  <si>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</si>
  <si>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</si>
  <si>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</si>
  <si>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</si>
  <si>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</si>
  <si>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</si>
  <si>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</si>
  <si>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</si>
  <si>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</si>
  <si>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</si>
  <si>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</si>
  <si>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</si>
  <si>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</si>
  <si>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</si>
  <si>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</si>
  <si>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</si>
  <si>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</si>
  <si>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</si>
  <si>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</si>
  <si>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</si>
  <si>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</si>
  <si>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</si>
  <si>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</si>
  <si>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EM TAMANHO OFÍCIO, UMA FACE, PRETO E BRANCO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</si>
  <si>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</si>
  <si>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</si>
  <si>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</si>
  <si>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</si>
  <si>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</si>
  <si>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</si>
  <si>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CONSULTOR</t>
  </si>
  <si>
    <t>COORDENADOR GERAL</t>
  </si>
  <si>
    <t>COORDENADOR SETORIAL</t>
  </si>
  <si>
    <t>ENGENHEIRO/ ARQUITETO SÊNIOR</t>
  </si>
  <si>
    <t>ENGENHEIRO/ ARQUITETO  PLENO</t>
  </si>
  <si>
    <t>ENGENHEIRO/ ARQUITETO JUNIOR</t>
  </si>
  <si>
    <t>AUXILIAR DE LABORATÓRIO</t>
  </si>
  <si>
    <t>AUXILIAR DE TOPOGRAFIA</t>
  </si>
  <si>
    <t>TECNÓLOGO - 5 À 10 ANOS DE EXPERIÊNCIA COM FORMAÇÃO EM EDIFICAÇÕES</t>
  </si>
  <si>
    <t>DESENHISTA - CADISTA</t>
  </si>
  <si>
    <t>DESENHISTA PROJETISTA</t>
  </si>
  <si>
    <t>LABORATORISTA DE SOLO/PAVIMENTAÇÃO</t>
  </si>
  <si>
    <t>PROJETISTA</t>
  </si>
  <si>
    <t>TOPÓGRAFO</t>
  </si>
  <si>
    <t>AJUDANTE GERAL</t>
  </si>
  <si>
    <t>DIGITADOR</t>
  </si>
  <si>
    <t>MENSAGEIRO</t>
  </si>
  <si>
    <t>SECRETÁRIA</t>
  </si>
  <si>
    <t>SECRETÁRIA EXECUTIVA</t>
  </si>
  <si>
    <t>DESENHISTA DE TOPOGRAFIA</t>
  </si>
  <si>
    <t>TÉCNICO - NÍVEL MÉDIO</t>
  </si>
  <si>
    <t>SERVIÇO DE PLOTAGEM EM PAPEL SULFITE, TAMANHO A1, PRETO E BRANCO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</si>
  <si>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</si>
  <si>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</si>
  <si>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</si>
  <si>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</si>
  <si>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</si>
  <si>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</si>
  <si>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</si>
  <si>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</si>
  <si>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</si>
  <si>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</si>
  <si>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</si>
  <si>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</si>
  <si>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</si>
  <si>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</si>
  <si>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</si>
  <si>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</si>
  <si>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</si>
  <si>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M3</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</si>
  <si>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</si>
  <si>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</si>
  <si>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</si>
  <si>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</si>
  <si>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</si>
  <si>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</si>
  <si>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</si>
  <si>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</si>
  <si>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t>
  </si>
  <si>
    <t>CARGA E REMOÇÃO DE TERRA ATÉ A DISTÂNCIA MÉDIA DE 1,0KM</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</si>
  <si>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</si>
  <si>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</si>
  <si>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</si>
  <si>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</si>
  <si>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</si>
  <si>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</si>
  <si>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 CM</t>
  </si>
  <si>
    <t>CORTE, RECORTE E REMOÇÃO DE ÁRVORES INCLUSIVE RAIZES DIÂM. &gt; 90CM</t>
  </si>
  <si>
    <t>APILOAMENTO MANUAL DE CAVA DE FUNDAÇÃO</t>
  </si>
  <si>
    <t>REMOÇÃO DE TERRA ALÉM DO PRIMEIRO KM</t>
  </si>
  <si>
    <t>M3XKM</t>
  </si>
  <si>
    <t>PAVIMENTAÇÃO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</si>
  <si>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</si>
  <si>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</si>
  <si>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</si>
  <si>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</si>
  <si>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</si>
  <si>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</si>
  <si>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</si>
  <si>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</si>
  <si>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</si>
  <si>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</si>
  <si>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</si>
  <si>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BASE DE CONCRETO FCK=15,00MPA PARA GUIAS, SARJETAS OU SARJETÕES</t>
  </si>
  <si>
    <t>FORNECIMENTO E ASSENTAMENTO DE GUIAS TIPO PMSP 100, INCLUSIVE ENCOSTAMENTO DE TERRA</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</si>
  <si>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</si>
  <si>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</si>
  <si>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</si>
  <si>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</si>
  <si>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</si>
  <si>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</si>
  <si>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</si>
  <si>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</si>
  <si>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</si>
  <si>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</si>
  <si>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CONSTRUÇÃO DE SARJETA OU SARJETÃO DE CONCRETO - FCK=25,0MPA</t>
  </si>
  <si>
    <t>CONSTRUÇÃO DE SARJETA OU SARJETÃO DE CONCRETO - FCK= 20,0MPA</t>
  </si>
  <si>
    <t>FUNDAÇÃO DE RACHÃO</t>
  </si>
  <si>
    <t>BASE DE MACADAME HIDRÁULICO</t>
  </si>
  <si>
    <t>CAMADA DE ISOLAMENTO SOB O MACADAME HIDRÁULICO CONFORME IE-8</t>
  </si>
  <si>
    <t>BASE DE COXIM DE AREIA</t>
  </si>
  <si>
    <t>BASE DE CONCRETO FCK=15,0MPA, PARA PAVIMENTO</t>
  </si>
  <si>
    <t>BASE DE MACADAME BETUMINOSO</t>
  </si>
  <si>
    <t>BASE DE MACADAME BETUMINOSO COM EMULSÃO ASFÁLTICA CATIÔNICA</t>
  </si>
  <si>
    <t>BASE DE BINDER</t>
  </si>
  <si>
    <t>BASE DE BINDER ABERTO (SEM TRANSPORTE)</t>
  </si>
  <si>
    <t>BASE DE BINDER DENSO (SEM TRANSPORTE)</t>
  </si>
  <si>
    <t>IMPRIMAÇÃO BETUMINOSA LIGANTE</t>
  </si>
  <si>
    <t>IMPRIMAÇÃO BETUMINOSA IMPERMEABILIZANTE</t>
  </si>
  <si>
    <t>REVESTIMENTO DE CONCRETO ASFÁLTICO (SEM TRANSPORTE)</t>
  </si>
  <si>
    <t>REVESTIMENTO DE CONCRETO ASFÁLTICO, SEM O FORNECIMENTO DOS MATERIAIS</t>
  </si>
  <si>
    <t>REVESTIMENTO DE PRÉ-MISTURADO À QUENTE (SEM TRANSPORTE)</t>
  </si>
  <si>
    <t>REVESTIMENTO DE PRÉ-MISTURADO À FRIO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</si>
  <si>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</si>
  <si>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</si>
  <si>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</si>
  <si>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</si>
  <si>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</si>
  <si>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</si>
  <si>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</si>
  <si>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</si>
  <si>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</si>
  <si>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</si>
  <si>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M2XKM</t>
  </si>
  <si>
    <t>PASSEIO DE CONCRETO FCK=15,0MPA, INCLUSIVE PREPARO DE CAIXA E LASTRO DE BRITA</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</si>
  <si>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</si>
  <si>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</si>
  <si>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</si>
  <si>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</si>
  <si>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</si>
  <si>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</si>
  <si>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</si>
  <si>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</si>
  <si>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</si>
  <si>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</si>
  <si>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</si>
  <si>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</si>
  <si>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</si>
  <si>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</si>
  <si>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</si>
  <si>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</si>
  <si>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</si>
  <si>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</si>
  <si>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</si>
  <si>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</si>
  <si>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</si>
  <si>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</si>
  <si>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</si>
  <si>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</si>
  <si>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</si>
  <si>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</si>
  <si>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</si>
  <si>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</si>
  <si>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</si>
  <si>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</si>
  <si>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</si>
  <si>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</si>
  <si>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</si>
  <si>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</si>
  <si>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</si>
  <si>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</si>
  <si>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</si>
  <si>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</si>
  <si>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</si>
  <si>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</si>
  <si>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</si>
  <si>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</si>
  <si>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</si>
  <si>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</si>
  <si>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</si>
  <si>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MXKM</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</si>
  <si>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</si>
  <si>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</si>
  <si>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</si>
  <si>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</si>
  <si>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</si>
  <si>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</si>
  <si>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</si>
  <si>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</si>
  <si>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</si>
  <si>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</si>
  <si>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</si>
  <si>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</si>
  <si>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</si>
  <si>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</si>
  <si>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REVESTIMENTO DE MISTURA ASFÁLTICA  TIPO SMA COM POLÍMERO E FIBRA (SEM TRANSPORTE)</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</si>
  <si>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</si>
  <si>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</si>
  <si>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</si>
  <si>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</si>
  <si>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</si>
  <si>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</si>
  <si>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</si>
  <si>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</si>
  <si>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</si>
  <si>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</si>
  <si>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LASTRO DE BRITA E PÓ DE PEDRA</t>
  </si>
  <si>
    <t>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</si>
  <si>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</si>
  <si>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</si>
  <si>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</si>
  <si>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</si>
  <si>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</si>
  <si>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</si>
  <si>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</si>
  <si>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</si>
  <si>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</si>
  <si>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</si>
  <si>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</si>
  <si>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</si>
  <si>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</si>
  <si>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</si>
  <si>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</si>
  <si>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</si>
  <si>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</si>
  <si>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</si>
  <si>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110CM</t>
  </si>
  <si>
    <t>FORNECIMENTO E ASSENTAMENTO DE TUBOS DE CONCRETO ARMADO, DIÂMETRO 110CM - TIPO PA-2</t>
  </si>
  <si>
    <t>FORNECIMENTO E ASSENTAMENTO DE TUBOS DE CONCRETO ARMADO, DIÂMETRO 110CM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</si>
  <si>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</si>
  <si>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</si>
  <si>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</si>
  <si>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</si>
  <si>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</si>
  <si>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</si>
  <si>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</si>
  <si>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</si>
  <si>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</si>
  <si>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</si>
  <si>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</si>
  <si>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</si>
  <si>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INSTALAÇÃO DE TAMPÃO PARA GALERIA DE ÁGUAS PLUVIAIS - ARTICULADO, EXCETO FORNECIMENTO DE TAMPÃO</t>
  </si>
  <si>
    <t>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</si>
  <si>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</si>
  <si>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</si>
  <si>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</si>
  <si>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</si>
  <si>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</si>
  <si>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</si>
  <si>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</si>
  <si>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</si>
  <si>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</si>
  <si>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</si>
  <si>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</si>
  <si>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</si>
  <si>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</si>
  <si>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</si>
  <si>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SUBSTITUIÇÃO DE GUIA CHAPÉU PARA BOCA DE LOBO</t>
  </si>
  <si>
    <t>SUBSTITUIÇÃO DE TAMPA DE CONCRETO PARA BOCA DE LOBO</t>
  </si>
  <si>
    <t>DRENO DE BRITA</t>
  </si>
  <si>
    <t>DRENO DE AREIA</t>
  </si>
  <si>
    <t>FORNECIMENTO E ASSENTAMENTO DE TUBO DRENO DE CONCRETO FURADO - DIÂMETRO 20,0CM</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</si>
  <si>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</si>
  <si>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</si>
  <si>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</si>
  <si>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</si>
  <si>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</si>
  <si>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</si>
  <si>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</si>
  <si>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</si>
  <si>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</si>
  <si>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</si>
  <si>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</si>
  <si>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</si>
  <si>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</si>
  <si>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</si>
  <si>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</si>
  <si>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</si>
  <si>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</si>
  <si>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</si>
  <si>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</si>
  <si>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</si>
  <si>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</si>
  <si>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</si>
  <si>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</si>
  <si>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</si>
  <si>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</si>
  <si>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</si>
  <si>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</si>
  <si>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</si>
  <si>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</si>
  <si>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</si>
  <si>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</si>
  <si>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</si>
  <si>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</si>
  <si>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</si>
  <si>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</si>
  <si>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</si>
  <si>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</si>
  <si>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</si>
  <si>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</si>
  <si>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</si>
  <si>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</si>
  <si>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</si>
  <si>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</si>
  <si>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</si>
  <si>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</si>
  <si>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</si>
  <si>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</si>
  <si>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</si>
  <si>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</si>
  <si>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</si>
  <si>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</si>
  <si>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</si>
  <si>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</si>
  <si>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</si>
  <si>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</si>
  <si>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</si>
  <si>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</si>
  <si>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</si>
  <si>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</si>
  <si>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</si>
  <si>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</si>
  <si>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</si>
  <si>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GEOMEMBRANA DE PEAD - 1MM DE ESPESSURA</t>
  </si>
  <si>
    <t>FORNECIMENTO E APLICAÇÃO DE MANTA FORMADA PELA ASSOCIAÇÃO DE UM TECIDO TÉCNICO DE POLIESTER COM FILME DE POLIETILENO DE BAIXA DENSIDADE EM ACORDO COM A NBR12824</t>
  </si>
  <si>
    <t>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</si>
  <si>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</si>
  <si>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</si>
  <si>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</si>
  <si>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</si>
  <si>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</si>
  <si>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</si>
  <si>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</si>
  <si>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</si>
  <si>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</si>
  <si>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</si>
  <si>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</si>
  <si>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</si>
  <si>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</si>
  <si>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</si>
  <si>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</si>
  <si>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KG</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</si>
  <si>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</si>
  <si>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</si>
  <si>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</si>
  <si>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</si>
  <si>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</si>
  <si>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</si>
  <si>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</si>
  <si>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</si>
  <si>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</si>
  <si>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</si>
  <si>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</si>
  <si>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</si>
  <si>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</si>
  <si>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</si>
  <si>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</si>
  <si>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</si>
  <si>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</si>
  <si>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</si>
  <si>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</si>
  <si>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</si>
  <si>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</si>
  <si>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</si>
  <si>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</si>
  <si>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</si>
  <si>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</si>
  <si>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</si>
  <si>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</si>
  <si>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</si>
  <si>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</si>
  <si>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PONTES E VIADUTOS</t>
  </si>
  <si>
    <t>FORNECIMENTO E CRAVAÇÃO DE ESTACAS DE EUCALIPTO - DIÂMETRO 20 À 30CM</t>
  </si>
  <si>
    <t>FORNECIMENTO E CRAVAÇÃO DE ESTACAS DE CONCRETO PARA 20T</t>
  </si>
  <si>
    <t>FORNECIMENTO E CRAVAÇÃO DE ESTACA DE CONCRETO PARA 30T</t>
  </si>
  <si>
    <t>FORNECIMENTO E CRAVAÇÃO DE ESTACAS DE CONCRETO PARA 40T</t>
  </si>
  <si>
    <t>FORNECIMENTO E CRAVAÇÃO DE ESTACA DE CONCRETO PARA 50T</t>
  </si>
  <si>
    <t>FORNECIMENTO E CRAVAÇÃO DE ESTACA METÁLICA - PERFIL DE AÇO LAMINADO W 250X32,7</t>
  </si>
  <si>
    <t>FORNECIMENTO E CRAVAÇÃO DE ESTACA METÁLICA - PERFIL DE AÇO LAMINADO W 310X52</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</si>
  <si>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</si>
  <si>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</si>
  <si>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</si>
  <si>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</si>
  <si>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</si>
  <si>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</si>
  <si>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</si>
  <si>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</si>
  <si>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</si>
  <si>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</si>
  <si>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</si>
  <si>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</si>
  <si>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</si>
  <si>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</si>
  <si>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</si>
  <si>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</si>
  <si>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</si>
  <si>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</si>
  <si>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</si>
  <si>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</si>
  <si>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</si>
  <si>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</si>
  <si>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</si>
  <si>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</si>
  <si>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</si>
  <si>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</si>
  <si>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</si>
  <si>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</si>
  <si>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</si>
  <si>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</si>
  <si>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</si>
  <si>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</si>
  <si>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</si>
  <si>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</si>
  <si>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DM3</t>
  </si>
  <si>
    <t>APOIO DE NEOPRENE FRETADO</t>
  </si>
  <si>
    <t>GRADIL DE FERRO MODELO PMSP</t>
  </si>
  <si>
    <t>GRADIL DE FERRO MODELO PMSP, INCLUI PINTURA</t>
  </si>
  <si>
    <t>PINTURA DE GRADIL DE FERRO, MODELO PMSP</t>
  </si>
  <si>
    <t>DEMOLIÇÃO DE CONCRETO SIMPLES</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</si>
  <si>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</si>
  <si>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</si>
  <si>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</si>
  <si>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</si>
  <si>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</si>
  <si>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</si>
  <si>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</si>
  <si>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</si>
  <si>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</si>
  <si>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</si>
  <si>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</si>
  <si>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ANCORAGEM ATIVA SÉRIE V- 4 Ø = 1/2"</t>
  </si>
  <si>
    <t>ANCORAGEM ATIVA SÉRIE V-6 - Ø = 1/2"</t>
  </si>
  <si>
    <t>ANCORAGEM ATIVA SÉRIE V-12 - Ø = 1/2"</t>
  </si>
  <si>
    <t>BROCA, DIÂMETRO 25CM, PROFUNDIDADE ATÉ 4M</t>
  </si>
  <si>
    <t>ALVENARIA DE BLOCOS DE CONCRETO 14 X 19 X 39CM</t>
  </si>
  <si>
    <t>FORNECIMENTO E COLOCAÇÃO DE JUNTA DE DILATAÇÃO DE ELASTÔMERO DE NEOPRENE, TIPO JEENE JJ6080VV OU SIMILAR</t>
  </si>
  <si>
    <t>FORNECIMENTO E COLOCAÇÃO DE JUNTA DE DILATAÇÃO DE ELASTÔMERO DE NEOPRENE, TIPO JEENE JJ 99120 VV OU SIMILAR</t>
  </si>
  <si>
    <t>FORNECIMENTO E COLOCAÇÃO DE AÇO DE PROTENSÃO CP-190 RB 12 DIÂMETRO 5/8", INCLUIDO BAINHA, PROTENSÃO E INJEÇÃO</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</si>
  <si>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</si>
  <si>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</si>
  <si>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</si>
  <si>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</si>
  <si>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CARGA E REMOÇÃO DE ENTULHO ATÉ A DISTÂNCIA MÉDIA DE IDA E VOLTA DE 1KM</t>
  </si>
  <si>
    <t>REMOÇÃO DE ENTULHO ALÉM DO PRIMEIRO KM</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</si>
  <si>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</si>
  <si>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</si>
  <si>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</si>
  <si>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</si>
  <si>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</si>
  <si>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</si>
  <si>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</si>
  <si>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ANDAIMES METÁLICOS - FORNECIMENTO</t>
  </si>
  <si>
    <t>M3XMES</t>
  </si>
  <si>
    <t>ANDAIMES METÁLICOS - MONTAGEM E DESMONTAGEM</t>
  </si>
  <si>
    <t>PLATAFORMA DE MADEIRA A SEREM ARMADAS SOBRE ANDAIMES METÁLICOS</t>
  </si>
  <si>
    <t>APICOAMENTO DE SUPERFÍCIES DE CONCRETO (COM EQUIPAMENTO PNEUMÁTICO)</t>
  </si>
  <si>
    <t>CORTE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</si>
  <si>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</si>
  <si>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</si>
  <si>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</si>
  <si>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</si>
  <si>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</si>
  <si>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</si>
  <si>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</si>
  <si>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</si>
  <si>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</si>
  <si>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</si>
  <si>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</si>
  <si>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</si>
  <si>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</si>
  <si>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L</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</si>
  <si>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</si>
  <si>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</si>
  <si>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</si>
  <si>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</si>
  <si>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</si>
  <si>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</si>
  <si>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</si>
  <si>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</si>
  <si>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</si>
  <si>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</si>
  <si>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TINTA PVA (LÁTEX) - CONCRETO OU REBOCO SEM MASSA CORRIDA</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</si>
  <si>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</si>
  <si>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</si>
  <si>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</si>
  <si>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</si>
  <si>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</si>
  <si>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</si>
  <si>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</si>
  <si>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</si>
  <si>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</si>
  <si>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</si>
  <si>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</si>
  <si>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APLICAÇÃO DE VERNIZ ANTI-PICHAÇÃO - BASE SOLVENTE - 2 DEMÃOS (REMOÇÃO DA PICHAÇÃO SOMENTE A SECO OU COM ÁGUA E SABÃO)</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</si>
  <si>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</si>
  <si>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</si>
  <si>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</si>
  <si>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</si>
  <si>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</si>
  <si>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</si>
  <si>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</si>
  <si>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</si>
  <si>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</si>
  <si>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</si>
  <si>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</si>
  <si>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</si>
  <si>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</si>
  <si>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</si>
  <si>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</si>
  <si>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</si>
  <si>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</si>
  <si>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</si>
  <si>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</si>
  <si>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</si>
  <si>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</si>
  <si>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</si>
  <si>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</si>
  <si>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</si>
  <si>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</si>
  <si>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</si>
  <si>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</si>
  <si>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</si>
  <si>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</si>
  <si>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</si>
  <si>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</si>
  <si>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</si>
  <si>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</si>
  <si>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</si>
  <si>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</si>
  <si>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</si>
  <si>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</si>
  <si>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</si>
  <si>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</si>
  <si>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</si>
  <si>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</si>
  <si>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</si>
  <si>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</si>
  <si>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</si>
  <si>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</si>
  <si>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</si>
  <si>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</si>
  <si>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</si>
  <si>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</si>
  <si>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</si>
  <si>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</si>
  <si>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</si>
  <si>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</si>
  <si>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</si>
  <si>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</si>
  <si>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</si>
  <si>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</si>
  <si>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</si>
  <si>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</si>
  <si>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</si>
  <si>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</si>
  <si>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</si>
  <si>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</si>
  <si>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</si>
  <si>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</si>
  <si>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</si>
  <si>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</si>
  <si>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</si>
  <si>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</si>
  <si>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</si>
  <si>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</si>
  <si>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</si>
  <si>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</si>
  <si>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</si>
  <si>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</si>
  <si>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</si>
  <si>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</si>
  <si>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</si>
  <si>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</si>
  <si>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</si>
  <si>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</si>
  <si>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</si>
  <si>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</si>
  <si>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</si>
  <si>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</si>
  <si>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</si>
  <si>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</si>
  <si>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</si>
  <si>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</si>
  <si>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</si>
  <si>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</si>
  <si>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</si>
  <si>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</si>
  <si>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</si>
  <si>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</si>
  <si>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</si>
  <si>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</si>
  <si>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</si>
  <si>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</si>
  <si>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</si>
  <si>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</si>
  <si>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</si>
  <si>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</si>
  <si>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</si>
  <si>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</si>
  <si>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</si>
  <si>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</si>
  <si>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</si>
  <si>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</si>
  <si>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</si>
  <si>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</si>
  <si>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</si>
  <si>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</si>
  <si>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</si>
  <si>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</si>
  <si>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</si>
  <si>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</si>
  <si>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</si>
  <si>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</si>
  <si>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</si>
  <si>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</si>
  <si>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</si>
  <si>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</si>
  <si>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</si>
  <si>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</si>
  <si>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</si>
  <si>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</si>
  <si>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</si>
  <si>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</si>
  <si>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</si>
  <si>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</si>
  <si>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</si>
  <si>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</si>
  <si>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</si>
  <si>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</si>
  <si>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</si>
  <si>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CANTEIRO DE OBRAS</t>
  </si>
  <si>
    <t>MÊS</t>
  </si>
  <si>
    <t>SERVICOS PRELIMINARES</t>
  </si>
  <si>
    <t>LIMPEZA DO TERRENO</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</si>
  <si>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</si>
  <si>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</si>
  <si>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</si>
  <si>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</si>
  <si>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</si>
  <si>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</si>
  <si>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</si>
  <si>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</si>
  <si>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</si>
  <si>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</si>
  <si>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60 E &lt; 90CM</t>
  </si>
  <si>
    <t>MOVIMENTO DE TERRA MANUAL</t>
  </si>
  <si>
    <t>CORTE</t>
  </si>
  <si>
    <t>CORTE E ESPALHAMENTO DENTRO DA OBRA</t>
  </si>
  <si>
    <t>ATERRO, INCLUSIVE COMPACTAÇÃO</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</si>
  <si>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</si>
  <si>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</si>
  <si>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</si>
  <si>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</si>
  <si>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</si>
  <si>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</si>
  <si>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</si>
  <si>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</si>
  <si>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ESCAVAÇÃO MANUAL,  PROFUNDIDADE IGUAL OU INFERIOR A 1,50M</t>
  </si>
  <si>
    <t>ESCAVAÇÃO MANUAL,  PROFUNDIDADE SUPERIOR A 1,50M</t>
  </si>
  <si>
    <t>ESCORAMENTO DE VALAS, CONTINUO</t>
  </si>
  <si>
    <t>ESCORAMENTO DE VALAS, DESCONTINUO</t>
  </si>
  <si>
    <t>APILOAMENTO DO FUNDO DE VALAS, PARA SIMPLES REGULARIZAÇÃO</t>
  </si>
  <si>
    <t>LASTRO DE AGREGADO RECICLADO</t>
  </si>
  <si>
    <t>LASTRO DE BRITA</t>
  </si>
  <si>
    <t>LASTRO DE CONCRETO, 150KG CIM/M3</t>
  </si>
  <si>
    <t>LASTRO DE CONCRETO COM AGREGADO RECICLADO, 150 KG CIM/M3</t>
  </si>
  <si>
    <t>TUBO DE PEAD CORRUGADO E PERFURADOPARA DRENAGEM - DIÂMETRO 2,5" (EM ACORDO COM AS NORMAS DNIT 093/06, NBR 15073 E NBR 14692)</t>
  </si>
  <si>
    <t>TUBO DE PEAD CORRUGADO E PERFURADOPARA DRENAGEM - DIÂMETRO 3,0" (EM ACORDO COM AS NORMAS DNIT 093/06, NBR 15073 E NBR 14692)</t>
  </si>
  <si>
    <t>TUBO DE PEAD CORRUGADO E PERFURADOPARA DRENAGEM - DIÂMETRO 4,0" (EM ACORDO COM AS NORMAS DNIT 093/06, NBR 15073 E NBR 14692)</t>
  </si>
  <si>
    <t>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</si>
  <si>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</si>
  <si>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</si>
  <si>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</si>
  <si>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</si>
  <si>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</si>
  <si>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</si>
  <si>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</si>
  <si>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</si>
  <si>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</si>
  <si>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</si>
  <si>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CAIXA DE LIGAÇÃO OU INSPEÇÃO - LASTRO DE CONCRETO (FUNDO)</t>
  </si>
  <si>
    <t>CAIXA DE LIGAÇÃO OU INSPEÇÃO - ALVENARIA DE 1/2 TIJOLO, REVESTIDA</t>
  </si>
  <si>
    <t>CAIXA DE LIGAÇÃO OU INSPEÇÃO - ALVENARIA DE 1 TIJOLO, REVESTIDA</t>
  </si>
  <si>
    <t>CAIXA DE LIGAÇÃO OU INSPEÇÃO - TAMPA DE CONCRETO</t>
  </si>
  <si>
    <t>ENVOLVIMENTO DE TUBOS COM BRITA</t>
  </si>
  <si>
    <t>ENVOLVIMENTO DE TUBOS COM AREIA</t>
  </si>
  <si>
    <t>MANTA GEOTÊXTIL</t>
  </si>
  <si>
    <t>FORNECIMENTO E APLICAÇÃO DE MANTA FORMADA PELA ASSOCIAÇÃO DE UM TECIDO TÉCNICO DE POLIESTER COM UM FILME DE POLIETILENO DE BAIXA DENSIDADE EM ACORDO COM A NBR 12824</t>
  </si>
  <si>
    <t>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</si>
  <si>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</si>
  <si>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</si>
  <si>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</si>
  <si>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</si>
  <si>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</si>
  <si>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</si>
  <si>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</si>
  <si>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</si>
  <si>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</si>
  <si>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</si>
  <si>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</si>
  <si>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</si>
  <si>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</si>
  <si>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</si>
  <si>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</si>
  <si>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</si>
  <si>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</si>
  <si>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</si>
  <si>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ESTACA DE CONCRETO PRÉ-MOLDADA COM CARGA ADMISSÍVEL PARA ESTRUTURA DE 20 T</t>
  </si>
  <si>
    <t>ESTACA DE CONCRETO PRÉ-MOLDADA COM CARGA ADMISSÍVEL PARA ESTRUTURA DE 30 T</t>
  </si>
  <si>
    <t>ESTACA DE CONCRETO PRÉ-MOLDADA COM CARGA ADMISSÍVEL PARA ESTRUTURA DE 40 T</t>
  </si>
  <si>
    <t>ESTACA DE CONCRETO PRÉ-MOLDADA COM CARGA ADMISSÍVEL PARA ESTRUTURA DE 60 T</t>
  </si>
  <si>
    <t>ESTACA DE CONCRETO PRÉ-MOLDADA COM CARGA ADMISSÍVEL PARA ESTRUTURA DE 70 T</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</si>
  <si>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</si>
  <si>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</si>
  <si>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</si>
  <si>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</si>
  <si>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</si>
  <si>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CORTE E REPARO DE CABEÇA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</si>
  <si>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</si>
  <si>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</si>
  <si>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</si>
  <si>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</si>
  <si>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</si>
  <si>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</si>
  <si>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</si>
  <si>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</si>
  <si>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</si>
  <si>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</si>
  <si>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</si>
  <si>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</si>
  <si>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</si>
  <si>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</si>
  <si>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</si>
  <si>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</si>
  <si>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</si>
  <si>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</si>
  <si>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</si>
  <si>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</si>
  <si>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</si>
  <si>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</si>
  <si>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</si>
  <si>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</si>
  <si>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</si>
  <si>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</si>
  <si>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</si>
  <si>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</si>
  <si>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</si>
  <si>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</si>
  <si>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</si>
  <si>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</si>
  <si>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</si>
  <si>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</si>
  <si>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</si>
  <si>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</si>
  <si>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</si>
  <si>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</si>
  <si>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</si>
  <si>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</si>
  <si>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</si>
  <si>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</si>
  <si>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</si>
  <si>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</si>
  <si>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</si>
  <si>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</si>
  <si>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</si>
  <si>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</si>
  <si>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</si>
  <si>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</si>
  <si>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</si>
  <si>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</si>
  <si>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</si>
  <si>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</si>
  <si>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</si>
  <si>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</si>
  <si>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</si>
  <si>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</si>
  <si>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</si>
  <si>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</si>
  <si>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</si>
  <si>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</si>
  <si>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</si>
  <si>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</si>
  <si>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</si>
  <si>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</si>
  <si>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</si>
  <si>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</si>
  <si>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</si>
  <si>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</si>
  <si>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</si>
  <si>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</si>
  <si>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</si>
  <si>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</si>
  <si>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</si>
  <si>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</si>
  <si>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</si>
  <si>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</si>
  <si>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</si>
  <si>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</si>
  <si>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</si>
  <si>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</si>
  <si>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</si>
  <si>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</si>
  <si>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</si>
  <si>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</si>
  <si>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</si>
  <si>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</si>
  <si>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</si>
  <si>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</si>
  <si>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</si>
  <si>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</si>
  <si>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</si>
  <si>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</si>
  <si>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</si>
  <si>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</si>
  <si>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</si>
  <si>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</si>
  <si>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ESTRUTURA DE CONCRETO - RECUPERAÇÃO E TRATAMENTO</t>
  </si>
  <si>
    <t>APICOAMENTO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</si>
  <si>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</si>
  <si>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</si>
  <si>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</si>
  <si>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</si>
  <si>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</si>
  <si>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</si>
  <si>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</si>
  <si>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</si>
  <si>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</si>
  <si>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</si>
  <si>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</si>
  <si>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</si>
  <si>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</si>
  <si>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</si>
  <si>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</si>
  <si>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</si>
  <si>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</si>
  <si>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</si>
  <si>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</si>
  <si>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</si>
  <si>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</si>
  <si>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</si>
  <si>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</si>
  <si>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</si>
  <si>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</si>
  <si>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</si>
  <si>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</si>
  <si>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</si>
  <si>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</si>
  <si>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</si>
  <si>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</si>
  <si>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</si>
  <si>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BLOCOS VAZADOS DE CONCRETO ESTRUTURAL - 14CM - 8MPA</t>
  </si>
  <si>
    <t>BLOCOS VAZADOS DE CONCRETO ESTRUTURAL - 14CM - 10MPA</t>
  </si>
  <si>
    <t>BLOCOS VAZADOS DE CONCRETO ESTRUTURAL - 14CM - 12MPA</t>
  </si>
  <si>
    <t>BLOCOS VAZADOS DE CONCRETO ESTRUTURAL - 14CM - 14MPA</t>
  </si>
  <si>
    <t>BLOCOS VAZADOS DE CONCRETO ESTRUTURAL - 19CM - 8MPA</t>
  </si>
  <si>
    <t>BLOCOS VAZADOS DE CONCRETO ESTRURURAL - 19CM - 10MPA</t>
  </si>
  <si>
    <t>BLOCOS VAZADOS DE CONCRETO ESTRUTURAL - 19CM - 12MPA</t>
  </si>
  <si>
    <t>BLOCOS VAZADOS DE CONCRETO ESTRUTURAL - 19CM - 14MPA</t>
  </si>
  <si>
    <t>BLOCOS VAZADOS DE CONCRETO - 09CM</t>
  </si>
  <si>
    <t>BLOCOS VAZADOS DE CONCRETO - 14CM</t>
  </si>
  <si>
    <t>BLOCOS VAZADOS DE CONCRETO - 19CM</t>
  </si>
  <si>
    <t>BLOCO SÍLICO CALCÁRIO - 14CM</t>
  </si>
  <si>
    <t>BLOCO SÍLICO CALCÁRIO - 19CM</t>
  </si>
  <si>
    <t>BLOCOS VAZADOS DE CONCRETO APARENTE - 09CM</t>
  </si>
  <si>
    <t>BLOCOS VAZADOS DE CONCRETO APARENTE - 14CM</t>
  </si>
  <si>
    <t>BLOCOS VAZADOS DE CONCRETO APARENTE - 19CM</t>
  </si>
  <si>
    <t>BLOCOS VAZADOS DE CONCRETO ESTRUTURAL - 14CM - ATÉ 6MPA</t>
  </si>
  <si>
    <t>BLOCOS VAZADOS DE CONCRETO ESTRUTURAL - 19CM - ATÉ 6MPA</t>
  </si>
  <si>
    <t>BLOCOS VAZADOS DE CONCRETO ESTRUTURAL APARENTE - 14CM - ATÉ 6MPA</t>
  </si>
  <si>
    <t>BLOCOS VAZADOS DE CONCRETO ESTRUTURAL APARENTE - 19CM - ATÉ 6MPA</t>
  </si>
  <si>
    <t>BLOCO CERÂMICO COMUM - 14CM</t>
  </si>
  <si>
    <t>BLOCO CERÂMICO COMUM - 19CM</t>
  </si>
  <si>
    <t>TELA TIPO DEPLOYEE PARA REFORÇO DE ALVENARIA</t>
  </si>
  <si>
    <t>ARMADURA EM AÇO CA-50 PARA BLOCOS VAZADOS DE CONCRETO ESTRUTURAL</t>
  </si>
  <si>
    <t>ARMADURA EM AÇO CA-60 PARA BLOCOS VAZADOS DE CONCRETO ESTRUTURAL</t>
  </si>
  <si>
    <t>CONCRETO "GROUT"</t>
  </si>
  <si>
    <t>VERGAS, CINTAS E PILARETES DE CONCRETO</t>
  </si>
  <si>
    <t>ALVENARIA DE ELEMENTOS VAZADOS</t>
  </si>
  <si>
    <t>ELEMENTOS VAZADOS DE TIJOLOS CERÂMICOS</t>
  </si>
  <si>
    <t>OUTROS ELEMENTOS DIVISÓRIOS</t>
  </si>
  <si>
    <t>PLACAS DE GRANILITE - 30MM DE ESPESSURA</t>
  </si>
  <si>
    <t>PLACAS DE GRANILITE - 40MM DE ESPESSURA</t>
  </si>
  <si>
    <t>PLACAS DE GRANILITE - 50MM DE ESPESSURA</t>
  </si>
  <si>
    <t>DIVISÓRIA EM ARDÓSIA CINZA - POLIDA 2 LADOS - ESPESSURA 30MM</t>
  </si>
  <si>
    <t>VL.01 - DIVISÓRIA DE ACABAMENTO LAMINADO MELAMÍNICO, MIOLO COLMÉIA - PAINEL/PAINEL</t>
  </si>
  <si>
    <t>VL.02 - DIVISÓRIA DE ACABAMENTO LAMINADO MELAMÍNICO, MIOLO COLMÉIA - PAINEL CEGO</t>
  </si>
  <si>
    <t>VL.03 - DIVISÓRIA DE ACABAMENTO LAMINADO MELAMÍNICO, MIOLO COLMÉIA - PORTA/BANDEIRA</t>
  </si>
  <si>
    <t>VL.04 - DIVISÓRIA DE ACABAMENTO LAMINADO MELAMÍNICO, MIOLO COLMÉIA - PAINEL/VIDRO</t>
  </si>
  <si>
    <t>VL.05 - DIVISÓRIA DE ACABAMENTO LAMINADO MELAMÍNICO, MIOLO COLMÉIA - PORTA/VIDRO</t>
  </si>
  <si>
    <t>VL.06 - DIVISÓRIA DE ACABAMENTO LAMINADO MELAMÍNICO, MIOLO COLMÉIA - PAINEL/VIDRO/PAINEL</t>
  </si>
  <si>
    <t>VL.07 - DIVISÓRIA DE ACABAMENTO LAMINADO MELAMÍNICO, MIOLO COLMÉIA - PAINEL/VIDRO/VIDRO</t>
  </si>
  <si>
    <t>VL.08 - DIVISÓRIA DE ACABAMENTO  LAMINADO MELAMÍNICO, MIOLO COLMÉIA - PORTA/BONECA/PAINEL</t>
  </si>
  <si>
    <t>VL.09 -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</si>
  <si>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</si>
  <si>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</si>
  <si>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</si>
  <si>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</si>
  <si>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</si>
  <si>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</si>
  <si>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</si>
  <si>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</si>
  <si>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</si>
  <si>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</si>
  <si>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</si>
  <si>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</si>
  <si>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</si>
  <si>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</si>
  <si>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</si>
  <si>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</si>
  <si>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OU TÁBUAS, INCLUSIVE ENTARUGAMENTO</t>
  </si>
  <si>
    <t>RECOLOCAÇÃO DE DIVISÓRIAS - CHAPAS FIB.MADEIRA, COM MONTANTES METÁLICOS</t>
  </si>
  <si>
    <t>IMPERMEABILIZACOES</t>
  </si>
  <si>
    <t>IMPERMEABILIZANTE CONTRA UMIDADE DO SOLO</t>
  </si>
  <si>
    <t>ARGAMASSA IMPERMEABILIZANTE DE CIMENTO E AREIA (REBOCO IMPERMEÁVEL) - TRAÇO 1:3, ESPESSURA DE 20MM</t>
  </si>
  <si>
    <t>ARGAMASSA IMPERMEABILIZANTE DE CIMENTO E AREIA (SUBSOLOS) - TRAÇO 1:2,5, ESPESSURA DE 20MM</t>
  </si>
  <si>
    <t>CIMENTO IMPERMEABILIZANTE DE CRISTALIZAÇÃO - ESTRUTUTURA ENTERRADA</t>
  </si>
  <si>
    <t>REGULARIZAÇÃO COM ARGAMASSA DE CIMENTO E AREIA - TRAÇO 1:3, ESPESSURA MÉDIA 30MM</t>
  </si>
  <si>
    <t>PINTURA PROTETORA COM TINTA BETUMINOSA (PARA  ARGAMASSA IMPERMEÁVEL) - 2 DEMÃOS</t>
  </si>
  <si>
    <t>PROTEÇÃO MECÂNICA COM ARGAMASSA DE CIMENTO E AREIA - TRAÇO 1:7, ESPESSURA MÉDIA 30MM</t>
  </si>
  <si>
    <t>IMPERMEABILIZANTE CONTRA ÁGUA SOB PRESSÃO</t>
  </si>
  <si>
    <t>ARGAMASSA IMPERMEABILIZANTE DE CIMENTO E AREIA (RESERVATÓRIOS E PISCINAS) - TRAÇO 1:3, ESPESSURA 30MM</t>
  </si>
  <si>
    <t>CIMENTO IMPERMEABILIZANTE DE CRISTALIZAÇÃO - ESTRUTURA ELEVADA</t>
  </si>
  <si>
    <t>PINTURA PROTETORA COM TINTA BETUMINOSA (PARA ARGAMASSA IMPERMEÁVEL) - 2 DEMÃOS</t>
  </si>
  <si>
    <t>PINTURA PROTETORA COM TINTA A BASE DE EPÓXI (PARA ARGAMASSA IMPERMEÁVEL)</t>
  </si>
  <si>
    <t>IMPERMEABILIZANTE CONTRA ÁGUA DE PERCOLAÇÃO</t>
  </si>
  <si>
    <t>ARGAMASSA IMPERMEABILIZANTE DE CIMENTO E AREIA (CALHAS E MARQUISES) - TRAÇO 1:3, ESPESSURA 30MM</t>
  </si>
  <si>
    <t>IMPERMEABILIZAÇÃO COM MEMBRANAS ASFÁLTICAS - COM 3 CAMADAS DE FELTRO ASFÁLTICO 15LBS</t>
  </si>
  <si>
    <t>IMPERMEABILIZAÇÃO COM MEMBRANAS ASFÁLTICAS - COM 4 CAMADAS DE FELTRO ASFÁLTICO 15LBS</t>
  </si>
  <si>
    <t>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</si>
  <si>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</si>
  <si>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</si>
  <si>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</si>
  <si>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 ESTRUTURADA COM TECIDO POLIÉSTER - 2 CAMADAS DE ESTRUTURANTE</t>
  </si>
  <si>
    <t>IMPERMEABILIZAÇÃO A BASE DE EMULSÃO ASFÁLTICA ESTRUTURADA COM TECIDO DE POLIÉSTER - 3 CAMADAS DE ESTRUTURANTE</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</si>
  <si>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</si>
  <si>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</si>
  <si>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</si>
  <si>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</si>
  <si>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</si>
  <si>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</si>
  <si>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</si>
  <si>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</si>
  <si>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</si>
  <si>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</si>
  <si>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</si>
  <si>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</si>
  <si>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</si>
  <si>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</si>
  <si>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</si>
  <si>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</si>
  <si>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</si>
  <si>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</si>
  <si>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</si>
  <si>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</si>
  <si>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</si>
  <si>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CA/AL/PL/AG</t>
  </si>
  <si>
    <t>ESTRUTURA DE MADEIRA, PONTALETADA, PARA TELHAS ONDULADAS CA/AL/PL/AG</t>
  </si>
  <si>
    <t>ESTRUTURA COM TESOURAS DE MADEIRA PARA TELHAS ONDULADAS CA/AL/PL - VÃOS ATÉ 7,00M</t>
  </si>
  <si>
    <t>ESTRUTURA COM TESOURAS DE MADEIRA PARA TELHAS ONDULADAS CA/AL/PL - VÃOS 7,01 À 10,00M</t>
  </si>
  <si>
    <t>ESTRUTURA COM TESOURAS DE MADEIRA PARA TELHAS ONDULADAS CA/AL/PL - VÃOS 10,01 À 13,00M</t>
  </si>
  <si>
    <t>ESTRUTURA COM TESOURAS DE MADEIRA PARA TELHAS ONDULADAS CA/AL/PL - VÃOS 13,01 À 18,00M</t>
  </si>
  <si>
    <t>FORNECIMENTO DE ESTRUTURA METÁLICA PARA COBERTURA</t>
  </si>
  <si>
    <t>MONTAGEM DE ESTRUTURA METÁLICA PARA COBERTURA</t>
  </si>
  <si>
    <t>TELHADOS</t>
  </si>
  <si>
    <t>TELHA ONDULADA CRFS 6MM</t>
  </si>
  <si>
    <t>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</si>
  <si>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</si>
  <si>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</si>
  <si>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</si>
  <si>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</si>
  <si>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</si>
  <si>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</si>
  <si>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</si>
  <si>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</si>
  <si>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</si>
  <si>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</si>
  <si>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</si>
  <si>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CUMEEIRA PARA TELHA ONDULADA (CRFS, PVC RÍGIDO E POLIÉSTER), TRAPEZOIDAL E GRECA (PVC RÍGIDO E POLIÉSTER)</t>
  </si>
  <si>
    <t>CUMEEIRA NORMAL PARA TELHA TECNOLOGIA CRFS, ESTRUTURAL TRAPEZOIDAL 44CM</t>
  </si>
  <si>
    <t>CUMEEIRA NORMAL PARA TELHA TECNOLOGIA CRFS, ESTRUTURAL TRAPEZOIDAL - 90CM</t>
  </si>
  <si>
    <t>CUMEEIRA DE ALUMÍNIO, PERFIL ONDULADO - NORMAL E= 0,8MM</t>
  </si>
  <si>
    <t>CUMEEIRA DE ALUMÍNIO, PERFIL TRAPEZOIDAL - NORMAL - E=0,8MM</t>
  </si>
  <si>
    <t>CUMEEIRA DE ALUMÍNIO PERFIL ONDULADO - SHED - E=0,8MM</t>
  </si>
  <si>
    <t>CUMEEIRA DE ALUMÍNIO - PERFIL TRAPEZOIDAL - SHED - E=0,8MM</t>
  </si>
  <si>
    <t>CUMEEIRA TRAPEZOIDAL EM AÇO GALVANIZADO ESP=0,5MM, REVESTIMENTO B, H=40MM, L=0,60 M</t>
  </si>
  <si>
    <t>CUMEEIRA ONDULADA EM AÇO GALVANIZADO ESP=0,50MM, REVESTIMENTO B, H=17,5MM, LARG=0,60M</t>
  </si>
  <si>
    <t>CUMEEIRA TRAPEZOIDAL EM AÇO GALVANIZADO E=0,5MM, REVESTIMENTO B, H=40MM, L=0,60M, COM PINTURA BRANCA 2 FACES</t>
  </si>
  <si>
    <t>CUMEEIRA ONDULADA EM AÇO GALVANIZADO E=0,5MM, REVESTIMENTO B, H=17,5MM, L=0,60M, COM PINTURA BRANCA 2 FACES</t>
  </si>
  <si>
    <t>SUBCOBERTURA COM FOLHA DE ALUMÍNIO</t>
  </si>
  <si>
    <t>DOMOS DE VENTILAÇÃO E ILUMINAÇÃO</t>
  </si>
  <si>
    <t>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</si>
  <si>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</si>
  <si>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</si>
  <si>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</si>
  <si>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</si>
  <si>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</si>
  <si>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</si>
  <si>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</si>
  <si>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</si>
  <si>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</si>
  <si>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</si>
  <si>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</si>
  <si>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</si>
  <si>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</si>
  <si>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</si>
  <si>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</si>
  <si>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</si>
  <si>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</si>
  <si>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</si>
  <si>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</si>
  <si>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</si>
  <si>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</si>
  <si>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</si>
  <si>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</si>
  <si>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</si>
  <si>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</si>
  <si>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</si>
  <si>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</si>
  <si>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</si>
  <si>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</si>
  <si>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</si>
  <si>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</si>
  <si>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</si>
  <si>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</si>
  <si>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</si>
  <si>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</si>
  <si>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</si>
  <si>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</si>
  <si>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</si>
  <si>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</si>
  <si>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</si>
  <si>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</si>
  <si>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</si>
  <si>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</si>
  <si>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PM.04 - PORTA LISA ESPECIAL/ SÓLIDA PARA PORTADORES DE DEFICIÊNCIA FÍSICA - 82X210CM</t>
  </si>
  <si>
    <t>PM.07 - PORTA LISA ESPECIAL/ SÓLIDA - 82X210CM</t>
  </si>
  <si>
    <t>PM.08 - PORTA LISA ESPECIAL/ SÓLIDA - 92X210CM</t>
  </si>
  <si>
    <t>PM.09 - PORTA LISA ESPECIAL/ SÓLIDA - 102X210CM</t>
  </si>
  <si>
    <t>PM.12 - PORTA LISA COMUM/ ENCABEÇADA - 82X210CM</t>
  </si>
  <si>
    <t>PM.13 - PORTA LISA COMUM/ ENCABEÇADA - 92X210CM</t>
  </si>
  <si>
    <t>PM.14 - PORTA LISA COMUM/ ENCABEÇADA - 102X210CM</t>
  </si>
  <si>
    <t>PM.17 - PORTA LISA COMUM/ ENCABEÇADA REVESTIDA COM LAMINADO MELAMÍNICO - 82X210CM</t>
  </si>
  <si>
    <t>PM.18 - PORTA LISA COMUM/ ENCABEÇADA REVESTIDA COM LAMINADO MELAMÍNICO - 92X210CM</t>
  </si>
  <si>
    <t>PM.19 - PORTA LISA COMUM/ ENCABEÇADA REVESTIDA COM LAMINADO MELAMÍNICO - 102X210CM</t>
  </si>
  <si>
    <t>PM.37 - PORTA VENEZIANA - 82X210CM</t>
  </si>
  <si>
    <t>PM.38 - PORTA VENEZIANA - 92X210CM</t>
  </si>
  <si>
    <t>PM.39 - PORTA DE MADEIRA LISA COMUM/ ENCABEÇADA DE CORRER, 2 FOLHAS, TRILHO DE ALUMÍNIO</t>
  </si>
  <si>
    <t>PM.45 - PORTA DE MADEIRA LISA COMUM/ ENCABEÇADA, 2 FOLHAS - 124X210CM</t>
  </si>
  <si>
    <t>PM.46 - PORTA DE MADEIRA LISA COMUM/ ENCABEÇADA - 2 FOLHAS - 144X210CM</t>
  </si>
  <si>
    <t>PM.47 - PORTA DE MADEIRA LISA COMUM/ ENCABEÇADA - 2 FOLHAS - 164X210CM</t>
  </si>
  <si>
    <t>PM.48 - PORTA DE MADEIRA LISA COMUM/ ENCABEÇADA, 2 FOLHAS - 184X210CM</t>
  </si>
  <si>
    <t>PM.49 - PORTA DE MADEIRA LISA COMUM/ ENCABEÇADA, 2 FOLHAS - 204X210CM</t>
  </si>
  <si>
    <t>EM.01 - BATENTE DE MADEIRA (14CM) - PARA PORTA DE 1 FOLHA, SEM BANDEIRA</t>
  </si>
  <si>
    <t>JG</t>
  </si>
  <si>
    <t>EM.01 - BATENTE DE MADEIRA (14CM) - PARA PORTA DE 2 FOLHAS, SEM BANDEIRA</t>
  </si>
  <si>
    <t>EM.01 - BATENTE DE MADEIRA (14CM) - PARA PORTA COM BANDEIRA</t>
  </si>
  <si>
    <t>EM.01 - BATENTE DE MADEIRA (14CM) - PARA INSTALAÇÕES SANITÁRIAS</t>
  </si>
  <si>
    <t>EM.02 - BATENTE DE MADEIRA (25CM) - PARA PORTA DE 1 FOLHA, SEM BANDEIRA</t>
  </si>
  <si>
    <t>EM.02 - BATENTE DE MADEIRA (25CM) - PARA PORTA DE 2 FOLHAS, SEM BANDEIRA</t>
  </si>
  <si>
    <t>EM.02 - BATENTE DE MADEIRA (25CM) - PARA PORTA COM BANDEIRA</t>
  </si>
  <si>
    <t>EM.03 - BATENTE DE MADEIRA (9,5CM) - PARA PORTA EM DIVISÓRIA DV.01</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</si>
  <si>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</si>
  <si>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</si>
  <si>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</si>
  <si>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</si>
  <si>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</si>
  <si>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</si>
  <si>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</si>
  <si>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</si>
  <si>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</si>
  <si>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</si>
  <si>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</si>
  <si>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CJ</t>
  </si>
  <si>
    <t>TARGETA DE SOBREPOR,TIPO "LIVRE-OCUPADO"- 60X65MM</t>
  </si>
  <si>
    <t>FECHO DE EMBUTIR, TRAVA ACIONADA POR ALAVANCA, 3/4"X400MM - PORTA 2 FOLHAS</t>
  </si>
  <si>
    <t>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</si>
  <si>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</si>
  <si>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</si>
  <si>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</si>
  <si>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</si>
  <si>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</si>
  <si>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</si>
  <si>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</si>
  <si>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</si>
  <si>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</si>
  <si>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PM.50 - PORTA DE MADEIRA LISA COMUM/ ENCABEÇADA, REVESTIDA COM LAMINADO MELAMÍNICO - 2 FOLHAS 124X210CM</t>
  </si>
  <si>
    <t>PM.51 - PORTA DE MADEIRA LISA COMUM/ ENCABEÇADA, REVESTIDA COM LAMINADO MELAMÍNICO - 2 FOLHAS 144X210CM</t>
  </si>
  <si>
    <t>PM.52 - PORTA DE MADEIRA LISA COMUM/ ENCABEÇADA, REVESTIDA COM LAMINADO MELAMÍNICO - 2 FOLHAS 164X210CM</t>
  </si>
  <si>
    <t>PM.53 - PORTA DE MADEIRA LISA COMUM/ ENCABEÇADA, REVESTIDA COM LAMINADO MELAMÍNICO - 2 FOLHAS 184X210CM</t>
  </si>
  <si>
    <t>PM.54 -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</si>
  <si>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</si>
  <si>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</si>
  <si>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</si>
  <si>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</si>
  <si>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</si>
  <si>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</si>
  <si>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</si>
  <si>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</si>
  <si>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</si>
  <si>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</si>
  <si>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</si>
  <si>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</si>
  <si>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</si>
  <si>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</si>
  <si>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</si>
  <si>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</si>
  <si>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</si>
  <si>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</si>
  <si>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</si>
  <si>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</si>
  <si>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</si>
  <si>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</si>
  <si>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</si>
  <si>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</si>
  <si>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</si>
  <si>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</si>
  <si>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PAR</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</si>
  <si>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</si>
  <si>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</si>
  <si>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</si>
  <si>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</si>
  <si>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</si>
  <si>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</si>
  <si>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</si>
  <si>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</si>
  <si>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</si>
  <si>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</si>
  <si>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</si>
  <si>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</si>
  <si>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</si>
  <si>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</si>
  <si>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</si>
  <si>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</si>
  <si>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</si>
  <si>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</si>
  <si>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</si>
  <si>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</si>
  <si>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</si>
  <si>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</si>
  <si>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</si>
  <si>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</si>
  <si>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</si>
  <si>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</si>
  <si>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</si>
  <si>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</si>
  <si>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ROSETA OU ENTRADA DE CILINDRO COM CHAVE GORGE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</si>
  <si>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</si>
  <si>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</si>
  <si>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</si>
  <si>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</si>
  <si>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</si>
  <si>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</si>
  <si>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</si>
  <si>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</si>
  <si>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</si>
  <si>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</si>
  <si>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PF-23 - PORTA EM PERFIL DE CHAPA DOBRADA, VENEZIANA, ABRIR 1 FOLHA</t>
  </si>
  <si>
    <t>PF-28 -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</si>
  <si>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</si>
  <si>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</si>
  <si>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</si>
  <si>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</si>
  <si>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</si>
  <si>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PORTA DE ENROLAR, EM TIRAS ARTICULADAS E RAIADAS DE CHAPA N.22</t>
  </si>
  <si>
    <t>COLUNA FIXA OU MÓVEL PARA PORTAS OU GRADES DE ENROLAR</t>
  </si>
  <si>
    <t>CAVALETE CENTRAL - PARA COLUNA MÓVEL DE PORTA DE ENROLAR</t>
  </si>
  <si>
    <t>EF.01 - BATENTE ESPECIAL EM PERFIL DE CHAPA DOBRADA N. 14</t>
  </si>
  <si>
    <t>EF.02 - BATENTE ESPECIAL EM PERFIL DE CHAPA DOBRADA N. 14</t>
  </si>
  <si>
    <t>EF.03 - BATENTE EM PERFIL DE CHAPA DOBRADA Nº20,1 FOLHA, SEM BANDEIRA</t>
  </si>
  <si>
    <t>EF.04 - BATENTE EM PERFIL DE CHAPA DOBRADA NÚMERO 20, 2 FOLHAS, SEM BANDEIRA</t>
  </si>
  <si>
    <t>BATENTE DE ALUMÍNIO PARA DIVISÓRIA DE GRANILITE</t>
  </si>
  <si>
    <t>EP.14/16 - BANDEIRA FIXA EM FERRO PERFILADO COM SUBDIVISÕES PARA VIDRO</t>
  </si>
  <si>
    <t>CAIXILHOS</t>
  </si>
  <si>
    <t>CP.01 - CAIXILHO EM FERRO PERFILADO - FIXO, SEM VENTILAÇÃO PERMANENTE</t>
  </si>
  <si>
    <t>CP.03/20/21 - CAIXILHO EM FERRO PERFILADO - FIXO, COM VENTILAÇÃO PERMANENTE</t>
  </si>
  <si>
    <t>CP.05 - CAIXILHO EM FERRO PERFILADO - PIVOTANTE</t>
  </si>
  <si>
    <t>CP.09 - CAIXILHO EM FERRO PERFILADO - MAXIMAR</t>
  </si>
  <si>
    <t>CP.13/22/23 - CAIXILHO EM FERRO PERFILADO - BASCULANTE</t>
  </si>
  <si>
    <t>CP.17 - CAIXILHO EM FERRO PERFILADO - DE CORRER</t>
  </si>
  <si>
    <t>CF.13 - CAIXILHO EM PERFIL DE CHAPA DOBRADA - BASCULANTE</t>
  </si>
  <si>
    <t>CF.19 - CAIXILHO EM PERFIL DE CHAPA DOBRADA, VENEZIANA, FIXO COM VENTILAÇÃO PERMANENTE</t>
  </si>
  <si>
    <t>CA.02 - CAIXILHO EM ALUMÍNIO ANODIZADO, FIXO, SEM VENTILAÇÃO PERMANENTE</t>
  </si>
  <si>
    <t>CA.04 - CAIXILHO EM ALUMÍNIO ANODIZADO, FIXO, COM VENTILAÇÃO PERMANENTE</t>
  </si>
  <si>
    <t>CA.05 - CAIXILHO EM ALUMÍNIO ANODIZADO - PIVOTANTE</t>
  </si>
  <si>
    <t>CA.09 - CAIXILHO EM ALUMÍNIO ANODIZADO - MAXIMAR</t>
  </si>
  <si>
    <t>CA.13 - CAIXILHO EM ALUMÍNIO ANODIZADO - BASCULANTE</t>
  </si>
  <si>
    <t>CA.17 - CAIXILHO EM ALUMÍNIO ANODIZADO - DE CORRER</t>
  </si>
  <si>
    <t>EP.06 - GRADE DE PROTEÇÃO EM FERRO REDONDO</t>
  </si>
  <si>
    <t>EP.07 - GRADE DE PROTEÇÃO EM FERRO CHATO</t>
  </si>
  <si>
    <t>GRADE DE PROTEÇÃO EM FERRO GALVANIZADO ELETROFUNDIDO - BARRA 25X2MM, MALHA 65X132MM</t>
  </si>
  <si>
    <t>TELA DE PROTEÇÃO EM ARAME N.12, MALHA DE 1/2" - INCLUSIVE REQUADRO</t>
  </si>
  <si>
    <t>EP.11 - TELA MOSQUITEIRO EM ARAME GALVANIZADO MALHA 14, FIO 28 INCLUSIVE  REQUADRO</t>
  </si>
  <si>
    <t>PORTAS ESPECIAIS</t>
  </si>
  <si>
    <t>PP.47 - PORTA EM FERRO PERFILADO COM CHAPA PARA ENTRADA DE ÁGUA OU GÁS ENCANADO</t>
  </si>
  <si>
    <t>PP.35 - PORTA EM FERRO PERFILADO COM CHAPA PARA ABRIGO DE LIXO</t>
  </si>
  <si>
    <t>PP.36 - PORTA EM FERRO PERFILADO COM TELA PARA ABRIGO DE GÁS</t>
  </si>
  <si>
    <t>PP.48 - PORTA EM FERRO PERFILADO COM CHAPA PARA PASSA-PRATOS</t>
  </si>
  <si>
    <t>PP.50 - 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</si>
  <si>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</si>
  <si>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</si>
  <si>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</si>
  <si>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</si>
  <si>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</si>
  <si>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</si>
  <si>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</si>
  <si>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</si>
  <si>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</si>
  <si>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</si>
  <si>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</si>
  <si>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</si>
  <si>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</si>
  <si>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</si>
  <si>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</si>
  <si>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</si>
  <si>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</si>
  <si>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ENERGIA E TELEFONE - 13 À 16KVA</t>
  </si>
  <si>
    <t>ENTRADA AÉREA DE ENERGIA E TELEFONE - 17 À 20KVA</t>
  </si>
  <si>
    <t>ENTRADA AÉREA DE ENERGIA E TELEFONE - 21 À 23KVA</t>
  </si>
  <si>
    <t>ENTRADA AÉREA DE ENERGIA E TELEFONE - 24 À 30KVA</t>
  </si>
  <si>
    <t>ENTRADA AÉREA DE ENERGIA E TELEFONE - 31 À 39KVA</t>
  </si>
  <si>
    <t>ENTRADA AÉREA DE ENERGIA E TELEFONE - 40 À 47KVA</t>
  </si>
  <si>
    <t>ENTRADA AÉREA DE ENERGIA E TELEFONE - 48 À 54KVA</t>
  </si>
  <si>
    <t>ENTRADA AÉREA DE ENERGIA E TELEFONE - 55 À 62KVA</t>
  </si>
  <si>
    <t>ENTRADA AÉREA DE ENERGIA E TELEFONE - 63 À 70KVA</t>
  </si>
  <si>
    <t>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</si>
  <si>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</si>
  <si>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</si>
  <si>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</si>
  <si>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</si>
  <si>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</si>
  <si>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</si>
  <si>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</si>
  <si>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</si>
  <si>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</si>
  <si>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</si>
  <si>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</si>
  <si>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</si>
  <si>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</si>
  <si>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</si>
  <si>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</si>
  <si>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</si>
  <si>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</si>
  <si>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</si>
  <si>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</si>
  <si>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</si>
  <si>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</si>
  <si>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</si>
  <si>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</si>
  <si>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</si>
  <si>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</si>
  <si>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</si>
  <si>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</si>
  <si>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</si>
  <si>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</si>
  <si>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</si>
  <si>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</si>
  <si>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</si>
  <si>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</si>
  <si>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</si>
  <si>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</si>
  <si>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</si>
  <si>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</si>
  <si>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</si>
  <si>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</si>
  <si>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</si>
  <si>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</si>
  <si>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</si>
  <si>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</si>
  <si>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</si>
  <si>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</si>
  <si>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</si>
  <si>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</si>
  <si>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</si>
  <si>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</si>
  <si>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</si>
  <si>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</si>
  <si>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</si>
  <si>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</si>
  <si>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</si>
  <si>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</si>
  <si>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</si>
  <si>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</si>
  <si>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</si>
  <si>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</si>
  <si>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</si>
  <si>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</si>
  <si>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</si>
  <si>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</si>
  <si>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</si>
  <si>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</si>
  <si>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</si>
  <si>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</si>
  <si>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</si>
  <si>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</si>
  <si>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</si>
  <si>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</si>
  <si>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</si>
  <si>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</si>
  <si>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</si>
  <si>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</si>
  <si>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</si>
  <si>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</si>
  <si>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</si>
  <si>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</si>
  <si>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</si>
  <si>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</si>
  <si>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</si>
  <si>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</si>
  <si>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</si>
  <si>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</si>
  <si>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</si>
  <si>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</si>
  <si>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</si>
  <si>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</si>
  <si>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</si>
  <si>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</si>
  <si>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</si>
  <si>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</si>
  <si>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</si>
  <si>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</si>
  <si>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</si>
  <si>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</si>
  <si>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</si>
  <si>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</si>
  <si>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</si>
  <si>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</si>
  <si>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</si>
  <si>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</si>
  <si>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</si>
  <si>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</si>
  <si>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</si>
  <si>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</si>
  <si>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</si>
  <si>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un</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</si>
  <si>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</si>
  <si>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</si>
  <si>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</si>
  <si>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</si>
  <si>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</si>
  <si>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</si>
  <si>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</si>
  <si>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</si>
  <si>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</si>
  <si>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</si>
  <si>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</si>
  <si>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</si>
  <si>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</si>
  <si>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</si>
  <si>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</si>
  <si>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</si>
  <si>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</si>
  <si>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</si>
  <si>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</si>
  <si>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</si>
  <si>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</si>
  <si>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</si>
  <si>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</si>
  <si>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</si>
  <si>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</si>
  <si>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</si>
  <si>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</si>
  <si>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</si>
  <si>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</si>
  <si>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</si>
  <si>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</si>
  <si>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</si>
  <si>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</si>
  <si>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</si>
  <si>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</si>
  <si>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</si>
  <si>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</si>
  <si>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</si>
  <si>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</si>
  <si>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</si>
  <si>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</si>
  <si>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</si>
  <si>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</si>
  <si>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</si>
  <si>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</si>
  <si>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</si>
  <si>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</si>
  <si>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</si>
  <si>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</si>
  <si>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</si>
  <si>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</si>
  <si>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</si>
  <si>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</si>
  <si>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</si>
  <si>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</si>
  <si>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</si>
  <si>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</si>
  <si>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</si>
  <si>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</si>
  <si>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</si>
  <si>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</si>
  <si>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</si>
  <si>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</si>
  <si>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</si>
  <si>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</si>
  <si>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</si>
  <si>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</si>
  <si>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</si>
  <si>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</si>
  <si>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</si>
  <si>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</si>
  <si>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</si>
  <si>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</si>
  <si>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</si>
  <si>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</si>
  <si>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</si>
  <si>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</si>
  <si>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</si>
  <si>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</si>
  <si>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</si>
  <si>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</si>
  <si>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</si>
  <si>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</si>
  <si>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</si>
  <si>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</si>
  <si>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</si>
  <si>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</si>
  <si>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</si>
  <si>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</si>
  <si>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</si>
  <si>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</si>
  <si>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</si>
  <si>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</si>
  <si>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</si>
  <si>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</si>
  <si>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</si>
  <si>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</si>
  <si>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</si>
  <si>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</si>
  <si>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</si>
  <si>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</si>
  <si>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</si>
  <si>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</si>
  <si>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</si>
  <si>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</si>
  <si>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</si>
  <si>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</si>
  <si>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</si>
  <si>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</si>
  <si>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</si>
  <si>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</si>
  <si>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</si>
  <si>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</si>
  <si>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</si>
  <si>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</si>
  <si>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</si>
  <si>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</si>
  <si>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</si>
  <si>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</si>
  <si>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</si>
  <si>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</si>
  <si>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</si>
  <si>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</si>
  <si>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</si>
  <si>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</si>
  <si>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</si>
  <si>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</si>
  <si>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</si>
  <si>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</si>
  <si>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</si>
  <si>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</si>
  <si>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</si>
  <si>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</si>
  <si>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</si>
  <si>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</si>
  <si>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</si>
  <si>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</si>
  <si>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</si>
  <si>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</si>
  <si>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</si>
  <si>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</si>
  <si>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</si>
  <si>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</si>
  <si>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</si>
  <si>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</si>
  <si>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</si>
  <si>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</si>
  <si>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</si>
  <si>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</si>
  <si>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</si>
  <si>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</si>
  <si>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</si>
  <si>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</si>
  <si>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</si>
  <si>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</si>
  <si>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</si>
  <si>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</si>
  <si>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</si>
  <si>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</si>
  <si>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</si>
  <si>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</si>
  <si>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</si>
  <si>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</si>
  <si>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</si>
  <si>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</si>
  <si>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</si>
  <si>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</si>
  <si>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</si>
  <si>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</si>
  <si>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</si>
  <si>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</si>
  <si>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</si>
  <si>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</si>
  <si>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</si>
  <si>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</si>
  <si>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</si>
  <si>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</si>
  <si>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LUMINÁRIA BLINDADA EM ALUMÍNIO FUNDIDO DE EMBUTIR ATÉ 200W</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</si>
  <si>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</si>
  <si>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</si>
  <si>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</si>
  <si>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</si>
  <si>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</si>
  <si>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</si>
  <si>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</si>
  <si>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</si>
  <si>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</si>
  <si>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</si>
  <si>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</si>
  <si>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</si>
  <si>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</si>
  <si>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</si>
  <si>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</si>
  <si>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</si>
  <si>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</si>
  <si>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</si>
  <si>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</si>
  <si>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</si>
  <si>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</si>
  <si>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</si>
  <si>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</si>
  <si>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</si>
  <si>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</si>
  <si>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</si>
  <si>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</si>
  <si>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</si>
  <si>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</si>
  <si>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</si>
  <si>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</si>
  <si>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</si>
  <si>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</si>
  <si>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</si>
  <si>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</si>
  <si>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</si>
  <si>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</si>
  <si>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</si>
  <si>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</si>
  <si>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</si>
  <si>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</si>
  <si>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</si>
  <si>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</si>
  <si>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</si>
  <si>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</si>
  <si>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</si>
  <si>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</si>
  <si>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</si>
  <si>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</si>
  <si>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</si>
  <si>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BARRA CHATA DE ALUMÍNIO TIPO FITA 1/4" X 3/4"</t>
  </si>
  <si>
    <t>BARRA CHATA DE ALUMÍNIO TIPO FITA 1/8" X 7/8"</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</si>
  <si>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</si>
  <si>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</si>
  <si>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</si>
  <si>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</si>
  <si>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</si>
  <si>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</si>
  <si>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</si>
  <si>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</si>
  <si>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</si>
  <si>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</si>
  <si>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</si>
  <si>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</si>
  <si>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</si>
  <si>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</si>
  <si>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</si>
  <si>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</si>
  <si>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</si>
  <si>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</si>
  <si>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</si>
  <si>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</si>
  <si>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</si>
  <si>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</si>
  <si>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</si>
  <si>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</si>
  <si>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</si>
  <si>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</si>
  <si>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</si>
  <si>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</si>
  <si>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</si>
  <si>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</si>
  <si>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</si>
  <si>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</si>
  <si>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</si>
  <si>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</si>
  <si>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</si>
  <si>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</si>
  <si>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</si>
  <si>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</si>
  <si>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</si>
  <si>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</si>
  <si>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</si>
  <si>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</si>
  <si>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</si>
  <si>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</si>
  <si>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</si>
  <si>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</si>
  <si>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</si>
  <si>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</si>
  <si>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</si>
  <si>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</si>
  <si>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</si>
  <si>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</si>
  <si>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</si>
  <si>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</si>
  <si>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</si>
  <si>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</si>
  <si>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</si>
  <si>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</si>
  <si>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</si>
  <si>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</si>
  <si>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</si>
  <si>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</si>
  <si>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</si>
  <si>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</si>
  <si>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</si>
  <si>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</si>
  <si>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</si>
  <si>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</si>
  <si>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</si>
  <si>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</si>
  <si>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</si>
  <si>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</si>
  <si>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</si>
  <si>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</si>
  <si>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</si>
  <si>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</si>
  <si>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</si>
  <si>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</si>
  <si>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</si>
  <si>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</si>
  <si>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</si>
  <si>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</si>
  <si>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</si>
  <si>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</si>
  <si>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</si>
  <si>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</si>
  <si>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</si>
  <si>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</si>
  <si>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DPS - DISPOSITIVO PROTEÇÃO CONTRA SURTOS 275V - 40KA</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</si>
  <si>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</si>
  <si>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</si>
  <si>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</si>
  <si>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</si>
  <si>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</si>
  <si>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</si>
  <si>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</si>
  <si>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</si>
  <si>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</si>
  <si>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</si>
  <si>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</si>
  <si>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</si>
  <si>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</si>
  <si>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</si>
  <si>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</si>
  <si>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</si>
  <si>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</si>
  <si>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</si>
  <si>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</si>
  <si>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</si>
  <si>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</si>
  <si>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</si>
  <si>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</si>
  <si>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</si>
  <si>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</si>
  <si>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</si>
  <si>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</si>
  <si>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</si>
  <si>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</si>
  <si>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</si>
  <si>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</si>
  <si>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</si>
  <si>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</si>
  <si>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</si>
  <si>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</si>
  <si>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</si>
  <si>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</si>
  <si>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</si>
  <si>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</si>
  <si>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</si>
  <si>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</si>
  <si>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</si>
  <si>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</si>
  <si>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</si>
  <si>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</si>
  <si>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</si>
  <si>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</si>
  <si>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</si>
  <si>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</si>
  <si>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</si>
  <si>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</si>
  <si>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</si>
  <si>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</si>
  <si>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</si>
  <si>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</si>
  <si>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</si>
  <si>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</si>
  <si>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</si>
  <si>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</si>
  <si>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</si>
  <si>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</si>
  <si>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</si>
  <si>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</si>
  <si>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</si>
  <si>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</si>
  <si>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</si>
  <si>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</si>
  <si>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</si>
  <si>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</si>
  <si>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</si>
  <si>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</si>
  <si>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</si>
  <si>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</si>
  <si>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</si>
  <si>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</si>
  <si>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</si>
  <si>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</si>
  <si>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</si>
  <si>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</si>
  <si>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</si>
  <si>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</si>
  <si>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</si>
  <si>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</si>
  <si>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</si>
  <si>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</si>
  <si>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</si>
  <si>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</si>
  <si>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</si>
  <si>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</si>
  <si>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</si>
  <si>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</si>
  <si>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</si>
  <si>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</si>
  <si>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</si>
  <si>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</si>
  <si>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</si>
  <si>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</si>
  <si>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</si>
  <si>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</si>
  <si>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</si>
  <si>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</si>
  <si>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</si>
  <si>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</si>
  <si>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</si>
  <si>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</si>
  <si>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</si>
  <si>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</si>
  <si>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</si>
  <si>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</si>
  <si>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</si>
  <si>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</si>
  <si>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</si>
  <si>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</si>
  <si>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</si>
  <si>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</si>
  <si>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</si>
  <si>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</si>
  <si>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</si>
  <si>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</si>
  <si>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</si>
  <si>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</si>
  <si>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</si>
  <si>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</si>
  <si>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</si>
  <si>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</si>
  <si>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</si>
  <si>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</si>
  <si>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</si>
  <si>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</si>
  <si>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</si>
  <si>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</si>
  <si>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</si>
  <si>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</si>
  <si>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</si>
  <si>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</si>
  <si>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</si>
  <si>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</si>
  <si>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</si>
  <si>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</si>
  <si>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</si>
  <si>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</si>
  <si>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</si>
  <si>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</si>
  <si>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</si>
  <si>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</si>
  <si>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</si>
  <si>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</si>
  <si>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</si>
  <si>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</si>
  <si>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</si>
  <si>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</si>
  <si>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</si>
  <si>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</si>
  <si>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</si>
  <si>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</si>
  <si>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</si>
  <si>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</si>
  <si>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</si>
  <si>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</si>
  <si>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</si>
  <si>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</si>
  <si>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</si>
  <si>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</si>
  <si>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</si>
  <si>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</si>
  <si>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</si>
  <si>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</si>
  <si>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</si>
  <si>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</si>
  <si>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</si>
  <si>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</si>
  <si>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</si>
  <si>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</si>
  <si>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</si>
  <si>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</si>
  <si>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</si>
  <si>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</si>
  <si>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</si>
  <si>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</si>
  <si>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</si>
  <si>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</si>
  <si>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</si>
  <si>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</si>
  <si>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</si>
  <si>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</si>
  <si>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</si>
  <si>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</si>
  <si>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</si>
  <si>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</si>
  <si>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</si>
  <si>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</si>
  <si>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</si>
  <si>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</si>
  <si>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</si>
  <si>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</si>
  <si>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</si>
  <si>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</si>
  <si>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</si>
  <si>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</si>
  <si>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</si>
  <si>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</si>
  <si>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</si>
  <si>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</si>
  <si>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</si>
  <si>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</si>
  <si>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</si>
  <si>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</si>
  <si>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</si>
  <si>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</si>
  <si>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</si>
  <si>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</si>
  <si>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</si>
  <si>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</si>
  <si>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</si>
  <si>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</si>
  <si>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</si>
  <si>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</si>
  <si>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</si>
  <si>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</si>
  <si>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</si>
  <si>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</si>
  <si>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</si>
  <si>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</si>
  <si>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</si>
  <si>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</si>
  <si>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</si>
  <si>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</si>
  <si>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</si>
  <si>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</si>
  <si>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</si>
  <si>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</si>
  <si>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</si>
  <si>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</si>
  <si>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</si>
  <si>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</si>
  <si>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</si>
  <si>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</si>
  <si>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</si>
  <si>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</si>
  <si>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</si>
  <si>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</si>
  <si>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</si>
  <si>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</si>
  <si>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</si>
  <si>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</si>
  <si>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</si>
  <si>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</si>
  <si>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</si>
  <si>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</si>
  <si>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</si>
  <si>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</si>
  <si>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</si>
  <si>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</si>
  <si>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</si>
  <si>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</si>
  <si>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</si>
  <si>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</si>
  <si>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</si>
  <si>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</si>
  <si>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</si>
  <si>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</si>
  <si>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</si>
  <si>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</si>
  <si>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</si>
  <si>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</si>
  <si>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</si>
  <si>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</si>
  <si>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</si>
  <si>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</si>
  <si>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</si>
  <si>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</si>
  <si>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</si>
  <si>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</si>
  <si>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</si>
  <si>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</si>
  <si>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</si>
  <si>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</si>
  <si>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</si>
  <si>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</si>
  <si>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</si>
  <si>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</si>
  <si>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</si>
  <si>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</si>
  <si>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</si>
  <si>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</si>
  <si>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</si>
  <si>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</si>
  <si>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</si>
  <si>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</si>
  <si>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</si>
  <si>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</si>
  <si>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</si>
  <si>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</si>
  <si>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</si>
  <si>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</si>
  <si>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</si>
  <si>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</si>
  <si>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</si>
  <si>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</si>
  <si>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</si>
  <si>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</si>
  <si>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</si>
  <si>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</si>
  <si>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</si>
  <si>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</si>
  <si>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</si>
  <si>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</si>
  <si>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</si>
  <si>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</si>
  <si>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</si>
  <si>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</si>
  <si>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</si>
  <si>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</si>
  <si>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</si>
  <si>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</si>
  <si>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</si>
  <si>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</si>
  <si>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</si>
  <si>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</si>
  <si>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</si>
  <si>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</si>
  <si>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</si>
  <si>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</si>
  <si>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</si>
  <si>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</si>
  <si>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</si>
  <si>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</si>
  <si>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</si>
  <si>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</si>
  <si>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</si>
  <si>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</si>
  <si>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</si>
  <si>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</si>
  <si>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</si>
  <si>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</si>
  <si>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</si>
  <si>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</si>
  <si>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</si>
  <si>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</si>
  <si>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</si>
  <si>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</si>
  <si>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</si>
  <si>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</si>
  <si>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</si>
  <si>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</si>
  <si>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</si>
  <si>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</si>
  <si>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</si>
  <si>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</si>
  <si>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</si>
  <si>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</si>
  <si>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</si>
  <si>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</si>
  <si>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</si>
  <si>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</si>
  <si>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</si>
  <si>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</si>
  <si>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</si>
  <si>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</si>
  <si>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</si>
  <si>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</si>
  <si>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</si>
  <si>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</si>
  <si>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</si>
  <si>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</si>
  <si>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</si>
  <si>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</si>
  <si>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</si>
  <si>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</si>
  <si>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</si>
  <si>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</si>
  <si>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</si>
  <si>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</si>
  <si>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</si>
  <si>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</si>
  <si>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</si>
  <si>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</si>
  <si>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</si>
  <si>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</si>
  <si>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</si>
  <si>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</si>
  <si>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</si>
  <si>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</si>
  <si>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</si>
  <si>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</si>
  <si>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</si>
  <si>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</si>
  <si>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</si>
  <si>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</si>
  <si>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</si>
  <si>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</si>
  <si>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</si>
  <si>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</si>
  <si>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</si>
  <si>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</si>
  <si>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</si>
  <si>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</si>
  <si>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</si>
  <si>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</si>
  <si>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</si>
  <si>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</si>
  <si>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</si>
  <si>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</si>
  <si>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</si>
  <si>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</si>
  <si>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</si>
  <si>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</si>
  <si>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</si>
  <si>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</si>
  <si>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</si>
  <si>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</si>
  <si>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</si>
  <si>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</si>
  <si>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</si>
  <si>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</si>
  <si>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</si>
  <si>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</si>
  <si>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</si>
  <si>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</si>
  <si>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</si>
  <si>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</si>
  <si>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</si>
  <si>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</si>
  <si>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</si>
  <si>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</si>
  <si>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</si>
  <si>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</si>
  <si>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</si>
  <si>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</si>
  <si>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</si>
  <si>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</si>
  <si>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</si>
  <si>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</si>
  <si>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</si>
  <si>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CAVALETE DE ENTRADA - 3/4"</t>
  </si>
  <si>
    <t>CAVALETE DE ENTRADA - 1"</t>
  </si>
  <si>
    <t>CAVALETE DE ENTRADA - 1 1/2"</t>
  </si>
  <si>
    <t>HV.09 - ABRIGO PARA CAVALETE ENTRADA, D=3/4" OU 1" EM ALVENARIA REVESTIDA</t>
  </si>
  <si>
    <t>HV.10 - ABRIGO PARA CAVALETE ENTRADA, D=1 1/4", D=1 1/2"OU 2" EM ALVENARIA REVESTIDA</t>
  </si>
  <si>
    <t>TUBO DE AÇO GALVANIZADO, CLASSE LEVE I (LINHA ÁGUA) - 3/4"</t>
  </si>
  <si>
    <t>TUBO DE AÇO GALVANIZADO, CLASSE LEVE I (LINHA ÁGUA) - 1"</t>
  </si>
  <si>
    <t>TUBO DE AÇO GALVANIZADO, CLASSE LEVE I (LINHA ÁGUA) - 1 1/2"</t>
  </si>
  <si>
    <t>PROTEÇÃO ANTICORROSIVA PARA TUBULAÇÃO ENTERRADA</t>
  </si>
  <si>
    <t>ENVELOPAMENTO DE TUBULAÇÃO ENTERRADA, COM CONCRETO</t>
  </si>
  <si>
    <t>RESERVAÇÃO DE ÁGUA</t>
  </si>
  <si>
    <t>RESERVATÓRIO DE FIBRA DE VIDRO - CAPACIDADE 1000L</t>
  </si>
  <si>
    <t>CAIXA D'ÁGUA DE FIBRA DE VIDRO - 1500 LITROS</t>
  </si>
  <si>
    <t>CAIXA D'ÁGUA DE POLIETILENO 5000 LITROS</t>
  </si>
  <si>
    <t>CAIXA D'ÁGUA DE POLIETILENO 10.000 LITROS</t>
  </si>
  <si>
    <t>CAIXA D'ÁGUA DE POLIETILENO 15.000 LITROS</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</si>
  <si>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</si>
  <si>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</si>
  <si>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</si>
  <si>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</si>
  <si>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</si>
  <si>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- 3/4"</t>
  </si>
  <si>
    <t>REGISTRO DE GAVETA, METAL AMARELO - 1"</t>
  </si>
  <si>
    <t>REGISTRO DE GAVETA, METAL AMARELO - 1 1/2"</t>
  </si>
  <si>
    <t>REGISTRO DE GAVETA, METAL AMARELO - 2"</t>
  </si>
  <si>
    <t>TORNEIRA DE BÓIA, DE LATÃO - 3/4"</t>
  </si>
  <si>
    <t>TORNEIRA DE BÓIA, DE LATÃO - 1"</t>
  </si>
  <si>
    <t>TORNEIRA DE BÓIA, DE LATÃO - 1 1/2"</t>
  </si>
  <si>
    <t>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</si>
  <si>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</si>
  <si>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</si>
  <si>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</si>
  <si>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</si>
  <si>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</si>
  <si>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</si>
  <si>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</si>
  <si>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</si>
  <si>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</si>
  <si>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</si>
  <si>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</si>
  <si>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</si>
  <si>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</si>
  <si>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</si>
  <si>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</si>
  <si>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</si>
  <si>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</si>
  <si>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</si>
  <si>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</si>
  <si>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</si>
  <si>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</si>
  <si>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</si>
  <si>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</si>
  <si>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</si>
  <si>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</si>
  <si>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</si>
  <si>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</si>
  <si>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</si>
  <si>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CHAVE DE BÓIA</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</si>
  <si>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</si>
  <si>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</si>
  <si>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</si>
  <si>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</si>
  <si>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</si>
  <si>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</si>
  <si>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</si>
  <si>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</si>
  <si>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</si>
  <si>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</si>
  <si>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</si>
  <si>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</si>
  <si>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</si>
  <si>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</si>
  <si>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</si>
  <si>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</si>
  <si>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</si>
  <si>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</si>
  <si>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</si>
  <si>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</si>
  <si>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</si>
  <si>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</si>
  <si>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</si>
  <si>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</si>
  <si>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</si>
  <si>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</si>
  <si>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</si>
  <si>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</si>
  <si>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</si>
  <si>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</si>
  <si>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</si>
  <si>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</si>
  <si>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</si>
  <si>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</si>
  <si>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</si>
  <si>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</si>
  <si>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</si>
  <si>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</si>
  <si>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</si>
  <si>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</si>
  <si>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HV.12 - ABRIGO PARA GÁS EM ALVENARIA REVESTIDA PARA 2 BOTIJÕES</t>
  </si>
  <si>
    <t>HV.13 - ABRIGO PARA GÁS EM BLOCOS DE CONCRETO APARENTE PARA 2 CILINDROS</t>
  </si>
  <si>
    <t>HV.14 - ABRIGO PARA GÁS EM BLOCO DE CONCRETO APARENTE PARA 4 CILINDROS</t>
  </si>
  <si>
    <t>HV.15 - ABRIGO PARA GÁS EM BLOCO DE CONCRETO APARENTE PARA 6 CILINDROS</t>
  </si>
  <si>
    <t>HV.17 - ABRIGO PARA GÁS EM TIJOLO APARENTE PARA 4 CILINDROS</t>
  </si>
  <si>
    <t>HV.18 - ABRIGO PARA GÁS EM TIJOLO APARENTE PARA 6 CILINDROS</t>
  </si>
  <si>
    <t>HV.19 - ABRIGO PARA GÁS EM ALVENARIA REVESTIDA PARA 2 CILINDROS</t>
  </si>
  <si>
    <t>HV.20 - ABRIGO PARA GÁS EM ALVENARIA REVESTIDA PARA 4 CILINDROS</t>
  </si>
  <si>
    <t>HV.21 - ABRIGO PARA GÁS EM ALVENARIA REVESTIDA PARA 6 CILINDROS</t>
  </si>
  <si>
    <t>HD.10 - INSTALAÇÃO PARA 2 BOTIJÕES GLP 13KG, EXCLUSIVE ABRIGO</t>
  </si>
  <si>
    <t>HD.11 - INSTALAÇÃO PARA 2 CILINDROS GLP 45 KG, EXCLUSIVE ABRIGO</t>
  </si>
  <si>
    <t>HD.12 - INSTALAÇÃO PARA 4 CILINDRO GLP 45KG, EXCLUSIVE ABRIGO</t>
  </si>
  <si>
    <t>HD.13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</si>
  <si>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</si>
  <si>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</si>
  <si>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</si>
  <si>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</si>
  <si>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</si>
  <si>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</si>
  <si>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</si>
  <si>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</si>
  <si>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</si>
  <si>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</si>
  <si>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</si>
  <si>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</si>
  <si>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</si>
  <si>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</si>
  <si>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</si>
  <si>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ESGUICHO DE INCÊNDIO COM ENGATE RÁPIDO - 2 1/2"X5/8"</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</si>
  <si>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</si>
  <si>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</si>
  <si>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</si>
  <si>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</si>
  <si>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</si>
  <si>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</si>
  <si>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</si>
  <si>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</si>
  <si>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</si>
  <si>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</si>
  <si>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</si>
  <si>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</si>
  <si>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</si>
  <si>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</si>
  <si>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</si>
  <si>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</si>
  <si>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</si>
  <si>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</si>
  <si>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</si>
  <si>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</si>
  <si>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</si>
  <si>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</si>
  <si>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</si>
  <si>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</si>
  <si>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</si>
  <si>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</si>
  <si>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</si>
  <si>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</si>
  <si>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</si>
  <si>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</si>
  <si>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</si>
  <si>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</si>
  <si>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</si>
  <si>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</si>
  <si>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</si>
  <si>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</si>
  <si>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REDE DE ÁGUAS PLUVIAIS - CAPTAÇÃO</t>
  </si>
  <si>
    <t>CALHA EM CHAPA DE AÇO GALVANIZADO N.24 - DESENVOLVIMENTO 33CM</t>
  </si>
  <si>
    <t>CALHA EM CHAPA DE AÇO GALVANIZADO N.24 - DESENVOLVIMENTO 50CM</t>
  </si>
  <si>
    <t>CALHA EM CHAPA DE AÇO GALVANIZADO N.24 - DESENVOLVIMENTO 100CM</t>
  </si>
  <si>
    <t>CALHA EM ALUMÍNIO - ESP. 0,8MM - DESENVOLVIMENTO 50CM</t>
  </si>
  <si>
    <t>CALHA EM ALUMÍNIO - ESP. 0,8MM - DESENVOLVIMENTO 100CM</t>
  </si>
  <si>
    <t>CALHA EM ALUMÍNIO ESP. 1,0MM - DESENVOLVIMENTO 50CM</t>
  </si>
  <si>
    <t>CALHA EM ALUMÍNIO ESP. 1,0MM - DESENVOLVIMENTO 100CM</t>
  </si>
  <si>
    <t>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</si>
  <si>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</si>
  <si>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</si>
  <si>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</si>
  <si>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</si>
  <si>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100CM</t>
  </si>
  <si>
    <t>RUFO EM CHAPA DE AÇO GALVANIZADO N.24 - DESENVOLVIMENTO 130CM</t>
  </si>
  <si>
    <t>RUFO EM CHAPA DE AÇO GALVANIZADO N.24 - DESENVOLVIMENTO 140 CM</t>
  </si>
  <si>
    <t>CANALETA DE CONCRETO, TIPO GUIA E SARJETA - SECÇÃO 15X40CM</t>
  </si>
  <si>
    <t>CANALETA DE CONCRETO, TIPO GUIA E SARJETA - SECÇÃO 15X50CM</t>
  </si>
  <si>
    <t>HC.01 - CANALETA DE CONCRETO DE A.P.P/TAMPA/GRELHA DE CONCRETO OU FERRO L=30CM</t>
  </si>
  <si>
    <t>HC.02 - CANALETA DE CONCRETO DE A.P.P/TAMPA/GRELHA DE CONCRETO OU FERRO L=40CM</t>
  </si>
  <si>
    <t>CANALETA MEIA CANA EM CONCRETO D=30CM</t>
  </si>
  <si>
    <t>CANALETA MEIA CANA EM CONCRETO D=40CM</t>
  </si>
  <si>
    <t>HV.24 - CANALETA DE ALVENARIA PARA GRELHA DE FERRO  L=20CM</t>
  </si>
  <si>
    <t>HV.22 - CANALETA DE ALVENARIA PARA GRELHA OU TAMPA DE CONCRETO  L=30CM</t>
  </si>
  <si>
    <t>HV.23 - CANALETA DE ALVENARIA PARA GRELHA OU TAMPA DE CONCRETO  L=40CM</t>
  </si>
  <si>
    <t>CANTONEIRA DE FERRO 1"X1"X1/8" PARA APOIO E CHUMBAMENTO DAS GRELHAS DE FERRO</t>
  </si>
  <si>
    <t>HC.05 - GRELHA DE CONCRETO PARA CANALETA - L=30CM - SEM PASSAGEM DE VEÍCULOS</t>
  </si>
  <si>
    <t>HP.02 - GRELHA DE FERRO PERFILADO PARA CANALETA - L=30CM</t>
  </si>
  <si>
    <t>GRELHA DE FERRO PERFILADO PARA CANALETAS A CÉU ABERTO - 40CM</t>
  </si>
  <si>
    <t>GRELHA DE FERRO PERFILADO PARA CANALETAS A CÉU ABERTO - 50CM</t>
  </si>
  <si>
    <t>HC.03 - TAMPA DE CONCRETO PARA CANALETA DE A.P.L=0,30M</t>
  </si>
  <si>
    <t>HC.04 - TAMPA DE CONCRETO PARA CANALETA DE A.P.L=0,40M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</si>
  <si>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</si>
  <si>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</si>
  <si>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</si>
  <si>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</si>
  <si>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</si>
  <si>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</si>
  <si>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</si>
  <si>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</si>
  <si>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</si>
  <si>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</si>
  <si>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</si>
  <si>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</si>
  <si>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</si>
  <si>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</si>
  <si>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</si>
  <si>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</si>
  <si>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</si>
  <si>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</si>
  <si>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</si>
  <si>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</si>
  <si>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</si>
  <si>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</si>
  <si>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</si>
  <si>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</si>
  <si>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</si>
  <si>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</si>
  <si>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</si>
  <si>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</si>
  <si>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</si>
  <si>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</si>
  <si>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MICTÓRIO COLETIVO DE AÇO INOXIDÁVEL - COMPRIMENTO 0/2000MM</t>
  </si>
  <si>
    <t>CONJUNTO ANTIVANDALISMO PARA MICTÓRIO FORMADO  POR VÁLVULA DE FECHAMENTO AUTOMÁTICO E RABICHO DE METAL</t>
  </si>
  <si>
    <t>TANQUE DE LOUÇA BRANCA, SEM COLUNA, CAPACIDADE MÍNIMA 30L, EXCLUSIVE TORNEIRA</t>
  </si>
  <si>
    <t>CUBA SIMPLES DE AÇO INOXIDÁVEL CHAPA 20 - 500X400X200MM</t>
  </si>
  <si>
    <t>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</si>
  <si>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</si>
  <si>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</si>
  <si>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</si>
  <si>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</si>
  <si>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</si>
  <si>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</si>
  <si>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</si>
  <si>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</si>
  <si>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</si>
  <si>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</si>
  <si>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</si>
  <si>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</si>
  <si>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</si>
  <si>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</si>
  <si>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</si>
  <si>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</si>
  <si>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</si>
  <si>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</si>
  <si>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</si>
  <si>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</si>
  <si>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</si>
  <si>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</si>
  <si>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</si>
  <si>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</si>
  <si>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</si>
  <si>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</si>
  <si>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</si>
  <si>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</si>
  <si>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</si>
  <si>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</si>
  <si>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</si>
  <si>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</si>
  <si>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</si>
  <si>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</si>
  <si>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</si>
  <si>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</si>
  <si>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</si>
  <si>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</si>
  <si>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</si>
  <si>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</si>
  <si>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</si>
  <si>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</si>
  <si>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</si>
  <si>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GRANITO CINZA MAUA POLIDO - ESPESSURA 2CM</t>
  </si>
  <si>
    <t>TAMPO PARA BANCADA ÚMIDA - GRANITO VERDE UBATUBA POLIDO - ESPESSURA 2CM</t>
  </si>
  <si>
    <t>TAMPO PARA BANCADA ÚMIDA - GRANITO PRETO TIJUCA POLIDO 2CM</t>
  </si>
  <si>
    <t>TAMPO PARA BANCADA ÚMIDA - MÁRMORE BRANCO ESPIRITO SANTO 2CM</t>
  </si>
  <si>
    <t>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</si>
  <si>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</si>
  <si>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</si>
  <si>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</si>
  <si>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</si>
  <si>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</si>
  <si>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</si>
  <si>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</si>
  <si>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</si>
  <si>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</si>
  <si>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</si>
  <si>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</si>
  <si>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</si>
  <si>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</si>
  <si>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</si>
  <si>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</si>
  <si>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</si>
  <si>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</si>
  <si>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</si>
  <si>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</si>
  <si>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</si>
  <si>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</si>
  <si>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</si>
  <si>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</si>
  <si>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</si>
  <si>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</si>
  <si>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</si>
  <si>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</si>
  <si>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</si>
  <si>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</si>
  <si>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</si>
  <si>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</si>
  <si>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</si>
  <si>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</si>
  <si>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</si>
  <si>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</si>
  <si>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</si>
  <si>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</si>
  <si>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</si>
  <si>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</si>
  <si>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</si>
  <si>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</si>
  <si>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</si>
  <si>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</si>
  <si>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</si>
  <si>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</si>
  <si>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</si>
  <si>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</si>
  <si>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</si>
  <si>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</si>
  <si>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</si>
  <si>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</si>
  <si>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</si>
  <si>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</si>
  <si>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</si>
  <si>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</si>
  <si>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</si>
  <si>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</si>
  <si>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</si>
  <si>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</si>
  <si>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</si>
  <si>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</si>
  <si>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</si>
  <si>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</si>
  <si>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</si>
  <si>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</si>
  <si>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EMBOÇO INTERNO - ARGAMASSA MISTA DE CIMENTO, CAL E AREIA 1:4/12</t>
  </si>
  <si>
    <t>EMBOÇO INTERNO DESEMPENADO PARA PINTURA - ARGAMASSA MISTA DE CIMENTO, CAL E AREIA 1:3/12</t>
  </si>
  <si>
    <t>EMBOÇO INTERNO - ARGAMASSA DE CIMENTO E AREIA 1:3</t>
  </si>
  <si>
    <t>REVESTIMENTO COM GESSO</t>
  </si>
  <si>
    <t>AZULEJOS, JUNTAS AMARRAÇÃO OU A PRUMO - ASSENTES COM ARGAMASSA COMUM</t>
  </si>
  <si>
    <t>AZULEJOS, JUNTA AMARRAÇÃO OU A PRUMO - ASSENTES COM ARGAMASSA COLANTE</t>
  </si>
  <si>
    <t>LAMINADO MELAMÍNICO COLADO, 1,3MM DE ESPESSURA - JUNTAS SECAS</t>
  </si>
  <si>
    <t>REVESTIMENTO DE PAREDES EXTERNAS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</si>
  <si>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</si>
  <si>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</si>
  <si>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</si>
  <si>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</si>
  <si>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</si>
  <si>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</si>
  <si>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</si>
  <si>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REVESTIMENTO CERÂMICO ANTI-PICHAÇÃO, JUNTAS AMARRAÇÃO OU PRUMO - ASSENTADOS COM ARGAMASSA COMUM</t>
  </si>
  <si>
    <t>REVESTIMENTO CERÂMICO ANTI-PICHAÇÃO, JUNTAS AMARRAÇÃO OU PRUMO - ASSENTADOS COM ARGAMASSA COLANTE</t>
  </si>
  <si>
    <t>REVESTIMENTO CERÂMICO ESMALTADO, JUNTAS AMARRAÇÃO OU PRUMO - ASSENTADOS COM ARGAMASSA COMUM</t>
  </si>
  <si>
    <t>REVESTIMENTO CERÂMICO ESMALTADO, JUNTAS AMARRAÇÃO OU PRUMO - ASSENTADOS COM ARGAMASSA COLANTE</t>
  </si>
  <si>
    <t>ARREMATES DE REVESTIMENTO</t>
  </si>
  <si>
    <t>CANTONEIRA DE PROTEÇÃO - PERFIL "L" DE FERRO, 1 1/4" X 1 1/4" X 1/8"</t>
  </si>
  <si>
    <t>CANTONEIRA DE PROTEÇÃO - PERFIL "L" DE FERRO, 1"X1"X1/8"</t>
  </si>
  <si>
    <t>CANTONEIRA DE PROTEÇÃO - PERFIL "L" DE ALUMÍNIO, 1"X1"X1/8"</t>
  </si>
  <si>
    <t>CANTONEIRA DE PROTEÇÃO PARA REBOCO - PERFIL "Y" DE ALUMÍNIO</t>
  </si>
  <si>
    <t>CANTONEIRA DE PROTEÇÃO PARA AZULEJOS - PERFIL "TRIFACE" DE ALUMÍNIO</t>
  </si>
  <si>
    <t>PEITORIL DE ARGAMASSA DE CIMENTO QUEIMADO -  ESPESSURA 2CM</t>
  </si>
  <si>
    <t>PEITORIL DE GRANILITE - ESPESSURA 2CM, LARGURA 20CM</t>
  </si>
  <si>
    <t>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</si>
  <si>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</si>
  <si>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</si>
  <si>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</si>
  <si>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</si>
  <si>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</si>
  <si>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</si>
  <si>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</si>
  <si>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</si>
  <si>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</si>
  <si>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</si>
  <si>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</si>
  <si>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</si>
  <si>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</si>
  <si>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</si>
  <si>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</si>
  <si>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FORRO DE GESSO COMUM - PLACA CONVENCIONAL (FORNECIMENTO E INSTALAÇÃO)</t>
  </si>
  <si>
    <t>FORRO DE GESSO ACARTONADO TIPO FGA (FORNECIMENTO E INSTALAÇÃO)</t>
  </si>
  <si>
    <t>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</si>
  <si>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</si>
  <si>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</si>
  <si>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</si>
  <si>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</si>
  <si>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</si>
  <si>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</si>
  <si>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</si>
  <si>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</si>
  <si>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</si>
  <si>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EM RÉGUA DE PVC, INCLUSIVE PERFIS</t>
  </si>
  <si>
    <t>PISOS</t>
  </si>
  <si>
    <t>LASTROS E ENCHIMENTOS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</si>
  <si>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</si>
  <si>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</si>
  <si>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</si>
  <si>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</si>
  <si>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</si>
  <si>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</si>
  <si>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</si>
  <si>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REVESTIMENTO DE PISOS</t>
  </si>
  <si>
    <t>CIMENTADO COMUM, DESEMPENADO - ESPESSURA 20MM</t>
  </si>
  <si>
    <t>CIMENTADO COMUM, DESEMPENADO E ALISADO - ESPESSURA 20MM</t>
  </si>
  <si>
    <t>CIMENTADO COM CORANTE, DESEMPENADO E ALISADO - ESPESSURA 20MM</t>
  </si>
  <si>
    <t>ACABAMENTO DE PISO DE CONCRETO TIPO BAMBOLÊ</t>
  </si>
  <si>
    <t>GRANILITE - ESPESSURA 8MM</t>
  </si>
  <si>
    <t>CIMENTADO COMUM COM AGREGADO RECLICLADO, DESEMPENADO ALISADO - ESPESSURA 20MM</t>
  </si>
  <si>
    <t>ARGAMASSA DE ALTA RESISTÊNCIA, TIPO LEVE - ESPESSURA 8MM</t>
  </si>
  <si>
    <t>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</si>
  <si>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</si>
  <si>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</si>
  <si>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</si>
  <si>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</si>
  <si>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</si>
  <si>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</si>
  <si>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</si>
  <si>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</si>
  <si>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PISO PODOTÁTIL, ALERTA OU DIRECIONAL, EM BORRACHA SINTÉTICA ASSENTES COM COLA</t>
  </si>
  <si>
    <t>PISO PODOTÁTIL, ALERTA OU DIRECIONAL, EM BORRACHA SINTÉTICA ASSENTES COM ARGAMASSA</t>
  </si>
  <si>
    <t>PISO PODOTÁTIL, ALERTA DIRECIONAL, INTERTRAVADO 6CM</t>
  </si>
  <si>
    <t>PISO PODOTÁTIL, ALERTA OU DIRECIONAL, EM LADRILHO HIDRÁULICO</t>
  </si>
  <si>
    <t>PISO PODOTÁTIL COLORIDO, ALERTA OU DIRECIONAL VIBRO-PRENSADO - 3CM - SELADO</t>
  </si>
  <si>
    <t>PISO EM GRANITO CINZA MAUA, PLACAS - ESPESSURA 2CM</t>
  </si>
  <si>
    <t>GRANITO POLIDO, FORRAS DE 20MM - VERDE UBATUBA</t>
  </si>
  <si>
    <t>MÁRMORE POLIDO, FORRAS DE 20MM - BRANCO ESPIRITO SANTO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</si>
  <si>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</si>
  <si>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</si>
  <si>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</si>
  <si>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</si>
  <si>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</si>
  <si>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CHAPAS DE BORRACHA SINTÉTICA ASSENTES COM ARGAMASSA, E=8 A 10MM - COM RELEVO</t>
  </si>
  <si>
    <t>ARREMATE DE PISOS E ESCADAS</t>
  </si>
  <si>
    <t>RODAPÉ DE ARGAMASSA DE CIMENTO E AREIA 1:3 - 10CM</t>
  </si>
  <si>
    <t>RODAPÉ DE GRANILITE - 10CM</t>
  </si>
  <si>
    <t>RODAPÉ DE GRANILITE - MEIA CANA, 10CM</t>
  </si>
  <si>
    <t>RODAPÉ DE ARGAMASSA DE ALTA RESISTÊNCIA - MEIA CANA, 10CM</t>
  </si>
  <si>
    <t>RODAPÉ CERÂMICO ESMALTADO PEIV 7CM À 10CM</t>
  </si>
  <si>
    <t>RODAPÉ DE MADEIRA - PADRÃO CUMARU 7CM</t>
  </si>
  <si>
    <t>RODAPÉ DE FIBRO-VINIL - 7,5CM</t>
  </si>
  <si>
    <t>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</si>
  <si>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</si>
  <si>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</si>
  <si>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</si>
  <si>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</si>
  <si>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</si>
  <si>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</si>
  <si>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</si>
  <si>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</si>
  <si>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</si>
  <si>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SOLEIRA PARA PORTA EM GRANITO CINZA SEM POLIMENTO (FOSCO)</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</si>
  <si>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</si>
  <si>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</si>
  <si>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</si>
  <si>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</si>
  <si>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</si>
  <si>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</si>
  <si>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</si>
  <si>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</si>
  <si>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</si>
  <si>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</si>
  <si>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</si>
  <si>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</si>
  <si>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</si>
  <si>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</si>
  <si>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</si>
  <si>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</si>
  <si>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</si>
  <si>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</si>
  <si>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</si>
  <si>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</si>
  <si>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</si>
  <si>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</si>
  <si>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</si>
  <si>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</si>
  <si>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</si>
  <si>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</si>
  <si>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</si>
  <si>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</si>
  <si>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</si>
  <si>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</si>
  <si>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</si>
  <si>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</si>
  <si>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</si>
  <si>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</si>
  <si>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</si>
  <si>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</si>
  <si>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</si>
  <si>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</si>
  <si>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</si>
  <si>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</si>
  <si>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</si>
  <si>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</si>
  <si>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</si>
  <si>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CAIXILHO</t>
  </si>
  <si>
    <t>RECOLOCAÇÃO DE VIDROS ENCAIXILHADOS EM GERAL</t>
  </si>
  <si>
    <t>PINTURA</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</si>
  <si>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</si>
  <si>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</si>
  <si>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</si>
  <si>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</si>
  <si>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</si>
  <si>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</si>
  <si>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</si>
  <si>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</si>
  <si>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</si>
  <si>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</si>
  <si>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</si>
  <si>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</si>
  <si>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</si>
  <si>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</si>
  <si>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</si>
  <si>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</si>
  <si>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</si>
  <si>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</si>
  <si>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</si>
  <si>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</si>
  <si>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</si>
  <si>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</si>
  <si>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</si>
  <si>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</si>
  <si>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</si>
  <si>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</si>
  <si>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</si>
  <si>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</si>
  <si>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</si>
  <si>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</si>
  <si>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</si>
  <si>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</si>
  <si>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</si>
  <si>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</si>
  <si>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</si>
  <si>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</si>
  <si>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</si>
  <si>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</si>
  <si>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</si>
  <si>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</si>
  <si>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</si>
  <si>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</si>
  <si>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</si>
  <si>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</si>
  <si>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</si>
  <si>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</si>
  <si>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</si>
  <si>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</si>
  <si>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</si>
  <si>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</si>
  <si>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</si>
  <si>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GRADIL DE FERRO PERFILADO - GE-1/EDIF</t>
  </si>
  <si>
    <t>FP.01 - GRADIL DE FERRO PERFILADO, TIPO PARQUE SEM MURETA - GP-5/DEPAVE</t>
  </si>
  <si>
    <t>FP.02 - GRADIL DE FERRO PERFILADO, TIPO PARQUE COM MURETA - GPM-1/DEPAVE</t>
  </si>
  <si>
    <t>FP.06 - GRADIL/PEITORIL DE FERRO PERFILADO H=1,00M</t>
  </si>
  <si>
    <t>PP.38 - PORTÃO DE FERRO PERFILADO, TIPO PARQUE (GP.5/GPM1) 2,00M, 1 FOLHA</t>
  </si>
  <si>
    <t>PP.37 - PORTÃO DE FERRO PERFILADO, TIPO PARQUE (GP.5/GPM.1) 1,50M, 1 FOLHA</t>
  </si>
  <si>
    <t>PP.39/PP.40 - PORTÃO DE FERRO PERFILADO TIPO PARQUE (GP.5/GPM1) 3,0M, 1 OU 2 FOLHAS</t>
  </si>
  <si>
    <t>PP.41 - PORTÃO DE FERRO PERFILADO, TIPO PARQUE (GP-5/GPM-1) 4,00M, 2 FOLHAS</t>
  </si>
  <si>
    <t>PP.42 - PORTÃO DE FERRO PERFILADO, TIPO PARQUE (GP-5/GPM-1) 6,00M, 2 FOLHAS</t>
  </si>
  <si>
    <t>PP.15/19 - PORTÃO EM FERRO PERFILADO COM CHAPA, 1 FOLHA</t>
  </si>
  <si>
    <t>PP.20/24 - PORTÃO EM FERRO PERFILADO COM TELA, 1 FOLHA</t>
  </si>
  <si>
    <t>PP.25/29 - PORTÃO EM FERRO PERFILADO COM CHAPA, 2 FOLHAS</t>
  </si>
  <si>
    <t>PP.30/34 - PORTÃO EM FERRO PERFILADO COM TELA, 2 FOLHAS</t>
  </si>
  <si>
    <t>PP.43/44 - PORTÃO EM FERRO PERFILADO COM CHAPA, 1 FOLHA, H=1,00M</t>
  </si>
  <si>
    <t>PP.45/46 -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</si>
  <si>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</si>
  <si>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</si>
  <si>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</si>
  <si>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</si>
  <si>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</si>
  <si>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</si>
  <si>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FV.12/13 - MURETA DE ARRIMO EM BLOCOS DE CONCRETO, H=1,00 M</t>
  </si>
  <si>
    <t>FV.14 - MURETA DE ARRIMO EM BLOCOS DE CONCRETO H=1,00M - CHAPISCADO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</si>
  <si>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</si>
  <si>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</si>
  <si>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</si>
  <si>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</si>
  <si>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</si>
  <si>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</si>
  <si>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</si>
  <si>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</si>
  <si>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CONCRETO SIMPLES DESEMPENADO E RIPADO, 200KG CIM/M3</t>
  </si>
  <si>
    <t>CONCRETO DESEMPENADO E RIPADO (PMSP-DL.1009/47), 335KG CIM/M3 - 7CM</t>
  </si>
  <si>
    <t>PISO DE CONCRETO INTERTRAVADO, ESPESSURA 6CM</t>
  </si>
  <si>
    <t>PISO DE CONCRETO INTERTRAVADO, ESPESSURA 8CM</t>
  </si>
  <si>
    <t>PISO DE CONCRETO INTERTRAVADO, ESPESSURA 10CM</t>
  </si>
  <si>
    <t>CONCRETO SIMPLES COM AGREGADO RECICLADO, DESEMPENADO E RIPADO -200KG CIM/M3</t>
  </si>
  <si>
    <t>CONCRETO COM AGREGADO RECICLADO DESEMPENADO E RIPADO, TIPO PMSP -DL1009/47,335KGCIM/M3-7CM</t>
  </si>
  <si>
    <t>LAJOTA PRÉ-MOLDADA DE CONCRETO E=7CM - JUNTA DE GRAMA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</si>
  <si>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</si>
  <si>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</si>
  <si>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</si>
  <si>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</si>
  <si>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PEDRISCO - FORNECIMENTO E ESPALHAMENTO COM COMPACTAÇÃO MECÂNICA</t>
  </si>
  <si>
    <t>PEDRISCO COM COMPACTAÇÃO MANUAL - ESPESSURA 5CM</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</si>
  <si>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</si>
  <si>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</si>
  <si>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</si>
  <si>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</si>
  <si>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</si>
  <si>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</si>
  <si>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</si>
  <si>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</si>
  <si>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PASSEIO DE CONCRETO, FCK=25MPA, INCLUINDO PREPARO DA CAIXA E LASTRO DE BRITA</t>
  </si>
  <si>
    <t>PASSEIO DE CONCRETO ARMADO, FCK=25MPA, INCLUINDO PREPARO DA CAIXA E LASTRO DE BRITA</t>
  </si>
  <si>
    <t>PASSEIO DE CONCRETO, FCK=30MPA, INCLUINDO PREPARO DA CAIXA E LASTRO DE BRITA</t>
  </si>
  <si>
    <t>PASSEIO DE CONCRETO ARMADO, FCK=30MPA, INCLUINDO PREPARO DA CAIXA E LASTRO DE BRITA</t>
  </si>
  <si>
    <t>GUIA DE CONCRETO RETA OU CURVA, TIPO PMSP</t>
  </si>
  <si>
    <t>GUIA DE CONCRETO COM AGREGADO RECICLADO, RETA OU CURVA TIPO PMSP</t>
  </si>
  <si>
    <t>SARJETA DE CONCRETO, INCLUSIVE PREPARO DE CAIXA</t>
  </si>
  <si>
    <t>REBAIXAMENTO DE GUIA</t>
  </si>
  <si>
    <t>REBAIXAMENTO DE GUIA COM CONCRETO RECICLADO</t>
  </si>
  <si>
    <t>PISO DE CONCRETO INTERTRAVADO DRENANTE, ESPESSURA 6CM</t>
  </si>
  <si>
    <t>PISO DE CONCRETO INTERTRAVADO DRENANTE, ESPESSURA 8CM</t>
  </si>
  <si>
    <t>IP.03 - PLATAFORMA COM 3 MASTROS DE BANDEIRA H.LIVRE=7,00M (EXCLUSIVE ENGASTAMENTO)</t>
  </si>
  <si>
    <t>IP.04 - PLATAFORMA COM 3 MASTROS DE BANDEIRA H LIVRE=9,00M (EXCLUSIVE ENGASTAMENTO)</t>
  </si>
  <si>
    <t>QC.02 - QUADRA POLIESPORTIVA - PISO ARMADO</t>
  </si>
  <si>
    <t>QC.02 - QUADRA POLIESPORTIVA PISO ARMADO COM AGREGADO RECICLADO</t>
  </si>
  <si>
    <t>QD.01 - DEMARCAÇÃO DE QUADRA COM TINTA A BASE DE BORRACHA CLORADA - VOLEIBOL</t>
  </si>
  <si>
    <t>QD.02 - DEMARCAÇÃO DE QUADRA COM TINTA A BASE DE BORRACHA. CLORADA - FUTEBOL DE SALÃO</t>
  </si>
  <si>
    <t>QD.03 - DEMARCAÇÃO DE QUADRA COM TINTA A BASE DE BORRACHA CLORADA - BASQUETE</t>
  </si>
  <si>
    <t>QD.05 - DEMARCAÇÃO DE QUADRA COM TINTA A BASE DE BORRACHA CLORADA - HANDBOL</t>
  </si>
  <si>
    <t>DEMARCAÇÃO DE VAGA DE ESTACIONAMENTO PARA PORTADORES DE DEFICIÊNCIA FÍSICA</t>
  </si>
  <si>
    <t>POSTES PARA VOLEIBOL, INCLUSIVE PINTURA E REDE</t>
  </si>
  <si>
    <t>TRAVE PARA FUTEBOL DE SALÃO, INCLUSIVE PINTURA E REDE</t>
  </si>
  <si>
    <t>TABELA PARA BASQUETE, ENGLOBANDO DESDE FUNDAÇÃO ATÉ A CESTA DE NYLON</t>
  </si>
  <si>
    <t>TELA DE NYLON PARA COBERTURA DE QUADRA</t>
  </si>
  <si>
    <t>DEMARCAÇÃO E PINTURA DE SUPERFÍCIES - BORRACHA CLORADA</t>
  </si>
  <si>
    <t>DEMARCAÇÃO E PINTURA DE SUPERFÍCIES - EPÓXI</t>
  </si>
  <si>
    <t>DEMARCAÇÃO E PINTURA DE FAIXAS ATÉ 10CM - BORRACHA CLORADA</t>
  </si>
  <si>
    <t>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</si>
  <si>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</si>
  <si>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</si>
  <si>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</si>
  <si>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</si>
  <si>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</si>
  <si>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</si>
  <si>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</si>
  <si>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</si>
  <si>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</si>
  <si>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</si>
  <si>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</si>
  <si>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</si>
  <si>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</si>
  <si>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</si>
  <si>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</si>
  <si>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</si>
  <si>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</si>
  <si>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</si>
  <si>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</si>
  <si>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</si>
  <si>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</si>
  <si>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</si>
  <si>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DE GRANILITE, ESPESSURA 30MM, EXCLUSIVE APOIO</t>
  </si>
  <si>
    <t>PRATELEIRA DE GRANILITE, ESPESSURA 40MM, EXCLUSIVE APOIO</t>
  </si>
  <si>
    <t>PRATELEIRA DE GRANILITE, ESPESSURA 50MM, EXCLUSIVE APOIO</t>
  </si>
  <si>
    <t>PRATELEIRA DE CONCRETO, ESPESSURA 50MM, COM BORDAS ARREDONDADAS E ENVERNIZADAS, EXCLUSIVE APOIO</t>
  </si>
  <si>
    <t>PRATELEIRA EM ARDÓSIA CINZA, POLIDA 2 LADOS, ESPESSURA 30MM, EXCLUSIVE APOIO</t>
  </si>
  <si>
    <t>EP.01 - MÃO FRANCESA DE FERRO PERFILADO</t>
  </si>
  <si>
    <t>EP.02 - MÃO FRANCESA DE FERRO PERFILADO</t>
  </si>
  <si>
    <t>DM.01 - ESTRADO DE MADEIRA APARELHADA PARA DESPENSA</t>
  </si>
  <si>
    <t>DM.02/04 -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</si>
  <si>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</si>
  <si>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</si>
  <si>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</si>
  <si>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</si>
  <si>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</si>
  <si>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DP.05 - CORRIMÃO EM TUBO GALVANIZADO COM GUARDA CORPO</t>
  </si>
  <si>
    <t>ANEL DE TEXTURA PARA CORRIMÃO</t>
  </si>
  <si>
    <t>BARRA DE APOIO PARA LAVATÓRIO EM "L" - PPDF</t>
  </si>
  <si>
    <t>MM.23/24 - LOUSA EM LAMINADO MELAMÍNICO BRANCO SOBRE COMPENSADO</t>
  </si>
  <si>
    <t>DM.07 - QUADRO DE AVISOS DE MADEIRA</t>
  </si>
  <si>
    <t>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</si>
  <si>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</si>
  <si>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</si>
  <si>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</si>
  <si>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</si>
  <si>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BATE PNEU EM TUBO DE AÇO GALVANIZADO D=3" C=2,50M</t>
  </si>
  <si>
    <t>ARMÁRIO DE AÇO COM 4 PORTAS E FECHADURA L 640XP420XH1980</t>
  </si>
  <si>
    <t>DR.1 - 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</si>
  <si>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</si>
  <si>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</si>
  <si>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</si>
  <si>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</si>
  <si>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</si>
  <si>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</si>
  <si>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</si>
  <si>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</si>
  <si>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</si>
  <si>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</si>
  <si>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</si>
  <si>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</si>
  <si>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</si>
  <si>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</si>
  <si>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DX.05/06 - COIFA EM CHAPA DE AÇO GALVANIZADO PARA FOGÃO DE 3 OU 4 BOCAS</t>
  </si>
  <si>
    <t>DX.01/03 - COIFA EM CHAPA DE AÇO GALVANIZADO PARA FOGÃO DE 6 BOCAS</t>
  </si>
  <si>
    <t>CHAPÉU CHINÊS PARA DUTO GALVANIZADO 35CM BIT.22 PARA EXAUSTÃO DE AR</t>
  </si>
  <si>
    <t>DUTO EM CHAPA DE AÇO GALVANIZADO N.22 - DIÂMETRO 35CM</t>
  </si>
  <si>
    <t>CURVA PARA DUTO EM CHAPA GALVANIZADA 35CM BIT.22 PARA EXAUSTÃO AR RECRAVADA A CADA 10GRAUS</t>
  </si>
  <si>
    <t>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</si>
  <si>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</si>
  <si>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</si>
  <si>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</si>
  <si>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</si>
  <si>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</si>
  <si>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</si>
  <si>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</si>
  <si>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</si>
  <si>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</si>
  <si>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</si>
  <si>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</si>
  <si>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</si>
  <si>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</si>
  <si>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</si>
  <si>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</si>
  <si>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</si>
  <si>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</si>
  <si>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</si>
  <si>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</si>
  <si>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</si>
  <si>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</si>
  <si>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M3xMÊS</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</si>
  <si>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</si>
  <si>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</si>
  <si>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</si>
  <si>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</si>
  <si>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</si>
  <si>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</si>
  <si>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</si>
  <si>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</si>
  <si>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</si>
  <si>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</si>
  <si>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</si>
  <si>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</si>
  <si>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</si>
  <si>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</si>
  <si>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</si>
  <si>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</si>
  <si>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</si>
  <si>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</si>
  <si>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</si>
  <si>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</si>
  <si>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</si>
  <si>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</si>
  <si>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</si>
  <si>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</si>
  <si>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</si>
  <si>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</si>
  <si>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</si>
  <si>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</si>
  <si>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</si>
  <si>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</si>
  <si>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</si>
  <si>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</si>
  <si>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</si>
  <si>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</si>
  <si>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</si>
  <si>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</si>
  <si>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</si>
  <si>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</si>
  <si>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</si>
  <si>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</si>
  <si>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</si>
  <si>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</si>
  <si>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</si>
  <si>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</si>
  <si>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</si>
  <si>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</si>
  <si>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</si>
  <si>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</si>
  <si>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</si>
  <si>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</si>
  <si>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</si>
  <si>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</si>
  <si>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</si>
  <si>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</si>
  <si>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</si>
  <si>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</si>
  <si>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</si>
  <si>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</si>
  <si>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</si>
  <si>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</si>
  <si>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</si>
  <si>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</si>
  <si>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</si>
  <si>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</si>
  <si>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</si>
  <si>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</si>
  <si>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</si>
  <si>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</si>
  <si>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</si>
  <si>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</si>
  <si>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</si>
  <si>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</si>
  <si>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</si>
  <si>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</si>
  <si>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</si>
  <si>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</si>
  <si>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</si>
  <si>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</si>
  <si>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</si>
  <si>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</si>
  <si>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</si>
  <si>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</si>
  <si>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</si>
  <si>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</si>
  <si>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</si>
  <si>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</si>
  <si>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</si>
  <si>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</si>
  <si>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</si>
  <si>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</si>
  <si>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</si>
  <si>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</si>
  <si>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</si>
  <si>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</si>
  <si>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</si>
  <si>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</si>
  <si>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</si>
  <si>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</si>
  <si>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</si>
  <si>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</si>
  <si>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</si>
  <si>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</si>
  <si>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</si>
  <si>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</si>
  <si>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</si>
  <si>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</si>
  <si>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</si>
  <si>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</si>
  <si>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</si>
  <si>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</si>
  <si>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</si>
  <si>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</si>
  <si>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</si>
  <si>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</si>
  <si>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</si>
  <si>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</si>
  <si>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</si>
  <si>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</si>
  <si>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</si>
  <si>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</si>
  <si>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</si>
  <si>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</si>
  <si>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</si>
  <si>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</si>
  <si>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</si>
  <si>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</si>
  <si>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</si>
  <si>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</si>
  <si>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</si>
  <si>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</si>
  <si>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</si>
  <si>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</si>
  <si>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</si>
  <si>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</si>
  <si>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</si>
  <si>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</si>
  <si>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</si>
  <si>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</si>
  <si>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</si>
  <si>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</si>
  <si>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</si>
  <si>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ORLA DE SEPARAÇÃO EM CONCRETO NC.26</t>
  </si>
  <si>
    <t>GRELHA DE CONCRETO PARA PISOS GRAMADOS 60X45X9,5CM</t>
  </si>
  <si>
    <t>TORNEIRA PARA JARDIM  HD.16</t>
  </si>
  <si>
    <t>MOBILIÁRIO EXTERNO</t>
  </si>
  <si>
    <t>IC.01 - BANCO DE CONCRETO POLIDO COM PINTURA EM POLIURETANO</t>
  </si>
  <si>
    <t>IC.02 - CONJUNTO MESA E BANCOS EM CONCRETO</t>
  </si>
  <si>
    <t>IC.03 - BANCO EM CONCRETO APARENTE - L=40CM</t>
  </si>
  <si>
    <t>IC.04 - BANCO EM CONCRETO APARENTE - L=50CM</t>
  </si>
  <si>
    <t>IC.05 - BANCO EM CONCRETO APARENTE COM BALANÇO DE 40CM</t>
  </si>
  <si>
    <t>IC.06 - BANCO EM CONCRETO APARENTE, TIPO PMSP</t>
  </si>
  <si>
    <t>IV.02/03 - BANCO EM BLOCOS DE CONCRETO APARENTE</t>
  </si>
  <si>
    <t xml:space="preserve"> IV.07 - BANCO EM ALVENARIA APARENTE E CONCRETO</t>
  </si>
  <si>
    <t xml:space="preserve"> IV.08 - BANCO EM ALVENARIA REVESTIDA E CONCRETO</t>
  </si>
  <si>
    <t xml:space="preserve"> 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</si>
  <si>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</si>
  <si>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</si>
  <si>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</si>
  <si>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</si>
  <si>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</si>
  <si>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</si>
  <si>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</si>
  <si>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</si>
  <si>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</si>
  <si>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</si>
  <si>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</si>
  <si>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</si>
  <si>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</si>
  <si>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</si>
  <si>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</si>
  <si>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</si>
  <si>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</si>
  <si>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</si>
  <si>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</si>
  <si>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</si>
  <si>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</si>
  <si>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</si>
  <si>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</si>
  <si>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</si>
  <si>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</si>
  <si>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</si>
  <si>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</si>
  <si>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</si>
  <si>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</si>
  <si>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</si>
  <si>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</si>
  <si>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</si>
  <si>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CARACOL - DEMARCAÇÃO DE PISO (RD-06)</t>
  </si>
  <si>
    <t>AMARELINHA DEMARCAÇÃO DE PISO (RD-05)</t>
  </si>
  <si>
    <t>XADREZ - DEMARCAÇÃO DE PISO (RD-04)</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</si>
  <si>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</si>
  <si>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</si>
  <si>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</si>
  <si>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</si>
  <si>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</si>
  <si>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</si>
  <si>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</si>
  <si>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</si>
  <si>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</si>
  <si>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</si>
  <si>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</si>
  <si>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</si>
  <si>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</si>
  <si>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</si>
  <si>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</si>
  <si>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</si>
  <si>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</si>
  <si>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</si>
  <si>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</si>
  <si>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</si>
  <si>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</si>
  <si>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</si>
  <si>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</si>
  <si>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</si>
  <si>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</si>
  <si>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</si>
  <si>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</si>
  <si>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</si>
  <si>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</si>
  <si>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</si>
  <si>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</si>
  <si>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</si>
  <si>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</si>
  <si>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</si>
  <si>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</si>
  <si>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</si>
  <si>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</si>
  <si>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</si>
  <si>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</si>
  <si>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</si>
  <si>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</si>
  <si>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</si>
  <si>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</si>
  <si>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</si>
  <si>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</si>
  <si>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</si>
  <si>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</si>
  <si>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</si>
  <si>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</si>
  <si>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</si>
  <si>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</si>
  <si>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</si>
  <si>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</si>
  <si>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</si>
  <si>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</si>
  <si>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PROJETISTA CADISTA</t>
  </si>
  <si>
    <t>LEVANTAMENTO CADASTRAL DE EDIFICAÇÃO ATÉ 500M2</t>
  </si>
  <si>
    <t>LEVANTAMENTO CADASTRAL INSTALAÇÕES ELÉTRICAS ATÉ 500M2</t>
  </si>
  <si>
    <t>LEVANTAMENTO CADASTRAL INSTALAÇÕES HIDRO-SANITÁRIAS ATÉ 500M2</t>
  </si>
  <si>
    <t>DESENVOLVIMENTO DE PRANCHA DE DESENHO TÉCNICO/ DETALHAMENTO FORMATO A1</t>
  </si>
  <si>
    <t>SERVIÇO DE PLOTAGEM EM PAPEL SULFITE, TAMANHO A0, PRETO E BRANCO</t>
  </si>
  <si>
    <t>SERVIÇO DE PLOTAGEM EM PAPEL SULFITE, TAMANHO A1, COLORIDA</t>
  </si>
  <si>
    <t>SERVIÇO DE PLOTAGEM EM PAPEL SULFITE, TAMANHO A0, COLORIDA</t>
  </si>
  <si>
    <t>CÓPIA XEROX EM TAMANHO OFÍCIO, UMA FACE, COLORIDA</t>
  </si>
  <si>
    <t>CÓPIA XEROX EM TAMANHO A3, UMA FACE, PRETO E BRANCO</t>
  </si>
  <si>
    <t>CÓPIA XEROX EM TAMANHO A3, UMA FACE, COLORIDA</t>
  </si>
  <si>
    <t>CÓPIA XEROX - PRETO E BRANCO</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</si>
  <si>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</si>
  <si>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</si>
  <si>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</si>
  <si>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</si>
  <si>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</si>
  <si>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</si>
  <si>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</si>
  <si>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</si>
  <si>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</si>
  <si>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</si>
  <si>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</si>
  <si>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</si>
  <si>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AÇO - ENSAIOS DE TRAÇÃO EM BARRAS</t>
  </si>
  <si>
    <t>AÇO - ENSAIOS DE DOBRAMENTO EM BARRAS</t>
  </si>
  <si>
    <t>AÇO - ENSAIOS DE VERIFICAÇÃO DE BITOLA</t>
  </si>
  <si>
    <t>ENSAIO DE ISOLAÇÃO DE CABO DE MÉDIA TENSÃO</t>
  </si>
  <si>
    <t>Un</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</si>
  <si>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</si>
  <si>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</si>
  <si>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</si>
  <si>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</si>
  <si>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PET18</t>
  </si>
  <si>
    <t>PET19</t>
  </si>
  <si>
    <t>DISPOSIÇÃO FINAL DE RESÍDUOS SÓLIDOS, INERTE CLASSE II B EM BOTA FORA LICENCIADO</t>
  </si>
  <si>
    <t>TON</t>
  </si>
  <si>
    <t>DISPOSIÇÃO FINAL DE RESÍDUOS SÓLIDOS,NÃO INERTE CLASSE II A EM BOTA FORA LICENCIADO</t>
  </si>
  <si>
    <t>INFRA</t>
  </si>
  <si>
    <t>EDIF</t>
  </si>
  <si>
    <t>SINAPI</t>
  </si>
  <si>
    <t>EXTENSÃO (M)</t>
  </si>
  <si>
    <t>VOLUME (M3)</t>
  </si>
  <si>
    <t>LARGURA (M)</t>
  </si>
  <si>
    <t>ÁREA (M2)</t>
  </si>
  <si>
    <t>PROFUNDIDADE (M)</t>
  </si>
  <si>
    <t>TOTAL (UN)</t>
  </si>
  <si>
    <t>QUANTIDADE (UN)</t>
  </si>
  <si>
    <t>TIPO</t>
  </si>
  <si>
    <t>MEMÓRIA DE CÁLCULO</t>
  </si>
  <si>
    <t>QUANTIDADE DE MESES</t>
  </si>
  <si>
    <t>QUANTIDADE</t>
  </si>
  <si>
    <t>TOTAL (MES)</t>
  </si>
  <si>
    <t>CPTM | SIEC-GRC</t>
  </si>
  <si>
    <t>Composições dos Serviços Ambientais - Com BDI</t>
  </si>
  <si>
    <r>
      <t xml:space="preserve">Indice de reajuste de preços de contrato da prefeitura (Estrutura Geral - </t>
    </r>
    <r>
      <rPr>
        <b/>
        <u/>
        <sz val="10"/>
        <color indexed="8"/>
        <rFont val="Calibri"/>
        <family val="2"/>
      </rPr>
      <t>SEM desoneração</t>
    </r>
    <r>
      <rPr>
        <b/>
        <sz val="10"/>
        <color indexed="8"/>
        <rFont val="Calibri"/>
        <family val="2"/>
      </rPr>
      <t>)</t>
    </r>
  </si>
  <si>
    <t>Correção (Ic)</t>
  </si>
  <si>
    <t>BDI=30%</t>
  </si>
  <si>
    <r>
      <t xml:space="preserve">Indice de reajuste de preços de contrato da prefeitura (Estrutura Geral - </t>
    </r>
    <r>
      <rPr>
        <b/>
        <u/>
        <sz val="10"/>
        <color indexed="8"/>
        <rFont val="Calibri"/>
        <family val="2"/>
      </rPr>
      <t>COM desoneração</t>
    </r>
    <r>
      <rPr>
        <b/>
        <sz val="10"/>
        <color indexed="8"/>
        <rFont val="Calibri"/>
        <family val="2"/>
      </rPr>
      <t>)</t>
    </r>
  </si>
  <si>
    <t>QUANT./COEF.</t>
  </si>
  <si>
    <t>VALOR H H 
DESONERADO</t>
  </si>
  <si>
    <t>CUSTO UNIT R$
DESONERADO</t>
  </si>
  <si>
    <t>VALOR H H 
ONERADO</t>
  </si>
  <si>
    <t>CUSTO UNIT R$
ONERADO</t>
  </si>
  <si>
    <t>ESPÉCIE</t>
  </si>
  <si>
    <t>02/2014
C/ BDI
SEM DESONER.</t>
  </si>
  <si>
    <t>02/2014 
S/ BDI
SEM DESONER.</t>
  </si>
  <si>
    <t>JUN/2016 SEM DESONER.</t>
  </si>
  <si>
    <t>JUN/2016 COM DESONER.</t>
  </si>
  <si>
    <t>ESTUDOS, ASSESSORIAS, PROJETOS TÉCNICOS E QSMS</t>
  </si>
  <si>
    <t>PROJETOS PARA MEIO AMBIENTE</t>
  </si>
  <si>
    <t>ÁREAS CONTAMINADAS</t>
  </si>
  <si>
    <t>010201100.8</t>
  </si>
  <si>
    <t>AVALIAÇÃO PRELIMINAR</t>
  </si>
  <si>
    <t>010201100.8.01</t>
  </si>
  <si>
    <t xml:space="preserve">UN </t>
  </si>
  <si>
    <t>010201110.8.3.1</t>
  </si>
  <si>
    <t>Engenheiro de Ambiental - pleno</t>
  </si>
  <si>
    <t xml:space="preserve">H </t>
  </si>
  <si>
    <t>MÃO DE OBRA</t>
  </si>
  <si>
    <t>01501.0.1.4</t>
  </si>
  <si>
    <t>Técnico de meio ambiente</t>
  </si>
  <si>
    <t>01500.0.1.3</t>
  </si>
  <si>
    <t>Desenhista cadista</t>
  </si>
  <si>
    <t>010201100.8.02</t>
  </si>
  <si>
    <t>010201100.8.03</t>
  </si>
  <si>
    <t>010201100.8.04</t>
  </si>
  <si>
    <t>010202300.8.02</t>
  </si>
  <si>
    <t>Projeto de Recuperação Ambiental para área até 50.000 m²</t>
  </si>
  <si>
    <t>010202300.8.01</t>
  </si>
  <si>
    <t>010202300.8.01.1</t>
  </si>
  <si>
    <t>010202300.8.01.2</t>
  </si>
  <si>
    <t>Projeto de Recuperação Ambiental para área de 200.001 a 300.000 m²</t>
  </si>
  <si>
    <t>010202300.8.01.3</t>
  </si>
  <si>
    <t>Projeto de Recuperação Ambiental para área acima de 300.000 m²</t>
  </si>
  <si>
    <t>010201200.8</t>
  </si>
  <si>
    <t>INVESTIGAÇÃO CONFIRMATÓRIA - Área até 25.000</t>
  </si>
  <si>
    <t>010201200.8.01-25</t>
  </si>
  <si>
    <t>010201110.8.1.1</t>
  </si>
  <si>
    <t>010201200.8.05-25</t>
  </si>
  <si>
    <t>Campanha de sondagens para amostragem de solos</t>
  </si>
  <si>
    <t xml:space="preserve">M </t>
  </si>
  <si>
    <t>25000.8.3.26</t>
  </si>
  <si>
    <t>MAT / EQUIP / SERVIÇOS</t>
  </si>
  <si>
    <t>010201200.8.06-25</t>
  </si>
  <si>
    <t>Instalação e desenvolvimento dos poços de monitoramento</t>
  </si>
  <si>
    <t>25000.8.3.27</t>
  </si>
  <si>
    <t>010201200.8.07-25</t>
  </si>
  <si>
    <t>Campanha para amostragem de águas subterrâneas dos poços de monitoramento previamente instalados</t>
  </si>
  <si>
    <t>25000.8.3.28</t>
  </si>
  <si>
    <t>010201200.8.08-25</t>
  </si>
  <si>
    <t>25000.8.3.29</t>
  </si>
  <si>
    <t>Análises químicas das amostras de solo e águas subterrâneas - metais (Al, Sb, As, B, Cd, Pb, Co, Cu, Cr, Fe, Mn, Hg, Mo, Ni, Ag, Se, V, Zn)</t>
  </si>
  <si>
    <t>010201200.8.09-25</t>
  </si>
  <si>
    <t>25000.8.3.30</t>
  </si>
  <si>
    <t>Análises químicas das amostras de solo e águas subterrâneas - VOCs</t>
  </si>
  <si>
    <t>010201200.8.10-25</t>
  </si>
  <si>
    <t>25000.8.3.31</t>
  </si>
  <si>
    <t>Análises químicas das amostras de solo e águas subterrâneas - SVOCs</t>
  </si>
  <si>
    <t>010201200.8.11-25</t>
  </si>
  <si>
    <t>Análises químicas das amostras de solo e águas subterrâneas - TPH</t>
  </si>
  <si>
    <t>25000.8.3.32</t>
  </si>
  <si>
    <t>010201200.8.12-25</t>
  </si>
  <si>
    <t>25000.8.3.33</t>
  </si>
  <si>
    <t>Análises químicas das amostras de solo e águas subterrâneas - PCBs</t>
  </si>
  <si>
    <t>010201200.8.12.1-25</t>
  </si>
  <si>
    <t>Análises químicas das amostras de solo exclusivamente para o metal cobre</t>
  </si>
  <si>
    <t>25000.8.3.33.1</t>
  </si>
  <si>
    <t>010201200.8.13-25</t>
  </si>
  <si>
    <t>010201100.8.3.1</t>
  </si>
  <si>
    <t>Engenheiro ambiental - sênior</t>
  </si>
  <si>
    <t>Engenheiro ambiental - pleno</t>
  </si>
  <si>
    <t>INVESTIGAÇÃO CONFIRMATÓRIA - Área 25.001 a 75.000</t>
  </si>
  <si>
    <t>010201200.8.01-75</t>
  </si>
  <si>
    <t>010201200.8.05-75</t>
  </si>
  <si>
    <t>010201200.8.06-75</t>
  </si>
  <si>
    <t>010201200.8.07-75</t>
  </si>
  <si>
    <t>010201200.8.08-75</t>
  </si>
  <si>
    <t>010201200.8.09-75</t>
  </si>
  <si>
    <t>010201200.8.10-75</t>
  </si>
  <si>
    <t>010201200.8.11-75</t>
  </si>
  <si>
    <t>010201200.8.12-75</t>
  </si>
  <si>
    <t>010201200.8.12.1-75</t>
  </si>
  <si>
    <t>010201200.8.13-75</t>
  </si>
  <si>
    <t>010201100.8.1.1</t>
  </si>
  <si>
    <t>INVESTIGAÇÃO CONFIRMATÓRIA - Área 75.001 a 150.000</t>
  </si>
  <si>
    <t>010201200.8.01-150</t>
  </si>
  <si>
    <t>010201200.8.05-150</t>
  </si>
  <si>
    <t>010201200.8.06-150</t>
  </si>
  <si>
    <t>010201200.8.07-150</t>
  </si>
  <si>
    <t>010201200.8.08-150</t>
  </si>
  <si>
    <t>010201200.8.09-150</t>
  </si>
  <si>
    <t>010201200.8.10-150</t>
  </si>
  <si>
    <t>010201200.8.11-150</t>
  </si>
  <si>
    <t>010201200.8.12-150</t>
  </si>
  <si>
    <t>010201200.8.12.1-150</t>
  </si>
  <si>
    <t>010201200.8.13-150</t>
  </si>
  <si>
    <t>INVESTIGAÇÃO CONFIRMATÓRIA - Área acima de 150.000</t>
  </si>
  <si>
    <t>010201200.8.01+150</t>
  </si>
  <si>
    <t>010201110.8.1.1+150</t>
  </si>
  <si>
    <t>010201200.8.05+150</t>
  </si>
  <si>
    <t>010201200.8.06+150</t>
  </si>
  <si>
    <t>010201200.8.07+150</t>
  </si>
  <si>
    <t>010201200.8.08+150</t>
  </si>
  <si>
    <t>010201200.8.09+150</t>
  </si>
  <si>
    <t>010201200.8.10+150</t>
  </si>
  <si>
    <t>010201200.8.11+150</t>
  </si>
  <si>
    <t>010201200.8.12+150</t>
  </si>
  <si>
    <t>010201200.8.12.1+150</t>
  </si>
  <si>
    <t>010201200.8.13+150</t>
  </si>
  <si>
    <t>010201300.8</t>
  </si>
  <si>
    <t>INVESTIGAÇÃO DETALHADA E ANÁLISE DE RISCO À SAÚDE HUMANA</t>
  </si>
  <si>
    <t>010201300.8.01</t>
  </si>
  <si>
    <t>010201300.8.02</t>
  </si>
  <si>
    <t>010201300.8.03</t>
  </si>
  <si>
    <t>010201300.8.04</t>
  </si>
  <si>
    <t>010201300.8.06</t>
  </si>
  <si>
    <t>Avaliação das Investigações Confirmatórias e Plano de Amostragem</t>
  </si>
  <si>
    <t>010201300.8.08</t>
  </si>
  <si>
    <t>Avaliação dos resultados e elaboração do Relatório Final de Investigação Detalhada e Análise de Risco</t>
  </si>
  <si>
    <t>010201200.8.15</t>
  </si>
  <si>
    <t>Elaboração de Plano de Intervenção para áreas contaminadas</t>
  </si>
  <si>
    <t>VEGETAÇÃO</t>
  </si>
  <si>
    <t>010202100.8</t>
  </si>
  <si>
    <t>PROJETO DE MANEJO PARA SUPRESSÃO DE ÁRVORES ISOLADAS DENTRO E FORA DE APP</t>
  </si>
  <si>
    <t>010202100.8.01</t>
  </si>
  <si>
    <t>Cadastramento arbóreo até 20 exemplares arbóreos</t>
  </si>
  <si>
    <t>010202100.8.02</t>
  </si>
  <si>
    <t>Cadastramento arbóreo de 21 até 50 exemplares arbóreos</t>
  </si>
  <si>
    <t>010202100.8.03</t>
  </si>
  <si>
    <t>Cadastramento arbóreo de 51 até 100 exemplares arbóreos</t>
  </si>
  <si>
    <t>010202100.8.04</t>
  </si>
  <si>
    <t>010202100.8.04.01</t>
  </si>
  <si>
    <t>Cadastramento arbóreo de 201 até 500 exemplares arbóreos</t>
  </si>
  <si>
    <t>010202100.8.04.02</t>
  </si>
  <si>
    <t>Cadastramento arbóreo acima de 500 exemplares arbóreos</t>
  </si>
  <si>
    <t>010202200.8</t>
  </si>
  <si>
    <t>PROJETO DE MANEJO PARA INTERVENÇÃO EM APP E VEGETAÇÃO NATIVA</t>
  </si>
  <si>
    <t>010202200.8.01</t>
  </si>
  <si>
    <t>Caracterização da APP e fragmento de mata para área de até 25.000 m²</t>
  </si>
  <si>
    <t>010202200.8.02</t>
  </si>
  <si>
    <t>010202300.8</t>
  </si>
  <si>
    <t>PROJETO DE RECUPERAÇÃO AMBIENTAL</t>
  </si>
  <si>
    <t>Projeto de Recuperação Ambiental para área de 200.001 m² a 300.000 m²</t>
  </si>
  <si>
    <t>ARQUEOLOGIA E PATRIMÔNIO CULTURAL</t>
  </si>
  <si>
    <t>010203100.8</t>
  </si>
  <si>
    <t>ESTUDO DE DIAGNÓSTICO ARQUEOLÓGICO</t>
  </si>
  <si>
    <t>010203100.8.01</t>
  </si>
  <si>
    <t>Elaboração de estudo de diagnóstico arqueológico</t>
  </si>
  <si>
    <t>010201110.8.4.1</t>
  </si>
  <si>
    <t>Engenheiro de obras - pleno</t>
  </si>
  <si>
    <t>010203200.8</t>
  </si>
  <si>
    <t>ESTUDO DE PROSPECÇÃO ARQUEOLÓGICA</t>
  </si>
  <si>
    <t>010203200.8.01</t>
  </si>
  <si>
    <t>Realização de prospecção arqueológica em área até 25.000 m²</t>
  </si>
  <si>
    <t>Engenheiro de projetos - sênior</t>
  </si>
  <si>
    <t>010203200.8.02</t>
  </si>
  <si>
    <t>Realização de prospecção arqueológica em área entre 25.001 m² até 75.000 m²</t>
  </si>
  <si>
    <t>010203200.8.03</t>
  </si>
  <si>
    <t>Realização de prospecção arqueológica em área entre 75.001 m² até 150.000 m²</t>
  </si>
  <si>
    <t>010203200.8.04</t>
  </si>
  <si>
    <t>Realização de prospecção arqueológica em área acima de 150.000 m²</t>
  </si>
  <si>
    <t>010203300.8</t>
  </si>
  <si>
    <t>MONITORAMENTO ARQUEOLÓGICO</t>
  </si>
  <si>
    <t>010203300.8.01</t>
  </si>
  <si>
    <t>Elaboração de plano de prospecção arqueológica e monitoramento arqueológico</t>
  </si>
  <si>
    <t>010203300.8.05</t>
  </si>
  <si>
    <t>Execução do monitoramento arqueológico e emissão de relatórios mensais e relatório final para área até 25.000m²</t>
  </si>
  <si>
    <t>Engenheiro de projetos - pleno</t>
  </si>
  <si>
    <t>010203300.8.06</t>
  </si>
  <si>
    <t>Execução do monitoramento arqueológico e emissão de relatórios mensais e relatório final para área entre 25.001m² até 75.000m²</t>
  </si>
  <si>
    <t>010203300.8.07</t>
  </si>
  <si>
    <t>Execução do monitoramento arqueológico e emissão de relatórios mensais e relatório final para área entre 75.001m² e 150.000m²</t>
  </si>
  <si>
    <t>010203300.8.08</t>
  </si>
  <si>
    <t>Execução de monitoramento arqueológico e emissão de relatórios mensais para área acima de 150.000 m²</t>
  </si>
  <si>
    <t>010203400.8</t>
  </si>
  <si>
    <t>PROGRAMA DE EDUCAÇÃO PATRIMONIAL</t>
  </si>
  <si>
    <t>010203400.8.01</t>
  </si>
  <si>
    <t>Elaboração de programa de educação patrimonial</t>
  </si>
  <si>
    <t>010203400.8.05</t>
  </si>
  <si>
    <t>Implementação do programa de educação patrimonial e emissão de relatório final</t>
  </si>
  <si>
    <t>010203500.8</t>
  </si>
  <si>
    <t>RESGATE ARQUEOLÓGICO</t>
  </si>
  <si>
    <t>010203500.8.01</t>
  </si>
  <si>
    <t>Elaboração de projeto de resgate arqueológico</t>
  </si>
  <si>
    <t>010203500.8.05</t>
  </si>
  <si>
    <t>Execução do projeto de resgate arqueológico e emissão de relatórios mensais e relatório final para área até 25.000m²</t>
  </si>
  <si>
    <t>010203500.8.06</t>
  </si>
  <si>
    <t>Execução do projeto de resgate arqueológico e emissão de relatórios mensais e relatório final para área entre 25.001m² até 75.000m²</t>
  </si>
  <si>
    <t>010203500.8.07</t>
  </si>
  <si>
    <t>Execução do projeto de resgate arqueológico e emissão de relatórios mensais e relatório final para área entre 75.001m² até 150.000m²</t>
  </si>
  <si>
    <t>010203500.8.08</t>
  </si>
  <si>
    <t>Execução do projeto de resgate arqueológico e emissão de relatórios mensais e relatório final para área acima de 150.000m²</t>
  </si>
  <si>
    <t>010203600.8</t>
  </si>
  <si>
    <t>PATRIMÔNIO EDIFICADO</t>
  </si>
  <si>
    <t>010203600.8.01</t>
  </si>
  <si>
    <t>Inventário e Cadastro de Edificações de Interesse Histórico/Cultural</t>
  </si>
  <si>
    <t xml:space="preserve">GL </t>
  </si>
  <si>
    <t>010201110.8.4.2</t>
  </si>
  <si>
    <t>Engenheiro de obras - sênior</t>
  </si>
  <si>
    <t>010201120.8.3.1</t>
  </si>
  <si>
    <t>Engenheiro ambiental - júnior</t>
  </si>
  <si>
    <t>010201240.8.1.1</t>
  </si>
  <si>
    <t>Desenhista projetista</t>
  </si>
  <si>
    <t>010201300.8.3.1</t>
  </si>
  <si>
    <t>Técnico de equipamentos/edificações</t>
  </si>
  <si>
    <t>RECURSOS HÍDRICOS</t>
  </si>
  <si>
    <t>Elaboração de estudos de recursos hídricos</t>
  </si>
  <si>
    <t>Consultor</t>
  </si>
  <si>
    <t>Engenheiro civil/hidrologo senior</t>
  </si>
  <si>
    <t>Engenheiro civil/hidrologo - junior</t>
  </si>
  <si>
    <t>Técnico de meio ambiente/edificações/saneamento</t>
  </si>
  <si>
    <t>010204100.8.01</t>
  </si>
  <si>
    <t>Elaboração de estudos de recursos hídricos para área até 25.000 m²</t>
  </si>
  <si>
    <t>010204100.8.02</t>
  </si>
  <si>
    <t>Elaboração de estudos de recursos hídricos para área entre 25.001 m² até 75.000 m²</t>
  </si>
  <si>
    <t>010204100.8.03</t>
  </si>
  <si>
    <t>Elaboração de estudos de recursos hídricos para área entre 75.001 m² até 150.000 m²</t>
  </si>
  <si>
    <t>010204100.8.04</t>
  </si>
  <si>
    <t>INSERÇÃO URBANA</t>
  </si>
  <si>
    <t>010205100.8</t>
  </si>
  <si>
    <t>ESTUDO DE INSERÇÃO URBANA DO EMPREENDIMENTO</t>
  </si>
  <si>
    <t>010205100.8.01</t>
  </si>
  <si>
    <t>Elaboração do estudo de inserção urbana</t>
  </si>
  <si>
    <t>010205200.8</t>
  </si>
  <si>
    <t>PLANO DE TRÁFEGO DA OBRA</t>
  </si>
  <si>
    <t>010205200.8.01</t>
  </si>
  <si>
    <t>Elaboração do plano de tráfego da obra</t>
  </si>
  <si>
    <t>010205200.8.02</t>
  </si>
  <si>
    <t>Relatórios bimestrais de acompanhamento da implementação do plano de tráfego da obra</t>
  </si>
  <si>
    <t>010205300.8</t>
  </si>
  <si>
    <t>PROGRAMA DE GARANTIA DE ACESSIBILIDADE</t>
  </si>
  <si>
    <t>010205300.8.01</t>
  </si>
  <si>
    <t>Elaboração do programa de garantia de acessibilidade</t>
  </si>
  <si>
    <t>010205300.8.02</t>
  </si>
  <si>
    <t>Relatórios bimestrais de acompanhamento da implementação do programa de garantia de acessibilidade</t>
  </si>
  <si>
    <t>DIAGNÓSTICO E COMUNICAÇÃO SOCIAL</t>
  </si>
  <si>
    <t>010206100.8</t>
  </si>
  <si>
    <t>PLANO DE GARANTIA DE ACESSO E CIRCULAÇÃO DE USUÁRIOS</t>
  </si>
  <si>
    <t>010206100.8.01</t>
  </si>
  <si>
    <t>Elaboração de plano de garantia de acesso e circulação de usuários</t>
  </si>
  <si>
    <t>010206100.8.01.1</t>
  </si>
  <si>
    <t>Implementação do plano de garantia de acesso e circulação de usuários</t>
  </si>
  <si>
    <t>010206100.8.02</t>
  </si>
  <si>
    <t>Relatórios bimestrais de acompanhamento da implantação do plano de garantia de acesso e circulação de usuários</t>
  </si>
  <si>
    <t>010206200.8</t>
  </si>
  <si>
    <t>ESTUDO DE DIAGNÓSTICO SOCIAL</t>
  </si>
  <si>
    <t>010206200.8.01</t>
  </si>
  <si>
    <t>010206300.8</t>
  </si>
  <si>
    <t>PROGRAMA DE COMUNICAÇÃO SOCIAL</t>
  </si>
  <si>
    <t>010206300.8.01</t>
  </si>
  <si>
    <t>010206300.8.01.01</t>
  </si>
  <si>
    <t>Implementação do programa de comunicação social</t>
  </si>
  <si>
    <t>010206300.8.02</t>
  </si>
  <si>
    <t>MONITORAMENTO AMBIENTAL</t>
  </si>
  <si>
    <t>010207100.8</t>
  </si>
  <si>
    <t>PREVISÕES DE NÍVEIS DE RUÍDO, VIBRAÇÕES E RECALQUES EM EDIFICAÇÕES LINDEIRAS</t>
  </si>
  <si>
    <t>010207100.8.01</t>
  </si>
  <si>
    <t>Elaboração de estudos de níveis de ruídos, vibrações e recalques em edificações lindeiras para áreas áte 25.000 m²</t>
  </si>
  <si>
    <t>010207100.8.02</t>
  </si>
  <si>
    <t>Elaboração de estudos de níveis de ruídos, vibrações e recalques em edificações lindeiras para áreas entre 25.001 m² até 75.000 m²</t>
  </si>
  <si>
    <t>010207100.8.03</t>
  </si>
  <si>
    <t>Elaboração de estudos de níveis de ruídos, vibrações e recalques em edificações lindeiras para áreas entre 75.001 m² até 150.000 m²</t>
  </si>
  <si>
    <t>010207100.8.04</t>
  </si>
  <si>
    <t>Elaboração de estudos de níveis de ruídos, vibrações e recalques em edificações lindeiras para áreas acima de 150.000 m²</t>
  </si>
  <si>
    <t>010207110.8</t>
  </si>
  <si>
    <t>PREVISÕES DE NÍVEIS DE RECALQUES EM EDIFICAÇÕES LINDEIRAS</t>
  </si>
  <si>
    <t>010207110.8.01</t>
  </si>
  <si>
    <t>Elaboração de estudos de níveis de recalques em edificações lindeiras para áreas áte 25.000 m²</t>
  </si>
  <si>
    <t>010207110.8.02</t>
  </si>
  <si>
    <t>Elaboração de estudos de níveis de recalques em edificações lindeiras para áreas entre 25.001 m² até 75.000 m²</t>
  </si>
  <si>
    <t>010207110.8.03</t>
  </si>
  <si>
    <t>Elaboração de estudos de níveis de recalques em edificações lindeiras para áreas entre 75.001 m² até 150.000 m²</t>
  </si>
  <si>
    <t>010207110.8.04</t>
  </si>
  <si>
    <t>Elaboração de estudos de níveis de recalques em edificações lindeiras para áreas acima de 150.000 m²</t>
  </si>
  <si>
    <t>010207120.8</t>
  </si>
  <si>
    <t>PREVISÕES DE NÍVEIS DE RUÍDOS E VIBRAÇÕES EM EDIFICAÇÕES LINDEIRAS</t>
  </si>
  <si>
    <t>010207120.8.01</t>
  </si>
  <si>
    <t>Elaboração de estudos de níveis de ruídos e vibrações em edificações lindeiras para áreas áte 25.000 m²</t>
  </si>
  <si>
    <t>010207120.8.02</t>
  </si>
  <si>
    <t>Elaboração de estudos de níveis de ruídos e vibrações em edificações lindeiras para áreas entre 25.001 m² até 75.000 m²</t>
  </si>
  <si>
    <t>010207120.8.03</t>
  </si>
  <si>
    <t>Elaboração de estudos de níveis de ruídos e vibrações em edificações lindeiras para áreas entre 75.001 m² até 150.000 m²</t>
  </si>
  <si>
    <t>010207120.8.04</t>
  </si>
  <si>
    <t>Elaboração de estudos de níveis de ruídos e vibrações em edificações lindeiras para áreas acima de 150.000 m²</t>
  </si>
  <si>
    <t>010207200.8</t>
  </si>
  <si>
    <t>PROGRAMAS DE MONITORAMENTO</t>
  </si>
  <si>
    <t>010207200.8.05</t>
  </si>
  <si>
    <t>Programa de monitoramento de emissões atmosféricas de equipamentos e veículos</t>
  </si>
  <si>
    <t>010207200.8.09</t>
  </si>
  <si>
    <t>Programa de monitoramento de movimentação de solo</t>
  </si>
  <si>
    <t>010207200.8.13</t>
  </si>
  <si>
    <t>Programa de monitoramento de sistema de drenagem</t>
  </si>
  <si>
    <t>010207200.8.17</t>
  </si>
  <si>
    <t>Programa de monitoramento de interferências urbanas</t>
  </si>
  <si>
    <t>010207200.8.21</t>
  </si>
  <si>
    <t>Programa de monitoramento dos níveis de recalques em edificações lindeiras</t>
  </si>
  <si>
    <t>010207200.8.25</t>
  </si>
  <si>
    <t>Programa de monitoramento dos níveis de ruídos e vibrações em edificações lindeiras</t>
  </si>
  <si>
    <t>010207300.8.03</t>
  </si>
  <si>
    <t>Implantação do programa de monitoramento de emissões atmosféricas de equipamentos e veículos para áreas até 75.000 m²</t>
  </si>
  <si>
    <t>010207300.8.04</t>
  </si>
  <si>
    <t>Implantação do programa de monitoramento de emissões atmosféricas de equipamentos e veículos para áreas acima de 75.000 m²</t>
  </si>
  <si>
    <t>010207300.8.05</t>
  </si>
  <si>
    <t>Implantação do programa de monitoramento de movimentação de solo para áreas até 75.000 m²</t>
  </si>
  <si>
    <t>010207300.8.06</t>
  </si>
  <si>
    <t>Implantação do programa de monitoramento de movimentação de solo para áreas acima de 75.000 m²</t>
  </si>
  <si>
    <t>010207300.8.07</t>
  </si>
  <si>
    <t>Implantação do programa de monitoramento de sistemas de drenagem para áreas até 75.000 m²</t>
  </si>
  <si>
    <t>010207300.8.08</t>
  </si>
  <si>
    <t>Implantação do programa de monitoramento de sistemas de drenagem para áreas acima de 75.000 m²</t>
  </si>
  <si>
    <t>010207300.8.09</t>
  </si>
  <si>
    <t>Implantação do programa de monitoramento de interferências urbanas para áreas até 75.000 m²</t>
  </si>
  <si>
    <t>010207300.8.10</t>
  </si>
  <si>
    <t>Implantação do programa de monitoramento de interferências urbanas para áreas acima de 75.000 m²</t>
  </si>
  <si>
    <t>010207300.8.15</t>
  </si>
  <si>
    <t>Implantação do programa de monitoramento dos níveis de ruídos e vibrações em edificações lindeiras para áreas até 75.000m²</t>
  </si>
  <si>
    <t>010207300.8.16</t>
  </si>
  <si>
    <t>Implantação do programa de monitoramento dos níveis de ruídos e vibrações em edificações lindeiras para áreas acima de 75.000m²</t>
  </si>
  <si>
    <t>010207300.8.20</t>
  </si>
  <si>
    <t>Implantação do programa de monitoramento dos níveis de recalques em edificações lindeiras para áreas até 75.000m²</t>
  </si>
  <si>
    <t>010207300.8.21</t>
  </si>
  <si>
    <t>Implantação do programa de monitoramento dos níveis de recalques em edificações lindeiras para áreas acima de 75.000m²</t>
  </si>
  <si>
    <t>SUSTENTABILIDADE</t>
  </si>
  <si>
    <t>010208100.8</t>
  </si>
  <si>
    <t>PLANO SUSTENTÁVEL DA OBRA</t>
  </si>
  <si>
    <t>010208100.8.01</t>
  </si>
  <si>
    <t>Elaboração do plano sustentável da obra</t>
  </si>
  <si>
    <t>010208100.8.05</t>
  </si>
  <si>
    <t>Relatório de especificação das tecnologias ambientais implantadas</t>
  </si>
  <si>
    <t>010208100.8.09</t>
  </si>
  <si>
    <t>Memorial de Caracterização de Empreendimento - MCE</t>
  </si>
  <si>
    <t>010201200.8.1.1</t>
  </si>
  <si>
    <t>Coordenador de projetos</t>
  </si>
  <si>
    <t>010208200.8</t>
  </si>
  <si>
    <t>PLANO DE GERENCIAMENTO DE RESÍDUOS - PGR</t>
  </si>
  <si>
    <t>010208200.8.01</t>
  </si>
  <si>
    <t>Elaboração do plano de gerenciamento de resíduos</t>
  </si>
  <si>
    <t>010208200.8.05</t>
  </si>
  <si>
    <t>Relatórios mensais de acompanhamento da implementação do plano de gerenciamento de resíduos</t>
  </si>
  <si>
    <t>010208200.8.09</t>
  </si>
  <si>
    <t>Relatório final de encerramento do plano de gerenciamento de resíduos</t>
  </si>
  <si>
    <t>010208300.8</t>
  </si>
  <si>
    <t>MONITORAMENTO DE ÁREAS CONTAMINADAS</t>
  </si>
  <si>
    <t>010208300.8.03</t>
  </si>
  <si>
    <t>Relatorio mensal de Vistorias Técnicas de Áreas Contaminadas</t>
  </si>
  <si>
    <t>010208300.8.05</t>
  </si>
  <si>
    <t>Relatório mensal de Planejamento de Áreas Contaminadas</t>
  </si>
  <si>
    <t>010208300.8.07</t>
  </si>
  <si>
    <t>Relatório mensal de Avaliação de estudos de Áreas Contaminadas</t>
  </si>
  <si>
    <t>010208300.8.09</t>
  </si>
  <si>
    <t>Relatório mensal de Auditoria de Áreas Contaminadas</t>
  </si>
  <si>
    <t>010208400.8</t>
  </si>
  <si>
    <t>CARACTERIZAÇÃO DE RESÍDUOS E EFLUENTES</t>
  </si>
  <si>
    <t>010208400.8.01</t>
  </si>
  <si>
    <t>25000.8.3.44</t>
  </si>
  <si>
    <t>Ensaio para caracterização de resíduos segundo a norma ABNT NBR 10.004/2004</t>
  </si>
  <si>
    <t>010208400.8.02</t>
  </si>
  <si>
    <t>Análise química para caracterização de efluentes segundo os art. 18 e 19A da lei estadual nº 8.468/76 e resoluções CONAMA 357/05, 397/08 e 430/11</t>
  </si>
  <si>
    <t>25000.8.3.45</t>
  </si>
  <si>
    <t>010208500.8</t>
  </si>
  <si>
    <t>REMEDIAÇÃO DE ÁREAS CONTAMINADAS</t>
  </si>
  <si>
    <t>010208500.8.01</t>
  </si>
  <si>
    <t>Avaliação do plano e projeto específico para remoção e/ou tratamento de solos contaminados para área até 25.000 m²</t>
  </si>
  <si>
    <t>010208500.8.02</t>
  </si>
  <si>
    <t>Avaliação do plano e projeto específico para remoção e/ou tratamento de solos contaminados para área entre 25.001 m² até 75.000 m²</t>
  </si>
  <si>
    <t>010208500.8.03</t>
  </si>
  <si>
    <t>Avaliação do plano e projeto específico para remoção e/ou tratamento de solos contaminados para área entre 75.001 m² até 150.000 m²</t>
  </si>
  <si>
    <t>010208500.8.04</t>
  </si>
  <si>
    <t>Avaliação do plano e projeto específico para remoção e/ou tratamento de solos contaminados para área acima de 150.000 m²</t>
  </si>
  <si>
    <t>010208500.8.05</t>
  </si>
  <si>
    <t>Avaliação do plano e projeto específico para bombeamento de fase livre para área até 25.000 m²</t>
  </si>
  <si>
    <t>010208500.8.06</t>
  </si>
  <si>
    <t>Avaliação do plano e projeto específico para bombeamento de fase livre para área entre 25.001 m² até 75.000 m²</t>
  </si>
  <si>
    <t>010208500.8.07</t>
  </si>
  <si>
    <t>Avaliação do plano e projeto específico para bombeamento de fase livre para área entre 75.001 m² até 150.000 m²</t>
  </si>
  <si>
    <t>010208500.8.08</t>
  </si>
  <si>
    <t>Avaliação do plano e projeto específico para bombeamento de fase livre para área acima de 150.000 m²</t>
  </si>
  <si>
    <t>010208500.8.10</t>
  </si>
  <si>
    <t>Avaliação do plano e projeto específico para remediação de fase dissolvida para área entre 25.001 m² até 75.000 m²</t>
  </si>
  <si>
    <t>010208500.8.11</t>
  </si>
  <si>
    <t>Avaliação do plano e projeto específico para remediação de fase dissolvida para área entre 75.001 m² até 150.000 m²</t>
  </si>
  <si>
    <t>010208500.8.12</t>
  </si>
  <si>
    <t>Avaliação do plano e projeto específico para remediação de fase dissolvida para área acima de 150.000 m²</t>
  </si>
  <si>
    <t>010208500.8.15</t>
  </si>
  <si>
    <t>Locação de sistema de extração multifásica para remoção de contaminantes em fase livre e fase dissolvida no solo para 14 poços de extração</t>
  </si>
  <si>
    <t xml:space="preserve">UN/MÊS </t>
  </si>
  <si>
    <t>2600.6.04.23</t>
  </si>
  <si>
    <t>FAUNA</t>
  </si>
  <si>
    <t>010209100.8</t>
  </si>
  <si>
    <t>LEVANTAMENTO DA FAUNA</t>
  </si>
  <si>
    <t>010209100.8.01</t>
  </si>
  <si>
    <t>Elaboração do Programa de Levantamento de Fauna</t>
  </si>
  <si>
    <t>010209100.8.02</t>
  </si>
  <si>
    <t>Implementação do Programa de Levantamento de Fauna</t>
  </si>
  <si>
    <t>010201230.8.1.2</t>
  </si>
  <si>
    <t>Auxiliar Administrativo</t>
  </si>
  <si>
    <t>010209110.8</t>
  </si>
  <si>
    <t>MONITORAMENTO DA FAUNA</t>
  </si>
  <si>
    <t>010209110.8.01</t>
  </si>
  <si>
    <t>Elaboração do Programa de Monitoramento de Fauna</t>
  </si>
  <si>
    <t>010209110.8.02</t>
  </si>
  <si>
    <t>Implementação do Programa de Monitoramento de Fauna</t>
  </si>
  <si>
    <t>Tecnico meio ambiente</t>
  </si>
  <si>
    <t>010209110.8.03</t>
  </si>
  <si>
    <t>Relatórios mensais de acompanhamento da implementação do Programa de Monitoramento de Fauna</t>
  </si>
  <si>
    <t>010209110.8.04</t>
  </si>
  <si>
    <t>Relatórios semestrais de acompanhamento da implementação do Programa de Monitoramento de Fauna</t>
  </si>
  <si>
    <t>010209120.8</t>
  </si>
  <si>
    <t>RESGATE E TRANSLOCAÇÃO DE FAUNA</t>
  </si>
  <si>
    <t>010209120.8.01</t>
  </si>
  <si>
    <t>Elaboração do Programa de Resgate e Translocação de Fauna</t>
  </si>
  <si>
    <t>010209120.8.02</t>
  </si>
  <si>
    <t>Implementação do Programa de Resgate e Translocação de Fauna</t>
  </si>
  <si>
    <t>010209120.8.03</t>
  </si>
  <si>
    <t>Relatórios mensais de acompanhamento da implementação do Programa de resgate e translocação de Fauna</t>
  </si>
  <si>
    <t>010209120.8.04</t>
  </si>
  <si>
    <t>Relatórios semestrais de acompanhamento da implementação do Programa de resgate e translocação de Fauna</t>
  </si>
  <si>
    <t>SEGURANÇA DO TRABALHO</t>
  </si>
  <si>
    <t>010210100.8</t>
  </si>
  <si>
    <t>010210100.8.01</t>
  </si>
  <si>
    <t>Elaboração de Programa de Segurança do Trabalho e Saúde Ocupacional</t>
  </si>
  <si>
    <t>010201110.8.5.1</t>
  </si>
  <si>
    <t>Engenheiro de segurança do trabalho - pleno</t>
  </si>
  <si>
    <t>01501.0.1.4.1</t>
  </si>
  <si>
    <t>Técnico de Segurança do Trabalho</t>
  </si>
  <si>
    <t>010210100.8.05</t>
  </si>
  <si>
    <t>Implementação do Programa de Segurança de Trabalho e Saúde Ocupacional</t>
  </si>
  <si>
    <t>OBRAS CIVIS E DE INSTALAÇÕES PREDIAIS</t>
  </si>
  <si>
    <t>URBANIZAÇÃO E EDIFICAÇÕES</t>
  </si>
  <si>
    <t>TRABALHOS EM TERRA E ROCHA</t>
  </si>
  <si>
    <t>020101600.8</t>
  </si>
  <si>
    <t>DESTINAÇÃO DE RESÍDUOS</t>
  </si>
  <si>
    <t>020101600.8.01.01</t>
  </si>
  <si>
    <t>Destinação / tratamento de resíduos classe I - perigoso - por processo de Dessorção Térmica (TDU)</t>
  </si>
  <si>
    <t xml:space="preserve">T </t>
  </si>
  <si>
    <t>2600.6.03.78</t>
  </si>
  <si>
    <t>020101600.8.01.02</t>
  </si>
  <si>
    <t>Destinação / tratamento de resíduos classe I - perigoso - por processo de Coprocessamento</t>
  </si>
  <si>
    <t>2600.6.03.79</t>
  </si>
  <si>
    <t>020101600.8.01.03</t>
  </si>
  <si>
    <t>Destinação / tratamento de resíduos classe I - perigoso - por processo de Incineração</t>
  </si>
  <si>
    <t>2600.6.03.82</t>
  </si>
  <si>
    <t>020101600.8.02</t>
  </si>
  <si>
    <t>Destinação de resíduos classe IIA - não perigoso - não inerte</t>
  </si>
  <si>
    <t>25000.8.3.50</t>
  </si>
  <si>
    <t>020101600.8.03</t>
  </si>
  <si>
    <t>Destinação de resíduos classe IIB - não perigoso - inerte</t>
  </si>
  <si>
    <t>25000.8.3.51</t>
  </si>
  <si>
    <t>OBRAS EXTERNAS DE PAISAGISMO E MEIO AMBIENTE</t>
  </si>
  <si>
    <t>PLANTIO E MANEJO DE VEGETAÇÃO</t>
  </si>
  <si>
    <t>080302400.8</t>
  </si>
  <si>
    <t xml:space="preserve">MANEJO DA VEGETAÇÃO E RELATÓRIOS </t>
  </si>
  <si>
    <t>080302400.8.01.1</t>
  </si>
  <si>
    <t>Poda de árvore</t>
  </si>
  <si>
    <t>01270.0.1.1</t>
  </si>
  <si>
    <t>Ajudante de Jardineiro</t>
  </si>
  <si>
    <t>2600.4.01.22</t>
  </si>
  <si>
    <t>Motoserra, gasolina, 3HP</t>
  </si>
  <si>
    <t>080302400.8.01.2</t>
  </si>
  <si>
    <t>Supressão de árvore (remoção completa c/ destocamento)</t>
  </si>
  <si>
    <t>22700.5.7.5.1</t>
  </si>
  <si>
    <t>Retroescavadeira sobre pneus, (alcance de carregamento: 1732 mm / capacidade nominal da caçamba: 0,96 m³ / combustível: diesel / potência nominal no volante do motor: 76 HP / profundidade de escavação: 4362 mm / tipo de braço: padrão / tipo de caçamba:)</t>
  </si>
  <si>
    <t xml:space="preserve">HPROD </t>
  </si>
  <si>
    <t>080302400.8.02</t>
  </si>
  <si>
    <t>Transplante de árvore com diâmetro até 30 cm</t>
  </si>
  <si>
    <t>01270.0.28.1</t>
  </si>
  <si>
    <t>Jardineiro</t>
  </si>
  <si>
    <t>01270.0.28.2</t>
  </si>
  <si>
    <t>02920.3.4.1</t>
  </si>
  <si>
    <t>Terra comum vegetal preta</t>
  </si>
  <si>
    <t xml:space="preserve">M3 </t>
  </si>
  <si>
    <t>02930.3.1.2</t>
  </si>
  <si>
    <t>Adubo orgânico curtido - esterco</t>
  </si>
  <si>
    <t>22800.5.1.3.1</t>
  </si>
  <si>
    <t>Caminhão com tanque irrigador 6.000 litros com autobomba</t>
  </si>
  <si>
    <t>080302400.8.02.1</t>
  </si>
  <si>
    <t>Transplante de árvores com diâmetro superior a 30 cm</t>
  </si>
  <si>
    <t>23000.5.0.4</t>
  </si>
  <si>
    <t>2600.4.01.40</t>
  </si>
  <si>
    <t>Guindaste de lança fixa sobre esteiras - 12T</t>
  </si>
  <si>
    <t>080302400.8.03</t>
  </si>
  <si>
    <t>Preservação de árvores</t>
  </si>
  <si>
    <t>01270.0.45.1</t>
  </si>
  <si>
    <t>Servente</t>
  </si>
  <si>
    <t>10240.3.3.2</t>
  </si>
  <si>
    <t>Tela de polietileno para proteção tapume (largura: 1,20 m)</t>
  </si>
  <si>
    <t xml:space="preserve">M2 </t>
  </si>
  <si>
    <t>080302400.8.05</t>
  </si>
  <si>
    <t>Carga e descarga mecanizada de resíduos lenhosos</t>
  </si>
  <si>
    <t>22700.5.19.1.1</t>
  </si>
  <si>
    <t>Carregadeira de rodas , com caçamba de aplicação geral, com bordas cortantes aparafusáveis (capacidade nominal da caçamba: 2,1 m³ / capacidade rasa da caçamba: 1,7 m³ / combustível: diesel / potência nominal no volante: 129 HP / profundidade de escavação)</t>
  </si>
  <si>
    <t>080302400.8.06</t>
  </si>
  <si>
    <t>Transporte de resíduos lenhosos até o local de destinação final</t>
  </si>
  <si>
    <t xml:space="preserve">M3XKM </t>
  </si>
  <si>
    <t>Caminhão, diesel, potência 228 HP, capacidade carga útil 12,46 t com caçamba de 10m3</t>
  </si>
  <si>
    <t>080302400.8.07</t>
  </si>
  <si>
    <t>Relatório final de manejo até 20 exemplares arbóreos</t>
  </si>
  <si>
    <t>080302400.8.08</t>
  </si>
  <si>
    <t>Relatório final de manejo de 21 até 50 exemplares arbóreos</t>
  </si>
  <si>
    <t>080302400.8.09</t>
  </si>
  <si>
    <t>Relatório final de manejo de 51 até 100 exemplares arbóreos</t>
  </si>
  <si>
    <t>080302400.8.10</t>
  </si>
  <si>
    <t>Relatório final de manejo acima de 100 exemplares arbóreos</t>
  </si>
  <si>
    <t>080302500.8</t>
  </si>
  <si>
    <t>MANUTENÇÃO, CONSERVAÇÃO E TRATOS CULTURAIS MENSAIS DE PLANTIOS COMPENSATÓRIOS</t>
  </si>
  <si>
    <t>080302500.8.01.01</t>
  </si>
  <si>
    <t>Tratos culturais mensais (irrigação, adubação, controle de pragas e doenças) até 20 exemplares arbóreos</t>
  </si>
  <si>
    <t xml:space="preserve">MÊS </t>
  </si>
  <si>
    <t>02930.3.1.1</t>
  </si>
  <si>
    <t>Adubo mineral - NPK (formulação: 10 - 10 - 10 )</t>
  </si>
  <si>
    <t xml:space="preserve">KG </t>
  </si>
  <si>
    <t>22700.5.15.2.1</t>
  </si>
  <si>
    <t>Trator sobre pneus, diesel, potência 61 HP</t>
  </si>
  <si>
    <t>27000.3.02.06</t>
  </si>
  <si>
    <t>Isca formicida (2kg/ha) para combate à formiga</t>
  </si>
  <si>
    <t>080302500.8.02.01</t>
  </si>
  <si>
    <t>Tratos culturais mensais (irrigação, adubação, controle de pragas e doenças) de 21 até 50 exemplares arbóreos</t>
  </si>
  <si>
    <t>080302500.8.03.01</t>
  </si>
  <si>
    <t>Tratos culturais mensais (irrigação, adubação, controle de pragas e doenças) de 51 até 100 exemplares arbóreos</t>
  </si>
  <si>
    <t>080302500.8.04.01</t>
  </si>
  <si>
    <t>Tratos culturais mensais (irrigação, adubação, controle de pragas e doenças) de 101 até 1.000 exemplares arbóreos</t>
  </si>
  <si>
    <t>23000.5.1.1</t>
  </si>
  <si>
    <t>Caminhão com carroceria de madeira - Comp. 4,20 m</t>
  </si>
  <si>
    <t>080302500.8.04.01.1</t>
  </si>
  <si>
    <t>Tratos culturais mensais (irrigação, adubação, controle de pragas e doenças) de 1.001 até 2.500 exemplares arbóreos</t>
  </si>
  <si>
    <t>080302500.8.04.01.2</t>
  </si>
  <si>
    <t>Tratos culturais mensais (irrigação, adubação, controle de pragas e doenças) de 2.501 até 5.000 exemplares arbóreos</t>
  </si>
  <si>
    <t>080302500.8.04.03</t>
  </si>
  <si>
    <t>Tratos culturais mensais (irrigação, adubação, controle de pragas e doenças) de 5.001 até 10.000 exemplares arbóreos</t>
  </si>
  <si>
    <t>080302500.8.04.05</t>
  </si>
  <si>
    <t>Tratos culturais mensais (irrigação, adubação, controle de pragas e doenças) de 10.001 até 15.000 exemplares arbóreos</t>
  </si>
  <si>
    <t>080302500.8.04.07</t>
  </si>
  <si>
    <t>Tratos culturais mensais (irrigação, adubação, controle de pragas e doenças) de 15.001 até 30.000 exemplares arbóreos</t>
  </si>
  <si>
    <t>080302500.8.04.09</t>
  </si>
  <si>
    <t>Tratos culturais mensais (irrigação, adubação, controle de pragas e doenças) de 30.001 até 50.000 exemplares arbóreos</t>
  </si>
  <si>
    <t>080302500.8.04.11</t>
  </si>
  <si>
    <t>Tratos culturais mensais (irrigação, adubação, controle de pragas e doenças) de 50.001 até 75.000 exemplares arbóreos</t>
  </si>
  <si>
    <t>080302500.8.05</t>
  </si>
  <si>
    <t>Relatórios semestrais de manutenção de plantios compensatórios até 20 exemplares arbóreos</t>
  </si>
  <si>
    <t>080302500.8.06</t>
  </si>
  <si>
    <t>Relatórios semestrais de manutenção de plantios compensatórios de 21 até 50 exemplares arbóreos</t>
  </si>
  <si>
    <t>080302500.8.07</t>
  </si>
  <si>
    <t>Relatórios semestrais de manutenção de plantios compensatórios 51 até 100 exemplares arbóreos</t>
  </si>
  <si>
    <t>080302500.8.08</t>
  </si>
  <si>
    <t>Relatórios semestrais de manutenção de plantios compensatórios 101 até 1.000 exemplares arbóreos</t>
  </si>
  <si>
    <t>080302500.8.09</t>
  </si>
  <si>
    <t>Relatórios semestrais de manutenção de plantios compensatórios 1.001 até 10.000 exemplares arbóreos</t>
  </si>
  <si>
    <t>080302500.8.10</t>
  </si>
  <si>
    <t>Relatórios semestrais de manutenção de plantios compensatórios 10.001 até 15.000 exemplares arbóreos</t>
  </si>
  <si>
    <t>080302500.8.11</t>
  </si>
  <si>
    <t>Relatórios semestrais de manutenção de plantios compensatórios15.001 até 30.000 exemplares arbóreos</t>
  </si>
  <si>
    <t>080302500.8.12</t>
  </si>
  <si>
    <t>Relatórios semestrais de manutenção de plantios compensatórios 30.001 até 50.000 exemplares arbóreos</t>
  </si>
  <si>
    <t>080302500.8.13</t>
  </si>
  <si>
    <t>Relatórios semestrais de manutenção de plantios compensatórios 50.001 até 75.000 exemplares arbóreos</t>
  </si>
  <si>
    <t>080302500.8.20</t>
  </si>
  <si>
    <t>Relatório final de manutenção de plantios compensatórios até 20 exemplares arbóreos</t>
  </si>
  <si>
    <t>080302500.8.21</t>
  </si>
  <si>
    <t>Relatório final de manutenção de plantios compensatórios de 21 até 50 exemplares arbóreos</t>
  </si>
  <si>
    <t>080302500.8.22</t>
  </si>
  <si>
    <t>Relatório final de manutenção de plantios compensatórios 51 até 100 exemplares arbóreos</t>
  </si>
  <si>
    <t>080302500.8.23</t>
  </si>
  <si>
    <t>Relatório final de manutenção de plantios compensatórios de 101 até 1.000 exemplares arbóreos</t>
  </si>
  <si>
    <t>080302500.8.24</t>
  </si>
  <si>
    <t>Relatório final de manutenção de plantios compensatórios de 1.001 até 10.000 exemplares arbóreos</t>
  </si>
  <si>
    <t>080302500.8.25</t>
  </si>
  <si>
    <t>Relatório final de manutenção de plantios compensatórios de 10.001 até 15.000 exemplares arbóreos</t>
  </si>
  <si>
    <t>080302500.8.26</t>
  </si>
  <si>
    <t>Relatório final de manutenção de plantios compensatórios de 15.001 até 30.000 exemplares arbóreos</t>
  </si>
  <si>
    <t>080302500.8.27</t>
  </si>
  <si>
    <t>Relatório final de manutenção de plantios compensatórios de 30.001 até 50.000 exemplares arbóreos</t>
  </si>
  <si>
    <t>080302500.8.28</t>
  </si>
  <si>
    <t>Relatório final de manutenção de plantios compensatórios de 50.001 até 75.000 exemplares arbóreos</t>
  </si>
  <si>
    <t>080302600.8</t>
  </si>
  <si>
    <t>PLANTIO COMPENSATÓRIO, ENTREGA DE MUDAS E RELATÓRIO</t>
  </si>
  <si>
    <t>080302600.8.01</t>
  </si>
  <si>
    <t>Plantio de mudas nativas padrão DEPAVE (DAP 7,0 cm)</t>
  </si>
  <si>
    <t>25000.8.3.58</t>
  </si>
  <si>
    <t xml:space="preserve">Muda padrão DEPAVE 7,0 cm de DAP </t>
  </si>
  <si>
    <t>080302600.8.01.01</t>
  </si>
  <si>
    <t>Entrega de mudas nativas padrão DEPAVE (DAP 7,0 cm)</t>
  </si>
  <si>
    <t>080302600.8.02</t>
  </si>
  <si>
    <t>Entrega de mudas nativas padrão DEPAVE (DAP 3,0 cm)</t>
  </si>
  <si>
    <t>25000.8.3.59</t>
  </si>
  <si>
    <t xml:space="preserve">Muda padrão DEPAVE 3,0 cm de DAP </t>
  </si>
  <si>
    <t>080302600.8.02.03</t>
  </si>
  <si>
    <t>Entrega de mudas nativas padrão DEPAVE (DAP 5,0 cm)</t>
  </si>
  <si>
    <t>25000.8.3.62</t>
  </si>
  <si>
    <t xml:space="preserve">Muda padrão DEPAVE 5,0 cm de DAP </t>
  </si>
  <si>
    <t>080302600.8.03</t>
  </si>
  <si>
    <t>Plantio de mudas nativas padrão DEPAVE (DAP 3,0 cm)</t>
  </si>
  <si>
    <t>080302600.8.03.03</t>
  </si>
  <si>
    <t>Plantio de mudas nativas padrão DEPAVE (DAP 5,0 cm)</t>
  </si>
  <si>
    <t>080302600.8.04</t>
  </si>
  <si>
    <t>Plantio de mudas nativas padrão 1,3 m de altura</t>
  </si>
  <si>
    <t xml:space="preserve">M.O. </t>
  </si>
  <si>
    <t xml:space="preserve">Muda padrão DEPAVE 1,3 m de altura  </t>
  </si>
  <si>
    <t>080302600.8.09</t>
  </si>
  <si>
    <t>Plantio de mudas nativas padrão 0,6 m de altura</t>
  </si>
  <si>
    <t>080302700.8</t>
  </si>
  <si>
    <t>PREPARO PARA PLANTIO</t>
  </si>
  <si>
    <t>080302700.8.03</t>
  </si>
  <si>
    <t>Adubação verde</t>
  </si>
  <si>
    <t>Semente Crotalaria</t>
  </si>
  <si>
    <t>gr</t>
  </si>
  <si>
    <t>080302700.8.05</t>
  </si>
  <si>
    <t>Preparo do solo para plantio</t>
  </si>
  <si>
    <t xml:space="preserve">HA </t>
  </si>
  <si>
    <t>Adubo mineral - NPK (formulação: 04 - 14 - 08 )</t>
  </si>
  <si>
    <t>2600.6.03.94</t>
  </si>
  <si>
    <t>Análise de Macronutrientes de solo mais sódio e enxofre</t>
  </si>
  <si>
    <t>27000.3.06.94</t>
  </si>
  <si>
    <t>Cupinicida granulado dispersível (princípio ativo Fipronil)</t>
  </si>
  <si>
    <t xml:space="preserve">G </t>
  </si>
  <si>
    <t>EFLUENTES</t>
  </si>
  <si>
    <t>080303100.8</t>
  </si>
  <si>
    <t xml:space="preserve">BOMBEAMENTO, TRANSPORTE E TRATAMENTO DE EFLUENTES </t>
  </si>
  <si>
    <t>080303100.8.01</t>
  </si>
  <si>
    <t>Bombeamento e transporte de efluentes até o local de destinação</t>
  </si>
  <si>
    <t xml:space="preserve">m³ x km </t>
  </si>
  <si>
    <t>25000.8.3.52</t>
  </si>
  <si>
    <t>080303100.8.03</t>
  </si>
  <si>
    <t>Destinação / tratamento de efluentes</t>
  </si>
  <si>
    <t>25000.8.3.54</t>
  </si>
  <si>
    <t>VIVEIRO DE MUDAS</t>
  </si>
  <si>
    <t>080304100.8</t>
  </si>
  <si>
    <t>CONSTRUÇÃO DE VIVEIRO DE MUDAS</t>
  </si>
  <si>
    <t>080304100.8.01</t>
  </si>
  <si>
    <t>Microaspersores modelo UP 35 l/h com válvula antigotas para baixa pressão</t>
  </si>
  <si>
    <t>01270.0.1.14</t>
  </si>
  <si>
    <t>Ajudante de encanador</t>
  </si>
  <si>
    <t>01270.0.24.1</t>
  </si>
  <si>
    <t>Encanador</t>
  </si>
  <si>
    <t>2600.3.01.84</t>
  </si>
  <si>
    <t>Microaspersor modelo UP 35 l/h com válvula antigotas, para baixa pressão</t>
  </si>
  <si>
    <t>080304100.8.02</t>
  </si>
  <si>
    <t>Relatório de construção de viveiros de mudas</t>
  </si>
  <si>
    <t>080304100.8.03</t>
  </si>
  <si>
    <t>Tela de monofilamento, em polietileno de alta densidade (sombrite), para agricultura, com proteção UV, na cor preta, sombreamento de 50%</t>
  </si>
  <si>
    <t>01270.0.1.8</t>
  </si>
  <si>
    <t>Ajudante de serralheiro</t>
  </si>
  <si>
    <t>01270.0.44.1</t>
  </si>
  <si>
    <t>Serralheiro</t>
  </si>
  <si>
    <t>2600.3.01.82</t>
  </si>
  <si>
    <t>Tela de monofilamento em polietileno de alta densidade (sombrite), para agricultura, com proteção UV, na cor preta, sombreamento de 50%</t>
  </si>
  <si>
    <t>080304100.8.04</t>
  </si>
  <si>
    <t>Geogrelha poliéster alta resistência à tração</t>
  </si>
  <si>
    <t>2600.3.02.31</t>
  </si>
  <si>
    <t>Geogrelha poliéster resistência transversal 20 KN/M - Resistência longitudinal 20KN/M</t>
  </si>
  <si>
    <t>ARMAZENAMENTO, SEGREGAÇÃO E QUANTIFICAÇÃO DE RESÍDUOS</t>
  </si>
  <si>
    <t>080305100.8</t>
  </si>
  <si>
    <t>SEGREGAÇÃO E QUANTIFICAÇÃO DE RESÍDUOS</t>
  </si>
  <si>
    <t>080305100.8.02</t>
  </si>
  <si>
    <t>Segregação e Quantificação de Resíduos Classe I - Perigosos</t>
  </si>
  <si>
    <t>Ajudante Geral</t>
  </si>
  <si>
    <t>2600.4.01.29</t>
  </si>
  <si>
    <t>Caminhão basculante - 5 m3 - 8,8 t (130 kW)</t>
  </si>
  <si>
    <t>080305100.8.03</t>
  </si>
  <si>
    <t>Segregação e Quantificação de Resíduos Classe IIA e IIB</t>
  </si>
  <si>
    <t>080305110.8</t>
  </si>
  <si>
    <t>ARMAZENAMENTO DE RESÍDUOS</t>
  </si>
  <si>
    <t>080305110.8.01</t>
  </si>
  <si>
    <t>Instalação de Baia para Armazenamento de Resíduos Classe I - Perigosos</t>
  </si>
  <si>
    <t>020105100.8.15</t>
  </si>
  <si>
    <t>Concreto virado em obra, fck 15 MPa</t>
  </si>
  <si>
    <t>020106100.8.08</t>
  </si>
  <si>
    <t>Cobertura com telha de fibrocimento, e = 6 mm</t>
  </si>
  <si>
    <t>020107200.8.08</t>
  </si>
  <si>
    <t>NEA.11/03_Alvenaria de blocos de concreto 14x19x39 cm</t>
  </si>
  <si>
    <t>020107600.8.11</t>
  </si>
  <si>
    <t>Alvenaria de Elementos Vazados de Concreto, tipo Neo-Rex Nº 72A ( 39 x 39 x 10) cm ou equivalente</t>
  </si>
  <si>
    <t>020112130.8.6</t>
  </si>
  <si>
    <t>Impermeabilização de cobertura plana, utilizando manta asfáltica polímérica, e = 3,00 mm</t>
  </si>
  <si>
    <t>080305110.8.02</t>
  </si>
  <si>
    <t>Armazenamento de Resíduos e Efluentes Classe I - Perigosos</t>
  </si>
  <si>
    <t xml:space="preserve">M3*MES </t>
  </si>
  <si>
    <t>080305110.8.03</t>
  </si>
  <si>
    <t>Armazenamento de Resíduos e Efluentes Classe IIA e IIB</t>
  </si>
  <si>
    <t>SERVIÇOS DE MANUTENÇÃO E LIMPEZA</t>
  </si>
  <si>
    <t>MANUTENÇÃO DAS OBRAS EXTERNAS DE PAISAGISMO E MEIO AMBIENTE</t>
  </si>
  <si>
    <t>MANUTENÇÃO DO PAISAGISMO</t>
  </si>
  <si>
    <t>090703100.8</t>
  </si>
  <si>
    <t>CONSERVAÇÃO DE ÁREAS VERDES</t>
  </si>
  <si>
    <t>080302310.8.6</t>
  </si>
  <si>
    <t>Remoção por corte de árvores com perímetro superior a 1,00m e altura superior a 15,00 m de profundidade</t>
  </si>
  <si>
    <t>24002.6.1.16</t>
  </si>
  <si>
    <t>Remoção por corte de árvores com perímetro superior a 1,00m e altura superior a 15,00 m</t>
  </si>
  <si>
    <t>PREÇOS EXTRA TABELA SIURB -  JANEIRO/2017</t>
  </si>
  <si>
    <t>DISCRIMINAÇÃO DO SERVIÇO</t>
  </si>
  <si>
    <t>PREÇO
DESONERADO</t>
  </si>
  <si>
    <t>BDI</t>
  </si>
  <si>
    <t>PREÇO
ONERADO</t>
  </si>
  <si>
    <t>Itens com incidência de BDI, não incluso.</t>
  </si>
  <si>
    <t>PET01</t>
  </si>
  <si>
    <t>PET02</t>
  </si>
  <si>
    <t>PET03</t>
  </si>
  <si>
    <t>PET04</t>
  </si>
  <si>
    <t>PET05</t>
  </si>
  <si>
    <t>PET06</t>
  </si>
  <si>
    <t>FORNECIMENTO DE COMUNICAÇÃO–INTERNET</t>
  </si>
  <si>
    <t>PET07</t>
  </si>
  <si>
    <t>FORNECIMENTO DE COMUNICAÇÃO- TELEFONE</t>
  </si>
  <si>
    <t>PET08</t>
  </si>
  <si>
    <t>PET09</t>
  </si>
  <si>
    <t>PET10</t>
  </si>
  <si>
    <t>PET11</t>
  </si>
  <si>
    <t>PET12</t>
  </si>
  <si>
    <t>PET13</t>
  </si>
  <si>
    <t>PET14</t>
  </si>
  <si>
    <t xml:space="preserve">Boca de lobo tripla com tampa de concreto </t>
  </si>
  <si>
    <t>PET15</t>
  </si>
  <si>
    <t>Reforma de Boca de lobo tripla</t>
  </si>
  <si>
    <t>Serviços com incidência da Taxa de Administração de 15%, não inclusa.</t>
  </si>
  <si>
    <t>NOVO</t>
  </si>
  <si>
    <t>Fornecimento e assentamento de aduela formato “U”, seção 1,00 x 1,00m, parede de 20 cm</t>
  </si>
  <si>
    <t>PROJETO SYS.302.11.9656/PLANTA FOLHAS 2 E 3 - CANAIS 3,5 E 7</t>
  </si>
  <si>
    <t>TUBO PVC RÍGIDO, DN= 200 MM, INCLUSIVE CONEXÕES - PARA ÁGUA</t>
  </si>
  <si>
    <t>REMANEJAMENTO DE INTERFERENCIAS</t>
  </si>
  <si>
    <t>PET-ens.</t>
  </si>
  <si>
    <t>ENSAIO DE CARACTERIZAÇÃO DE RESÍDUOS SÓLIDOS CONFORME NBR 10.004</t>
  </si>
  <si>
    <t>PROJETO EXECUTIVO</t>
  </si>
  <si>
    <t>FORNECIMENTO E ASSENTAMENTO DE ADUELA FORMATO “L”, SEÇÃO 1,00 x 1,50M, PAREDE DE 20 CM</t>
  </si>
  <si>
    <t>FORNECIMENTO E ASSENTAMENTO DE ADUELA FORMATO “L”, SEÇÃO 1,00 x 2,00M, PAREDE DE 20 CM</t>
  </si>
  <si>
    <t>FORNECIMENTO E ASSENTAMENTO DE ADUELA FORMATO “L”, SEÇÃO 1,25 x 2,00 M, PAREDE DE 20 CM</t>
  </si>
  <si>
    <t>FORNECIMENTO E ASSENTAMENTO DE ADUELA FORMATO “L”, SEÇÃO 1,50 x 2,00M, PAREDE DE 20 CM</t>
  </si>
  <si>
    <t>FORNECIMENTO E ASSENTAMENTO DE ADUELA FORMATO “L”, SEÇÃO 1,50 x 2,50 M, PAREDE DE 20 cm</t>
  </si>
  <si>
    <t>FORNECIMENTO E ASSENTAMENTO DE ADUELA  FECHADA SEÇÃO 2,00 x 2,00 M, PAREDE DE 20 CM, TB45, ATERRO DE 3,00 M</t>
  </si>
  <si>
    <t>FORNECIMENTO E ASSENTAMENTO DE ADUELA FORMATO “U”, SEÇÃO 2,00 x 1,50M, PAREDE DE 20 CM</t>
  </si>
  <si>
    <t>FORNECIMENTO E ASSENTAMENTO DE ADUELA FORMATO “U”, SEÇÃO 2,00 x 2,00M, PAREDE DE 20 CM</t>
  </si>
  <si>
    <t>FORNECIMENTO E ASSENTAMENTO DE ADUELA FORMATO “U”, SEÇÃO 3,00 x 2,00M, PAREDE DE 20 CM</t>
  </si>
  <si>
    <t>FORNECIMENTO E ASSENTAMENTO DE ADUELA FORMATO “U”, SEÇÃO 3,00 x 2,50M, PAREDE DE 20 CM</t>
  </si>
  <si>
    <t>FORNECIMENTO E ASSENTAMENTO DE ADUELA FORMATO “U”, SEÇÃO 2,50 x 2,00M, PAREDE DE 20 CM</t>
  </si>
  <si>
    <t>MICRODRENAGEM</t>
  </si>
  <si>
    <t>PROJETOS AMBIENTAIS</t>
  </si>
  <si>
    <t>CPTM</t>
  </si>
  <si>
    <t>RELATÓRIO DE AVALIAÇÃO PRELIMINAR PARA ÁREA ATÉ 25.000 M²</t>
  </si>
  <si>
    <t>RELATÓRIO DE AVALIAÇÃO PRELIMINAR PARA ÁREA ENTRE 25.001 M² ATÉ 75.000 M²</t>
  </si>
  <si>
    <t>RELATÓRIO DE AVALIAÇÃO PRELIMINAR PARA ÁREA ENTRE 75.001 M² ATÉ 150.000 M²</t>
  </si>
  <si>
    <t>RELATÓRIO DE AVALIAÇÃO PRELIMINAR PARA ÁREA ACIMA DE 150.000 M²</t>
  </si>
  <si>
    <t>INVESTIGAÇÃO CONFIRMATÓRIA - ÁREA ATÉ 25.000</t>
  </si>
  <si>
    <t>INVESTIGAÇÃO CONFIRMATÓRIA - ÁREA 25.001 A 75.000</t>
  </si>
  <si>
    <t>INVESTIGAÇÃO CONFIRMATÓRIA - ÁREA 75.001 A 150.000</t>
  </si>
  <si>
    <t>INVESTIGAÇÃO CONFIRMATÓRIA - ACIMA DE 150.000</t>
  </si>
  <si>
    <t>ADMINISTRAÇÃO LOCAL</t>
  </si>
  <si>
    <t>ENSAIOS</t>
  </si>
  <si>
    <t>ALMOXARIFE</t>
  </si>
  <si>
    <t>APONTADOR OU APROPRIADOR</t>
  </si>
  <si>
    <t>74022/58</t>
  </si>
  <si>
    <t>ENSAIO DE ABATIMENTO DO TRONCO DE CONE</t>
  </si>
  <si>
    <t>CUSTO UNITÁRIO R$</t>
  </si>
  <si>
    <t>ELEMENTOS DE FUNDAÇÃO</t>
  </si>
  <si>
    <t>FORNECIMENTO E CRAVAÇÃO DE ESTACA DE CONCRETO PRÉ-MOLDADA COM CARGA ADMISSÍVEL P/ ESTRUTURA DE 20T - ATÉ 10M</t>
  </si>
  <si>
    <t>FORNECIMENTO E CRAVAÇÃO DE ESTACA DE CONCRETO PRÉ-MOLDADA COM CARGA ADMISSÍVEL P/ ESTRUTURA DE 30T - ATÉ 10M</t>
  </si>
  <si>
    <t>FORNECIMENTO E CRAVAÇÃO DE ESTACA DE CONCRETO PRÉ-MOLDADA COM CARGA ADMISSÍVEL P/ ESTRUTURA DE 40T - ATÉ 10M</t>
  </si>
  <si>
    <t>FORNECIMENTO E CRAVAÇÃO DE ESTACA DE CONCRETO PRÉ-MOLDADA COM CARGA ADMISSÍVEL P/ ESTRUTURA DE 60T - ATÉ 10M</t>
  </si>
  <si>
    <t>FORNECIMENTO E CRAVAÇÃO DE ESTACA DE CONCRETO PRÉ-MOLDADA COM CARGA ADMISSÍVEL P/ ESTRUTURA DE 70T - ATÉ 10M</t>
  </si>
  <si>
    <t>FORNECIMENTO E CRAVAÇÃO DE ESTACA DE CONCRETO PRÉ-MOLDADA COM CARGA ADMISSÍVEL P/ ESTRUTURA DE 50T - ATÉ 10M</t>
  </si>
  <si>
    <t>ESCAVAÇÃO MECÂNICA D= 40 CM - P/ ESTACAS ESCAVADAS</t>
  </si>
  <si>
    <t>ESCAVAÇÃO MECÂNICA D= 80 CM - P/ ESTACAS ESCAVADAS</t>
  </si>
  <si>
    <t>CRAVAÇÃO DE ESTACAS MOLDADAS NO LOCAL TIPO STRAUSS D=25 CM (ATÉ 20 TON)</t>
  </si>
  <si>
    <t>CRAVAÇÃO DE ESTACAS MOLDADAS NO LOCAL TIPO STRAUSS D=32 CM (ATÉ 30 TON)</t>
  </si>
  <si>
    <t>CRAVAÇÃO DE ESTACAS MOLDADAS NO LOCAL TIPO STRAUSS D=38 CM (ATÉ 40 TON)</t>
  </si>
  <si>
    <t>CRAVAÇÃO DE ESTACAS MOLDADAS NO LOCAL TIPO STRAUSS D=45 CM (ATÉ 60 TON)</t>
  </si>
  <si>
    <t>ESCAVAÇÃO MECÂNICA D= 25 CM - P/ ESTACAS ESCAVADAS</t>
  </si>
  <si>
    <t>ESCAVAÇÃO MECÂNICA D= 30 CM - P/ ESTACAS ESCAVADAS</t>
  </si>
  <si>
    <t>ESCAVAÇÃO MECÂNICA D= 35 CM - P/ ESTACAS ESCAVADAS</t>
  </si>
  <si>
    <t>CORTE DE PERFIL DE AÇO I - 10"</t>
  </si>
  <si>
    <t>CORTE DE PERFIL DE ACO I - 12"</t>
  </si>
  <si>
    <t>CORTE DE PERFIL DE ACO I - 15"</t>
  </si>
  <si>
    <t>EMENDA DE TOPO DE PERFIL DE AÇO I - 10"</t>
  </si>
  <si>
    <t>EMENDA DE TOPO DE PERFIL DE AÇO I - 12"</t>
  </si>
  <si>
    <t>EMENDA DE TOPO DE PERFIL DE AÇO I - 15"</t>
  </si>
  <si>
    <t>EMENDA DE ESTACA DE CONCRETO PRÉ MOLDADA 17 CM - 20 T</t>
  </si>
  <si>
    <t>EMENDA DE ESTACA DE CONCRETO PRÉ MOLDADA 20 CM - 30 T</t>
  </si>
  <si>
    <t>EMENDA DE ESTACA DE CONCRETO PRÉ MOLDADA 23 CM - 40 T</t>
  </si>
  <si>
    <t>EMENDA DE ESTACA DE CONCRETO PRÉ MOLDADA 28 CM - 60 T</t>
  </si>
  <si>
    <t>EMENDA DE ESTACA DE CONCRETO PRÉ MOLDADA 33 CM - 70 T</t>
  </si>
  <si>
    <t>EXECUÇÃO DE ESTACA TIPO HÉLICE DN 25CM P/ ATÉ 25TF</t>
  </si>
  <si>
    <t>EXECUÇÃO DE ESTACA TIPO HÉLICE DN 30CM P/ ATÉ 35TF</t>
  </si>
  <si>
    <t>EXECUÇÃO DE ESTACA TIPO HÉLICE DN 35CM P/ ATÉ 50TF</t>
  </si>
  <si>
    <t>EXECUÇÃO DE ESTACA TIPO HÉLICE DN 40CM P/ ATÉ 60TF</t>
  </si>
  <si>
    <t>EXECUÇÃO DE ESTACA TIPO HÉLICE DN 50CM P/ ATÉ 100TF</t>
  </si>
  <si>
    <t>EXECUÇÃO DE ESTACA TIPO HÉLICE DN 60CM P/ ATÉ 150TF</t>
  </si>
  <si>
    <t>BENTONITA FF - ENSACADA</t>
  </si>
  <si>
    <t>Kg</t>
  </si>
  <si>
    <t>EXECUÇÃO DE ESTACAS RAIZ D=100MM PERFURADAS EM ROCHA - 10T (SEM FORNECIMENTO DE MATERIAIS) * VALOR P/ EXEC. EM CONDIÇÕES IDEAIS</t>
  </si>
  <si>
    <t>EXECUÇÃO DE ESTACAS RAIZ D=120MM PERFURADAS EM ROCHA - 15T (SEM FORNECIMENTO DE MATERIAIS) * VALOR P/ EXEC. EM CONDIÇÕES IDEAIS</t>
  </si>
  <si>
    <t>EXECUÇÃO DE ESTACAS RAIZ D=150MM PERFURADAS EM ROCHA - 25T (SEM FORNECIMENTO DE MATERIAIS) * VALOR P/ EXEC. EM CONDIÇÕES IDEAIS</t>
  </si>
  <si>
    <t>EXECUÇÃO DE ESTACAS RAIZ D=160MM PERFURADAS EM ROCHA - 35T (SEM FORNECIMENTO DE MATERIAIS) * VALOR P/ EXEC. EM CONDIÇÕES IDEAIS</t>
  </si>
  <si>
    <t>EXECUÇÃO DE ESTACAS RAIZ D=200MM PERFURADAS EM ROCHA - 50T (SEM FORNECIMENTO DE MATERIAIS) * VALOR P/ EXEC. EM CONDIÇÕES IDEAIS</t>
  </si>
  <si>
    <t>EXECUÇÃO DE ESTACAS RAIZ D=250MM PERFURADAS EM ROCHA - 80T (SEM FORNECIMENTO DE MATERIAIS) * VALOR P/ EXEC. EM CONDIÇÕES IDEAIS</t>
  </si>
  <si>
    <t>EXECUÇÃO DE ESTACAS RAIZ D=310MM PERFURADAS EM ROCHA - 100T (SEM FORNECIMENTO DE MATERIAIS) * VALOR P/ EXEC. EM CONDIÇÕES IDEAIS</t>
  </si>
  <si>
    <t>EXECUÇÃO DE ESTACAS RAIZ D=400MM PERFURADAS EM ROCHA - 130T (SEM FORNECIMENTO DE MATERIAIS) * VALOR P/ EXEC. EM CONDIÇÕES IDEAIS</t>
  </si>
  <si>
    <t>EXECUÇÃO DE ESTACAS RAIZ D=100MM PERFURADAS EM SOLO - 10T (SEM FORNECIMENTO DE MATERIAIS) * VALOR P/ EXEC. EM CONDIÇÕES IDEAIS</t>
  </si>
  <si>
    <t>EXECUÇÃO DE ESTACAS RAIZ D=120MM PERFURADAS EM SOLO - 15T (SEM FORNECIMENTO DE MATERIAIS) * VALOR P/ EXEC. EM CONDIÇÕES IDEAIS</t>
  </si>
  <si>
    <t>EXECUÇÃO DE ESTACAS RAIZ D=150MM PERFURADAS EM SOLO - 25T (SEM FORNECIMENTO DE MATERIAIS) * VALOR P/ EXEC. EM CONDIÇÕES IDEAIS</t>
  </si>
  <si>
    <t>EXECUÇÃO DE ESTACAS RAIZ D=160MM PERFURADAS EM SOLO - 35T (SEM FORNECIMENTO DE MATERIAIS) * VALOR P/ EXEC. EM CONDIÇÕES IDEAIS</t>
  </si>
  <si>
    <t>EXECUÇÃO DE ESTACAS RAIZ D=200MM PERFURADAS EM SOLO - 50T (SEM FORNECIMENTO DE MATERIAIS) * VALOR P/ EXEC. EM CONDIÇÕES IDEAIS</t>
  </si>
  <si>
    <t>EXECUÇÃO DE ESTACAS RAIZ D=250MM PERFURADAS EM SOLO - 80T (SEM FORNECIMENTO DE MATERIAIS) * VALOR P/ EXEC. EM CONDIÇÕES IDEAIS</t>
  </si>
  <si>
    <t>EXECUÇÃO DE ESTACAS RAIZ D=310MM PERFURADAS EM SOLO - 100T (SEM FORNECIMENTO DE MATERIAIS) * VALOR P/ EXEC. EM CONDIÇÕES IDEAIS</t>
  </si>
  <si>
    <t>EXECUÇÃO DE ESTACAS RAIZ D=400MM PERFURADAS EM SOLO - 130T (SEM FORNECIMENTO DE MATERIAIS) * VALOR P/ EXEC. EM CONDIÇÕES IDEAIS</t>
  </si>
  <si>
    <t>AGLOMERANTES, AGREGADOS E MISTURAS</t>
  </si>
  <si>
    <t>AREIA LAVADA</t>
  </si>
  <si>
    <t>AGREGADO RECICLADO (DIVERSAS GLANULOMETRIAS)</t>
  </si>
  <si>
    <t>AREIA LAVADA FINA</t>
  </si>
  <si>
    <t>AREIA LAVADA GROSSA</t>
  </si>
  <si>
    <t>ARGILA EXPANDIDA (A GRANEL)</t>
  </si>
  <si>
    <t>AREIA LAVADA MÉDIA</t>
  </si>
  <si>
    <t>CAL HIDRATADA - CH-III</t>
  </si>
  <si>
    <t>CAL HIDRATADA TIPO CH1 - A GRANEL (CARGA FECHADA)</t>
  </si>
  <si>
    <t>CAULIM COR BRANCA - PARA COLOCAÇÃO DE PASTILHA MALHA 325</t>
  </si>
  <si>
    <t>GESSO PARA REVESTIMENTO</t>
  </si>
  <si>
    <t>MATERIAL FRESADO</t>
  </si>
  <si>
    <t>CIMENTO BRANCO - ESTRUTURAL</t>
  </si>
  <si>
    <t>REJUNTE ANTI-ÁCIDO (ALUMINOSO)</t>
  </si>
  <si>
    <t>CIMENTO PORTLAND CPII-E/F-32</t>
  </si>
  <si>
    <t>CONCRETO USINADO, BRITA 1E2,SLUMP 5+OU-1cm / FCK= 10,0MPA</t>
  </si>
  <si>
    <t>CONCRETO USINADO, BRITA 1E2,SLUMP 8+OU-1cm / FCK= 10,0MPA - BOMBEÁVEL</t>
  </si>
  <si>
    <t>CONCRETO USINADO, BRITA 1E2,SLUMP 5+OU-1cm / FCK= 15,0MPA</t>
  </si>
  <si>
    <t>CONCRETO USINADO, BRITA 1E2,SLUMP 8+OU-1cm / FCK= 15,0MPA - BOMBEÁVEL</t>
  </si>
  <si>
    <t>CONCRETO USINADO, BRITA 1E2,SLUMP 5+OU-1cm / FCK= 20,0MPA</t>
  </si>
  <si>
    <t>CONCRETO USINADO, BRITA 1,SLUMP 8+OU-1cm / FCK= 20,0MPA - BOMBEÁVEL</t>
  </si>
  <si>
    <t>CONCRETO USINADO, BRITA 1E2,SLUMP 8+OU-1cm / FCK= 20,0MPA - BOMBEÁVEL</t>
  </si>
  <si>
    <t>CONCRETO USINADO, BRITA 1E2,SLUMP 5+OU-1cm / FCK= 25,0MPA</t>
  </si>
  <si>
    <t>CONCRETO USINADO, BRITA 1E2,SLUMP 8+OU-1cm / FCK= 25,0MPA - BOMBEÁVEL</t>
  </si>
  <si>
    <t>CONCRETO USINADO, BRITA 1E2,SLUMP 5+OU-1cm / FCK= 30,0MPA</t>
  </si>
  <si>
    <t>CONCRETO USINADO, BRITA 1E2,SLUMP 8+OU-1cm / FCK= 30,0MPA - BOMBEÁVEL</t>
  </si>
  <si>
    <t>CONCRETO USINADO, BRITA 1E2,SLUMP 5+OU-1cm / FCK= 35,0MPA</t>
  </si>
  <si>
    <t>CONCRETO USINADO, BRITA 1E2,SLUMP 8+OU-1cm / FCK= 35,0MPA - BOMBEÁVEL</t>
  </si>
  <si>
    <t>CONCRETO USINADO, BRITA 1E2,SLUMP 5+OU-1cm / FCK= 40,0MPA</t>
  </si>
  <si>
    <t>CONCRETO USINADO, BRITA 1E2,SLUMP 8+OU-1cm / FCK= 40,0MPA - BOMBEÁVEL</t>
  </si>
  <si>
    <t>CONCRETO USINADO, CONSUMO 120 KG CIMENTO/M3 - BRITA 1 E 2</t>
  </si>
  <si>
    <t>CONCRETO USINADO, CONSUMO 400 KG CIMENTO/M3 - BRITA 1 SLUMP 20 + OU- 2CM</t>
  </si>
  <si>
    <t>PEDRA BRITADA NÚMERO 1</t>
  </si>
  <si>
    <t>PEDRA BRITADA NÚMERO 2</t>
  </si>
  <si>
    <t>PEDRA BRITADA NÚMERO 3</t>
  </si>
  <si>
    <t>PEDRA BRITADA NÚMERO 4</t>
  </si>
  <si>
    <t>PEDRA RACHÃO D= 10 A 15 CM</t>
  </si>
  <si>
    <t>BRITA GRADUADA</t>
  </si>
  <si>
    <t>PEDRA BRITADA 1/2</t>
  </si>
  <si>
    <t>PEDRISCO LIMPO</t>
  </si>
  <si>
    <t>PÓ DE PEDRA</t>
  </si>
  <si>
    <t>PEDRA MARROADA</t>
  </si>
  <si>
    <t>PEDRA BICA CORRIDA</t>
  </si>
  <si>
    <t>PEDRA BRITADA NÚMERO 3 E 4</t>
  </si>
  <si>
    <t>BRITA GRADUADA TRATADA COM CIMENTO 4% EM PESO</t>
  </si>
  <si>
    <t>ARGAMASSA COLANTE - USO INTERNO - TIPO AC-I - COR CINZA</t>
  </si>
  <si>
    <t>ARGAMASSA PRÉ-FABRICADA PARA REBOCO</t>
  </si>
  <si>
    <t>ARGAMASSA EXPANSIVA P/ GRAUTEAMENTO</t>
  </si>
  <si>
    <t>FÍLER PARA CONCRETO ASFÁLTICO - MALHA 325 ENSACADO (MATERIAL DE ENCHIMENTO)</t>
  </si>
  <si>
    <t>ALVENARIA DE TIJOLOS COM ARGAMASSA DE CIMENTO E AREIA 1:3</t>
  </si>
  <si>
    <t>CONCRETO FCK=5MPA C/ AGREGADO RECICLADO</t>
  </si>
  <si>
    <t>CONCRETO FCK=5MPA C/ BRITA 2</t>
  </si>
  <si>
    <t>CONCRETO FCK=5MPA C/ BRITA 1 E 2</t>
  </si>
  <si>
    <t>CONCRETO FCK=10MPA C/ AGREGADO RECICLADO</t>
  </si>
  <si>
    <t>CONCRETO FCK=10MPA C/ BRITA 2</t>
  </si>
  <si>
    <t>CONCRETO FCK=10MPA C/ BRITA 1 E 2</t>
  </si>
  <si>
    <t>CONCRETO FCK=15MPA C/ AGREGADO RECICLADO</t>
  </si>
  <si>
    <t>CONCRETO FCK=15MPA C/ BRITA 1</t>
  </si>
  <si>
    <t>CONCRETO FCK=15MPA C/ BRITA 2</t>
  </si>
  <si>
    <t>CONCRETO FCK=15MPA C/ BRITA 1 E 2</t>
  </si>
  <si>
    <t>CONCRETO FCK=20MPA C/ AGREGADO RECICLADO</t>
  </si>
  <si>
    <t>CONCRETO FCK=20MPA C/ BRITA 1</t>
  </si>
  <si>
    <t>CONCRETO FCK=20MPA C/ BRITA 2</t>
  </si>
  <si>
    <t>CONCRETO FCK=20MPA C/ BRITA 1 E 2</t>
  </si>
  <si>
    <t>CONCRETO FCK=25MPA C/ AGREGADO RECICLADO</t>
  </si>
  <si>
    <t>CONCRETO FCK=25MPA C/ BRITA 1</t>
  </si>
  <si>
    <t>CONCRETO FCK=25MPA C/ BRITA 2</t>
  </si>
  <si>
    <t>CONCRETO FCK=25MPA C/ BRITA 1 E 2</t>
  </si>
  <si>
    <t>CONCRETO FCK=30MPA C/ BRITA 1</t>
  </si>
  <si>
    <t>CONCRETO FCK=30MPA C/ BRITA 2</t>
  </si>
  <si>
    <t>CONCRETO FCK=30MPA C/ BRITA 1 E 2</t>
  </si>
  <si>
    <t>CONCRETO FCK=35MPA C/ BRITA 1</t>
  </si>
  <si>
    <t>CONCRETO FCK=35MPA C/ BRITA 2</t>
  </si>
  <si>
    <t>CONCRETO FCK=35MPA C/ BRITA 1 E 2</t>
  </si>
  <si>
    <t>CONCRETO FCK=40MPA C/ BRITA 1</t>
  </si>
  <si>
    <t>CONCRETO FCK=40MPA C/ BRITA 2</t>
  </si>
  <si>
    <t>CONCRETO FCK=40MPA C/ BRITA 1 E 2</t>
  </si>
  <si>
    <t>CONCRETO "GROUT" C/ PEDRISCO</t>
  </si>
  <si>
    <t>ARGAMASSA DE CIMENTO COM AREIA MÉDIA 1:2</t>
  </si>
  <si>
    <t>ARGAMASSA DE CIMENTO COM AREIA MÉDIA 1:3</t>
  </si>
  <si>
    <t>ARGAMASSA DE CIMENTO COM AREIA GROSSA 1:3</t>
  </si>
  <si>
    <t>ARGAMASSA DE CIMENTO COM AREIA MÉDIA 1:4</t>
  </si>
  <si>
    <t>ARGAMASSA DE CIMENTO COM AREIA GROSSA 1:4</t>
  </si>
  <si>
    <t>ARGAMASSA DE CIMENTO COM AREIA MÉDIA 1:5</t>
  </si>
  <si>
    <t>ARGAMASSA DE CIMENTOCOM AREIA GROSSA 1:5</t>
  </si>
  <si>
    <t>ARGAMASSA DE CIMENTO COM AREIA MÉDIA 1:6</t>
  </si>
  <si>
    <t>ARGAMASSA DE CIMENTO COM AREIA GROSSA 1:6</t>
  </si>
  <si>
    <t>ARGAMASSA DE CIMENTO COM AREIA MÉDIA 1:7</t>
  </si>
  <si>
    <t>ARGAMASSA DE CIMENTO COM AREIA GROSSA 1:7</t>
  </si>
  <si>
    <t>ARGAMASSA DE CAL COM AREIA FINA 1:3</t>
  </si>
  <si>
    <t>ARGAMASSA DE CAL COM AREIA MÉDIA 1:3</t>
  </si>
  <si>
    <t>ARGAMASSA DE CAL COM AREIA FINA 1:4</t>
  </si>
  <si>
    <t>ARGAMASSA DE CAL COM AREIA MÉDIA 1:4</t>
  </si>
  <si>
    <t>ARGAMASSA MISTA COM AREIA GROSSA 1:0,25:3</t>
  </si>
  <si>
    <t>ARGAMASSA MISTA COM AREIA MÉDIA 1:0,5:5</t>
  </si>
  <si>
    <t>ARGAMASSA MISTA COM AREIA GROSSA 1:0,5:8</t>
  </si>
  <si>
    <t>ARGAMASSA MISTA COM AREIA GROSSA 1:1,5:6</t>
  </si>
  <si>
    <t>ARGAMASSA MISTA COM AREIA GROSSA 1:1:4</t>
  </si>
  <si>
    <t>ARGAMASSA MISTA COM AREIA GROSSA 1:2:8</t>
  </si>
  <si>
    <t>ARGAMASSA MISTA COM AREIA MÉDIA 1:2:9</t>
  </si>
  <si>
    <t>ADITIVOS</t>
  </si>
  <si>
    <t>AGENTE DE CURA PARA CONCRETO</t>
  </si>
  <si>
    <t>ADITIVO PARA ASFALTO TIPO BETUDOPE OU SIMILAR</t>
  </si>
  <si>
    <t>ADITIVO EXPANSOR PARA ENCUNHAMENTO E INJEÇÕES DE CIMENTO</t>
  </si>
  <si>
    <t>ADITIVO ACELERADOR DE PEGA PARA CONCRETO PROJETADO</t>
  </si>
  <si>
    <t>FIBRA DE POLIPROPILENO P/ CONCRETO DOSADO EM CENTRAL FILAMENTOS - TECNOLOGIA "CRACKSTOP"</t>
  </si>
  <si>
    <t>FIBRA DE CELULOSE PARA ASFALTO</t>
  </si>
  <si>
    <t>FORMAS/ESCORAMENTO/ANDAIMES (MADEIRA)</t>
  </si>
  <si>
    <t>DESMOLDANTE PARA FORMAS</t>
  </si>
  <si>
    <t>COMPENSADO PLASTIFICADO 10MM CHAPA DE 2,20 X 1,10 M</t>
  </si>
  <si>
    <t>COMPENSADO PLASTIFICADO 12MM CHAPA DE 2,20 X 1,10 M</t>
  </si>
  <si>
    <t>COMPENSADO PLASTIFICADO 14MM CHAPA DE 2,20 X 1,10 M</t>
  </si>
  <si>
    <t>COMPENSADO RESINADO  6 MM COLA BRANCA - CHAPA DE 2,20 X 1,10 M</t>
  </si>
  <si>
    <t>COMPENSADO RESINADO 10MM COLA BRANCA - CHAPA DE 2,20 X 1,10 M</t>
  </si>
  <si>
    <t>COMPENSADO RESINADO 12MM COLA BRANCA - CHAPA DE 2,20 X 1,10 M</t>
  </si>
  <si>
    <t>PINUS - RIPA DE 1/2" X 3" - BRUTA</t>
  </si>
  <si>
    <t>PINUS - PONTALETE DE 3" X 3" - BRUTO</t>
  </si>
  <si>
    <t>TUBO CILÍNDRICO DE PAPELÃO C/ REV. EXT. IMPERMEAB. E INTERN. C/ PAPEL ESPECIAL NÃO ADERENTE AO CONCR.- DIÂM DE 350MM</t>
  </si>
  <si>
    <t>PEROBA DO NORTE (CUPIÚBA) - TÁBUA DE 3 X 16 CM - BRUTA</t>
  </si>
  <si>
    <t>PINUS - TÁBUA DE 1" X 6" - BRUTA</t>
  </si>
  <si>
    <t>PINUS - SARRAFO DE 1" X 2" - BRUTO</t>
  </si>
  <si>
    <t>PINUS - SARRAFO DE 1" X 4" - BRUTO</t>
  </si>
  <si>
    <t>PINUS - SARRAFO DE 1" X 3" - BRUTO</t>
  </si>
  <si>
    <t>PINUS - TÁBUA DE 1" X 12" - BRUTA</t>
  </si>
  <si>
    <t>ESCORAMENTO/ANDAIMES - ALUGUEL</t>
  </si>
  <si>
    <t>ESCORAMENTO CONTÍNUO</t>
  </si>
  <si>
    <t>LOCAÇÃO DE ANDAIME TUBULAR TIPO TORRE 1.50 X 1.50 M (ALTURA DE 1 METRO)</t>
  </si>
  <si>
    <t>M / Mês</t>
  </si>
  <si>
    <t>CHAPAS E ACESSÓRIOS PARA ESCORAMENTO (CHAPA GROSSA NAS ESPESSURAS 1/2", 1" E 1.1/2")</t>
  </si>
  <si>
    <t>TORRE METÁLICA ROHR ETEM T-28 (CIMBR.TUB.ENCAIX) PREÇO SEM FRETE</t>
  </si>
  <si>
    <t>Kg / Mês</t>
  </si>
  <si>
    <t>VIGA METÁLICA V-18 - LOCAÇÃO PREÇO SEM FRETE</t>
  </si>
  <si>
    <t>VIGA METALICA V-7,5 - LOCAÇÃO PREÇO SEM FRETE</t>
  </si>
  <si>
    <t>ARMADURAS PARA CONCRETO</t>
  </si>
  <si>
    <t>AÇO CA-25 - MÉDIA BITOLAS</t>
  </si>
  <si>
    <t>AÇO CA-25 -  6,3 MM - 1/4" - LISO</t>
  </si>
  <si>
    <t>AÇO CA-25 -  8,0 MM - 5/16" - LISO</t>
  </si>
  <si>
    <t>AÇO CA-25 - 10,0 MM - 3/8"- LISO</t>
  </si>
  <si>
    <t>AÇO CA-25 - 12,5 MM - 1/2" - LISO</t>
  </si>
  <si>
    <t>AÇO CA-25 - 16,0 MM - 5/8" - LISO</t>
  </si>
  <si>
    <t>AÇO CA-25 - 20,0 MM - 3/4" - LISO</t>
  </si>
  <si>
    <t>AÇO CA-25 - 25,0 MM - 1" - LISO</t>
  </si>
  <si>
    <t>AÇO CA-50A OU B - MÉDIA BITOLAS</t>
  </si>
  <si>
    <t>AÇO CA-50 -  6,3 MM - 1/4" - NERVURADO</t>
  </si>
  <si>
    <t>AÇO CA-50 -  8,0 MM - 5/16" - NERVURADO</t>
  </si>
  <si>
    <t>AÇO CA-50 - 10,0 MM - 3/8" - NERVURADO</t>
  </si>
  <si>
    <t>AÇO CA-50 - 12,5 MM - 1/2" - NERVURADO</t>
  </si>
  <si>
    <t>AÇO CA-50 - 16,0 MM - 5/8" - NERVURADO</t>
  </si>
  <si>
    <t>AÇO CA-50 - 20,0 MM - 3/4" - NERVURADO</t>
  </si>
  <si>
    <t>AÇO CA-50 - 25,0 MM - 1" - NERVURADO</t>
  </si>
  <si>
    <t>AÇO CA-60B - MÉDIA BITOLAS</t>
  </si>
  <si>
    <t>AÇO CA-60 - 4,2 MM</t>
  </si>
  <si>
    <t>AÇO CA-60 - 5,0 MM</t>
  </si>
  <si>
    <t>AÇO CA-60 - 6,0MM</t>
  </si>
  <si>
    <t>AÇO CA-60 - 8,0MM</t>
  </si>
  <si>
    <t>TELA SOLDADA NERVURADA Q- 61 (PAINEL - AÇO CA60 - MALHA 15 X 15 CM - FIO 3.4 MM)</t>
  </si>
  <si>
    <t>LAJES E PAINÉIS PRÉ-FABRICADOS</t>
  </si>
  <si>
    <t>LAJE MISTA TRELIÇADA PRÉ-FABRICADA H= 8CM - INTEREIXOS 45CM - 300KGF/CM2</t>
  </si>
  <si>
    <t>LAJE MISTA TRELIÇADA PRÉ-FABRICADA H=10CM - INTEREIXOS 45CM - 300KGF/CM2</t>
  </si>
  <si>
    <t>LAJE MISTA TRELIÇADA PRÉ-FABRICADA H=12CM - INTEREIXOS 45CM - 300KGF/CM2</t>
  </si>
  <si>
    <t>LAJE MISTA TRELIÇADA PRÉ-FABRICADA H=15CM - INTEREIXOS 45CM - 300KGF/CM2</t>
  </si>
  <si>
    <t>LAJE MISTA TRELIÇADA PRÉ-FABRICADA H=20CM - INTEREIXOS 45CM - 300KGF/CM2</t>
  </si>
  <si>
    <t>LAJE MISTA TRELIÇADA PRÉ-FABRICADA H=25CM - INTEREIXOS 45CM - 300KGF/CM2</t>
  </si>
  <si>
    <t>VEDOS (TIJOLOS E BLOCOS)</t>
  </si>
  <si>
    <t>BLOCO SÍLICO CALCÁRIO - 14X19X39</t>
  </si>
  <si>
    <t>BLOCO SÍLICO CALCÁRIO - 19X19X39</t>
  </si>
  <si>
    <t>BLOCO DE CONCRETO APARENTE - (09X19X39)CM</t>
  </si>
  <si>
    <t>BLOCO DE CONCRETO APARENTE - (14X19X39)CM</t>
  </si>
  <si>
    <t>BLOCO DE CONCRETO APARENTE - (19X19X39)CM</t>
  </si>
  <si>
    <t>BLOCO DE CONCRETO COMUM - (14X19X39)CM</t>
  </si>
  <si>
    <t>BLOCO DE CONCRETO COMUM - (19X19X39)CM</t>
  </si>
  <si>
    <t>BLOCO DE CONCRETO COMUM - (19X19X19)CM</t>
  </si>
  <si>
    <t>BLOCO VAZADO DE CONCRETO ESTRUTURAL 14CM (ATÉ 6 MPA)</t>
  </si>
  <si>
    <t>BLOCO VAZADO DE CONCRETO ESTRUTURAL 19CM (ATÉ 6 MPA)</t>
  </si>
  <si>
    <t>BLOCO CERÂMICO DE VEDAÇÃO - (14X19X39)CM</t>
  </si>
  <si>
    <t>BLOCO CERÂMICO DE VEDAÇÃO - (19X19X39)CM</t>
  </si>
  <si>
    <t>TIJOLO CERÂMICO FURADO - 9 FUROS - (11,5X14X24)CM</t>
  </si>
  <si>
    <t>TIJOLO CERÂMICO LAMINADO - (5,5X11X23)CM (MEDIDAS APROXIMADAS)</t>
  </si>
  <si>
    <t>TIJOLO DE VIDRO - CANELADO - 8X19X19CM</t>
  </si>
  <si>
    <t>TIJOLO DE VIDRO - VENTILAÇÃO - 20X10X10CM</t>
  </si>
  <si>
    <t>TIJOLO DE VIDRO - XADREZ - 19X19X8CM</t>
  </si>
  <si>
    <t>TIJOLO MAÇICO DE BARRO COMUM</t>
  </si>
  <si>
    <t>BLOCO DE CONCRETO ESTRUTURAL DE 14CM - RESISTÊNCIA  8MPA</t>
  </si>
  <si>
    <t>BLOCO DE CONCRETO ESTRUTURAL DE 14CM - RESISTÊNCIA 10MPA</t>
  </si>
  <si>
    <t>BLOCO DE CONCRETO ESTRUTURAL DE 14CM - RESISTÊNCIA 12MPA</t>
  </si>
  <si>
    <t>BLOCO DE CONCRETO ESTRUTURAL DE 14CM - RESISTÊNCIA 14MPA</t>
  </si>
  <si>
    <t>BLOCO DE CONCRETO ESTRUTURAL DE 19CM - RESISTÊNCIA  8MPA</t>
  </si>
  <si>
    <t>BLOCO DE CONCRETO ESTRUTURAL DE 19CM - RESISTÊNCIA 10MPA</t>
  </si>
  <si>
    <t>BLOCO DE CONCRETO ESTRUTURAL DE 19CM - RESISTÊNCIA 12MPA</t>
  </si>
  <si>
    <t>BLOCO DE CONCRETO ESTRUTURAL DE 19CM - RESISTÊNCIA 14MPA</t>
  </si>
  <si>
    <t>VEDOS (ELEMENTOS VAZADOS)</t>
  </si>
  <si>
    <t>VEDOS (DIVISÓRIAS EM PLACAS)</t>
  </si>
  <si>
    <t>PLACA DE GRANILITE 30MM - DIVISÓRIA</t>
  </si>
  <si>
    <t>PLACA DE GRANILITE 40MM - DIVISÓRIA</t>
  </si>
  <si>
    <t>PLACA DE GRANILITE 50MM - DIVISÓRIA</t>
  </si>
  <si>
    <t>ARDOSIA CINZA EM PLACA -POLIDA NOS 2 LADOS -ESPESSURA 30MM</t>
  </si>
  <si>
    <t>DIVISÓRIAS</t>
  </si>
  <si>
    <t>DIVISÓRIA NAVAL; MIOLO COLMÉIA - PAINEL/PAINEL - FORNECIMENTO E COLOCAÇÃO ALT. DE 3 METROS</t>
  </si>
  <si>
    <t>DIVISÓRIA NAVAL; MIOLO COLMÉIA - PAINEL CEGO - FORNECIMENTO E COLOCAÇÃO ALT. DE 3 METROS</t>
  </si>
  <si>
    <t>DIVISÓRIA NAVAL; MIOLO COLMÉIA - PORTA/BANDEIRA - FORNECIMENTO E COLOCAÇÃO ALT. DE 3 METROS (C/ FERRAGENS NECESS. P/COLOCAÇÃO)</t>
  </si>
  <si>
    <t>DIVISÓRIA NAVAL; MIOLO COLMÉIA - PAINEL/VIDRO - FORNECIMENTO E COLOCAÇÃO ALT. DE 3 METROS</t>
  </si>
  <si>
    <t>DIVISÓRIA NAVAL; MIOLO COLMÉIA - PORTA/VIDRO - FORNECIMENTO E COLOCAÇÃO ALT. DE 3 METROS (C/ FERRAGENS NECESS. P/COLOCAÇÃO)</t>
  </si>
  <si>
    <t>DIVISÓRIA NAVAL; MIOLO COLMÉIA - PAINEL/VIDRO/PAINEL - FORNECIMENTO E COLOCAÇÃO ALT. DE 3 METROS</t>
  </si>
  <si>
    <t>DIVISÓRIA NAVAL; MIOLO COLMÉIA - PAINEL/VIDRO/VIDRO - FORNECIMENTO E COLOCAÇÃO ALT. DE 3 METROS</t>
  </si>
  <si>
    <t>DIVISÓRIA NAVAL; MIOLO COLMÉIA - PORTA/BONECA/PAINEL - FORNECIMENTO E COLOCAÇÃO ALT. DE 3 METROS (C/ FERRAGENS NECESS. P/COLOCAÇÃO)</t>
  </si>
  <si>
    <t>DIVISÓRIA NAVAL; MIOLO COLMÉIA - PORTA/BONECA/VIDRO - FORNECIMENTO E COLOCAÇÃO ALT. DE 3 METROS (C/ FERRAGENS NECESS. P/COLOCAÇÃO)</t>
  </si>
  <si>
    <t>MATERIAIS PARA IMPERMEABILIZAÇÃO</t>
  </si>
  <si>
    <t>ASFALTO OXIDADO TIPO lll</t>
  </si>
  <si>
    <t>CIMENTO IMPERMEABILIZANTE DE CRISTALIZAÇÃO - ESTRUTURA ELEVADA - COM APLICAÇÃO</t>
  </si>
  <si>
    <t>CIMENTO IMPERMEABILIZANTE DE CRISTALIZAÇÃO - ESTRUTURA ENTERRADA - COM APLICAÇÃO</t>
  </si>
  <si>
    <t>EMULSÃO ASFÁLTICA MODIFICADA C/ELASTÔMEROS - ESTRUTURADA C/TECIDO POLIÉSTER-2 CAMADAS DE ESTRUT- (FORN E APLIC MAT)</t>
  </si>
  <si>
    <t>EMULSÃO ASFÁLTICA - ESTRUTURADA COM TECIDO DE POLIÉSTER - 2 CAMADAS DE ESTRUTURANTE (FORNEC. E APLICAÇÃO DO MATERIAL)</t>
  </si>
  <si>
    <t>EMULSÃO ASFÁLTICA - ESTRUTURADA COM TECIDO DE POLIÉSTER - 3 CAMADAS DE ESTRUTURANTE (FORNEC. E APLICAÇÃO DO MATERIAL)</t>
  </si>
  <si>
    <t>PRIMER HIDROFUGANTE A BASE DE SILANO SILOXANO P/ SUPERFÍCIES DE CONCRETO, ALVENARIA, ETC.</t>
  </si>
  <si>
    <t>PRIMER PARA TINTA ANTI-PICHAÇÃO</t>
  </si>
  <si>
    <t>PRIMER PARA VERNIZ ANTI-PICHAÇÃO</t>
  </si>
  <si>
    <t>MEMBRANAS ASFÁLTICAS - 3 CAMADAS DE FELTRO ASFÁLTICO 15LBS COM APLICAÇÃO A QUENTE (FORNECIMENTO E COLOCAÇÃO)</t>
  </si>
  <si>
    <t>MEMBRANAS ASFÁLTICAS - 4 CAMADAS DE FELTRO ASFÁLTICO 15LBS COM APLICAÇÃO A QUENTE (FORNECIMENTO E COLOCAÇÃO)</t>
  </si>
  <si>
    <t>MEMBRANAS ASFÁLTICAS - 5 CAMADAS DE FELTRO ASFÁLTICO 15LBS COM APLICAÇÃO A QUENTE (FORNECIMENTO E COLOCAÇÃO)</t>
  </si>
  <si>
    <t>MANTA ASFÁLTICA E=3MM C/ VÉU DE POLIÉSTER-COLADA A MAÇARICO (FORNECIMENTO DO MATERIAL E COLOCAÇÃO)</t>
  </si>
  <si>
    <t>MANTA ASFÁLTICA E=4MM C/ VÉU DE POLIÉSTER-COLADA A MAÇARICO (FORNECIMENTO DO MATERIAL E COLOCAÇÃO)</t>
  </si>
  <si>
    <t>MANTA ASFÁLTICA ESPESSURA 4 MM ANTIRAIZ C/ VÉU DE POLIÉSTER (FORNECIMENTO DO MATERIAL E COLOCAÇÃO)</t>
  </si>
  <si>
    <t>TINTA BETUMINOSA PARA CONCRETO E ALVENARIA</t>
  </si>
  <si>
    <t>IMPERMEABILIZANTE PARA CONCRETO E ARGAMASSA</t>
  </si>
  <si>
    <t>MATERIAIS PARA ISOTERMIA</t>
  </si>
  <si>
    <t>PLACA DE POLIESTIRENO EXPANDIDO ESP=50 MM - TIPO "P1"</t>
  </si>
  <si>
    <t>MASSA BETUMINOSA - ADESIVO P/ PLACAS TERMO-ACÚSTICAS FRIO ASFALTO</t>
  </si>
  <si>
    <t>MATA-JUNTA DE PVC - TIPO 012</t>
  </si>
  <si>
    <t>MATA-JUNTA DE PVC - TIPO 022</t>
  </si>
  <si>
    <t>MASTIQUE A BASE DE POLIURETANO - MC</t>
  </si>
  <si>
    <t>MASTIQUE A BASE DE SILICONE</t>
  </si>
  <si>
    <t>BARRA DE ALUMÍNIO 1/4" X 3/4"</t>
  </si>
  <si>
    <t>MANGUEIRA PLÁSTICA FLEXÍVEL D = 3/4" - ESP = 2MM - CRISTAL</t>
  </si>
  <si>
    <t>FORNEC. E COLOC.- JUNTA DE DILATAÇÃO DE ELAST. DE NEOPRENE JEENE JJ0411M  (4X15MM)  MOV. MÁX. DE -2 A +2MM</t>
  </si>
  <si>
    <t>FORNEC. E COLOC.- JUNTA DE DILATAÇÃO DE ELAST. DE NEOPRENE JEENE JJ2027M (20X35MM)  MOV. MÁX. DE -10 A +10MM</t>
  </si>
  <si>
    <t>FORNEC. E COLOC.- JUNTA DE DILATAÇÃO DE ELAST. DE NEOPRENE JEENE JJ6080VV (60X90MM)  MOV. MÁX. DE -30 A +30MM</t>
  </si>
  <si>
    <t>FORNEC. E COLOC.- JUNTA DE DILATAÇÃO DE ELAST. DE NEOPRENE JEENE JJ99120VV  (100X140MM)  MOV. MÁX. DE -50 A +50MM</t>
  </si>
  <si>
    <t>FORNEC. E COLOC.- JUNTA DE DILATAÇÃO DE ELAST. DE NEOPRENE JEENE JJ5070VV (50X80MM)+LÁB.POL, MOV. MÁX. DE -20 A +30MM</t>
  </si>
  <si>
    <t>FORNEC. E COLOC.- JUNTA DE DILATAÇÃO DE ELAST. DE NEOPRENE JEENE JJ2540VV (25X50MM)+LÁB.POL, MOV. MÁX. DE -10 A +15MM</t>
  </si>
  <si>
    <t>FORNEC. E COLOC.- JUNTA DE DILATAÇÃO DE ELAST. DE NEOPRENE JEENE JJ3550VV (35X60MM)+LÁB.POL, MOV. MÁX. DE -15 A +20MM</t>
  </si>
  <si>
    <t>ESTRUTURAS PARA COBERTURA</t>
  </si>
  <si>
    <t>ESTRUTURA METÁLICA INCL. ANTIFERRUGINOSA</t>
  </si>
  <si>
    <t>MADEIRAMENTO DE PEROBA DO NORTE (CUPIÚBA) P/ TELHADO</t>
  </si>
  <si>
    <t>MONTAGEM DE ESTRUTURA METÁLICA</t>
  </si>
  <si>
    <t>PEROBA DO NORTE (CUPIÚBA) - VIGA DE  6 CM X 12 CM - BRUTA</t>
  </si>
  <si>
    <t>PEROBA DO NORTE (CUPIÚBA) - VIGA DE 6 X 16 CM - BRUTA</t>
  </si>
  <si>
    <t>CAIBRO DE PEROBA DO NORTE 5 X 6 CM - BRUTO (CUPIÚBA)</t>
  </si>
  <si>
    <t>RIPA DE PEROBA DO NORTE 1,5 CM X 5 CM - BRUTA (CUPIÚBA)</t>
  </si>
  <si>
    <t>TELHAS E DOMOS</t>
  </si>
  <si>
    <t>DOMO DE ACRÍLICO COM CAIXILHO DE ALUMÍNIO 1,05 X 1,05 M</t>
  </si>
  <si>
    <t>COBERTURA EM POLICARBONATO ALVEOLAR 6MM, ESTRUTURA METÁLICA GALVANIZADA, INSTALADA</t>
  </si>
  <si>
    <t>TELHA TECNOLOGIA CRFS ONDULADA 6MM</t>
  </si>
  <si>
    <t>TELHA TECNOLOGIA CRFS ONDULADA 8MM</t>
  </si>
  <si>
    <t>TELHA ESTRUTURAL TRAPEZOIDAL CRFS - E=8 MM LARG. ÚTIL 44 CM</t>
  </si>
  <si>
    <t>TELHA TECNOLOGIA CRFS TRAPEZOIDAL 90 CM E=8 MM</t>
  </si>
  <si>
    <t>TELHA DE AÇO GALV. ACAB. NATURAL TRAPEZOIDAL E=0.5 MM H= ATÉ 40 MM</t>
  </si>
  <si>
    <t>TELHA AÇO GALV. ONDULADA E= 0,5 MM - H= 17/18 MM REV. B</t>
  </si>
  <si>
    <t>TELHA AÇO GALV. TRAPEZOIDAL DUPLA E=0,5MM-H=40MM-MIOLO=30MM POLIURETANO -  REV.B</t>
  </si>
  <si>
    <t>TELHA AÇO GALV. TRAPEZOIDAL   E=0.5MM - H=40MM PINTURA ELETROSTÁTICA 2 FACES - REV. B</t>
  </si>
  <si>
    <t>TELHA AÇO GALV. ONDULADA E= 0,5 MM - H= 17/18 MM PINTURA ELETROST. 2 FACES - REV.B</t>
  </si>
  <si>
    <t>TELHA AÇO GALV. TRAPEZOIDAL DUPLA E=0,5MM-H=40MM-MIOLO=30MM POLIURETANO - PINTADA 1 FACE - REV.B</t>
  </si>
  <si>
    <t>TELHA AÇO GALV. TRAPEZOIDAL DUPLA E=0,8MM-H=40MM-MIOLO=30MM POLIURETANO - PINTADA 1 FACE - REV.B</t>
  </si>
  <si>
    <t>TAPUME METÁLICO COM TELHA METÁLICA, SEM PINTURA,TRAPEZOIDAL 40-ESP. 0,43MM, COLUNAS, BASES E PARAFUSOS</t>
  </si>
  <si>
    <t>CUMEEIRA AÇO GALV. TRAPEZOIDAL E=0,5MM - H=40MM - L=0,60M REV.B</t>
  </si>
  <si>
    <t>CUMEEIRA AÇO GALV. ONDULADA E= 0,5MM - H= 17/18MM - L=0.60M</t>
  </si>
  <si>
    <t>CUMEEIRA AÇO GALV. TRAPEZOIDAL E=0,5MM - H=40MM - L=0,60M REV.B - PINT.BR 2 FACES</t>
  </si>
  <si>
    <t>CUMEEIRA AÇO GALV. ONDULADA E= 0,5MM - H= 17/18MM - L=0.60M PINTURA ELETROSTÁTICA 2 FACES - REV. B</t>
  </si>
  <si>
    <t>TELHAS (ELEMENTOS DE ARREMATE)</t>
  </si>
  <si>
    <t>CUMEEIRA UNIVERSAL P/ TELHA TECNOLOGIA CRFS ONDULADA 1,10 X 0,60 M</t>
  </si>
  <si>
    <t>CUMEEIRA NORMAL P/ TELHA TECNOLOGIA CRFS TRAPEZ. 44CM</t>
  </si>
  <si>
    <t>CUMEEIRA NORMAL P/ TELHA TECNOLOGIA CRFS TRAPEZ. 90CM</t>
  </si>
  <si>
    <t>CUMEEIRA DE ALUMÍNIO NORMAL E=0.8MM - P/ TELHA ONDULADA  ACABAMENTO NATURAL - COMPRIMENTO = 1072 MM / 1345 MM</t>
  </si>
  <si>
    <t>CUMEEIRA DE ALUMÍNIO NORMAL E=0.8MM - P/ TELHA TRAPEZOIDAL ACABAMENTO NATURAL - COMPRIMENTO = 1056 MM / 1265 MM</t>
  </si>
  <si>
    <t>CUMEEIRA DE ALUMÍNIO SHED E=0.8MM - P/ TELHA ONDULADA ACABAMENTO NATURAL</t>
  </si>
  <si>
    <t>CUMEEIRA DE ALUMÍNIO SHED E=0.8MM - P/ TELHA TRAPEZOIDAL ACABAMENTO NATURAL</t>
  </si>
  <si>
    <t>CUMEEIRA DE BARRO TIPO UNIVERSAL</t>
  </si>
  <si>
    <t>PINGADEIRA PLÁST. P/ TELHA ESTR. TRAPEZ. CRFS L= 44/49 CM 230 MM</t>
  </si>
  <si>
    <t>PINGADEIRA PLÁST. P/ TELHA ESTRUT. TRAPEZOIDAL CRFS L=90CM 115 MM</t>
  </si>
  <si>
    <t>PLACA DE VENTILAÇÃO PARA TELHA ESTR. TRAPEZOIDAL CRFS 44 CM</t>
  </si>
  <si>
    <t>PLACA DE VENTILAÇÃO P/ TELHA DE FIBROC./CRFS CANALETE 90</t>
  </si>
  <si>
    <t>PLACA DE VEDAÇÃO NERVURA -  P/ TELHA DE FIBROCIMENTO/CRFS CANALETE 90</t>
  </si>
  <si>
    <t>ELEMENTOS DE FIXAÇÃO (PARAFUSOS E FERRAGENS)</t>
  </si>
  <si>
    <t>CONJUNTO DE VEDAÇÃO ELÁSTICA 5/16" - P/ FIXAÇÃO DE TELHA ONDULADA (1 ARRUELA DE PVC + 1 ARRUELA FERRO GALVANIZADA)</t>
  </si>
  <si>
    <t>FERRAGEM PARA MADEIRAMENTO DE TELHADO</t>
  </si>
  <si>
    <t>FIXADOR DE ABAS PARA TELHAS DE FIBROCIMENTO / CRFS TIPO SIMPLES</t>
  </si>
  <si>
    <t>PARAFUSO ZINCADO BRANCO - FENDA SIMPLES - CABEÇA CHATA P/ MADEIRA - DIÂMETRO 6,1 MM - COMPRIMENTO 90MM</t>
  </si>
  <si>
    <t>PARAFUSO AUTO-ATARRAXANTE - CABEÇA PANELA - COM BUCHA DE NYLON S- 8 DIÂMETRO 5,5MM - COMPRIMENTO 50MM - FENDA SIMPLES</t>
  </si>
  <si>
    <t>PARAFUSO AUTO PERFURANTE 12 4 X 3/4"  TIPO TRAXX COM CONJUNTO DE VEDAÇÃO</t>
  </si>
  <si>
    <t>CONJUNTO DE FIXAÇÃO NIQUELADO PARA BACIA DE LOUÇA (BUCHA 8 E ARRUELA PLÁSTICA)</t>
  </si>
  <si>
    <t>PARAFUSO C/ ROSCA SOBERBA DE FERRO GALVANIZADO P/ FIXAÇÃO DE TELHAS ONDULADAS EM CRFS/AMIANTO - S/ VEDAÇÃO  - 8 x 230MM</t>
  </si>
  <si>
    <t>SUPORTE DE ABAS PARA TELHA ESTRUTURAL 90 (APOIO EM MADEIRA) SEM BASE</t>
  </si>
  <si>
    <t>ELEMENTOS DE FIXAÇÃO (PREGO/GRAMPOS ETC)</t>
  </si>
  <si>
    <t>PREGO 18 X 27 COMUM - POLIDO</t>
  </si>
  <si>
    <t>PREGO 13 X 18 COMUM - POLIDO - SEM CABEÇA</t>
  </si>
  <si>
    <t>PREGO 12 X 12 E 12 X 15  COMUM - POLIDO</t>
  </si>
  <si>
    <t>PREGO 18 X 27 ZINCADO</t>
  </si>
  <si>
    <t>REBITE DE REPUXO EM ALUMÍNIO TIPO POP N. 415 ( DIÂMETRO 4 MM - COMPRIMENTO 15 MM)</t>
  </si>
  <si>
    <t>GANCHO 8 X 350MM "L" - COM ROSCA E PORCA - PARA TELHA (SEM VEDAÇÃO)</t>
  </si>
  <si>
    <t>GANCHO CHATO - 140 MM</t>
  </si>
  <si>
    <t>HASTE DE ALUMÍNIO - 250MM X 5/16" - C/ ACESSÓRIOS (PORCA + ARRUELA ALUM.+ ARRUELA PVC) P/ FIX. TELHA ALUM.</t>
  </si>
  <si>
    <t>TACO - CHUMBADOR DE PEROBA DO NORTE (CUPIÚBA) ESPESSURA 15 MM / LARGURA 50 MM / ALTURA 60 MM</t>
  </si>
  <si>
    <t>ARAMES</t>
  </si>
  <si>
    <t>ARAME GALVANIZADO N. 10</t>
  </si>
  <si>
    <t>ARAME GALVANIZADO N. 14</t>
  </si>
  <si>
    <t>ARAME GALVANIZADO N.18</t>
  </si>
  <si>
    <t>ARAME RECOZIDO N. 16 E N. 18</t>
  </si>
  <si>
    <t>ARAME GALVANIZADO N. 12</t>
  </si>
  <si>
    <t>ARAME GALVANIZADO N.  8</t>
  </si>
  <si>
    <t>BLOCO DE CONCRETO, DIMENSÃO 200X400X160MMCOR NATURAL</t>
  </si>
  <si>
    <t>BLOCO DE CONCRETO, DIMENSÃO 200X400X160MMCOR GRAFITE</t>
  </si>
  <si>
    <t>BLOCO DE CONCRETO, DIMENSÃO 200X400X160MMCOR CINZA</t>
  </si>
  <si>
    <t>ADITIVO POLÍMERO EM PÓ</t>
  </si>
  <si>
    <t>FECHAMENTOS EXTERNOS</t>
  </si>
  <si>
    <t>TELA ALAMBRADO MALHA 2" - FIO 10 - GALVANIZADA</t>
  </si>
  <si>
    <t>BOMBEAMENTO E LANÇAMENTO DE CONCRETO P/ ESTRUTURAS DE OBRAS ATÉ 80M3</t>
  </si>
  <si>
    <t>COLA DE CONTATO</t>
  </si>
  <si>
    <t>COLA EM PU ( POLIURETANO) PARA TACO</t>
  </si>
  <si>
    <t>MASSA PARA VEDAÇÃO ( P/ USO EM TELHAS DE AMIANTO/CRFS )</t>
  </si>
  <si>
    <t>TELA TIPO DEPLOYER (UTILIZADA EM ALVENARIA / ESTUQUE)</t>
  </si>
  <si>
    <t>RIPA DE PEROBA DO NORTE(CUPIÚBA) APARELHADA - 1,5 X 5CM</t>
  </si>
  <si>
    <t>SARRAFO DE PINUS 1A. APARELHADA - 1 X 4(2,5 X 10CM)</t>
  </si>
  <si>
    <t>VIGOTA DE PEROBA DO NORTE 4 X 9,5 CM - APARELHADA (CUPIÚBA)</t>
  </si>
  <si>
    <t>COLA PARA TELHA DE FIBROCIMENTO</t>
  </si>
  <si>
    <t>ADESIVO PARA TRINCAS E FISSURAS ESTRUTURAIS</t>
  </si>
  <si>
    <t>QUADRAS E ACESSÓRIOS</t>
  </si>
  <si>
    <t>MADEIRAS</t>
  </si>
  <si>
    <t>SARRAFO DE CEDRINHO 5X2.5CM - BRUTO</t>
  </si>
  <si>
    <t>RIPA DE IMBUIA 3,5 X 1,5 CM</t>
  </si>
  <si>
    <t>GUARNIÇÃO EM PADRÃO IMBUIA - TIPO MEIA MOLDURA - 3 CM (UTILIZADA COMO ACABAMENTO P/ VISOR DE VIDRO EM PORTA)</t>
  </si>
  <si>
    <t>CAIBRO DE PEROBA DO NORTE 3 X 5 CM - BRUTO - (CUPIÚBA)</t>
  </si>
  <si>
    <t>CONTENÇÕES</t>
  </si>
  <si>
    <t>GABIÃO TIPO CAIXA, H=1,00M, MALHA 8X10, FIO 2,4MM - GALV. E  PVC (GAIOLA VAZIA)</t>
  </si>
  <si>
    <t>GABIÃO TIPO CAIXA, H=1,00M, MALHA 8X10, FIO 2,7MM - GALV. (GAIOLA VAZIA)</t>
  </si>
  <si>
    <t>GABIÃO TIPO CAIXA, H=0,50M, MALHA 8X10, FIO 2,7MM - GALV. (GAIOLA VAZIA)</t>
  </si>
  <si>
    <t>GABIÃO TIPO CAIXA, H=0,50M, MALHA 8X10, FIO 2,4MM - PVC (GAIOLA VAZIA)</t>
  </si>
  <si>
    <t>GABIÃO TIPO COLCHÃO RENO, H=0,17M, MALHA 6X8 , FIO 2,0MM PVC (GAIOLA VAZIA)</t>
  </si>
  <si>
    <t>GABIÃO TIPO COLCHÃO RENO, H=0,23M, MALHA 6X8, FIO 2,0MM PVC (GAIOLA VAZIA)</t>
  </si>
  <si>
    <t>GABIÃO TIPO SACO, D=0,65M -MALHA 8X10-FIO 2,4MM -REV. PVC (GAIOLA VAZIA)</t>
  </si>
  <si>
    <t>DRENAGEM</t>
  </si>
  <si>
    <t>MANTA GEOTÊXTIL C/ RESISTÊNCIA À TRAÇÃO LONG. DE  7 KN/M E TRAÇÃO TRANSV.  6 KN/M</t>
  </si>
  <si>
    <t>MANTA GEOTÊXTIL C/ RESISTÊNCIA À TRAÇÃO LONG. DE  8 KN/M E TRAÇÃO TRANSV.  7 KN/M</t>
  </si>
  <si>
    <t>MANTA GEOTÊXTIL C/ RESISTÊNCIA À TRAÇÃO LONG. DE  9 KN/M E TRAÇÃO TRANSV.  8 KN/M</t>
  </si>
  <si>
    <t>MANTA GEOTÊXTIL C/ RESISTÊNCIA À TRAÇÃO LONG. DE 10 KN/M E TRAÇÃO TRANSV.  9 KN/M</t>
  </si>
  <si>
    <t>MANTA GEOTÊXTIL C/ RESISTÊNCIA À TRAÇÃO LONG. DE 14 KN/M E TRAÇÃO TRANSV. 12 KN/M</t>
  </si>
  <si>
    <t>MANTA GEOTÊXTIL C/ RESISTÊNCIA À TRAÇÃO LONG. DE 16 KN/M E TRAÇÃO TRANSV. 14 KN/M</t>
  </si>
  <si>
    <t>MANTA GEOTÊXTIL C/ RESISTÊNCIA À TRAÇÃO LONG. DE 21 KN/M E TRAÇÃO TRANSV. 19 KN/M</t>
  </si>
  <si>
    <t>MANTA GEOTÊXTIL C/ RESISTÊNCIA À TRAÇÃO LONG. DE 26 KN/M E TRAÇÃO TRANSV. 23 KN/M</t>
  </si>
  <si>
    <t>MANTA GEOTÊXTIL C/ RESISTÊNCIA À TRAÇÃO LONG. DE 31 KN/M E TRAÇÃO TRANSV. 27 KN/M</t>
  </si>
  <si>
    <t>GEOMEMBRANA DE 1MM DE ESPESSURA DE PEAD</t>
  </si>
  <si>
    <t>MANTA FORMADA PELA ASSOC. DE TECIDO TÉCN. DE POLIÉSTER C/ FILME DE POLIETILENO DE BAIXA INTENS, DE ACORDO C/NBR 12824</t>
  </si>
  <si>
    <t>GEOCOMPOSTO FORMADO POR NÚCLEO TRIDIMENSIONAL FLEXÍVEL DE FILAM. POLIPROPILENO ASSOC. ÀS SUAS DS SUPERF.GEOT. NÃO TEC.</t>
  </si>
  <si>
    <t>TUBO DRENO DE CONCRETO FURADO D = 200 MM</t>
  </si>
  <si>
    <t>CALANDRAGEM DAS CHAPAS,CORTE DOS FLANGES,PERFUR.EM KG DE CHAPA</t>
  </si>
  <si>
    <t>FORMA METÁLICA PARA CONCRETAGEM DO REVEST. INTER.DE TÚNEL</t>
  </si>
  <si>
    <t>TUNNEL LINER</t>
  </si>
  <si>
    <t>CHAPA CORRUGADA ARMCO (TUNNEL LINER) D=1.60M E=2.7MM CIRCULAR, GALVANIZADA</t>
  </si>
  <si>
    <t>CHAPA CORRUGADA ARMCO (TUNNEL LINER) D=1.80M E=2.7MM CIRCULAR, GALVANIZADA</t>
  </si>
  <si>
    <t>CHAPA CORRUGADA ARMCO (TUNNEL LINER) D=2.00M E=2.7MM CIRCULAR, GALVANIZADA</t>
  </si>
  <si>
    <t>CHAPA CORRUGADA ARMCO (TUNNEL LINER) D=2.20M E=2.7MM CIRCULAR, GALVANIZADA</t>
  </si>
  <si>
    <t>CHAPA CORRUGADA ARMCO (TUNNEL LINER) D=2.40M E=2.7MM CIRCULAR, GALVANIZADA</t>
  </si>
  <si>
    <t>CHAPA CORRUGADA ARMCO (TUNNEL LINER) D=2.60M E=2.7MM CIRCULAR, GALVANIZADA</t>
  </si>
  <si>
    <t>CHAPA CORRUGADA ARMCO (TUNNEL LINER) D=2.80M E=2.7MM CIRCULAR, GALVANIZADA</t>
  </si>
  <si>
    <t>CHAPA CORRUGADA ARMCO (TUNNEL LINER) D=3.00M E=2.7MM CIRCULAR, GALVANIZADA</t>
  </si>
  <si>
    <t>CHAPA CORRUGADA ARMCO (TUNNEL LINER) D=3.20M E=2.7MM CIRCULAR, GALVANIZADA</t>
  </si>
  <si>
    <t>CHAPA CORRUGADA ARMCO (TUNNEL LINER) D=2.00M E=3.4MM CIRCULAR, GALVANIZADA</t>
  </si>
  <si>
    <t>CHAPA CORRUGADA ARMCO (TUNNEL LINER) D=2.20M E=3.4MM CIRCULAR, GALVANIZADA</t>
  </si>
  <si>
    <t>CHAPA CORRUGADA ARMCO (TUNNEL LINER) D=2.40M E=3.4MM CIRCULAR, GALVANIZADA</t>
  </si>
  <si>
    <t>CHAPA CORRUGADA ARMCO (TUNNEL LINER) D=2.60M E=3.4MM CIRCULAR, GALVANIZADA</t>
  </si>
  <si>
    <t>CHAPA CORRUGADA ARMCO (TUNNEL LINER) D=2.80M E=3.4MM CIRCULAR, GALVANIZADA</t>
  </si>
  <si>
    <t>CHAPA CORRUGADA ARMCO (TUNNEL LINER) D=3.00M E=3.4MM CIRCULAR, GALVANIZADA</t>
  </si>
  <si>
    <t>CHAPA CORRUGADA ARMCO (TUNNEL LINER) D=3.20M E=3.4MM CIRCULAR, GALVANIZADA</t>
  </si>
  <si>
    <t>CHAPA DE AÇO, PRETA, CORRUGADA, P/ TÚNEL, D=1.60M E E=2.50M</t>
  </si>
  <si>
    <t>CHAPA DE AÇO, PRETA, CORRUGADA, P/ TÚNEL, D=1.80M E E=2.50M</t>
  </si>
  <si>
    <t>CHAPA DE AÇO, PRETA, CORRUGADA, P/ TÚNEL, D=2.00M E E=2.50M</t>
  </si>
  <si>
    <t>CHAPA DE AÇO, PRETA, CORRUGADA, P/ TÚNEL, D=2.20M E E=2.50M</t>
  </si>
  <si>
    <t>CHAPA DE AÇO, PRETA, CORRUGADA, P/ TÚNEL, D=2.40M E E=2.50M</t>
  </si>
  <si>
    <t>CHAPA DE AÇO, PRETA, CORRUGADA, P/ TÚNEL, D=2.60M E E=2.50M</t>
  </si>
  <si>
    <t>CHAPA DE AÇO, PRETA, CORRUGADA, P/ TÚNEL, D=2.80M E E=2.50M</t>
  </si>
  <si>
    <t>CHAPA DE AÇO, PRETA, CORRUGADA, P/ TÚNEL, D=3.00M E E=2.50M</t>
  </si>
  <si>
    <t>CHAPA DE AÇO, PRETA, CORRUGADA, P/ TÚNEL, D=3.20M E E=2.50M</t>
  </si>
  <si>
    <t>CHAPA DE AÇO, PRETA, CORRUGADA, P/ TÚNEL, D=2.00M E E=3.20M</t>
  </si>
  <si>
    <t>CHAPA DE AÇO, PRETA, CORRUGADA, P/ TÚNEL, D=2.20M E E=3.20M</t>
  </si>
  <si>
    <t>CHAPA DE AÇO, PRETA, CORRUGADA, P/ TÚNEL, D=2.40M E E=3.20M</t>
  </si>
  <si>
    <t>CHAPA DE AÇO, PRETA, CORRUGADA, P/ TÚNEL, D=2.60M E E=3.20M</t>
  </si>
  <si>
    <t>CHAPA DE AÇO, PRETA, CORRUGADA, P/ TÚNEL, D=2.80M E E=3.20M</t>
  </si>
  <si>
    <t>CHAPA DE AÇO, PRETA, CORRUGADA, P/ TÚNEL, D=3.00M E E=3.20M</t>
  </si>
  <si>
    <t>CHAPA DE AÇO, PRETA, CORRUGADA, P/ TÚNEL, D=3.20M E E=3.20M</t>
  </si>
  <si>
    <t>TIRANTES</t>
  </si>
  <si>
    <t>ANCORAGEM COMPLETA ATIVA 12 FUROS - D=12.7MM - 1/2" SOMENTE MATERIAL - SEM COLOCAÇÃO</t>
  </si>
  <si>
    <t>ANCORAGEM COMPLETA ATIVA  4 FUROS - D=12.7MM - 1/2" SOMENTE MATERIAL - SEM COLOCAÇÃO</t>
  </si>
  <si>
    <t>ANCORAGEM COMPLETA ATIVA  6 FUROS - D=12.7MM - 1/2" SOMENTE MATERIAL - SEM COLOCAÇÃO</t>
  </si>
  <si>
    <t>ANCORAGEM ATIVA 12 FIOS DE 5/8" SOMENTE MATERIAL - SEM COLOCAÇÃO</t>
  </si>
  <si>
    <t>BAINHA FLEXÍVEL METÁLICA GALVANIZADA - D. INTERNO 50MM</t>
  </si>
  <si>
    <t>BAINHA FLEXÍVEL METÁLICA GALVANIZADA - D. INTERNO 65MM</t>
  </si>
  <si>
    <t>BAINHA FLEXÍVEL METÁLICA GALVANIZADA - D. INTERNO 45MM</t>
  </si>
  <si>
    <t>BAINHA FLEXÍVEL METÁLICA GALVANIZADA - D. INTERNO 75MM</t>
  </si>
  <si>
    <t>AÇO DE PROTENSÃO CORDOALHA CP 190 RB 7 - D. NOM.=12,7 MM</t>
  </si>
  <si>
    <t>AÇO DE PROTENSÃO CORDOALHA CP 190 RB 7 - D. NOM.=15.2 MM</t>
  </si>
  <si>
    <t>SERVIÇO DE PROTENSÃO 20 PORC DO MAT.E MÃO DE OBRA (08.73)</t>
  </si>
  <si>
    <t>SERVIÇO DE PROTENSÃO 20 PORC DO MAT.E MÃO DE OBRA (08.62)</t>
  </si>
  <si>
    <t>SERVIÇO DE PROTENSÃO 20 PORC DO MAT.E MÃO DE OBRA (08.63)</t>
  </si>
  <si>
    <t>SERVIÇO DE PROTENSÃO 20 PORC DO MAT.E MÃO DE OBRA (08.64)</t>
  </si>
  <si>
    <t>FIXAÇÕES</t>
  </si>
  <si>
    <t>BRAÇADEIRA EM CHAPA DE AÇO DE 1 1/2" X 3/16"</t>
  </si>
  <si>
    <t>BARRA ROSCADA GALV. 1/4" (TIRANTE) C/ PORCA E CONTRA PORCA APLICAÇÃO: FIO DE SUSTENTAÇÃO P/ COIFA DE CHAPA AÇO GALV</t>
  </si>
  <si>
    <t>BARRA CHATA DE FERRO 1.1/2" X 3/16" - GALV. A FOGO</t>
  </si>
  <si>
    <t>TELA</t>
  </si>
  <si>
    <t>TELA DE AÇO INOX 430 - PERFURADA - ESPESSURA 1,6 MM DIÂMETRO DO FURO 17 MM</t>
  </si>
  <si>
    <t>TELA SOLDADA NERVURADA Q-196 PAINEL (AÇO CA60 - MALHA 10 X 10 CM - FIO 5,0 MM)</t>
  </si>
  <si>
    <t>COLA A BASE DE BORRACHA SINTÉTICA</t>
  </si>
  <si>
    <t>NATA DE CIMENTO, COLA PVA E ÁGUA - FORNECIMENTO E APLICAÇÃO (2 DEMÃOS)</t>
  </si>
  <si>
    <t>FELTRO  PARA QUADRO DE MADEIRA</t>
  </si>
  <si>
    <t>FITA ANTIDERRAPANTE; FAIXA C/L=5CM E=2MM</t>
  </si>
  <si>
    <t>SINALIZAÇÃO VISUAL DE DEGRAUS  (20X3CM) (FAIXA DE BORDA DE ESCADA) ADESIVADA</t>
  </si>
  <si>
    <t>BATENTE DE PEROBA 14CM - APARELHADA - ESPES. DE 3,5 A 4,5CM P/ PORTA DE 1 FOLHA</t>
  </si>
  <si>
    <t>BATENTE DE PEROBA 14CM - APARELHADA - ESPES. DE 3,5 A 4,5CM P/ PORTA DE 2 FOLHAS</t>
  </si>
  <si>
    <t>BATENTE DE PEROBA 14CM - APARELHADA - ESPES. DE 3,5 A 4,5CM P/ PORTA COM BANDEIRA - ALTURA DOS UMBRAIS = 3 M CADA</t>
  </si>
  <si>
    <t>BATENTE DE MADEIRA - 25 CM - PORTA 1 FOLHA</t>
  </si>
  <si>
    <t>BATENTE DE MADEIRA - 25 CM - PORTA 2 FOLHAS</t>
  </si>
  <si>
    <t>BATENTE DE MADEIRA - 25 CM - P/ PORTA COM BANDEIRA ALTURA DOS UMBRAIS = 3 M CADA</t>
  </si>
  <si>
    <t>GUARNIÇÃO DE MADEIRA - 1,5 X 7,5 CM</t>
  </si>
  <si>
    <t>GUARNIÇÃO DE MADEIRA - 1,5 X 10 CM</t>
  </si>
  <si>
    <t>GUARNIÇÃO DE MADEIRA - 1,5 X 15 CM</t>
  </si>
  <si>
    <t>PORTA LISA 62 X 210 CM - ENCABEÇADA - COMPENSADA/SARRAFEADA PADRÃO IMBUIA E CEDRO P/ PINTURA A ÓLEO/VERNIZ - E=35MM</t>
  </si>
  <si>
    <t>PORTA LISA 72 X 210 CM - ENCABEÇADA - COMPENSADA/SARRAFEADA PADRÃO IMBUIA E CEDRO P/ PINTURA A ÓLEO/VERNIZ - E=35MM</t>
  </si>
  <si>
    <t>PORTA LISA 82 X 210 CM - ENCABEÇADA - COMPENSADA/SARRAFEADA PADRÃO IMBUIA E CEDRO P/ PINTURA A ÓLEO/VERNIZ - E=35MM</t>
  </si>
  <si>
    <t>PORTA LISA 92 X 210 CM - ENCABEÇADA - COMPENSADA/SARRAFEADA PADRÃO IMBUIA E CEDRO P/ PINTURA A ÓLEO/VERNIZ - E=35MM</t>
  </si>
  <si>
    <t>PORTA LISA 102 X 210 CM - ENCABEÇADA -COMPENSADA/SARRAFEADA PADRÃO IMBUIA E CEDRO P/ PINTURA A ÓLEO/VERNIZ - E=35MM</t>
  </si>
  <si>
    <t>PORTA LISA 62 X 210 CM - SÓLIDA PADRÃO IMBUIA E CEDRO P/ PINTURA A ÓLEO/VERNIZ - E=35MM</t>
  </si>
  <si>
    <t>PORTA LISA 82 X 210 CM - SÓLIDA PADRÃO IMBUIA E CEDRO P/ PINTURA A ÓLEO/VERNIZ - E=35MM</t>
  </si>
  <si>
    <t>PORTA LISA 92 X 210 CM - SÓLIDA PADRÃO IMBUIA E CEDRO P/ PINTURA A ÓLEO/VERNIZ - E=35MM</t>
  </si>
  <si>
    <t>PORTA LISA 102 X 210 CM - SÓLIDA PADRÃO IMBUIA E CEDRO P/ PINTURA A ÓLEO/VERNIZ - E=35MM</t>
  </si>
  <si>
    <t>PORTA VENEZIANA  92 X 210 CM CEDRO / IMBUIA / MOGNO</t>
  </si>
  <si>
    <t>PORTA VENEZIANA  82 X 210 CM CEDRO / IMBUIA / MOGNO</t>
  </si>
  <si>
    <t>MADEIRAS DIVERSAS</t>
  </si>
  <si>
    <t>CHAPA COMPENSADA DE VIROLINHA / SUMAÚMA E=10MM</t>
  </si>
  <si>
    <t>CHAPA COMPENSADA DE VIROLINHA / SUMAÚMA E=15MM</t>
  </si>
  <si>
    <t>ARMÁRIOS E COMPLEMENTOS</t>
  </si>
  <si>
    <t>ARMÁRIO PARA CUMBUCAS (MM-13)</t>
  </si>
  <si>
    <t>ARMÁRIO PARA CANECAS (MM-14)</t>
  </si>
  <si>
    <t>ARMÁRIO PARA PRATOS (MM-15)</t>
  </si>
  <si>
    <t>FAIXA DE ITAUBA 15 X 2CM - APARELHADA - CANTOS ARREDONDADOS</t>
  </si>
  <si>
    <t>ESQUADRIAS METÁLICAS</t>
  </si>
  <si>
    <t>BATENTE EM CHAPA 14 (E=1.9MM) GALVANIZADA A FOGO E DOBRADA 38 X 35 X 22 MM</t>
  </si>
  <si>
    <t>CAIXILHO EM ALUMÍNIO ANODIZ. COMUM- BASCUL- H=1,00M-C=1,20M PERFIL 25 -S/VIDROS -S/COLOC -COMPLETO -PRONTO P/ INSTAL.</t>
  </si>
  <si>
    <t>CAIXILHO EM ALUMÍNIO ANODIZ. COMUM- CORRER- H=1,20M-C=2,00M 2 FLS - PERFIL 25 - S/COLOC -COMPLETO -PRONTO P/ INSTAL.</t>
  </si>
  <si>
    <t>CAIXILHO EM ALUMÍNIO ANODIZ. COMUM - FIXO -S/ VENT. PERMAN. H=1,00M- L=1,20M-PERF.30 -S/VIDR-S/COLOC-COMPL.PRONT.P/INST.</t>
  </si>
  <si>
    <t>CAIXILHO ALUMÍNIO ANODIZADO-FIXO C/ VENTILAÇÃO PERMANENTE H=1,00 - L=1,10M</t>
  </si>
  <si>
    <t>CAIXILHO DE ALUMÍNIO ANODIZ. COMUM -MAXIMAR-H=0,90M-L=1,20M LINHA 30 - S/VIDRO - S/COLOC -COMPLETO -PRONTO P/ INSTAL.</t>
  </si>
  <si>
    <t>CAIXILHO ALUMÍNIO ANODIZADO - PIVOTANTE - H=0,80M L=3X0,30M = 0,90M</t>
  </si>
  <si>
    <t>CAIXILHO FE. PERF.FIXO- L=1,60M- H=0,75M- "T" E "L""X1/8" B.CH.1"X3/16"-C/VENT.PERM-COMP-PR.P/INST-S/VIDR-ACAB.ANTIOX.</t>
  </si>
  <si>
    <t>CAIXILHO FE. PERF.FIXO- L=1,60M- H=1,50M- "T" E "L""X1/8" B.CH.1"X3/16"-S/VENT.PERM-COMP-PR.P/INST-S/VIDR-ACAB.ANTIOX.</t>
  </si>
  <si>
    <t>CAIXILHO FE. PERF.BASC- L=1,10M- H=1,50M- "T" E "L""X1/8" B.CH.5/8"X3/16"- COMPL-PR.P/INST-S/VIDR-ACAB. FUNDO ANTIOX.</t>
  </si>
  <si>
    <t>CAIXILHO FERRO PERFILADO  DE CORRER H=5X0,25 (1,25M) L=4X0,80 = 3,20M</t>
  </si>
  <si>
    <t>CAIXILHO FERRO PERFILADO - MAXIMAR -H=0,90 - L=2X0,60=1,20M SEM BANDEIRA</t>
  </si>
  <si>
    <t>CAIXILHO FERRO PERFILADO-PIVOTANTE H=0,80 + 2 X 0,30 =1,40M L=6X0,30=1,80M - COM BANDEIRA</t>
  </si>
  <si>
    <t>CAIXILHO PERFIL CH 14 DOBRADA - BASC. L=0,8M - H=0,50M 2 BÁSC. - PRONTO P/INST- S/VIDRO- ACAB. FUND. ANTIOXID.</t>
  </si>
  <si>
    <t>CAIXILHO PERFIL CH 14 DOBRADA -H=1,00M-L=1,20M -TIPO VENEZ. FIXO-C/VENT.PERM -COMPL- PRONT.P/INST- ACAB. FUND.ANTIOXID.</t>
  </si>
  <si>
    <t>COLUNA MÓVEL / COLUNA DE CENTRO</t>
  </si>
  <si>
    <t>FERRO PERFILADO TRABALHADO</t>
  </si>
  <si>
    <t>ALUMÍNIO EXTRUDADO - TRABALHADO - ANODIZADO (P/UTILIZAÇÃO EM CAIXILHOS E PEQUENAS PEÇAS DE SERRALHERIA)</t>
  </si>
  <si>
    <t>CAVALETE CENTRAL (P/ COLUNA MÓVEL CENTRAL DE PORTA DE ENROLAR)</t>
  </si>
  <si>
    <t>GRADE DE PROTEÇÃO EM FERRO REDONDO</t>
  </si>
  <si>
    <t>GRADE DE PROTEÇÃO EM FERRO CHATO</t>
  </si>
  <si>
    <t>GRADE DE FERRO ELETROFUNDIDO GALV. A FOGO -S/ PINTURA 25X2MM MALHA 65X132MM P/PROT. DE ESQUADRIA 1,00X1,20M - COMPRA 10UN</t>
  </si>
  <si>
    <t>PORTA EM ALUMÍNIO ANODIZ. COMUM - 1 FOLHA DE ABRIR H=2,1M-L=1,0M-MET.VIDR/MET.ALUM.-LINH.30-S/VIDR-COMPL.C/BAT. PRON.P/ INST</t>
  </si>
  <si>
    <t>PORTA EM ALUMÍNIO ANODIZ. COMUM - 2 FOLHAS DE ABRIR H=2,1M-L=2,0M-MET.VIDR/MET.ALUM.-LINH.30-S/VIDR-COMPL.C/BAT. PRON.P/ INST</t>
  </si>
  <si>
    <t>PORTA EM ALUMÍNIO ANODIZ. COMUM - 2 FOLHAS DE CORRER H=2,1M-L=2,0M-MET.VIDR/MET.ALUM.-LINH.30-S/VIDR-COMPL.C/BAT. PRON.P/ INST</t>
  </si>
  <si>
    <t>PORTA EM ALUMÍNIO ANODIZ. COMUM - TIPO VENEZIANA H=2,1M-L=1,0M - LINHA 30-DE ABRIR-1 FOLHA -COMPL.-C/ BATENTE-PRONTA P/ INST.</t>
  </si>
  <si>
    <t>PORTA CHAPA DE AÇO N.16</t>
  </si>
  <si>
    <t>PORTA EM PERFIL DE CHAPA DOBRADA N.14 - METADE VIDRO - 1 FOLHA DE ABRIR H=2,10M - L=1,02M-COMPL.C/BAT-PR.P/INST-S/VIDR-ACAB. ANTIOX</t>
  </si>
  <si>
    <t>PORTA EM PERFIL DE CHAPA DOBRADA N.14 - TIPO VENEZIANA - 2 FOLHAS DE ABRIR H=2,10M - L=1,84M-COMPL-C/BAT-S/VIDR-PR.P/INST-ACAB.ANTIOX</t>
  </si>
  <si>
    <t>PORTA DE ENROLAR - CHAPA ONDULADA N. 22 3,20X3,20M - ACAB. FUNDO ANTIOXID-C/ MECANISMO-C/ BATENTE-PRONTA P/ INSTAL.</t>
  </si>
  <si>
    <t>PORTA DE ENROLAR-EM TIRAS ARTICULADAS E RAIADAS-CHAPA 22 3,20X3,20M-ACAB.FUND. ANTIOX-C/ MECAN.-C/BAT-PRONT.P/INSTAL.</t>
  </si>
  <si>
    <t>PORTA DE FE.PERFIL - CH.PRETA 14- 2 FOLHAS DE ABRIR - ALM. 1 LADO H=2,10M-L=2,04M - PRON.P/INST-C/BATENTE- S/VIDR-ACAB. C/ FUND.ANTIOX</t>
  </si>
  <si>
    <t>PORTA EM FE.PERFIL - CH 16 - 2 FOLHAS DE ABRIR - METADE VIDRO H=2,10M-L=2,04M - COMPL-C/BATENTE-S/VIDRO-PRONT.P/INST-ACAB.C/FUND.ANTIOXID.</t>
  </si>
  <si>
    <t>PORTA EM FE.PERFIL - CH 16 - 2 FOLHAS DE CORRER - METADE VIDRO H=2,10M-L=2,04M - COMPL-C/BATENTE-S/VIDRO-PRONT.P/INST-ACAB.C/FUND.ANTIOXID.</t>
  </si>
  <si>
    <t>PORTA EM FE.PERFIL - CH 16 - 1 FOLHA DE ABRIR - METADE VIDRO H=2,10M-L=1,02M - COMPL-C/BATENTE-S/VIDRO-PRONT.P/INST-ACAB.C/FUND.ANTIOXID.</t>
  </si>
  <si>
    <t>PORTA EM FE.PERFIL. CH. PRETA 16 - 1 FOLHA DE ABRIR - DUPLA ALMOF. H=2,10M-L=1,02M - COMPL-C/BAT-PR.P/INSTAL-ACAB.C/FUND.ANTIOX</t>
  </si>
  <si>
    <t>TELA PARA PROTEÇÃO - ARAME N. 12 - MALHA 1/2 - ONDULADA</t>
  </si>
  <si>
    <t>TELA TIPO MOSQUITEIRO GALVANIZADA - MALHA 14 - FIO 28</t>
  </si>
  <si>
    <t>TELA ONDULADA DE ARAME GALVANIZADA MALHA 1 - FIO 10</t>
  </si>
  <si>
    <t>ARMÁRIO DE AÇO C/2 PORTAS E FECH L320XP420XH1980</t>
  </si>
  <si>
    <t>CHAPA DE AÇO N. 14 - CHAPA FINA QUENTE - PRETA (15,25 KG/M2)</t>
  </si>
  <si>
    <t>PERFIS INDUSTRIALIZADOS</t>
  </si>
  <si>
    <t>BATENTE EM PERFIL DE CHAPA DOBRADA Nº20 - GALVANIZADO / TOTAL=5,0M A FRIO, P/ PORTA DE 1 FOLHA S/ BANDEIRA</t>
  </si>
  <si>
    <t>BATENTE EM PERFIL DE CHAPA DOBRADA Nº20 - GALVANIZADO / TOTAL=6,20M A FRIO, P/ PORTA DE 2 FOLHAS S/ BANDEIRA</t>
  </si>
  <si>
    <t>CHAPA DE AÇO E = 1/8" - SAE 1010/1020</t>
  </si>
  <si>
    <t>CHAPA DE AÇO E = 1/4" - SAE 1010/1020</t>
  </si>
  <si>
    <t>CHAPA GROSSA DE AÇO ASTM A-36 - 3/8"</t>
  </si>
  <si>
    <t>FERRO CHATO 2" X 1/2"</t>
  </si>
  <si>
    <t>FERRO CHATO 3" X 3/4"</t>
  </si>
  <si>
    <t>FERRO CHATO 4" X 3/4"</t>
  </si>
  <si>
    <t>PERFIL DE AÇO ASTM-36</t>
  </si>
  <si>
    <t>CONJUNTO DE BATENTES DE ALUMÍNIO - TOTAL 3,30 METROS P/ PORTA FIXADA EM DIVISÓRIA DE GRANILITE DE BANHEIRO</t>
  </si>
  <si>
    <t>PORTA CORTA-FOGO 90CM X 2,10M -ISOLAÇÃO 90MIN -C/ BATENTE</t>
  </si>
  <si>
    <t>PERFIL "I" DE AÇO LAMINADO - W 250 X 32,7</t>
  </si>
  <si>
    <t>PERFIL "I" DE AÇO LAMINADO - W 310 X 52,0</t>
  </si>
  <si>
    <t>PERFIL DE AÇO L 2"X2"X3/16"</t>
  </si>
  <si>
    <t>PERFIL DE AÇO L 3"X3"X1/4"</t>
  </si>
  <si>
    <t>PERFIL DE AÇO I 15" - SOLDAD0</t>
  </si>
  <si>
    <t>FORNECIMENTO E MONTAGEM DE ESTRUTURA METÁLICA P/EDIFICAÇÕES ASTM OU ABNT -N.PAT, C/APLIC DE FUNDO ANTICOR-S/PINT. DE AC</t>
  </si>
  <si>
    <t>FORNECIMENTO E MONTAGEM DE ESTRUTURA METÁLICA P/EDIFICAÇÕES ASTM OU ABNT -PAT, C/APLIC DE FUNDO ANTICOR-S/PINT. DE ACAB</t>
  </si>
  <si>
    <t>PORTA CORTA-FOGO 105CM X 2,10M -ISOLAÇÃO 90MIN -C/ BATENTE</t>
  </si>
  <si>
    <t>GRADIS</t>
  </si>
  <si>
    <t>GRADIL DE FERRO 1718X1650MM -FIO DE 5MM -GALV. A FOGO S/ PINTURA MALHA DE 65X132MM - BARRA PORTANTE DE 25X2MM</t>
  </si>
  <si>
    <t>GRADIL DE FERRO 1718X1650MM -FIO DE 5MM -GALV.A FOGO, C/ACAB. EM PINT. ELETROST, MALHA DE 65X132MM,BARRA PORTANTE 25X2MM</t>
  </si>
  <si>
    <t>PORTÃO DE FE. ELETROF. GALV. A FOGO- C/ 1 FOLHA DE ABRIR - S/ PINTURA MALHA DE 65X132MM - BARRA PORTANTE DE 25X2MM</t>
  </si>
  <si>
    <t>PORTÃO DE FE. ELETROF. GALV. A FOGO- C/ 1 FOLHA DE ABRIR - C/ PINT. ELETROST, MALHA 65X132MM - BARRA PORTANTE 25X2MM</t>
  </si>
  <si>
    <t>PORTÃO DE FE. ELETROF. GALV. A FOGO- C/ 2 FOLHAS DE ABRIR S/ PINTURA - MALHA DE 65X132MM - BARRA PORTANTE DE 25X2MM</t>
  </si>
  <si>
    <t>PORTÃO DE FE. ELETROF. GALV. A FOGO- C/ 2 FOLHAS DE ABRIR C/ACAB.PINT.ELETROST, MALHA 65X132MM, BARRA PORTANTE 25X2MM</t>
  </si>
  <si>
    <t>PORTÃO DE FE. ELETROF. GALV. A FOGO- C/ 1 FOLHA DE CORRER SEM PINTURA - MALHA DE 65X132MM - BARRA PORTANTE DE 25X2MM</t>
  </si>
  <si>
    <t>PORTÃO DE FE. ELETROF. GALV. A FOGO- C/ 2 FOLHAS DE CORRER C/ACAB.PINT.ELETROST, MALHA 65X132MM, BARRA PORTANTE 25X2MM</t>
  </si>
  <si>
    <t>PORTÃO METÁLICO DE OBRA 5m, PIVOTANTE,2 FOLHAS, PARA TAPUME METÁLICO</t>
  </si>
  <si>
    <t>PORTÃO DE PEDESTRES - 1,15 M, PARA TABUME METÁLICO</t>
  </si>
  <si>
    <t>DESPESA C/SOLDA, ESMERIL, LIXA E PINT-8% DA M.OBRA E MATERIAL (08.48)</t>
  </si>
  <si>
    <t>FERRAGENS PARA ESQUADRIAS</t>
  </si>
  <si>
    <t>CADEADO DE LATÃO - 35MM - TRAVA DUPLA - PESO MÍNIMO 140 GR</t>
  </si>
  <si>
    <t>DOBRADIÇA 3.1/2" X 3" REFORÇADA DE AÇO CROMADO - COM ANÉIS E BOLAS</t>
  </si>
  <si>
    <t>DOBRADIÇA DE AÇO CROMADO - 3" X 3" TIPO MÉDIO - SEM ANEL</t>
  </si>
  <si>
    <t>ESPELHO RETANGULAR CROMADO -P/ FECHADURA CILINDRO</t>
  </si>
  <si>
    <t>Par</t>
  </si>
  <si>
    <t>FECHADURA CILÍNDRICA COMPLETA, 55MM, ACAB. CROM. C/ACES.E GUARN: ROSETA, TESTA, CONTRA TESTA - TRÁFEGO INTENSO</t>
  </si>
  <si>
    <t>FECHADURA CILINDRO - BICO DE PAPAGAIO - 22MM P/  PORTA DE CORRER</t>
  </si>
  <si>
    <t>FECHADURA CILINDRO-CAIXA RASA 22 MM P/ PORTAS DE MONTANTE ESTREITO - ZAMACK</t>
  </si>
  <si>
    <t>CONJUNTO EXTERNO CROMADO DE 55MM COM FECHADURA MAÇANETA, ALAVANCA E ROSETA - TRÁFEGO INTENSO</t>
  </si>
  <si>
    <t>FECHADURA TIPO GORGE 55 MM - SOMENTE A LINGUETA - P/ PORTA INTERNA DE ABRIR (LATÃO CROMADO)</t>
  </si>
  <si>
    <t>FECHADURA TIPO GORGE - 55MM - USO INTERNO - ZAMACK - TRÁFEGO INTENSO</t>
  </si>
  <si>
    <t>FECHADURA TIPO TRANQUETA E TRINCO 55MM - COMPLETA P/PORTA DE SANITÁRIO - ACABAMENTO CROMADO - TRÁFEGO INTENSO</t>
  </si>
  <si>
    <t>FECHO DE EMBUTIR COM ALAVANCA , LATÃO LAMINADO CROMADO ALT. 200 MM</t>
  </si>
  <si>
    <t>FECHO DE EMBUTIR COM ALAVANCA - LATÃO LAMINADO CROMADO ALT. 400 MM</t>
  </si>
  <si>
    <t>RESPIRADOR DE LATÃO 10 CM</t>
  </si>
  <si>
    <t>MAÇANETA EM ZAMAC P/ CONJUNTO DE FECHADURA CILINDRO</t>
  </si>
  <si>
    <t>MOLA HIDRÁULICA AÉREA P/ FECHAMENTO DE PORTA - TIPO LEVE</t>
  </si>
  <si>
    <t>MOLA HIDRÁULICA AÉREA P/ FECHAMENTO DE PORTA - TIPO PESADO</t>
  </si>
  <si>
    <t>MOLA VAI-E-VEM DE TOPO</t>
  </si>
  <si>
    <t>PORTA CADEADO 63 MM - AÇO ZINCADO</t>
  </si>
  <si>
    <t>PORTA CADEADO 89 MM - AÇO ZINCADO</t>
  </si>
  <si>
    <t>PUXADOR TIPO CONCHA - EM LATÃO CROMADO COM FURO</t>
  </si>
  <si>
    <t>ROSETA ACABAMENTO CROMADO P/ FECHADURA CILINDRO</t>
  </si>
  <si>
    <t>TARGETA DE SOBREPOR "LIVRE-OCUPADO" - ZAMACK CROMADO</t>
  </si>
  <si>
    <t>ALAVANCA EM ZAMACK P/ CAIXILHO BASCULANTE - SEM CAVALETE</t>
  </si>
  <si>
    <t>BRAÇO DE ALAVANCA EM FERRO CHATO - 5/8" X 3/16"</t>
  </si>
  <si>
    <t>TRILHO DE ALUMÍNIO 55 X 60 MM</t>
  </si>
  <si>
    <t>ROLDANA DE NYLON - EIXO SIMPLES TIPO FERMAX - MODELO "RAN 02" OU SIMILAR - (P/ TRILHO DE ALUMÍNIO 55 X 60)</t>
  </si>
  <si>
    <t>PIVÔ GUIA RETO DE LATÃO DE 1/2"</t>
  </si>
  <si>
    <t>TRILHO GUIA CANALETA DE ALUMÍNIO "U" DE 1/2" ESPESSURA 1/16"</t>
  </si>
  <si>
    <t>BARRA ANTI PÂNICO PARA PORTA 1 FOLHA (COM ATÉ 1,00M) SEM CHAVE</t>
  </si>
  <si>
    <t>TRANCA TIPO TETRA SEM MAÇANETAS, SOMENTE COM ROSETA ACAB CROMADO</t>
  </si>
  <si>
    <t>ESCADAS</t>
  </si>
  <si>
    <t>ESCADA DE MARINHEIRO DE FERRO PERFILADO DP.01</t>
  </si>
  <si>
    <t>ESCADA DE MARINHEIRO DE FERRO PERFILADO COM GUARDA CORPO</t>
  </si>
  <si>
    <t>ESCADA COMPLEM. P/ ESCADA MARINHEIRO DE FERRO PERFILADO</t>
  </si>
  <si>
    <t>REVESTIMENTOS (CERÂMICA + SIMILARES)</t>
  </si>
  <si>
    <t>AZULEJO</t>
  </si>
  <si>
    <t>PASTILHA DE PORCELANA FOSCA</t>
  </si>
  <si>
    <t>REVESTIMENTO CERÂMICO ANTI-PICHAÇÃO 10 X 10 CM</t>
  </si>
  <si>
    <t>REVESTIMENTO CERÂMICO ESMALTADO 10 X 10 CM</t>
  </si>
  <si>
    <t>REVESTIMENTOS (PEDRAS NATURAIS)</t>
  </si>
  <si>
    <t>REVESTIMENTOS (MADEIRA; PLÁSTICOS; ETC)</t>
  </si>
  <si>
    <t>CHAPA DE LAMINADO MELAMÍNICO 1.3MM - ACABAMENTO TEXTURIZADO COR BRANCA (P/ REVESTIMENTO DE PORTAS COMPENSADAS)</t>
  </si>
  <si>
    <t>CHAPA DE LAMINADO MELAMÍNICO 1 MM - ACABAMENTO TEXTURIZADO COR BRANCA (P/ REVESTIMENTO DE PORTAS COMPENSADAS)</t>
  </si>
  <si>
    <t>CHAPA DE LAMINADO MELAMÍNICO 1,0 MM - ACABAMENTO LISO COR BRANCA - PARA CONFECÇÃO DE LOUSA</t>
  </si>
  <si>
    <t>REVESTIMENTOS (ELEMENTOS DE ARREMATE)</t>
  </si>
  <si>
    <t>CANTONEIRA DE ALUMÍNIO PARA AZULEJOS</t>
  </si>
  <si>
    <t>CANTONEIRA DE ALUMÍNIO - PERFIL Y</t>
  </si>
  <si>
    <t>PEITORIL DE MADEIRA ITAÚBA - APARELHADO - MED.(30X2)CM</t>
  </si>
  <si>
    <t>PEITORIL DE GRANILITE - 20X2CM</t>
  </si>
  <si>
    <t>PERFIL -L- DE ALUMÍNIO - (1X1X1/8)"</t>
  </si>
  <si>
    <t>PERFIL -L- DE FERRO - (1X1X1/8)"</t>
  </si>
  <si>
    <t>CANTONEIRA DE FERRO ABAS IGUAIS - (1.1/4X1.1/4X1/8)"</t>
  </si>
  <si>
    <t>FORRO DE GESSO COMUM - PLACA CONVENCIONAL - ESP. 1,25CM FORNECIMENTO E INSTALAÇÃO</t>
  </si>
  <si>
    <t>FORRO DE GESSO ACARTONADO TIPO FGA - ESP. 1,25CM FORNECIMENTO E INSTALAÇÃO</t>
  </si>
  <si>
    <t>FORRO GYPSUM ESTRUTURADO TIPO FGE - ESP. 12,5MM FORNECIMENTO E INSTALAÇÃO</t>
  </si>
  <si>
    <t>FORRO EM RÉGUA DE PVC DE 200MM - COLOCADO</t>
  </si>
  <si>
    <t>FORRO DE FIBRA MINERAL MODELADA ÚMIDA- ACABAMENTO DA SUPERF. C/TINTA VINÍLICA A BASE DE LÁTEX- ESP.13MM- COLOC.</t>
  </si>
  <si>
    <t>PISOS (CERÂMICA E SIMILARES)</t>
  </si>
  <si>
    <t>CERÂMICA ESMALTADA  PEI 5</t>
  </si>
  <si>
    <t>PISO CERÂMICO NÃO ESMALTADO ANTI-DERRAPANTE ANTI-ÁCIDO</t>
  </si>
  <si>
    <t>ADESIVO A BASE ACRÍLICA</t>
  </si>
  <si>
    <t>PISO REFERENCIAL PODOTÁTIL COLORIDO ALERTA OU DIRECIONAL VIBRO-PRENSADO - ESP.3CM</t>
  </si>
  <si>
    <t>PISO PODOTÁTIL COLORIDO DE LADRILHO HIDRÁULICO ALERTA OU DIRECIONAL - ESP. 2 A 3CM</t>
  </si>
  <si>
    <t>PISO PODOTÁTIL COLORIDO DE BORRACHA (5MM - COM COLA) ALERTA/DIRECIONAL</t>
  </si>
  <si>
    <t>PISO PODOTÁTIL COLORIDO DE BORRACHA (7MM - ARGAMASSADA) ALERTA/DIRECIONAL</t>
  </si>
  <si>
    <t>PISO PODOTÁTIL COLORIDO INTERTRAVADO - ALERTA OU DIRECIONAL ESP. 6CM</t>
  </si>
  <si>
    <t>PISOS (PEDRAS NATURAIS)</t>
  </si>
  <si>
    <t>PISO DE GRANITO POLIDO - CINZA MAUÁ - PLACAS 2CM</t>
  </si>
  <si>
    <t>PISO GRANITO POLIDO - VERDE UBATUBA - ESPESSURA 2CM</t>
  </si>
  <si>
    <t>PISO MÁRMORE POLIDO BRANCO ESPÍRITO SANTO - ESPESSURA 2CM</t>
  </si>
  <si>
    <t>PISOS (MADEIRA; PLÁSTICOS; ETC)</t>
  </si>
  <si>
    <t>DEGRAU DE BORRACHA SINTÉTICA EM PEÇA ÚNICA (PATAMAR E TESTEIRA) SUPERFÍCIES EM RELEVO C/ ESP.2,5MM A 3,5MM-COLADO</t>
  </si>
  <si>
    <t>TESTEIRA PADRÃO PARA PISO VINÍLICO - ESPESSURA 2MM</t>
  </si>
  <si>
    <t>PISO DE BORRACHA SINTÉTICA SBR- ARGAMASSADO- SUPERFÍCIE EM RELEVO</t>
  </si>
  <si>
    <t>PISO DE BORRACHA SINTÉTICA SBR- ARGAMASSADO- SUPERFÍCIE LISA</t>
  </si>
  <si>
    <t>PISO DE BORRACHA SINTÉTICA SBR- COLADO- SUPERFÍCIE LISA  - ESP. 4MM</t>
  </si>
  <si>
    <t>PISO DE BORRACHA SINTÉTICA SBR- COLADO- SUPERFÍCIE EM RELEVO - ESP. 4MM</t>
  </si>
  <si>
    <t>PISO ARGAMASSA DE ALTA RESISTÊNCIA - ESP: 8MM</t>
  </si>
  <si>
    <t>PISO ARGAMASSA DE ALTA RESISTÊNCIA - ESP: 12MM</t>
  </si>
  <si>
    <t>PISO DE GRANILITE - ESP= 8MM</t>
  </si>
  <si>
    <t>ASSOALHO EM CUMARU COM  ENCAIXE MACHO E FÊMEA MEDIDAS 15X2CM</t>
  </si>
  <si>
    <t>TACO EM CUMARU MEDIDAS - 10 X 40 X 2 CM</t>
  </si>
  <si>
    <t>PISOS (ELEMENTOS DE ARREMATE)</t>
  </si>
  <si>
    <t>JUNTA PLÁSTICA PARA PISO DE GRANILITE - (20X3)MM</t>
  </si>
  <si>
    <t>PISO VINÍLICO SEMIFLEXÍVEL, PADRÃO LISO, ESPESSURA DE 2MM</t>
  </si>
  <si>
    <t>PISO VINÍLICO SEMIFLEXÍVEL, PADRÃO LISO, ESPESSURA DE 3,2MM</t>
  </si>
  <si>
    <t>RODAPE DE ARGAMASSA ALTA RESISTÊNCIA MEIA CANA - 10CM</t>
  </si>
  <si>
    <t>RODAPÉ LISO DE BORRACHA SINTÉTICA DE 7CM - ESPESSURA DE 3MM - COLADO</t>
  </si>
  <si>
    <t>RODAPÉ DE PVC TIPO PLANO P/ PISO PAVIFLEX - ALT: 7,5 CM</t>
  </si>
  <si>
    <t>RODAPE DE GRANILITE - MEIA CANA 10 CM</t>
  </si>
  <si>
    <t>RODAPÉ DE 7 CM EM CUMARU ESPESSURA VARIÁVEL, POR VOLTA DE 1,5 CM</t>
  </si>
  <si>
    <t>RODAPÉ EM GRANITO CINZA MAUÁ - 7X2CM</t>
  </si>
  <si>
    <t>TESTEIRA DE BORRACHA SINTÉTICA - SUPERFÍCIES EM RELEVO MED. (50 OU 70 X 30)MM - ESPES. DE 3MM - P/ FIXAÇÃO C/ COLA</t>
  </si>
  <si>
    <t>SOLEIRA P/PORTAS EM GRANITO CINZA S/POLIM. (FOSCO) - 14X2CM</t>
  </si>
  <si>
    <t>PAVIMENTAÇÃO EXTERNA</t>
  </si>
  <si>
    <t>REVESTIMENTO COM 2 CM DE ARGAMASSA 1:3</t>
  </si>
  <si>
    <t>LADRILHO HIDRÁULICO P/ PASSEIO -  ESP = 2CM 20X20CM - (MAPA DE SÃO PAULO)</t>
  </si>
  <si>
    <t>MOSAICO PORTUGUÊS BRANCO (NÃO COLOCADO) BRUTO</t>
  </si>
  <si>
    <t>MOSAICO PORTUGUÊS PRETO (NÃO COLOCADO) BRUTO</t>
  </si>
  <si>
    <t>MOSAICO PORTUGUÊS - 1 OU 2 CORES</t>
  </si>
  <si>
    <t>PARALELEPÍPEDO CINZA (INTEIRO - NÃO COLOCADO)</t>
  </si>
  <si>
    <t>CONCRETO ASFALTICO</t>
  </si>
  <si>
    <t>ASFALTO DILUÍDO CM-30 - IMPERMEABILIZANTE</t>
  </si>
  <si>
    <t>ASFALTO DILUÍDO DE PETRÓLEO CR-250</t>
  </si>
  <si>
    <t>CIMENTO ASFÁLTICO DE PETRÓLEO - PENETRAÇÃO CAP 50/70</t>
  </si>
  <si>
    <t>CIMENTO ASFÁLTICO DE PETRÓLEO - PENETRAÇÃO CAP 85/100</t>
  </si>
  <si>
    <t>CONCRETO ASFÁLTICO TIPO CPA (CONCRETO POROSO ASFÁLTICO) COM POLÍMEROS E FIBRAS - PREÇO A RETIRAR</t>
  </si>
  <si>
    <t>Ton</t>
  </si>
  <si>
    <t>PEDRA MIRACEMA - ESP MD=1,2CM</t>
  </si>
  <si>
    <t>CIMENTO ASFÁLTICO MODIFICADO POR POLÍMERO</t>
  </si>
  <si>
    <t>CIMENTO ASFÁLTICO MODIFICADO POR BORRACHA</t>
  </si>
  <si>
    <t>PISO DE CONCRETO PRÉ-MOLDADO INTERTRAVADO E=6CM-COR NATURAL MODELO "RETANGULAR" - 10 X 20 CM</t>
  </si>
  <si>
    <t>PISO DE CONCRETO PRÉ-MOLDADO INTERTRAVADO E=8 CM-COR NATUR. MODELO "RETANGULAR" - 10 X 20 CM</t>
  </si>
  <si>
    <t>PISO DE CONCRETO PRÉ-MOLDADO INTERTRAVADO E=10CM-COR NATUR. MODELO "RETANGULAR" - 10 X 20 CM</t>
  </si>
  <si>
    <t>PISO DE CONCRETO PRÉMOLDADO INTERTRAVADO DRENANTE, ESPESSURA 6 CM, COR NATURAL</t>
  </si>
  <si>
    <t>PISO DE CONCRETO PRÉMOLDADO INTERTRAVADO DRENANTE, ESPESSURA 8 CM, COR NATURAL</t>
  </si>
  <si>
    <t>USINAGEM À QUENTE DE MISTURA ASFÁLTICA TIPO SMA COM CIMENTO ASFÁLTICO MODIFICADO COM POLÍMERO E FIBRA</t>
  </si>
  <si>
    <t>USINAGEM À QUENTE DE MISTURA ASFÁLTICA TIPO CPA (CAMADA POROSA DE ATRITO) COM CIMENTO ASFÁLTICO MODIFICADO COM POLÍMERO E FIBRA</t>
  </si>
  <si>
    <t>USINAGEM À QUENTE DE MISTURA ASFÁLTICA TIPO CPA (CAMADA POROSA DE ATRITO) COM CIMENTO ASFÁLTICO MODIFICADO COM BORRACHA</t>
  </si>
  <si>
    <t>USINAGEM À QUENTE DE MISTURA ASFÁLTICA TIPO "GAP GRADED" COM CIMENTO ASFÁLTICO MODIFICADO COM POLÍMERO</t>
  </si>
  <si>
    <t>USINAGEM À QUENTE DE MISTURA ASFÁLTICA TIPO "GAP GRADED" COM CIMENTO ASFÁLTICO MODIFICADO COM BORRACHA</t>
  </si>
  <si>
    <t>RECICLAGEM (USINAGEM) DE MATERIAL BETUMINOSO PROVENIENTES DA FRESAGEM DE PAVIMENTOS ASFÁLTICOS (RAP) RECICLADO EM USINA MÓVEL COM ATÉ 3% DE EMULSÃO MODIFICADA COM POLÍMERO</t>
  </si>
  <si>
    <t>RECICLAGEM (USINAGEM) DE MATERIAL BETUMINOSO PROVENIENTES DOS RESÍDUOS SÓLIDOS DA CONSTRUÇÃO CIVIL (RCC) E/OU FRESAGEM DE PAVIMENTOS ASFÁLTICOS (RAP) RECICLADO EM USINA MÓVEL COM ATÉ 3% DE CAP</t>
  </si>
  <si>
    <t>ESTABILIZANTE QUÍMICO DE SOLOS</t>
  </si>
  <si>
    <t>EMULSÃO ASFÁLTICA RL-1C</t>
  </si>
  <si>
    <t>EMULSÃO ASFÁLTICA (LIGANTE) - RR 1C</t>
  </si>
  <si>
    <t>EMULSÃO ASFÁLTICA (LIGANTE) - RR 2C</t>
  </si>
  <si>
    <t>EMULSÃO ASFÁLTICA MODIFICADA POR POLÍMERO</t>
  </si>
  <si>
    <t>PRÉ MISTURADO A QUENTE</t>
  </si>
  <si>
    <t>PRÉ MISTURADO A FRIO</t>
  </si>
  <si>
    <t>BINDER ABERTO</t>
  </si>
  <si>
    <t>BINDER FECHADO</t>
  </si>
  <si>
    <t>GUIAS E BOCAS DE LOBO</t>
  </si>
  <si>
    <t>CHAPÉU DE BOCA DE LOBO</t>
  </si>
  <si>
    <t>GUIA DE CONCRETO TIPO PMSP "100" 20 MPA</t>
  </si>
  <si>
    <t>GUIA DE CONCRETO TIPO PMSP "100" 25 MPA</t>
  </si>
  <si>
    <t>GUIA DE CONCRETO PARA JARDIM</t>
  </si>
  <si>
    <t>TAMPA DE CONCRETO PARA BOCA DE LOBO -  TIPO PMSP - MEDIDA DE 1,10 X 0,70 X 0,08 M</t>
  </si>
  <si>
    <t>TAMPÃO DE FERRO FUNDIDO DÚCTIL CLASSE MÍNIMA 400 (40T) D=600 MM - NBR 10160 - ARTICULADO - P/ GAL. ÁGUAS PLUV.</t>
  </si>
  <si>
    <t>TAMPÃO-GRELHA DE FERRO FUNDIDO DÚCTIL CLASSE MÍNIMA 400 (40T) D=600MM - NBR 10160-ARTICULADO- P/ GAL. ÁGUAS PLUV.</t>
  </si>
  <si>
    <t>TAMPÃO MAIS ARO, AMBOS EM POLIETILENO CLASSE MÍNIMA 400 (40T) D=600MM - ABNT - P/ GAL. ÁGUAS PLUV.</t>
  </si>
  <si>
    <t>TAMPÃO DE FERRO FUNDIDO DÚCTIL CLASSE MÍNIMA 400 (40T) D=600 MM - NBR 10160 - NÃO ARTICULADO - P/ GAL. ÁGUAS PLUV.</t>
  </si>
  <si>
    <t>TAMPÃO-GRELHA DE FERRO FUNDIDO DÚCTIL CLASSE MÍNINIMA 400 (40T) D=600MM -NBR 10160-NÃO ARTICULADO-P/ GAL. ÁGUAS PLUV.</t>
  </si>
  <si>
    <t>GUIA DE CONCRETO TIPO PMSP "100" 30 MPA - 15 X 30CM 12CM TOPO</t>
  </si>
  <si>
    <t>GRELHA TIPO "BOCA DE LEÃO" DE FE. FUND. DUCTIL CL. MÍN. 250 25T- DIM.APR=810X270MM-NBR 10160 -T.ARTICU.- P/ GAL.ÁG.PLU</t>
  </si>
  <si>
    <t>GRELHA TIPO "BOCA DE LEÃO" DE FE. FUND. DUCTIL CL MÍN. D400 40T-DIM. APR= 810X270MM-NBR 10160-T.ARTICU.-P/ GAL. ÁG.PLU</t>
  </si>
  <si>
    <t>GRELHA TIPO "BOCA DE LEÃO" DE FE. FUND. DUCTIL CL MÍN. D400 40T-DIM. APR= 500X500MM-NBR 10160-T. ARTICU.-P/ GAL. ÁG.PLU</t>
  </si>
  <si>
    <t>GRELHA TIPO "BOCA DE LEÃO" DE POLIETILENO CL. MÍN. 250 - 25T- DIM. APR=810X270MM-ABNT-T. ARTICU.-P/ GAL. ÁG. PLU</t>
  </si>
  <si>
    <t>GRELHA TIPO "BOCA DE LEÃO" DE FE. FUND. DUCTIL CL. MÍN. 250 25T-DIM.APR=810X270MM-NBR 10160-T. NÃO ARTICUL-P/GAL.ÁG.PLU</t>
  </si>
  <si>
    <t>GRELHA TIPO "BOCA DE LEÃO" DE FE. FUND. DUCTIL CL. MÍN D400 40T-DIM.APR= 810X270MM-NBR 10160-T. NÃO ARTICU.P/GAL.ÁG.PLU</t>
  </si>
  <si>
    <t>ESPELHO COMUM - 3MM</t>
  </si>
  <si>
    <t>ESPELHO COMUM C/ MOLD. ALUMÍNIO - 3MM</t>
  </si>
  <si>
    <t>VIDRO DE SEGURANÇA; TEMPERADO - 6MM</t>
  </si>
  <si>
    <t>VIDRO DE SEGURANÇA; TEMPERADO - 10MM</t>
  </si>
  <si>
    <t>VIDRO IMPRESSO; TIPO CANELADO - 4MM</t>
  </si>
  <si>
    <t>VIDRO LAMINADO INCOLOR - 6MM</t>
  </si>
  <si>
    <t>VIDRO LAMINADO LEITOSO - 6MM</t>
  </si>
  <si>
    <t>VIDRO LISO COMUM; TRANSPARENTE INCOLOR - 3MM</t>
  </si>
  <si>
    <t>VIDRO LISO COMUM; TRANSPARENTE INCOLOR - 4MM</t>
  </si>
  <si>
    <t>VIDRO LISO COMUM; TRANSPARENTE INCOLOR - 5MM</t>
  </si>
  <si>
    <t>VIDRO LISO COMUM; TRANSPARENTE INCOLOR - 6MM</t>
  </si>
  <si>
    <t>PLACA DE POLICARBONATO TIPO COMPACTA - PARA PROTEÇÃO DE BARRAMENTO DE QUADROS -  ESP. 4MM</t>
  </si>
  <si>
    <t>TINTAS</t>
  </si>
  <si>
    <t>TINTA ESMALTE BRILHANTE BRANCA</t>
  </si>
  <si>
    <t>TINTA A BASE DE BORRACHA CLORADA</t>
  </si>
  <si>
    <t>TINTA A ÓLEO BRILHANTE BRANCA</t>
  </si>
  <si>
    <t>TINTA LÁTEX - PVA (1a. LINHA / PREMIUM) BRANCA</t>
  </si>
  <si>
    <t>TINTA A BASE DE RESINA EPÓXI</t>
  </si>
  <si>
    <t>TINTA ACRÍLICA FOSCA BRANCA</t>
  </si>
  <si>
    <t>TEXTURA ACRÍLICA BRANCA</t>
  </si>
  <si>
    <t>TINTA ESMALTE SINTÉTICO VERDE P/ QUADRO ESCOLAR</t>
  </si>
  <si>
    <t>TINTA À BASE DE CIMENTO - MODIFICADA COM RESINA ACRÍLICA (UTILIZ. EM IMPERMEABILIZ. DE FACH. DE CONCRETO OU ALVEN.)</t>
  </si>
  <si>
    <t>TINTA ANTI-PICHAÇÃO - BASE SOLVENTE (SOLÚVEL EM SOLVENTE)</t>
  </si>
  <si>
    <t>VERNIZES E OUTROS MATERIAIS P/ PINTURA</t>
  </si>
  <si>
    <t>ÓXIDO DE ALUMÍNIO (JATO DE AREIA) P/ TRATAMENTO DE SUPERFÍCIE (RECUPERAÇÃO DE ESTRUTURA)</t>
  </si>
  <si>
    <t>HIDROJATEAMENTO PARA LIMPEZA DE SUPERFÍCIES</t>
  </si>
  <si>
    <t>LIXAMENTO MANUAL DE SUPERFÍCIE DE CONCRETO</t>
  </si>
  <si>
    <t>LÍQUIDO IMUNIZANTE PARA MADEIRA, A BASE DE PIRETRÓIDE, DISSOLVIDO EM ISOPARAFINA - APLICADO</t>
  </si>
  <si>
    <t>FUNDO CROMATO DE ZINCO</t>
  </si>
  <si>
    <t>SELADOR P/ TINTA EPÓXI (P/FUNDO DE PAREDE,S/MASSA CORRIDA)</t>
  </si>
  <si>
    <t>SELADOR ACRÍLICO</t>
  </si>
  <si>
    <t>TRINCHA 2.1/2" (PARA LÁTEX)</t>
  </si>
  <si>
    <t>LIXA D'ÁGUA - N. 80  E  N. 320</t>
  </si>
  <si>
    <t>LIXA PARA FERRO - N. 150</t>
  </si>
  <si>
    <t>PEDRA ABRASIVA GRANA 220 (PARA UTILIZAÇÃO NA POLIDORA DE PISO)</t>
  </si>
  <si>
    <t>DISCO CERÂMICO DIAMANTADO - GRANA 200 (PARA UTILIZAÇÃO NA POLIDORA DE PISO)</t>
  </si>
  <si>
    <t>LIXA PARA MADEIRA - N.100</t>
  </si>
  <si>
    <t>LIXA CARBURETO DE SILÍCIO  7" - GRANA  60 - PARA CONCRETO</t>
  </si>
  <si>
    <t>ESCOVA RETANGULAR COM CERDAS DE AÇO:ALTURA DAS CERDAS 30 MM COMPRIMENTO: 192 MM; LARGURA 57 MM - SEM CABO</t>
  </si>
  <si>
    <t>ESCOVA CIRCULAR COM CERDAS DE AÇO - 6 X 3/4" - FURO 1/2"</t>
  </si>
  <si>
    <t>LIXA CARBURETO DE SILÍCIO  7" -  GRANA 120 - PARA CONCRETO</t>
  </si>
  <si>
    <t>MASSA BASE ÓLEO PARA MADEIRA</t>
  </si>
  <si>
    <t>MASSA CORRIDA - PVA</t>
  </si>
  <si>
    <t>MASSA BASE EPÓXI - BICOMPONENTE (MASSA E CATALIZADOR)</t>
  </si>
  <si>
    <t>MASSA ACRÍLICA (PARA PAREDE)</t>
  </si>
  <si>
    <t>ÓLEO DE LINHAÇA</t>
  </si>
  <si>
    <t>PIGMENTO PARA CIMENTADO LISO (PÓ XADREZ)</t>
  </si>
  <si>
    <t>REMOVEDOR</t>
  </si>
  <si>
    <t>GOMA LACA (IMPORTADA)</t>
  </si>
  <si>
    <t>ÁLCOOL ABSOLUTO 99 %</t>
  </si>
  <si>
    <t>VERNIZ A BASE DE GOMA LACA</t>
  </si>
  <si>
    <t>VERNIZ POLIURETANO BRILHANTE (VERNIZ MARÍTIMO)</t>
  </si>
  <si>
    <t>VERNIZ ANTI-PICHAÇÃO - BASE SOLVENTE INCOLOR (SOLÚVEL EM SOLVENTE)</t>
  </si>
  <si>
    <t>SOLUÇÃO CONCENTRADA DE SILICONE - IMPERMEABILIZANTE INCOLOR HIDROREPELENTE PARA FACHADA</t>
  </si>
  <si>
    <t>VERNIZ NITRO CELULOSE // VERNIZ SINTÉTICO BRILHANTE ( PARA USO EM MADEIRA )</t>
  </si>
  <si>
    <t>VERNIZ ACRÍLICO BRILHANTE BASE ÁGUA</t>
  </si>
  <si>
    <t>COMPLEMENTOS PAISAGISTICOS E ESPORTIVOS</t>
  </si>
  <si>
    <t>MASTRO P/ BANDEIRA COMPLETO ENGASTADO H LIVRE 7,0 M</t>
  </si>
  <si>
    <t>MASTRO P/ BANDEIRA COMPLETO ENGASTADO H LIVRE 9,0 M</t>
  </si>
  <si>
    <t>POSTE P/ REDE DE VOLEIBOL C/ ACESSÓRIOS</t>
  </si>
  <si>
    <t>REDE DE NÁILON PARA FUTEBOL DE SALÃO</t>
  </si>
  <si>
    <t>REDE DE NÁILON PARA VOLEIBOL</t>
  </si>
  <si>
    <t>COBERTURA DE QUADRA POLIESPORTIVA COM TELA DE NYLON FIO 3MM (FORNECIMENTO E COLOCAÇÃO)</t>
  </si>
  <si>
    <t>TELA POLIETILENO P/ PROTEÇÃO DE FACHADA-TRAMA 2,2MM</t>
  </si>
  <si>
    <t>TABELA PARA BASQUETE; INCLUSIVE ARO</t>
  </si>
  <si>
    <t>TAMPÃO DE AÇO GALVANIZADO - 3"</t>
  </si>
  <si>
    <t>BRINQUEDOS PARA PLAYGROUND</t>
  </si>
  <si>
    <t>CARROSSEL EM FERRO COM 20 LUGARES PARA PLAYGROUND/JARDIM DIÂMETRO DE 2,20M</t>
  </si>
  <si>
    <t>ESCADA HORIZONTAL EM FERRO PARA PLAYGROUND/JARDIM  - MED. (1,80X1,80)M</t>
  </si>
  <si>
    <t>ESCORREGADOR EM FERRO PARA PLAYGROUND/JARDIM (1,80X3,00)M</t>
  </si>
  <si>
    <t>BALANÇO TRIPLO EM FERRO COM PNEUS PARA PLAYGROUND/JARDIM  - MED. (2,50X2,50X4,50)M</t>
  </si>
  <si>
    <t>GANGORRA TRIPLA EM FERRO PARA PLAYGROUND/JARDIM  - MED. (0,70X3,00)M</t>
  </si>
  <si>
    <t>GAIOLA LABIRINTO EM FERRO PARA PLAYGROUND/JARDIM  - MED. (1,50X1,50X2,00)M</t>
  </si>
  <si>
    <t>PLACA DE E.V.A,  ESP 30 MM, PARA USO INTERNO, TIPO TATAMI PLACAS PRÉ CORTADAS, DENTADAS, LISAS, COLORIDAS, 1 X 1 M</t>
  </si>
  <si>
    <t>VEGETAÇÃO PARA PAISAGISMO</t>
  </si>
  <si>
    <t>ADUBO QUÍMICO NPK 10 - 10 - 10 - (PREÇO PARA NÃO PRODUTOR)</t>
  </si>
  <si>
    <t>CALCÁRIO DOLOMÍTICO - UTILIZADO EM PLANTIO</t>
  </si>
  <si>
    <t>LATÂNIA - H=0.50/1.00 M - (LATANIA SPP) PALMEIRA - MEDIDA: "PONTA FOLHA"</t>
  </si>
  <si>
    <t>SEAFORTIA - H=1.50/2.00 M - (ARCHONTOPHOENIX CUNNINGHAMIANA) PALMÁCEA - MEDIDA: "PONTA FOLHA"</t>
  </si>
  <si>
    <t>PALMEIRA IMPERIAL (ROYSTONEA OLERACEA) H=1,5 A 2,0 M - MEDIDA: "PONTA FOLHA"</t>
  </si>
  <si>
    <t>CINERÁRIA (SENECIO CINERARIA) FORRAÇÃO</t>
  </si>
  <si>
    <t>Dúzia</t>
  </si>
  <si>
    <t>HERA INGLESA (HEDERA HELIX) FORRAÇÃO</t>
  </si>
  <si>
    <t>LÍRIO AMARELO (HEMEROCALLIS FLAVA) FORRAÇÃO</t>
  </si>
  <si>
    <t>VEDÉLIA (WEDELIA PALUDOSA) FORRAÇÃO</t>
  </si>
  <si>
    <t>IPOMEIA - H=1,00/1,50 M - (IPOMOEA LEARII) TREPADEIRA</t>
  </si>
  <si>
    <t>MARACUJÁ - H=0.50/0.70M - (PASSIFLORA COERULEA) TREPADEIRA</t>
  </si>
  <si>
    <t>TUMBERGIA - H=0,50/0,70 M - (THUNBERGIA GRANDIFLORA) TREPADEIRA</t>
  </si>
  <si>
    <t>ABUTILOM - H=0,50/0,70 M - ( ABUTILOM STRIATUM ) ARBUSTO - MEDIDA: "PONTA FOLHA"</t>
  </si>
  <si>
    <t>BELA-EMÍLIA - H=0.50/0.70 M - (PLUMBAGO CAPENSIS) ARBUSTO</t>
  </si>
  <si>
    <t>DRACENA - H=0.50/0.70 M  - (DRACAENA FRAGRANS) ARBUSTO</t>
  </si>
  <si>
    <t>MALVAVISCO H=0.50/0.70 M - (MALVAVISCUS MOLLIS) ARBUSTO</t>
  </si>
  <si>
    <t>BAMBUZINHO - H=1.00 A 2.00 M - (BAMBUZA GRACILIS) BAMBU</t>
  </si>
  <si>
    <t>ESPONJINHA - H=0,50/0,70 M - (CALLIANDRA TWEEDII) ARBUSTO</t>
  </si>
  <si>
    <t>CÁSSIA-ALELUIA (SENNA MULTIJUGA) H=1,50/2,00 M - ÁRVORE ORNAMENTAL</t>
  </si>
  <si>
    <t>ALECRIM CAMPINAS - (HOLOCALIX BALANSAE) H=1,50/2,00 M - ÁRVORE ORNAMENTAL</t>
  </si>
  <si>
    <t>IPÊ AMARELO - H=1,50/2,00 M - (TABEBUIA CHRYSOTRICHA)</t>
  </si>
  <si>
    <t>IPÊ ROSA - H=1,50/2,00 M - (TABEBUIA AVELLANEDAE)</t>
  </si>
  <si>
    <t>IPÊ ROXO - H=1,50/2,00 M - (TABEBUIA IMPETIGINOSA)</t>
  </si>
  <si>
    <t>PAU-BRASIL - H=1.50/2.00 M - (CAESALPINIA ECHINATA) ÁRVORE ORNAMENTAL</t>
  </si>
  <si>
    <t>GRAMA BATATAIS EM PLACAS (PASPALUM NOTATUM) (NÃO INSTALADA)</t>
  </si>
  <si>
    <t>GRAMA PRETA - 36 MUDAS POR M2 (OPHIOPOGUM JAPONICUS)</t>
  </si>
  <si>
    <t>GRAMA SÃO CARLOS - EM PLACAS (AXONOPUS OBTUSIFOLIUS) NÃO INSTALADA - FORNECIMENTO OBRA GRANDE SÃO PAULO</t>
  </si>
  <si>
    <t>ADUBO ORGÂNICO - ESTERCO</t>
  </si>
  <si>
    <t>TERRA VEGETAL MARROM</t>
  </si>
  <si>
    <t>TERRA VEGETAL PRETA</t>
  </si>
  <si>
    <t>ARECA-BAMBU -H=0.50/1.00 M- (CHRYSALIDO CARPUS LUTESCENS) PALMÁCEA - MEDIDA: "PONTA FOLHA"</t>
  </si>
  <si>
    <t>COQUEIRO - H=1,50/2,00 M - (COCOS NUCIFERA) PALMÁCEA - MEDIDA: "PONTA FOLHA"</t>
  </si>
  <si>
    <t>GUARIROBA - H=1,50/2.00M - (SYAGRUS OLERACEA) PALMÁCEA - MEDIDA: "PONTA FOLHA"</t>
  </si>
  <si>
    <t>JERIVÁ - (SYAGRUS  ROMANZOFFIANA) H=1,50 A 2,00 M - PALMÁCEA - MEDIDA: "PONTA FOLHA"</t>
  </si>
  <si>
    <t>BURITI - H=1,50/2,00 M  - (MAURITIA VINIFERA) PALMÁCEA - MEDIDA: "PONTA FOLHA"</t>
  </si>
  <si>
    <t>COLINIA - H=1,5/ 2,0M - (CHAMAEDOREA ELEGANS) PALMÁCEA - MEDIDA: "PONTA FOLHA"</t>
  </si>
  <si>
    <t>JASMIM ESTRELA - H=0,50/0,70 M - (TRACHELOSPERMOM JASMINDA) TREPADEIRA</t>
  </si>
  <si>
    <t>LÁGRIMA DE CRISTO - H=0,50/0,70 M -(CLERODENDRON THOMSONAE) TREPADEIRA</t>
  </si>
  <si>
    <t>PRIMAVERA - H=0.50/0.70 M - (BOUGAINVILLEA GLABRA) TREPADEIRA</t>
  </si>
  <si>
    <t>UNHA-DE-GATO H=0.10/0.15M - (FICUS PUMILA) TREPADEIRA</t>
  </si>
  <si>
    <t>CLOROFITO (CLOROPHYTUM CROMOSSUM) FORRAÇÃO</t>
  </si>
  <si>
    <t>MARIA-SEM-VERGONHA (IMPATIENS SPP) FORRAÇÃO</t>
  </si>
  <si>
    <t>PILÉA (PILEA CADIEREI) FORRAÇÃO</t>
  </si>
  <si>
    <t>FILODENDRO (PHILODENDRON BIPINNATIFIDUM) FORRAÇÃO</t>
  </si>
  <si>
    <t>ACALIFA - H=0.50/0.70M - (ACALYPHA WIKESIANA) FOLHAS VERMELHAS MESCLADAS C/ COBRE E ROSA - ARBUSTO</t>
  </si>
  <si>
    <t>ALAMANDA - H=0.50/0.70 M - (ALLAMANDA NERIIFOLIA) TREPADEIRA</t>
  </si>
  <si>
    <t>AZALÉIA - H= 0.50/0.70 M - (RHODODENDRON INDICUM) ARBUSTO</t>
  </si>
  <si>
    <t>CAMARÃO - H=0.50/0.70 M - (BELOPERONE GUTTATA) ARBUSTO</t>
  </si>
  <si>
    <t>COSMOS - (COSMOS BIPINNATUS) FORRAÇÃO</t>
  </si>
  <si>
    <t>HIBISCO - H=0.50/0.70M - (HIBISCUS ROSA SINENSIS) FLORES VERMELHAS, ROSAS OU BRANCAS - ARBUSTO</t>
  </si>
  <si>
    <t>PIRACANTA - H=0.50/0.70 M (PYRACANTHA COCCINEA) ARBUSTO</t>
  </si>
  <si>
    <t>PAINEIRA-ROSA - H=1.50/2.00 M - (CHORISIA SPECIOSA) ÁRVORE ORNAMENTAL</t>
  </si>
  <si>
    <t>PAU-FERRO - H=1.50/2.00M - (CAESALPINIA FERREA) ÁRVORE ORNAMENTAL</t>
  </si>
  <si>
    <t>CONCREGRAMA - E = 9,5 CM 60 X 45CM</t>
  </si>
  <si>
    <t>SIBIPIRUNA - H=1.50/2.00 M - (CAESALPINIA PELTOPHOROIDES) ÁRVORE ORNAMENTAL</t>
  </si>
  <si>
    <t>SUINÃ - H=0.50/0.70 M (ERYTHRINA SPECIOSA) ARBUSTO</t>
  </si>
  <si>
    <t>TIPUANA - H=1.50/2.00 M - (TIPUANA TIPO) ÁRVORE ORNAMENTAL</t>
  </si>
  <si>
    <t>ÁRVORE ORNAM. H=1.50/2.00 M - PATA-DE-VACA</t>
  </si>
  <si>
    <t>ÁRVORE ORNAM. H=1.50/2.00 M - QUARESMEIRA</t>
  </si>
  <si>
    <t>ÁRVORE ORNAM.  H=1.50/2.00 M - MANACÁ-DA-SERRA</t>
  </si>
  <si>
    <t>CERA INCOLOR PARA PISOS</t>
  </si>
  <si>
    <t>POLIMENTO MECÂNICO EM SUPERFÍCIES DE CONCRETO</t>
  </si>
  <si>
    <t>POLIMENTO DE PISOS</t>
  </si>
  <si>
    <t>RESINA EPÓXI PARA PISO GRANILITE BI-COMPONENTE (A+B=CONJUNTO DE 18L) ALINKOL, REF. ALINPOXI-VERNIZ</t>
  </si>
  <si>
    <t>RESINA POLIURETANO MONOCONPONENTE PARA PISO GRANILITE ALINKOL, REF. ALINFIX PU</t>
  </si>
  <si>
    <t>CAIXA DE CONCRETO (ITEM 07.14.00)</t>
  </si>
  <si>
    <t>MASSA DE VIDRACEIRO</t>
  </si>
  <si>
    <t>ADESIVO ESTRUTURAL, BI-COMPONENTE, A BASE DE RESINA EPOXI</t>
  </si>
  <si>
    <t>PRATELEIRA DE GRANILITE 30MM</t>
  </si>
  <si>
    <t>PRATELEIRA DE GRANILITE 40MM</t>
  </si>
  <si>
    <t>PRATELEIRA DE GRANILITE 50MM</t>
  </si>
  <si>
    <t>AQUECIMENTO SOLAR</t>
  </si>
  <si>
    <t>COLETOR SOLAR PLANO FECHADO (SELO "A" INMETRO)</t>
  </si>
  <si>
    <t>COLETOR SOLAR PLANO ABERTO (SELO "A" INMETRO)</t>
  </si>
  <si>
    <t>RESERV.TÉRMICO  500L, AÇO AISI 304, BAIXA PRES. C/ SIST. ELETR. P/ AQUEC. AUX. (3000W E 220V-APROX.) - APROV.INMETRO</t>
  </si>
  <si>
    <t>RESERV.TÉRMICO  500L, AÇO AISI 304, ALTA PRES. (VASO DE EXP. INCL) P/ AQUEC.AUX.(3000W E 220V-APROX) -APROV.INMETRO</t>
  </si>
  <si>
    <t>RESERV.TÉRMICO 2000L, AÇO AISI 304, BAIXA PRES. C/ SIST. ELÉTR. ENTRE 10 E 12KW, P/ AQUECIMENTO AUX. - APROV.INMETRO</t>
  </si>
  <si>
    <t>RESERV.TÉRMICO 2000L, AÇO AISI 304, ALTA PRES. (VASO DE EXP. INCL) C/SIST.ELÉT.ENTRE 10 E 12KW, P/AQU.AUX.-APROV.INMETRO</t>
  </si>
  <si>
    <t>BOMBA HIDRÁULICA DE CIRCULAÇÃO DE ÁGUAS NOS COLETORES SOLARES</t>
  </si>
  <si>
    <t>CONJ. DIGITAL ENGLOB. CONTROL. DIFER. DE TEMP. E TERMOST.C/ TIMER P/ACION.PROG,BOMB.HIDR, AQUEC.AUX,ANEL RECIRC.ÁGUA.QU</t>
  </si>
  <si>
    <t>CONJUNTO DE INSTALAÇÃO (MATS E MÃO DE OBRA) P/INSTALAÇÃO E INTERLIG. DOS COMPON. DO SIST. DE AQUECIM. SOLAR ATÉ 1000L</t>
  </si>
  <si>
    <t>POSTES</t>
  </si>
  <si>
    <t>POSTE DE AÇO GALVANIZADO - RETO - FLANGEADO - H= 7,00M</t>
  </si>
  <si>
    <t>POSTE DE AÇO GALVANIZADO - RETO - FLANGEADO - H= 5,00M</t>
  </si>
  <si>
    <t>POSTE DE AÇO GALVANIZADO - RETO - ENGASTADO - H= 6,00M LIVRES</t>
  </si>
  <si>
    <t>POSTE DE AÇO GALVANIZADO -CURVO SIMPLES -ENGASTADO -H=7,00M LIVRES</t>
  </si>
  <si>
    <t>POSTE DE AÇO GALVANIZADO - CURVO DUPLO - ENGASTADO -H=7,00M LIVRES</t>
  </si>
  <si>
    <t>POSTE DE AÇO GALVANIZADO - RETO - ENGASTADO - H= 9,00M LIVRES</t>
  </si>
  <si>
    <t>POSTE DE AÇO GALVANIZADO - RETO - ENGASTADO - H=10,00M LIVRES</t>
  </si>
  <si>
    <t>CAIXAS DE ENTRADA</t>
  </si>
  <si>
    <t>CAIXA PARA MEDIDOR TIPO M EXT - (120X90X25)CM</t>
  </si>
  <si>
    <t>CAIXA PARA MEDIDOR TIPO T - (90X60X25)CM</t>
  </si>
  <si>
    <t>QUADROS</t>
  </si>
  <si>
    <t>QUADRO DE DISTRIBUIÇÃO DE SOBREPOR C/ PORTA C/ BARRAMENTO CHAPA METÁLICA 100A - 16 DISJUNTORES</t>
  </si>
  <si>
    <t>QUADRO DE DISTRIBUIÇÃO DE SOBREPOR C/ PORTA C/ BARRAMENTO CHAPA METÁLICA 150A - 24 DISJUNTORES</t>
  </si>
  <si>
    <t>QUADRO DE DISTRIBUIÇÃO DE SOBREPOR C/ PORTA C/ BARRAMENTO CHAPA METÁLICA 100A - 28 DISJUNTORES</t>
  </si>
  <si>
    <t>QUADRO DE DISTRIBUIÇÃO DE SOBREPOR C/ PORTA C/ BARRAMENTO CHAPA METÁLICA 150A - 34 DISJUNTORES</t>
  </si>
  <si>
    <t>QUADRO DE DISTRIBUIÇÃO DE SOBREPOR C/ PORTA C/ BARRAMENTO CHAPA METÁLICA 150A - 44 DISJUNTORES</t>
  </si>
  <si>
    <t>QUADRO DE DISTRIBUIÇÃO DE SOBREPOR C/ PORTA C/ BARRAMENTO CHAPA METÁLICA 225A - 70 DISJUNTORES</t>
  </si>
  <si>
    <t>QUADRO COMANDO METÁLICO PINTADO COM MEDIDAS MÍNIMAS DE 95X60X22 CM</t>
  </si>
  <si>
    <t>CAIXA CHAPA 14 ESMALTADA TIPO "X" - MED. (140X145X25)CM</t>
  </si>
  <si>
    <t>ELETRODUTOS (AÇO GALVANIZADO E CONEXÕES)</t>
  </si>
  <si>
    <t>CURVA 90 AÇO GALVANIZADO PARA ELETRODUTO - 3/4"</t>
  </si>
  <si>
    <t>CURVA 90 AÇO GALVANIZADO PARA ELETRODUTO - 1.1/2"</t>
  </si>
  <si>
    <t>CURVA 90 AÇO GALVANIZADO PARA ELETRODUTO - 2"</t>
  </si>
  <si>
    <t>CURVA 90 AÇO GALVANIZADO PARA ELETRODUTO - 2.1/2"</t>
  </si>
  <si>
    <t>CURVA 90 AÇO GALVANIZADO PARA ELETRODUTO - 3"</t>
  </si>
  <si>
    <t>CURVA 90 AÇO GALVANIZADO PARA ELETRODUTO - 4"</t>
  </si>
  <si>
    <t>ELETRODUTO DE AÇO GALVANIZADO ELETROLÍTICO TIPO LEVE - ROSCA NBR 8133 - ESP. 1,06MM - 3/4"</t>
  </si>
  <si>
    <t>ELETRODUTO DE AÇO GALVANIZADO ELETROLÍTICO TIPO LEVE - ROSCA NBR 8133 - ESP. 1,06MM - 1"</t>
  </si>
  <si>
    <t>ELETRODUTO DE AÇO GALVANIZADO ELETROLÍTICO TIPO LEVE - ROSCA NBR 8133 - ESP. 1,06MM - 1 1/4"</t>
  </si>
  <si>
    <t>ELETRODUTO DE AÇO GALVANIZADO ELETROLÍTICO TIPO LEVE - ROSCA NBR 8133 - ESP. 1,06MM - 1 1/2"</t>
  </si>
  <si>
    <t>ELETRODUTO DE AÇO GALVANIZADO ELETROLÍTICO TIPO LEVE - ROSCA NBR 8133 - ESP. 1,50MM - 2"</t>
  </si>
  <si>
    <t>ELETRODUTO DE AÇO GALVANIZADO ELETROLÍTICO TIPO LEVE - ROSCA NBR 8133 - ESP. 1,50MM - 2 1/2"</t>
  </si>
  <si>
    <t>ELETRODUTO DE AÇO GALVANIZADO ELETROLÍTICO TIPO LEVE - ROSCA NBR 8133 - ESP. 1,50MM - 3"</t>
  </si>
  <si>
    <t>ELETRODUTO DE AÇO GALVANIZADO ELETROLÍTICO TIPO LEVE - ROSCA NBR 8133 - ESP. 1,50MM - 4"</t>
  </si>
  <si>
    <t>ELETRODUTO DE AÇO GALVANIZADO A FOGO TIPO SEMI-PESADO/MÉDIO ROSCA NBR 8133 - ESP. 1,50MM - 1/2"</t>
  </si>
  <si>
    <t>ELETRODUTO DE AÇO GALVANIZADO A FOGO TIPO SEMI-PESADO/MÉDIO ROSCA NBR 8133 - ESP. 1,50MM - 3/4"</t>
  </si>
  <si>
    <t>ELETRODUTO DE AÇO GALVANIZADO A FOGO TIPO SEMI-PESADO/MÉDIO ROSCA NBR 8133 - ESP. 1,50MM - 1"</t>
  </si>
  <si>
    <t>ELETRODUTO DE AÇO GALVANIZADO A FOGO TIPO SEMI-PESADO/MÉDIO ROSCA NBR 8133 - ESP. 1,50MM - 3"</t>
  </si>
  <si>
    <t>ELETRODUTO DE AÇO GALVANIZADO A FOGO TIPO SEMI-PESADO/MÉDIO ROSCA NBR 8133 - ESP. 1,50MM - 4"</t>
  </si>
  <si>
    <t>LUVA AÇO GALVANIZADO - 3/4"</t>
  </si>
  <si>
    <t>LUVA AÇO GALVANIZADO - 1"</t>
  </si>
  <si>
    <t>LUVA AÇO GALVANIZADO - 1.1/2"</t>
  </si>
  <si>
    <t>LUVA DE AÇO GALVANIZADO - 2"</t>
  </si>
  <si>
    <t>LUVA DE AÇO GALVANIZADO - 2.1/2"</t>
  </si>
  <si>
    <t>LUVA DE AÇO GALVANIZADO -  4"</t>
  </si>
  <si>
    <t>CURVA 135 AÇO GALV. - 1.1/2"</t>
  </si>
  <si>
    <t>CURVA 135 AÇO GALV. - 2"</t>
  </si>
  <si>
    <t>CURVA 135 AÇO GALV. - 2.1/2"</t>
  </si>
  <si>
    <t>CURVA 135 AÇO GALV. - 3"</t>
  </si>
  <si>
    <t>CURVA 135 AÇO GALV. - 4"</t>
  </si>
  <si>
    <t>ELETRODUTOS (PVC E CONEXÕES)</t>
  </si>
  <si>
    <t>ELETRODUTO FLEXÍVEL DE PVC - 1/2"</t>
  </si>
  <si>
    <t>ELETRODUTO DE PVC ROSCÁVEL DN: 1/2"</t>
  </si>
  <si>
    <t>ELETRODUTO DE PVC ROSCÁVEL DN: 3/4"</t>
  </si>
  <si>
    <t>ELETRODUTO DE PVC ROSCÁVEL DN: 1"</t>
  </si>
  <si>
    <t>ELETRODUTO DE PVC ROSCÁVEL DN: 1.1/4"</t>
  </si>
  <si>
    <t>ELETRODUTO DE PVC ROSCÁVEL DN: 1.1/2"</t>
  </si>
  <si>
    <t>ELETRODUTO DE PVC ROSCÁVEL DN: 2"</t>
  </si>
  <si>
    <t>ELETRODUTO DE PVC ROSCÁVEL DN: 2.1/2"</t>
  </si>
  <si>
    <t>ELETRODUTO DE PVC ROSCÁVEL DN: 3"</t>
  </si>
  <si>
    <t>ELETRODUTO DE PVC ROSCÁVEL DN:4"</t>
  </si>
  <si>
    <t>DUTO POLIETILENO FLEXÍVEL ALTA RESIST. - 2"</t>
  </si>
  <si>
    <t>DUTO POLIETILENO FLEXÍVEL ALTA RESIST. - 3"</t>
  </si>
  <si>
    <t>DUTO POLIETILENO FLEXÍVEL ALTA RESIST. - 4"</t>
  </si>
  <si>
    <t>TUBO METÁLICO FLEXÍVEL REVEST. PVC - 3/4"</t>
  </si>
  <si>
    <t>TUBO METÁLICO FLEXÍVEL REVEST. PVC - 1"</t>
  </si>
  <si>
    <t>TUBO METÁLICO FLEXÍVEL REVEST. PVC -1.1/2"</t>
  </si>
  <si>
    <t>CURVA 90 PVC RÍGIDO P/ ELETR. ROSC. - 25MM (3/4)</t>
  </si>
  <si>
    <t>FIOS E CABOS</t>
  </si>
  <si>
    <t>CABO 10;00 MM2 - ISOLAMENTO P/ 0;7 KV - FLEXÍVEL</t>
  </si>
  <si>
    <t>CABO 16;00 MM2 - ISOLAMENTO P/ 0;7 KV - FLEXÍVEL</t>
  </si>
  <si>
    <t>CABO 25;00 MM2 - ISOLAMENTO P/ 0;7 KV - FLEXÍVEL</t>
  </si>
  <si>
    <t>CABO 35;00 MM2 - ISOLAMENTO P/ 0;7 KV - FLEXÍVEL</t>
  </si>
  <si>
    <t>CABO 50;00 MM2 - ISOLAMENTO P/ 0;7 KV - FLEXÍVEL</t>
  </si>
  <si>
    <t>CABO 70;00 MM2 - ISOLAMENTO P/ 0;7 KV - FLEXÍVEL</t>
  </si>
  <si>
    <t>CABO 95;00 MM2 - ISOLAMENTO P/ 0;7 KV - FLEXÍVEL</t>
  </si>
  <si>
    <t>CABO 120;00 MM2 - ISOLAMENTO P/ 0;7 KV - FLEXÍVEL</t>
  </si>
  <si>
    <t>CABO 150;00 MM2 - ISOLAMENTO P/ 0;7 KV - FLEXÍVEL</t>
  </si>
  <si>
    <t>CABO 185;00 MM2 - ISOLAMENTO P/ 0;7 KV - FLEXÍVEL</t>
  </si>
  <si>
    <t>CABO 240;00 MM2 - ISOLAMENTO P/ 0;7 KV - FLEXÍVEL</t>
  </si>
  <si>
    <t>CABO 300;00 MM2 - ISOLAMENTO P/ 0;7 KV - FLEXÍVEL</t>
  </si>
  <si>
    <t>CABO 10;00 MM2 - ISOLAMENTO P/ 1;0 KV - FLEXÍVEL</t>
  </si>
  <si>
    <t>CABO 16;00 MM2 - ISOLAMENTO P/ 1;0 KV - FLEXÍVEL</t>
  </si>
  <si>
    <t>CABO 25;00 MM2 - ISOLAMENTO P/ 1;0 KV - FLEXÍVEL</t>
  </si>
  <si>
    <t>CABO 35;00 MM2 - ISOLAMENTO P/ 1;0 KV - FLEXÍVEL</t>
  </si>
  <si>
    <t>CABO 50;00 MM2 - ISOLAMENTO P/ 1;0 KV - FLEXÍVEL</t>
  </si>
  <si>
    <t>CABO 70;00 MM2 - ISOLAMENTO P/ 1;0 KV - FLEXÍVEL</t>
  </si>
  <si>
    <t>CABO 95;00 MM2 - ISOLAMENTO P/ 1;0 KV - FLEXÍVEL</t>
  </si>
  <si>
    <t>CABO 120;00 MM2 - ISOLAMENTO P/ 1;0 KV - FLEXÍVEL</t>
  </si>
  <si>
    <t>CABO 150;00 MM2 - ISOLAMENTO P/ 1;0 KV - FLEXÍVEL</t>
  </si>
  <si>
    <t>CABO 185;00 MM2 - ISOLAMENTO P/ 1;0 KV - FLEXÍVEL</t>
  </si>
  <si>
    <t>CABO 240;00 MM2 - ISOLAMENTO P/ 1;0 KV - FLEXÍVEL</t>
  </si>
  <si>
    <t>CABO 300;00 MM2 - ISOLAMENTO P/ 1;0 KV - FLEXÍVEL</t>
  </si>
  <si>
    <t>CABO DE COBRE NU -  6,00MM2</t>
  </si>
  <si>
    <t>CABO DE COBRE NU - 10,00MM2</t>
  </si>
  <si>
    <t>CABO DE COBRE NU - 16,00MM2</t>
  </si>
  <si>
    <t>CABO DE COBRE NU - 25,00MM2</t>
  </si>
  <si>
    <t>CABO DE COBRE NU - 35,00MM2</t>
  </si>
  <si>
    <t>CABO DE COBRE NU - 50,00MM2</t>
  </si>
  <si>
    <t>CABO DE COBRE NU - 70,00 MM2</t>
  </si>
  <si>
    <t>CABO DE COBRE NU - 95,00MM2</t>
  </si>
  <si>
    <t>CABO DE COBRE NU - 120,00MM2</t>
  </si>
  <si>
    <t>CABO 1;00 MM2 - ISOLAMENTO P/ 0;7 KV - FLEXÍVEL</t>
  </si>
  <si>
    <t>CABO 1,50 MM2 - ISOLAMENTO P/ 0,7 KV - FLEXÍVEL</t>
  </si>
  <si>
    <t>CABO 2;50 MM2 - ISOLAMENTO P/ 0;7 KV - FLEXÍVEL</t>
  </si>
  <si>
    <t>CABO 4;00 MM2 - ISOLAMENTO P/ 0;7 KV - FLEXÍVEL</t>
  </si>
  <si>
    <t>CABO 6;00 MM2 - ISOLAMENTO P/ 0;7 KV - FLEXÍVEL</t>
  </si>
  <si>
    <t>CABO DE COBRE FLEXÍVEL, ISOLAÇÃO 750 V NÃO HALOGENADO ANTICHAMA-CLASSE 70°C - 1,5MM2</t>
  </si>
  <si>
    <t>CABO DE COBRE FLEXÍVEL, ISOLAÇÃO 750 V NÃO HALOGENADO ANTICHAMA-CLASSE 70°C - 2,5MM2</t>
  </si>
  <si>
    <t>CABO DE COBRE FLEXÍVEL, ISOLAÇÃO 750 V NÃO HALOGENADO ANTICHAMA-CLASSE 70°C - 4,0MM2</t>
  </si>
  <si>
    <t>CABO DE COBRE FLEXÍVEL, ISOLAÇÃO 750 V NÃO HALOGENADO ANTICHAMA-CLASSE 70°C - 6,0MM2</t>
  </si>
  <si>
    <t>CABO 1;50 MM2 - ISOLAMENTO P/ 1;0 KV - FLEXÍVEL</t>
  </si>
  <si>
    <t>CABO 2;50 MM2 - ISOLAMENTO P/ 1;0 KV - FLEXÍVEL</t>
  </si>
  <si>
    <t>CABO 4;00 MM2 - ISOLAMENTO P/ 1;0 KV - FLEXÍVEL</t>
  </si>
  <si>
    <t>CABO 6;00 MM2 - ISOLAMENTO P/ 1;0 KV - FLEXÍVEL</t>
  </si>
  <si>
    <t>FIO TELEFÔNICO INT. TIPO FI-60 TRANÇADO</t>
  </si>
  <si>
    <t>FIO TELEFÔNICO EXT. TIPO FE-100 PARALELO</t>
  </si>
  <si>
    <t>CABO MÉDIA TENSÃO 12/20KV - 1X35MM2</t>
  </si>
  <si>
    <t>CABO</t>
  </si>
  <si>
    <t>CHAVE</t>
  </si>
  <si>
    <t>CHAVE MAGNÉTICA TRIFÁSICA - 220V - 5 HP</t>
  </si>
  <si>
    <t>CHAVE NH COM BASE E FUSÍVEIS - 3X125A</t>
  </si>
  <si>
    <t>CHAVE NH COM BASE E FUSÍVEIS - 3X250A</t>
  </si>
  <si>
    <t>CHAVE NH COM BASE E FUSÍVEIS - 3X400A</t>
  </si>
  <si>
    <t>CHAVE NH COM BASE E FUSÍVEIS - 3X630A</t>
  </si>
  <si>
    <t>CHAVE SECCIONADORA ROTATIVA - 3X63A (PACCO)</t>
  </si>
  <si>
    <t>CHAVE SECCIONADORA ROTATIVA - 3X16A (PACCO)</t>
  </si>
  <si>
    <t>CHAVE SECCIONADORA ROTATIVA - 3X25A (PACCO)</t>
  </si>
  <si>
    <t>CHAVE SECCIONADORA TRIP. ABERTURA SOB CARGA - 125A/525V - SEM FUSÍVEIS</t>
  </si>
  <si>
    <t>CHAVE SECCIONADORA TRIP. ABERTURA SOB CARGA - 250A/500V - SEM FUSÍVEIS</t>
  </si>
  <si>
    <t>CHAVE SECCIONADORA TRIP. ABERTURA SOB CARGA - 400A/500V - SEM FUSÍVEIS</t>
  </si>
  <si>
    <t>CHAVE SECCIONADORA TRIP. ABERTURA SOB CARGA - 630A/600V - SEM FUSÍVEIS</t>
  </si>
  <si>
    <t>CHAVE SELETORA COM 3 POSIÇÕES - 10 A</t>
  </si>
  <si>
    <t>CHAVE SECCIONADORA TRIP. ABERTURA SOB CARGA-SECA-250A/600V</t>
  </si>
  <si>
    <t>CHAVE SECCIONADORA TRIP. ABERTURA SOB CARGA-SECA-400A/600V</t>
  </si>
  <si>
    <t>CHAVE SECCIONADORA TRIP. ABERTURA SOB CARGA-SECA-630A/600V</t>
  </si>
  <si>
    <t>BASES E FUSIVEIS</t>
  </si>
  <si>
    <t>FUSÍVEL TIPO NH00 - 125A</t>
  </si>
  <si>
    <t>FUSÍVEL TIPO NH1 - 250 A</t>
  </si>
  <si>
    <t>FUSÍVEL TIPO NH2 - 400A</t>
  </si>
  <si>
    <t>FUSÍVEL TIPO NH1 - 200A</t>
  </si>
  <si>
    <t>FUSÍVEL TIPO NH2 - 355A</t>
  </si>
  <si>
    <t>FUSÍVEL TIPO NH3 - 630A</t>
  </si>
  <si>
    <t>FUSÍVEL TIPO NH4 - 800/1250A</t>
  </si>
  <si>
    <t>FUSÍVEL TIPO DIAZED - RÁPIDO RETARDO - 2X25A</t>
  </si>
  <si>
    <t>BASE PARA FUSÍVEIS DIAZED - 2/25A</t>
  </si>
  <si>
    <t>BASE PARA FUSÍVEIS DIAZED - 35/63A</t>
  </si>
  <si>
    <t>BASE PARA FUSÍVEIS NH - 125A UNIPOLAR</t>
  </si>
  <si>
    <t>BASE PARA FUSÍVEIS NH - 250A UNIPOLAR</t>
  </si>
  <si>
    <t>BASE PARA FUSÍVEIS NH - 400A UNIPOLAR</t>
  </si>
  <si>
    <t>BASE PARA FUSÍVEIS NH TAM 03 - 425/630A UNIPOLAR</t>
  </si>
  <si>
    <t>BASE PARA FUSÍVEIS NH TAM 04 - 800/1250A UNIPOLAR</t>
  </si>
  <si>
    <t>ISOLADOR DE POLIÉSTER INTERNO BAIXA TENSÃO - (15X20)MM</t>
  </si>
  <si>
    <t>ISOLADOR DE POLIÉSTER INTERNO BAIXA TENSÃO - (40X50)MM</t>
  </si>
  <si>
    <t>ISOLADOR DE POLIÉSTER INTERNO BAIXA TENSÃO - (60X60)MM</t>
  </si>
  <si>
    <t>ISOLADOR DE POLIÉSTER INTERNO BAIXA TENSÃO - (60X75)MM</t>
  </si>
  <si>
    <t>BARRAMENTO</t>
  </si>
  <si>
    <t>BARRA DE COBRE ELETROLÍTICO CHATA MED. 1/4"X1/16" (6,35X1,58MM)</t>
  </si>
  <si>
    <t>BARRA DE COBRE ELETROLÍTICO CHATA MED. 3/8"X3/32" (9,52X2,38MM)</t>
  </si>
  <si>
    <t>BARRA DE COBRE ELETROLÍTICO CHATA MED. 6"X3/8" (152X9,52MM)</t>
  </si>
  <si>
    <t>INSUMOS BÁSICOS</t>
  </si>
  <si>
    <t>DISJUNTOR DE PROTEÇÃO DIFERENCIAL RESIDUAL - 30MA/230V - 2 PÓLOS - 16A</t>
  </si>
  <si>
    <t>DISJUNTOR DE PROTEÇÃO DIFERENCIAL RESIDUAL - 30MA/230V - 2 PÓLOS - 20A</t>
  </si>
  <si>
    <t>DISJUNTOR DE PROTEÇÃO DIFERENCIAL RESIDUAL - 30MA/240V - 2 PÓLOS  - 25A</t>
  </si>
  <si>
    <t>DISJUNTOR DE PROTEÇÃO DIFERENCIAL RESIDUAL - 30MA/230V - 2 PÓLOS - 32A</t>
  </si>
  <si>
    <t>DISJUNTOR DE PROTEÇÃO DIFERENCIAL RESIDUAL - 30MA/240V - 2 PÓLOS - 40A</t>
  </si>
  <si>
    <t>DISJUNTOR DE PROTEÇÃO DIFERENCIAL RESIDUAL - 30MA/240V - 2 PÓLOS - 63 A</t>
  </si>
  <si>
    <t>DISJUNTOR DE PROTEÇÃO DIFERENCIAL RESIDUAL - 30MA/240V - 3 PÓLOS - 63A</t>
  </si>
  <si>
    <t>INTERRUPTOR DIFERENCIAL 4P - 30MA/380V - 40A</t>
  </si>
  <si>
    <t>INTERRUPTOR DIFERENCIAL 2P - 30 MA / 220/240V - 63A</t>
  </si>
  <si>
    <t>INTERRUPTOR DIFERENCIAL 4P - 30MA/380V - 63A</t>
  </si>
  <si>
    <t>INTERRUPTOR DIFERENCIAL 4P - 30MA/380V - 80A</t>
  </si>
  <si>
    <t>INTERRUPTOR DIFERENCIAL 4P - 30MA/380V - 100A</t>
  </si>
  <si>
    <t>INTERRUPTOR DIFERENCIAL 4P - 30MA/380V - 125A</t>
  </si>
  <si>
    <t>INTERRUPTOR DIFERENCIAL 4P - 300MA/380V - 63A</t>
  </si>
  <si>
    <t>INTERRUPTOR DIFERENCIAL 4P - 300MA/380V - 80A</t>
  </si>
  <si>
    <t>INTERRUPTOR DIFERENCIAL 4P - 300MA/380V - 100A</t>
  </si>
  <si>
    <t>INTERRUPTOR DIFERENCIAL 4P - 300MA/380V - 125A</t>
  </si>
  <si>
    <t>DISJUNTOR TERMOMAGNÉTICO -INDUSTRIAL DE BAIXA TENSÃO (NEMA) BIPOLAR DE 15A</t>
  </si>
  <si>
    <t>MINI DISJUNTOR - TIPO EUROPEU (IEC) - UNIPOLAR DE 6/25A</t>
  </si>
  <si>
    <t>MINI DISJUNTOR - TIPO EUROPEU (IEC) - UNIPOLAR DE 32/50A</t>
  </si>
  <si>
    <t>MINI DISJUNTOR - TIPO EUROPEU (IEC) - BIPOLAR DE 6/25A</t>
  </si>
  <si>
    <t>MINI DISJUNTOR - TIPO EUROPEU (IEC) - BIPOLAR DE 32/50A</t>
  </si>
  <si>
    <t>MINI DISJUNTOR - TIPO EUROPEU (IEC) - TRIPOLAR DE 6/25A</t>
  </si>
  <si>
    <t>MINI DISJUNTOR - TIPO EUROPEU (IEC) - TRIPOLAR DE 32/50A</t>
  </si>
  <si>
    <t>DISJUNTOR DE POTÊNCIA BAIXA TENSÃO TRIP. A SECO 600V-1600A</t>
  </si>
  <si>
    <t>DISJUNTOR DE POTÊNCIA BAIXA TENSÃO TRIP. A SECO 600V-2500A</t>
  </si>
  <si>
    <t>DISJUNTOR DE POTÊNCIA BAIXA TENSÃO TRIP. A SECO 600V-1000A</t>
  </si>
  <si>
    <t>DISJUNTOR DE POTÊNCIA BAIXA TENSÃO TRIP. A SECO 600V-800A</t>
  </si>
  <si>
    <t>DISJUNTOR DE POTÊNCIA BAIXA TENSÃO TRIP. A SECO 600V-1250A</t>
  </si>
  <si>
    <t>DISJUNTOR DE POTÊNCIA BAIXA TENSÃO TRIP. A SECO 600V-2000A</t>
  </si>
  <si>
    <t>DISJUNTOR DE POTÊNCIA BAIXA TENSÃO TRIP. A SECO 600V-3200A</t>
  </si>
  <si>
    <t>DISJUNTOR CX. MOLD. BIP. - DISP. TERMOMAG. AJUST. - 100A</t>
  </si>
  <si>
    <t>DISJUNTOR CX. MOLD. BIP. - DISP. TERMOMAG. AJUST. - 150A</t>
  </si>
  <si>
    <t>DISJUNTOR CX. MOLD. BIP. - DISP. TERMOMAG. AJUST. - 200A</t>
  </si>
  <si>
    <t>DISJUNTOR CX. MOLD. BIP. - DISP. TERMOMAG. AJUST. - 250A</t>
  </si>
  <si>
    <t>DISJUNTOR CX. MOLD. TRIP. - DISP. TERMOMAG. AJUST. - 200A</t>
  </si>
  <si>
    <t>DISJUNTOR CX. MOLD. TRIP. - DISP. TERMOMAG. AJUST. - 250A</t>
  </si>
  <si>
    <t>DISJUNTOR CX. MOLD. TRIP. - DISP. TERMOMAG. AJUST. - 300A</t>
  </si>
  <si>
    <t>DISJUNTOR CX. MOLD. TRIP. - DISP. TERMOMAG. AJUST. - 400A</t>
  </si>
  <si>
    <t>DISJUNTOR CX. MOLD. TRIP. - DISP. TERMOMAG. AJUST. - 450A</t>
  </si>
  <si>
    <t>DISJUNTOR CX. MOLD. TRIP. - DISP. TERMOMAG. AJUST. - 630A</t>
  </si>
  <si>
    <t>COMPONENTES DE PAINEIS</t>
  </si>
  <si>
    <t>VOLTÍMETRO 250V - 96X96MM</t>
  </si>
  <si>
    <t>SINALIZADOR LUMINOSO COM LÂMPADA LED, 220V - 22MM</t>
  </si>
  <si>
    <t>SINALIZADOR LUMINOSO COM LÂMPADA LED, 220V - 30MM</t>
  </si>
  <si>
    <t>CONTATOR TRIPOLAR 220V - 12A - COM CONTATOS AUXILIARES DE DOIS PARES</t>
  </si>
  <si>
    <t>CONTATOR TRIPOLAR 220V - 25A - COM CONTATOS AUXILIARES DE DOIS PARES</t>
  </si>
  <si>
    <t>CONTATOR TRIPOLAR 220V - 40A - COM CONTATOS AUXILIARES DE DOIS PARES</t>
  </si>
  <si>
    <t>CONTATOR TRIPOLAR 220V - 65A - COM CONTATOS AUXILIARES DE DOIS PARES</t>
  </si>
  <si>
    <t>RELÉ BIMETÁLICO SOBRECARGA AJUSTE 06 - 12,50A</t>
  </si>
  <si>
    <t>RELÉ BIMETÁLICO SOBRECARGA AJUSTE 16 - 25A</t>
  </si>
  <si>
    <t>RELÉ BIMETÁLICO SOBRECARGA AJUSTE 25 - 40A</t>
  </si>
  <si>
    <t>RELÉ DE TEMPO ELETRÔNICO AJUSTE 6 - 60S</t>
  </si>
  <si>
    <t>SUPORTE DE FIXAÇÃO PARA 2 DISJUNTORES GERAL</t>
  </si>
  <si>
    <t>DISPOSITIVO DE PROTEÇÃO CONTRA SURTOS ELÉTRICOS-275V / 15A</t>
  </si>
  <si>
    <t>CAIXAS DE PASSAGEM E CONDULETES</t>
  </si>
  <si>
    <t>CAIXA DE FERRO ESTAMPADO - 3"X3"</t>
  </si>
  <si>
    <t>CAIXA DE FERRO ESTAMPADO - 4"X4"</t>
  </si>
  <si>
    <t>CAIXA DE FERRO ESTAMPADO - 4"X2"</t>
  </si>
  <si>
    <t>CAIXA DE PASSAGEM EM CHAPA DE AÇO ESMALTADO N. 20 FUNDO MÓVEL - 2"</t>
  </si>
  <si>
    <t>CAIXA ALUMÍNIO 10X10CM - ALTA -  TAMPA LATÃO - P/ TOMADAS</t>
  </si>
  <si>
    <t>CAIXA DE PASSAGEM E LIGAÇÃO EM PVC 7,5 X 7,5 X 5,0CM (3"X3") SEM PLACA</t>
  </si>
  <si>
    <t>CAIXA DE PASSAGEM E LIGAÇÃO EM PVC OCTOGONAL FUNDO MÓVEL 10 X10CM</t>
  </si>
  <si>
    <t>CAIXA DE PVC 10 X10 X 5CM</t>
  </si>
  <si>
    <t>CAIXA DE PVC 10 X 5 X 5CM</t>
  </si>
  <si>
    <t>CAIXA DE PASSAGEM EM CHAPA METÁLICA DE SOBREPOR COM PORTA E FECHADURA -40X40X15CM- USO PARA TELEFONIA, PADRÃO TELEBRAS</t>
  </si>
  <si>
    <t>CAIXA DE PASSAGEM EM CHAPA METÁLICA DE SOBREPOR C/ PORTA E FECHADURA - 50X50X15CM - USO P/ TELEFONIA, PADRÃO TELEBRAS</t>
  </si>
  <si>
    <t>CAIXA DE PAS. TAMP. PARAF. - 20X20X10CM</t>
  </si>
  <si>
    <t>CAIXA DE PASSAGEM EM CHAPA DE AÇO DE SOBREPOR COM TAMPA APARAFUSADA - MED. (30X30X12)CM</t>
  </si>
  <si>
    <t>CAIXA DE PASSAGEM EM CHAPA DE AÇO DE SOBREPOR COM TAMPA APARAFUSADA - MED. (40X40X15)CM</t>
  </si>
  <si>
    <t>CAIXA DE PASSAGEM EM ALUMÍNIO COM TAMPA E VEDAÇÃO 20 X 20 CM</t>
  </si>
  <si>
    <t>CAIXA DE PASSAGEM EM ALUMÍNIO COM TAMPA E VEDAÇÃO 30 X 30 CM</t>
  </si>
  <si>
    <t>CAIXA DE PASSAGEM EM ALUMÍNIO COM TAMPA E VEDAÇÃO 40 X 40 CM</t>
  </si>
  <si>
    <t>CAIXA DE PASSAGEM E TAMPA PRÉ-MOLDADAS EM CONCRETO 20 X 20 CM</t>
  </si>
  <si>
    <t>CAIXA DE PASSAGEM E TAMPA PRÉ-MOLDADAS EM CONCRETO 30 X 30 CM</t>
  </si>
  <si>
    <t>CAIXA DE PASSAGEM E TAMPA PRÉ-MOLDADAS EM CONCRETO 40 X 40 CM</t>
  </si>
  <si>
    <t>CAIXA DE PASSAGEM E TAMPA PRÉ-MOLDADAS EM CONCRETO 50 X 50 CM</t>
  </si>
  <si>
    <t>CAIXA DE PASSAGEM E TAMPA PRÉ-MOLDADAS EM CONCRETO 60 X 60 CM</t>
  </si>
  <si>
    <t>CAIXA DE PASSAGEM E TAMPA PRÉ-MOLDADAS EM CONCRETO 100 X 100 CM</t>
  </si>
  <si>
    <t>CONDULETE CORPO DUPLO; INCLUSIVE TAMPA - 3/4"</t>
  </si>
  <si>
    <t>CONDULETE DE ALUMÍNIO TIPO C COM TAMPA - 1/2"</t>
  </si>
  <si>
    <t>CONDULETE DE ALUMÍNIO TIPO C COM TAMPA - 3/4"</t>
  </si>
  <si>
    <t>CONDULETE DE ALUMÍNIO TIPO C COM TAMPA - 1"</t>
  </si>
  <si>
    <t>CONDULETE DE ALUMÍNIO TIPO C COM TAMPA - 1 1/4"</t>
  </si>
  <si>
    <t>CONDULETE DE ALUMÍNIO TIPO C COM TAMPA - 1 1/2"</t>
  </si>
  <si>
    <t>CONDULETE DE ALUMÍNIO TIPO C COM TAMPA - 2"</t>
  </si>
  <si>
    <t>CONDULETE DE ALUMÍNIO TIPO C COM TAMPA - 2 1/2"</t>
  </si>
  <si>
    <t>CONDULETE DE ALUMÍNIO TIPO C COM TAMPA - 3"</t>
  </si>
  <si>
    <t>CONDULETE DE ALUMÍNIO TIPO C COM TAMPA - 4"</t>
  </si>
  <si>
    <t>PERFILADO LISO CHAPA 14 - 19X38MM</t>
  </si>
  <si>
    <t>PERFILADO LISO CHAPA 14 - 38X38MM</t>
  </si>
  <si>
    <t>PERFILADO LISO CHAPA 14 - 38X76MM</t>
  </si>
  <si>
    <t>PERFILADO PERFURADO CHAPA 14 - 19X38MM</t>
  </si>
  <si>
    <t>PERFILADO PERFURADO CHAPA 14 - 38X38MM</t>
  </si>
  <si>
    <t>PERFILADO PERFURADO CHAPA 14 - 38X76MM</t>
  </si>
  <si>
    <t>TAMPA METÁLICA PARA PERFILADO 38MM</t>
  </si>
  <si>
    <t>TAMPA METÁLICA PARA PERFILADO 76MM</t>
  </si>
  <si>
    <t>SUPORTE PARA PERFILADO 100X300MM</t>
  </si>
  <si>
    <t>SUPORTE PARA LUMINÁRIA 100 X 38MM</t>
  </si>
  <si>
    <t>SUPORTE PARA LUMINÁRIA 150/165 MM X 38MM</t>
  </si>
  <si>
    <t>EMENDA INTERNA PARA PERFILADO 38X38 MM -I-</t>
  </si>
  <si>
    <t>EMENDA INTERNA PARA PERFILADO 38X38MM -T-</t>
  </si>
  <si>
    <t>CAIXA DERIVAÇÃO P/ PERFILADO TIPO C - 38X38MM</t>
  </si>
  <si>
    <t>CAIXA DERIVAÇÃO P/ PERFILADO TIPO L - 38X38MM</t>
  </si>
  <si>
    <t>CAIXA DERIVAÇÃO P/ PERFILADO TIPO C - 38X76MM</t>
  </si>
  <si>
    <t>CAIXA DERIVAÇÃO P/ PERFILADO TIPO L - 38X76MM</t>
  </si>
  <si>
    <t>CAIXA DERIVAÇÃO P/ PERFILADO TIPO T - 38X76MM</t>
  </si>
  <si>
    <t>CAIXA DE TOMADA EM PERFILADO - MED: (38X40X120)MM</t>
  </si>
  <si>
    <t>TIRANTE EM AÇO GALV. ROSQUEADO - 5/16". GALV. ELETROLÍTICA</t>
  </si>
  <si>
    <t>SAÍDA LATERAL P/ ELETRODUTO EM PERFILADO - 3/4"</t>
  </si>
  <si>
    <t>INTERRUPTORES; TOMADAS; E ESPELHOS</t>
  </si>
  <si>
    <t>BOTÃO PARA CAMPAINHA, COMPLETO C/ ESPELHO</t>
  </si>
  <si>
    <t>VARIADOR DE LUMINOSIDADE ROTATIVO - 127V/500W</t>
  </si>
  <si>
    <t>INTERRUPTOR PARALELO - 1 TECLA - SEM PLACA / ESPELHO</t>
  </si>
  <si>
    <t>INTERRUPTOR PARALELO BIPOLAR - 1 TECLA - SEM PLACA/ ESPELHO</t>
  </si>
  <si>
    <t>INTERRUPTOR SIMPLES - 1 TECLA - SEM PLACA / ESPELHO</t>
  </si>
  <si>
    <t>INTERRUPTOR SIMPLES - 2 TECLAS - SEM PLACA /  ESPELHO</t>
  </si>
  <si>
    <t>INTERRUPTOR SIMPLES - 3 TECLAS - SEM PLACA / ESPELHO</t>
  </si>
  <si>
    <t>INTERRUPTOR SIMPLES BIPOLAR - 1 TECLA - SEM PLACA /  ESPELHO</t>
  </si>
  <si>
    <t>TOMADA PARA PISO COMPLETA, DE 10A OU 20A,CONFORME NBR 14136</t>
  </si>
  <si>
    <t>TOMADA P/ TELEFONE 4P PADRÃO TELEBRAS</t>
  </si>
  <si>
    <t>TOMADA 3P+T 32A -  600/690V - TIPO INDUSTRIAL</t>
  </si>
  <si>
    <t>TOMADA 3P+T 63A - 600/690V - TIPO INDUSTRIAL</t>
  </si>
  <si>
    <t>TOMADA ELÉTRICA SIMPLES DE EMBUTIR, DE 10A OU 20A, SEM PLACA - CONFORME NBR 14136</t>
  </si>
  <si>
    <t>TOMADA PARA TELEFONE RJ11 - COM PLACA / ESPELHO</t>
  </si>
  <si>
    <t>PLUG P/ TELEFONE 4P PADRÃO TELEBRAS</t>
  </si>
  <si>
    <t>PLUG 3P+T 32A -  600/690V - TIPO INDUSTRIAL</t>
  </si>
  <si>
    <t>PLUG 3P+T 63A -  600/690V - TIPO INDUSTRIAL</t>
  </si>
  <si>
    <t>PLUG PARA TOMADA 2P+T - 20A - 250V</t>
  </si>
  <si>
    <t>PLUG PARA TELEFONE RJ11</t>
  </si>
  <si>
    <t>LUMINÁRIAS</t>
  </si>
  <si>
    <t>LUMINÁRIA BLINDADA EM ALUMÍNIO FUNDIDO TARTARUGA ATÉ 200W</t>
  </si>
  <si>
    <t>LUMINÁRIA TIPO BEDD PARA LÂMPADA MISTA - 1X250W</t>
  </si>
  <si>
    <t>LUMINÁRIA INDUSTRIAL CORPO EM CHAPA DE AÇO TRATADA, PINTADA E REFLETOR EM ALUM. ANODIZ. DE ALTO BRILHO -2XT26 16/18/20W</t>
  </si>
  <si>
    <t>LUMINÁRIA INDUSTRIAL CORPO EM CHAPA DE AÇO TRATADA, PINTADA E REFLETOR EM ALUM. ANODIZ. DE ALTO BRILHO -2XT26 32/36/40W</t>
  </si>
  <si>
    <t>LUMINÁRIA DECORATIVA EM VIDRO LEITOSO TIPO GLOBO COM DIAM. 300MM - ALT.310MM - BOCA DE 150MM</t>
  </si>
  <si>
    <t>LUMINÁRIA INDUSTRIAL REFLETOR REPUXADO EM ALUMÍNIO ANODIZ. C/ GRADE DE PROTEÇÃO GALV. P/ LÂMP. VAPOR DE MERC. DE 400W</t>
  </si>
  <si>
    <t>LUMINÁRIA PARA ILUMINAÇÃO PÚBLICA PARA LÂMPADA ATÉ 250 W, COM APROVAÇÃO DE ILUME/PMSP</t>
  </si>
  <si>
    <t>PROJETOR FECHADO REFLETOR REPUXADO EM ALUM. ANODIZ. C/LENTE PLANA DE CRISTAL TEMP. P/ LÂMPADA VAPOR DE MERCÚRIO DE 400W</t>
  </si>
  <si>
    <t>PROJETOR ALUMÍNIO FUNDIDO C/ VIDRO P/ LÂMPADA ATÉ 500W</t>
  </si>
  <si>
    <t>PROJETOR FECHADO EM ALUMÍNIO FUNDIDO COM LENTE PLANA DE CRISTAL TEMPERADO PARA LÂMPADA VAPOR METÁLICO DE 1000W</t>
  </si>
  <si>
    <t>LUMINÁRIA INDUSTRIAL CORPO EM CHAPA DE AÇO TRATADA, PINTADA E REFLETOR EM ALUMÍNIO ANODIZADO DE ALTO BRILHO - 1XT14/24W</t>
  </si>
  <si>
    <t>LUMINÁRIA INDUSTRIAL CORPO EM CHAPA DE AÇO TRATADA, PINTADA E REFLETOR EM ALUMÍNIO ANODIZADO DE ALTO BRILHO - 2XT14/24W</t>
  </si>
  <si>
    <t>LUMINÁRIA INDUSTRIAL CORPO EM CHAPA DE AÇO TRATADA, PINTADA E REFLETOR EM ALUMÍNIO ANODIZADO DE ALTO BRILHO - 1XT28/54W</t>
  </si>
  <si>
    <t>LUMINÁRIA INDUSTRIAL CORPO EM CHAPA DE AÇO TRATADA, PINTADA E REFLETOR EM ALUMÍNIO ANODIZADO DE ALTO BRILHO - 2XT28/54W</t>
  </si>
  <si>
    <t>LUMINÁRIA COML DE SOBREP,C/CORPO,ALETAS PLAN,PORT.LÂMP,CH. AÇO TR. PINT,REFL.C/ACAB.ESPEC. ALTO BRI, P/2LÂM.FLU.16/20W</t>
  </si>
  <si>
    <t>LUMINÁRIA COML DE SOBREP,C/CORPO,ALETAS PLAN,TAMP.PORT.LÂMP, CH.AÇO TR.PINT,REFL.C/ACAB.ESPEC.ALT.BRI, P/2LÂM.FLU.32/40W</t>
  </si>
  <si>
    <t>LUMINÁRIA COML DE SOBREP,C/CORPO,ALETAS PLAN,TAMP.PORT.LÂMP, CH.AÇO TR. PINT,REFL.C/ACAB.ESPEC. ALTO BRI, P/1LÂM.FLU.54W</t>
  </si>
  <si>
    <t>LUMINÁRIA COML DE SOBREP,C/CORPO,ALETAS PLAN,TAMP.PORT.LÂMP, CH.AÇO TR. PINT,REFL.C/ACAB.ESPEC. ALTO BRI, P/2LÂM.FLU.54W</t>
  </si>
  <si>
    <t>LUMINÁRIA COML DE SOBREP,C/CORPO,ALETAS PLAN,TAMP.PORT.LÂMP, CH.AÇO TR. PINT,REFL.C/ACAB.ESPEC. ALTO BRI, P/1LÂM.FLU.14W</t>
  </si>
  <si>
    <t>LUMINÁRIA COML DE SOBREP,C/CORPO,ALETAS PLAN,TAMP.PORT.LÂMP, CH.AÇO TR. PINT,REFL.C/ACAB.ESPEC. ALTO BRI, P/2LÂM.FLU.14W</t>
  </si>
  <si>
    <t>LUMINÁRIA TIPO PLAFONIER BRANCA P/ LÂMPADA FLUORESCENTE 2 X 32W C/ DIFUSOR EM POLIESTIRENO TRANSPARENTE E SOQUETES</t>
  </si>
  <si>
    <t>REATOR AFP/PR - 220V - 1X40W</t>
  </si>
  <si>
    <t>REATOR PARA LÂMPADA VAPOR DE MERCÚRIO - 125W / 220V</t>
  </si>
  <si>
    <t>REATOR PARA LÂMPADA VAPOR DE MERCÚRIO - 250W / 220V</t>
  </si>
  <si>
    <t>REATOR PARA LÂMPADA VAPOR DE MERCÚRIO - 400W / 220V</t>
  </si>
  <si>
    <t>REATOR PARA LÂMPADA VAPOR DE MERCÚRIO - 80W / 220V</t>
  </si>
  <si>
    <t>REATOR PARA LÂMPADA VAPOR DE SÓDIO - 70W / 220V</t>
  </si>
  <si>
    <t>REATOR PARA LÂMPADA VAPOR DE SÓDIO - 150W / 220V</t>
  </si>
  <si>
    <t>REATOR PARA LÂMPADA VAPOR DE SÓDIO - 250W / 220V</t>
  </si>
  <si>
    <t>REATOR PARA LÂMPADA VAPOR DE SÓDIO - 400W / 220V</t>
  </si>
  <si>
    <t>REATOR PARA LÂMPADA VAPOR METÁLICO - 220V - 70W</t>
  </si>
  <si>
    <t>REATOR PARA LÂMPADA VAPOR METÁLICO - 220V - 150W</t>
  </si>
  <si>
    <t>REATOR PARA LÂMPADA VAPOR METÁLICO - 220V - 250W</t>
  </si>
  <si>
    <t>REATOR PARA LÂMPADA VAPOR METÁLICO - 220V - 400W</t>
  </si>
  <si>
    <t>REATOR ELETRÔNICO AFP PARA LÂMPADA FLUORESCENTE -1X16W - BIVOLT</t>
  </si>
  <si>
    <t>REATOR ELETRÔNICO AFP PARA LÂMPADA FLUORESCENTE -1X32W - BIVOLT</t>
  </si>
  <si>
    <t>REATOR ELETRÔNICO AFP PARA LÂMPADA FLUORESCENTE -2X16W - BIVOLT</t>
  </si>
  <si>
    <t>REATOR ELETRÔNICO AFP PARA LÂMPADA FLUORESCENTE -2X32W - BIVOLT</t>
  </si>
  <si>
    <t>REATOR ELETRÔNICO AFP PARA LÂMPADA FLUORESCENTE -1X54W - BIVOLT</t>
  </si>
  <si>
    <t>REATOR ELETRÔNICO AFP PARA LÂMPADA FLUORESCENTE -2X54W - BIVOLT</t>
  </si>
  <si>
    <t>REATOR ELETRÔNICO AFP PARA LÂMPADA FLUORESCENTE - 1X14W - BIVOLT</t>
  </si>
  <si>
    <t>REATOR ELETRÔNICO AFP PARA LÂMPADA FLUORESCENTE - 1X28W - BIVOLT</t>
  </si>
  <si>
    <t>REATOR ELETRÔNICO AFP PARA LÂMPADA FLUORESCENTE - 2X14W - BIVOLT</t>
  </si>
  <si>
    <t>REATOR ELETRÔNICO AFP PARA LÂMPADA FLUORESCENTE - 2X28W - BIVOLT</t>
  </si>
  <si>
    <t>ISOLADOR DE PORCELANA SUPORTE TIPO PEDESTAL - 15KV</t>
  </si>
  <si>
    <t>MUFLA UNIPOLAR INT. P/ CABO ATÉ 35MM2/15KV</t>
  </si>
  <si>
    <t>MUFLA UNIPOLAR EXT. P/ CABO ATÉ 35MM2/15KV</t>
  </si>
  <si>
    <t>MUFLA TRIPOLAR INT. P/ CABO ATÉ 35MM2/15KV</t>
  </si>
  <si>
    <t>MUFLA TRIPOLAR EXT. P/ CABO ATÉ 35MM2/15KV</t>
  </si>
  <si>
    <t>TRANSFORMADOR DE POTÊNCIA A ÓLEO MONOFÁSICO - 500VA 13,2KV / 220V</t>
  </si>
  <si>
    <t>CAIXA A3 - PADRÃO ELETROPAULO</t>
  </si>
  <si>
    <t>PLACA AVISO CABINE PRIM.FERRO ESMALT.30X40C</t>
  </si>
  <si>
    <t>PALLET DE MADEIRA COM 4 ENTRADAS - 2 FACES -MED:(100X100)CM</t>
  </si>
  <si>
    <t>PLAQUETA INDICATIVA DE PVC 8X12CM</t>
  </si>
  <si>
    <t>CHAVE SECCIONADORA TRIP. SECA - 400A/15KV</t>
  </si>
  <si>
    <t>CHAVE SECCIONADORA TRIP. COM BASE PARA FUSÍVEL HH-400A-15KV</t>
  </si>
  <si>
    <t>TRANSFORMADORES</t>
  </si>
  <si>
    <t>TRANSFORMADOR TRIFÁSICO 13,8 / 13,2 / 12,6 KV - 220/127V 500KVA - A SECO</t>
  </si>
  <si>
    <t>CUBÍCULO DE ENTRADA E MEDIÇÃO PROTEÇÃO USO OBRIGATÓRIO, CLASSE 15KV, PADRÃO ELETROPAULO - USO EXTERNO</t>
  </si>
  <si>
    <t>CUBÍCULO PARA TRANSFORMADOR 300KVA - CLASSE 15KV - USO EXTERNO</t>
  </si>
  <si>
    <t>LÂMPADAS</t>
  </si>
  <si>
    <t>LÂMPADA FLUORESCENTE - 20 W</t>
  </si>
  <si>
    <t>LÂMPADA FLUORESCENTE - 54W</t>
  </si>
  <si>
    <t>LÂMPADA FLUORESCENTE TIPO HO - 110W</t>
  </si>
  <si>
    <t>LÂMPADA MISTA - 220V - 160W</t>
  </si>
  <si>
    <t>LÂMPADA MISTA - 220V - 250W</t>
  </si>
  <si>
    <t>LÂMPADA MISTA - 220V - 500W</t>
  </si>
  <si>
    <t>LÂMPADA VAPOR DE MERCÚRIO - 220V - 80W</t>
  </si>
  <si>
    <t>LÂMPADA VAPOR DE MERCÚRIO - 220V - 125W</t>
  </si>
  <si>
    <t>LÂMPADA VAPOR DE MERCÚRIO - 250V - 250W</t>
  </si>
  <si>
    <t>LÂMPADA VAPOR DE MERCÚRIO - 220V - 400W</t>
  </si>
  <si>
    <t>LÂMPADA VAPOR DE SÓDIO - 70W</t>
  </si>
  <si>
    <t>LÂMPADA VAPOR DE SÓDIO - 150W</t>
  </si>
  <si>
    <t>LÂMPADA VAPOR DE SÓDIO - 250W</t>
  </si>
  <si>
    <t>LÂMPADA VAPOR DE SÓDIO - 400W</t>
  </si>
  <si>
    <t>LÂMPADA DE HALOGÊNIO 300W / 110V</t>
  </si>
  <si>
    <t>LÂMPADA DE HALOGÊNIO 1000W / 220V</t>
  </si>
  <si>
    <t>LÂMPADA FLUORESCENTE - 16W</t>
  </si>
  <si>
    <t>LÂMPADA FLUORESCENTE - 32W</t>
  </si>
  <si>
    <t>LÂMPADA COMPACTA MINI FLUORESCENTE COM REATOR E SOQUETE INCORPORADOS - 25W</t>
  </si>
  <si>
    <t>LÂMPADA FLUORESCENTE COMPACTA - 15W/220V</t>
  </si>
  <si>
    <t>LÂMPADA MULTIVAPOR METÁLICO TUBULAR OU OVÓIDE, BASE E27 - 70W - 1ª LINHA</t>
  </si>
  <si>
    <t>LÂMPADA MULTIVAPOR METÁLICO TUBULAR OU OVÓIDE, BASE E27 - 150W - 1ª LINHA</t>
  </si>
  <si>
    <t>LÂMPADA MULTIVAPOR METÁLICO TUBULAR OU OVÓIDE, BASE E40 - 250W</t>
  </si>
  <si>
    <t>LÂMPADA MULTIVAPOR METÁLICO TUBULAR OU OVÓIDE, BASE E40 - 400W</t>
  </si>
  <si>
    <t>EQUIPAMENTOS DE EMERGÊNCIA</t>
  </si>
  <si>
    <t>LUMINÁRIA DE EMERGÊNCIA AUTÔNOMA COM LÂMPADA FLUORESCENTE DE 15W</t>
  </si>
  <si>
    <t>LUMINÁRIA DE EMERGÊNCIA AUTÔNOMA COM 2 PROJETORES DE 55W / 12VC - COM BATERIA</t>
  </si>
  <si>
    <t>LUMINÁRIA DE EMERGÊNCIA AUTÔNOMA COM LÂMPADA FLUORESCENTE DE 9W</t>
  </si>
  <si>
    <t>BATERIA AUTOMOTIVA SEM COMPLEMENTO DE NÍVEL 12V - 40A</t>
  </si>
  <si>
    <t>CENTRAL ALARME INCÊNDIO ATÉ 12 LAÇOS</t>
  </si>
  <si>
    <t>CENTRAL ALARME INCÊNDIO ATÉ 24 LAÇOS</t>
  </si>
  <si>
    <t>ACIONADOR LIGA/DESLIGA P/ BOMBA - COM MARTELO QUEBRA VIDRO</t>
  </si>
  <si>
    <t>ACIONADOR MANUAL TIPO QUEBRE-O-VIDRO</t>
  </si>
  <si>
    <t>CAMPAINHA TIMBRE PARA INCÊNDIO 24V - 95DB</t>
  </si>
  <si>
    <t>SIRENE ELETRÔNICA C/ SOM AGUDO ONDULANTE, 24V, ENTRE 100 DB E 120DB - COM FLASH (GRUPO DE LEDS)</t>
  </si>
  <si>
    <t>SIRENE ELETRÔNICA BITONAL  24V, ENTRE 100 e 120 DB, COM FLASH (GRUPO DE LEDS)</t>
  </si>
  <si>
    <t>DETECTOR ÓPTICO DE FUMAÇA NÃO-ANALÓGICO PARA SISTEMAS ENDEREÇÁVEIS</t>
  </si>
  <si>
    <t>DETECTOR PRESENÇA TP INFRAVERM. PAS - 12VCC</t>
  </si>
  <si>
    <t>NO-BREAK TRIFÁSICO - 15 KVA - AUTONOMIA DE 15 MIN.</t>
  </si>
  <si>
    <t>ESTABILIZADOR ELETRÔNICO TRIFÁSICO - 15 KVA</t>
  </si>
  <si>
    <t>GRUPO GERADOR 150 KVA ( + OU - 10 KVA) COM COMANDO AUTOMÁTICO, VERSÃO ABERTA</t>
  </si>
  <si>
    <t>GRUPO GERADOR 137 KVA ( + OU - 10 KVA) COM COMANDO AUTOMÁTICO, VERSÃO ABERTA</t>
  </si>
  <si>
    <t>GRUPO GERADOR 275 KVA ( + OU - 10 KVA) COM COMANDO AUTOMÁTICO, VERSÃO ABERTA</t>
  </si>
  <si>
    <t>APARELHOS ELÉTRICOS</t>
  </si>
  <si>
    <t>BEBEDOURO ELÉTRICO COM REFRIGERAÇÃO - 40L</t>
  </si>
  <si>
    <t>BEBEDOURO ELÉTRICO COM SISTEMA DE REFRIGERAÇÃO - ACESSÍVEL</t>
  </si>
  <si>
    <t>BEBEDOURO ELÉTRICO COM REFRIGERAÇÃO - 80L</t>
  </si>
  <si>
    <t>CHUVEIRO ELÉTRICO AUTOMÁTICO -220V- 5400W-CORPO PVC CROMADO</t>
  </si>
  <si>
    <t>DUCHA MODELO JET 04 - PLÁSTICA - BRANCA</t>
  </si>
  <si>
    <t>DUCHA HIG.FLEX SEM REG. DE PAREDE</t>
  </si>
  <si>
    <t>VENTILADOR DE PAREDE C/ GRADE CROMADA, DIÂM. MÍN. DE 65 CM, BI-VOLT, POT. 150 W, VELOC. REGULÁVEL E MOVIMENTO OSCILANTE</t>
  </si>
  <si>
    <t>TORNEIRA ELÉTRICA DE PLÁSTICO BRANCA - 220V</t>
  </si>
  <si>
    <t>PÁRA-RAIOS E ACESSÓRIOS</t>
  </si>
  <si>
    <t>BASE E ESTAIS PARA MASTRO DE PÁRA-RAIOS</t>
  </si>
  <si>
    <t>TERMINAL AÉREO AÇO GALV. C/ BASE FIXA 30 CM</t>
  </si>
  <si>
    <t>SUPORTE P/FIXAÇÃO CABO EM TELHA ONDULADA</t>
  </si>
  <si>
    <t>CAIXA INSPEÇÃO ATERR.C/TAMPA E ALÇA</t>
  </si>
  <si>
    <t>CAIXA SUSPENSA P/ INSPEÇÃO DE TERRA - POLIPROPILENO OU PVC</t>
  </si>
  <si>
    <t>SINALEIRO SIMPLES C/FOTOCÉLULA SOLAR</t>
  </si>
  <si>
    <t>SINALEIRO DUPLO C/FOTOCÉLULA SOLAR</t>
  </si>
  <si>
    <t>CAPTOR TIPO FRANKLIN PARA DUAS DESCIDAS</t>
  </si>
  <si>
    <t>SUPORTE ISOLADOR SIMPLES COM ROLDANA - ROSCA SOBERBA E BUCHA - PARA DESCIDA DE PÁRA-RAIOS</t>
  </si>
  <si>
    <t>HASTES</t>
  </si>
  <si>
    <t>HASTE TIPO COPPERWELD ALTA CAMADA - 5/8"X3,00M</t>
  </si>
  <si>
    <t>HASTE TIPO COPPERWELD ALTA CAMADA - 3/4"X3,00M</t>
  </si>
  <si>
    <t>MASTRO DE AÇO GALVANIZADO - 2"X3,00M</t>
  </si>
  <si>
    <t>CAIXA DE PASSAGEM EM CHAPA METÁLICA COM TAMPA APARAFUSADA MED. (10X10X8)CM</t>
  </si>
  <si>
    <t>CONECTORES E TERMINAIS</t>
  </si>
  <si>
    <t>TERMINAL DE PRESSÃO PARA CABO   6MM2</t>
  </si>
  <si>
    <t>TERMINAL DE PRESSÃO PARA CABO  10MM2</t>
  </si>
  <si>
    <t>TERMINAL DE PRESSÃO PARA CABO  16MM2</t>
  </si>
  <si>
    <t>TERMINAL DE PRESSÃO PARA CABO  25MM2</t>
  </si>
  <si>
    <t>TERMINAL DE PRESSÃO PARA CABO  35MM2</t>
  </si>
  <si>
    <t>TERMINAL DE PRESSÃO PARA CABO  50MM2</t>
  </si>
  <si>
    <t>TERMINAL DE PRESSÃO PARA CABO  70MM2</t>
  </si>
  <si>
    <t>TERMINAL DE PRESSÃO PARA CABO  95MM2</t>
  </si>
  <si>
    <t>TERMINAL DE PRESSÃO PARA CABO 120MM2</t>
  </si>
  <si>
    <t>TERMINAL DE PRESSÃO PARA CABO 150MM2</t>
  </si>
  <si>
    <t>TERMINAL DE PRESSÃO PARA CABO 185MM2</t>
  </si>
  <si>
    <t>TERMINAL DE PRESSÃO PARA CABO 240MM2</t>
  </si>
  <si>
    <t>TERMINAL DE PRESSÃO PARA CABO 300MM2</t>
  </si>
  <si>
    <t>CONECTOR PARA HASTE TIPO COPPERWELD</t>
  </si>
  <si>
    <t>CONECTOR TIPO SPLIT-BOLT PARA CABO DE 16MM2</t>
  </si>
  <si>
    <t>CONECTOR TIPO SPLIT-BOLT PARA CABO DE 25MM2</t>
  </si>
  <si>
    <t>CONECTOR TIPO SPLIT-BOLT PARA CABO DE 35MM2</t>
  </si>
  <si>
    <t>CONECTOR TIPO SPLIT-BOLT PARA CABO DE 70MM2</t>
  </si>
  <si>
    <t>CONECTOR TIPO SPLIT-BOLT PARA CABO DE 95MM2</t>
  </si>
  <si>
    <t>CONECTOR TIPO SPLIT-BOLT PARA CABO DE 50MM2</t>
  </si>
  <si>
    <t>CONECTOR TIPO SPLIT-BOLT PARA CABO DE 120MM2</t>
  </si>
  <si>
    <t>CONECTOR TIPO SPLIT-BOLT PARA CABO DE 150MM2</t>
  </si>
  <si>
    <t>CONECTOR TIPO SPLIT-BOLT PARA CABO DE 185MM2</t>
  </si>
  <si>
    <t>CONECTOR TIPO SPLIT-BOLT PARA CABO DE 240MM2</t>
  </si>
  <si>
    <t>CONECTOR TIPO SPLIT-BOLT PARA CABO DE 300MM2</t>
  </si>
  <si>
    <t>CONECTOR EM ALUMÍNIO TIPO PRENSA-CABO - 3/8"</t>
  </si>
  <si>
    <t>CONECTOR EM ALUMÍNIO TIPO PRENSA-CABO - 1/2"</t>
  </si>
  <si>
    <t>CONECTOR EM ALUMÍNIO TIPO PRENSA-CABO - 3/4"</t>
  </si>
  <si>
    <t>CONECTOR EM ALUMÍNIO TIPO PRENSA-CABO - 1"</t>
  </si>
  <si>
    <t>BUCHAS; ARRUELAS E BRAÇADEIRAS</t>
  </si>
  <si>
    <t>BRAÇADEIRA DE AÇO GALVANIZADO TIPO U (OMEGA/SIMPLES) - 1"</t>
  </si>
  <si>
    <t>BRAÇADEIRA PARA TUBO DE 150MM</t>
  </si>
  <si>
    <t>BUCHA E ARRUELA DE ZAMACK -  1/2"</t>
  </si>
  <si>
    <t>BUCHA E ARRUELA DE ZAMACK -  3/4"</t>
  </si>
  <si>
    <t>BUCHA E ARRUELA DE ZAMACK - 1.1/2"</t>
  </si>
  <si>
    <t>BUCHA E ARRUELA DE ZAMACK - 2.1/2"</t>
  </si>
  <si>
    <t>BUCHA E ARRUELA DE ZAMACK - 3"</t>
  </si>
  <si>
    <t>BUCHA E ARRUELA DE ZAMACK - 4"</t>
  </si>
  <si>
    <t>BRAÇADEIRA DE AÇO GALVANIZADO TIPO U (OMEGA/SIMPLES) - 1/2"</t>
  </si>
  <si>
    <t>BRAÇADEIRA DE AÇO GALVANIZADO TIPO U (OMEGA/SIMPLES) - 3/4"</t>
  </si>
  <si>
    <t>BRAÇADEIRA DE AÇO GALVANIZADO TIPO U (OMEGA/SIMPLES) - 3"</t>
  </si>
  <si>
    <t>POSTE DE CONCRETO DUPLO T - H=7,50M - 90KG</t>
  </si>
  <si>
    <t>POSTE DE CONCRETO DUPLO T - H=7,50M - 200KG</t>
  </si>
  <si>
    <t>POSTE DE CONCRETO DUPLO T - H=7,50M - 300KG</t>
  </si>
  <si>
    <t>POSTE DE CONCRETO CIRCULAR RETO - H=12,00M/200DAM</t>
  </si>
  <si>
    <t>POSTE DE CONCRETO COM ALTURA LIVRE DE 18M - 1000 DAN - CIRCULAR / DUPLO T</t>
  </si>
  <si>
    <t>BRAÇO P/LUMIN. TUBO FERRO GALV. 1-X1;00M</t>
  </si>
  <si>
    <t>ALÇA COM ISOLADOR DE PORCELANA TIPO TELESP</t>
  </si>
  <si>
    <t>ARMAÇÃO SECUNDÁRIA (PRESBOW) - 3 ESTRIBOS</t>
  </si>
  <si>
    <t>BLOCO DE LIGAÇÃO EXT.BLE-2 (CAIXA) C/KIT DE INSTAL: C/ ISOL PORC.2RP, PARAF.PR60 C/ PORC.E SUPORTE TIPO DM-PADR.TELESP</t>
  </si>
  <si>
    <t>CINTA DE AÇO GALVANIZADO DIÂMETRO 170MM</t>
  </si>
  <si>
    <t>CIGARRA DE SOBREPOR; TIPO COLEGIAL</t>
  </si>
  <si>
    <t>FITA ISOLANTE ROLO DE 19MM X 20M - COR PRETA</t>
  </si>
  <si>
    <t>SOQUETE ANTIVIBRATÓRIO PARA LÂMPADA FLUORESCENTE SEM PORTA  - STA</t>
  </si>
  <si>
    <t>SOQUETE EM BAQUELITE TERMOPLÁSTICO COM RABICHO, CASQUILHO EM LATÃO, ROSCA E27 - 4A/250V</t>
  </si>
  <si>
    <t>TAMPA METÁLICA COM REQUADRO DE 30X30CM (FERRO FUNDIDO)</t>
  </si>
  <si>
    <t>RELÉ FOTOEL. FOTOCÉLULA SOLAR 1000W</t>
  </si>
  <si>
    <t>DISPOSITIVO DE PROTEÇÃO CONTRA SURTOS 275V - 40KA</t>
  </si>
  <si>
    <t>INTERRUPTOR DIFERENCIAL RESIDUAL (DR)2P - 25A/30MA-220/240V</t>
  </si>
  <si>
    <t>INTERRUPTOR DIFERENCIAL RESIDUAL (DR)2P - 40A/30MA-220/240V</t>
  </si>
  <si>
    <t>BARRAMENTO DE COBRE TIPO DIN BIPOLAR PARA 80A</t>
  </si>
  <si>
    <t>MINI DISJUNTOR - TIPO EUROPEU (IEC) - TRIPOLAR DE 63A</t>
  </si>
  <si>
    <t>ÓLEO ISOLANTE P/ TRANSFORMADOR/DISJUNTOR 30KV/CM</t>
  </si>
  <si>
    <t>ISOLADOR SUPORTE TIPO PEDESTAL EM EPOXI -  1KV</t>
  </si>
  <si>
    <t>JANELA P/ VENTILAÇÃO PERMANENTE TIPO CHICANA INCLUSIVE TELA</t>
  </si>
  <si>
    <t>TERMINAL OU CONECTOR P/ VERGALHÃO DE COBRE 3/8" (10MM)</t>
  </si>
  <si>
    <t>EMENDA PARA CABO DE MÉDIA TENSÃO 12/20KV - 1X25 / 1X35 MM2 UNIPOLAR</t>
  </si>
  <si>
    <t>TRANSFORMADOR DE POTENCIAL A SECO 13,2 / 0,11-0,22KV-1000VA</t>
  </si>
  <si>
    <t>BUCHA DE PASSAGEM INTERNA / EXTERNA - 15KV</t>
  </si>
  <si>
    <t>BUCHA PARA NEUTRO - EM PORCELANA</t>
  </si>
  <si>
    <t>BUCHA DE PASSAGEM PARA BARRAMENTO - EM EPÓXI</t>
  </si>
  <si>
    <t>CHAPA DE FERRO 1,50X0,50X1/4" PARA BUCHAS DE PASSAGEM PADRÃO ELETROPAULO</t>
  </si>
  <si>
    <t>BASE PARA FUSÍVEL DE TRANSFORMADOR DE POTENCIAL CLASSE 15KV - 0,5A - 160MM</t>
  </si>
  <si>
    <t>FUSÍVEL HH PARA 7,5A/15KV</t>
  </si>
  <si>
    <t>FUSÍVEL HH PARA 10A/15KV</t>
  </si>
  <si>
    <t>FUSÍVEL HH PARA 20A/15KV</t>
  </si>
  <si>
    <t>FUSÍVEL HH PARA 40A/15KV</t>
  </si>
  <si>
    <t>BASE TRIPOLAR PARA FUSÍVEL LIMITADOR HH - 15KV / 200A</t>
  </si>
  <si>
    <t>FUSÍVEL PARA TRANSFORMADOR DE POTENCIAL</t>
  </si>
  <si>
    <t>DISJUNTOR A VÁCUO 15KV/350 MVA -COMPLETO- CARREGAM. MANUAL</t>
  </si>
  <si>
    <t>DISJUNTOR PVO 15KV / 350MVA - COMPLETO</t>
  </si>
  <si>
    <t>DISJUNTOR A VÁCUO 15KV/350MVA - COMPLETO - CARREGAM. MOTORIZADO</t>
  </si>
  <si>
    <t>BOBINA DE MÍNIMA TENSÃO DO DISJUNTOR VOL NORMAL DE ÓLEO</t>
  </si>
  <si>
    <t>RELE DE FALTA DE FASE E MÍNIMA TENSÃO - TRIFÁSICO</t>
  </si>
  <si>
    <t>PARA-RAIO TIPO POLIMÉRICO CLASSE 15 KV</t>
  </si>
  <si>
    <t>VARA DE MANOBRA DE FIBRA DE VIDRO 3,00 M / 15KV</t>
  </si>
  <si>
    <t>BOLSA EM LONA PARA FERRAMENTAS - TIPO TIRACOLO</t>
  </si>
  <si>
    <t>CHAVE SECCIONADORA TRIP SECA INTERNA 200A/15KV</t>
  </si>
  <si>
    <t>CONJUNTO DE ACIONAMENTO PARA CHAVE SECCIONADORA CONTENDO: PUNHO DE ACIONAMENTO, SUPORTE DO PUNHO, ARTICULAÇÃO, TUBO DE DESCIDA E PROLONGADOR</t>
  </si>
  <si>
    <t>TRANSFORMADOR TRIFÁSICO 15KV - 13.2KV / 220/127V-112.5KVA</t>
  </si>
  <si>
    <t>TRANSFORMADOR TRIFÁSICO 15KV - 13.2KV / 220/127V-150KVA</t>
  </si>
  <si>
    <t>TRANSFORMADOR TRIFÁSICO 15KV - 13.2KV / 220/127V-225KVA</t>
  </si>
  <si>
    <t>TRANSFORMADOR TRIFÁSICO 15KV - 13,2KV / 220/127V-300KVA A ÓLEO</t>
  </si>
  <si>
    <t>TRANSFORMADOR TRIFÁSICO À SECO 150KVA 13,8/13,2/12,6/ KV - 220/127V</t>
  </si>
  <si>
    <t>TRANSFORMADOR TRIFÁSICO À SECO 225KVA 13,8/13,2/12,6/ KV - 220/127V</t>
  </si>
  <si>
    <t>TRANSFORMADOR DE CORRENTE - MEDIÇÃO - CLASSE 15KV CORRENTE PRIMÁRIA 800A - USO INTERNO (MÉDIA TENSÃO)</t>
  </si>
  <si>
    <t>CAPACITOR P/CORREÇÃO DO FATOR DE POTÊNCIA - 220V -  5,0KVAR</t>
  </si>
  <si>
    <t>CAPACITOR P/CORREÇÃO DO FATOR DE POTÊNCIA - 220V - 10,0KVAR</t>
  </si>
  <si>
    <t>CAPACITOR P/CORREÇÃO DO FATOR DE POTÊNCIA - 220V - 15,0KVAR</t>
  </si>
  <si>
    <t>CAPACITOR P/CORREÇÃO DO FATOR DE POTÊNCIA - 220V - 20,0KVAR</t>
  </si>
  <si>
    <t>CAPACITOR P/CORREÇÃO DO FATOR DE POTÊNCIA - 220V - 30,0KVAR</t>
  </si>
  <si>
    <t>CAPACITOR P/CORREÇÃO DO FATOR DE POTÊNCIA - 220V - 40,0KVAR</t>
  </si>
  <si>
    <t>CAPACITOR P/CORREÇÃO DO FATOR DE POTÊNCIA - 220V - 50,0KVAR</t>
  </si>
  <si>
    <t>CARTUCHO PARA CONEXÃO EXOTÉRMICA CABO/CABO</t>
  </si>
  <si>
    <t>CARTUCHO PARA CONEXÃO EXOTÉRMICA CABO/HASTE</t>
  </si>
  <si>
    <t>CARTUCHO PARA CONEXÃO EXOTÉRMICA - ESTRUTURA METÁLICA</t>
  </si>
  <si>
    <t>MOLDE CLASSE B PARA CONEXÃO EXOTÉRMICA</t>
  </si>
  <si>
    <t>MOLDE CLASSE C PARA CONEXÃO EXOTÉRMICA</t>
  </si>
  <si>
    <t>ALICATE PARA MOLDE CLASSE B (CONEXÃO EXOTÉRMICA)</t>
  </si>
  <si>
    <t>ALICATE PARA MOLDE CLASSE C (CONEXÃO EXOTÉRMICA)</t>
  </si>
  <si>
    <t>PLACA AVISO DE POLIESTIRENO - 30 X 40 CM - E= 2 MM</t>
  </si>
  <si>
    <t>DISJUNTOR (MINI) TRIPOLAR 100A - TIPO EUROPEU</t>
  </si>
  <si>
    <t>DISJUNTOR (MINI) BIPOLAR 63A TIPO EUROPEU</t>
  </si>
  <si>
    <t>DISJUNTOR (MINI) BIPOLAR 80A TIPO EUROPEU</t>
  </si>
  <si>
    <t>DISJUNTOR (MINI)TRIPOLAR 80A TIPO EUROPEU</t>
  </si>
  <si>
    <t>TRANSFORMADOR DE CORRENTE PARA PROTEÇÃO DE INSTALAÇÃO PRIMÁRIA RELAÇÃO 50:5 A</t>
  </si>
  <si>
    <t>TRANSFORMADOR DE CORRENTE PARA PROTEÇÃO DE INSTALAÇÃO PRIMÁRIA RELAÇÃO 75:5 A</t>
  </si>
  <si>
    <t>TRANSFORMADOR DE CORRENTE PARA PROTEÇÃO DE INSTALAÇÃO PRIMÁRIA RELAÇÃO 100:5 A</t>
  </si>
  <si>
    <t>TRANSFORMADOR DE POTENCIAL A SECO 15 KV - 220 V - 1000 VA</t>
  </si>
  <si>
    <t>RACK COM PORTA 8U</t>
  </si>
  <si>
    <t>BANDEJA FIXA PARA RACK 8U</t>
  </si>
  <si>
    <t>RÉGUA COM 04 TOMADAS UNIVERSAIS (2P+T, 15A-250V) POLARIZAÇÃO NEMA 5/15</t>
  </si>
  <si>
    <t>KIT DE VENTILAÇÃO FORÇADA COM 02 VENTILADORES PARA RACK 8U</t>
  </si>
  <si>
    <t>PATCH PANEL - 24 PORTAS</t>
  </si>
  <si>
    <t>SWITCH PARA RACK - 24 PORTAS</t>
  </si>
  <si>
    <t>GUIA ORGANIZADORA DE CABOS - FECHADO - 1U</t>
  </si>
  <si>
    <t>PATCH CORD RJ-45 - 1,50M</t>
  </si>
  <si>
    <t>PATCH CORD RJ-45 - 2,50M</t>
  </si>
  <si>
    <t>CABO UTP CATEGORIA - CAT. 5E - 4 PARES</t>
  </si>
  <si>
    <t>Valor Global</t>
  </si>
  <si>
    <t>Ponto</t>
  </si>
  <si>
    <t>CURVA GALV. 35CM BITOLA 22 P/ EXAUSTOR AR RECRAV.</t>
  </si>
  <si>
    <t>CHAPÉU CHINÊS P/ DUTO GALV. 35CM BITOLA 22 P/ EXAUSTOR</t>
  </si>
  <si>
    <t>TUBOS (CONCRETO)</t>
  </si>
  <si>
    <t>TUBO DE CONCRETO SIMPLES PS -1 D = 300 MM</t>
  </si>
  <si>
    <t>TUBO DE CONCRETO SIMPLES PS -1 D = 400 MM</t>
  </si>
  <si>
    <t>TUBO DE CONCRETO SIMPLES PS -1 D = 500 MM</t>
  </si>
  <si>
    <t>TUBO DE CONCRETO SIMPLES PS -1 D = 600 MM</t>
  </si>
  <si>
    <t>TUBO DE CONCRETO - DIÂMETRO  70 CM - EA-2</t>
  </si>
  <si>
    <t>TUBO DE CONCRETO - DIÂMETRO 100 CM - EA-2</t>
  </si>
  <si>
    <t>TUBO DE CONCRETO ARMADO PA -2 D = 0,60M</t>
  </si>
  <si>
    <t>TUBO DE CONCRETO ARMADO PA -2 D = 0,70M</t>
  </si>
  <si>
    <t>TUBO DE CONCRETO ARMADO PA -2 D = 0,80M</t>
  </si>
  <si>
    <t>TUBO DE CONCRETO ARMADO PA -2 D = 0,90M</t>
  </si>
  <si>
    <t>TUBO DE CONCRETO ARMADO PA -2 D = 1,00M</t>
  </si>
  <si>
    <t>TUBO DE CONCRETO ARMADO PA -2 D = 1,10M</t>
  </si>
  <si>
    <t>TUBO DE CONCRETO ARMADO PA -2 D = 1,20M</t>
  </si>
  <si>
    <t>TUBO DE CONCRETO ARMADO PA -2 D = 1,50M</t>
  </si>
  <si>
    <t>TUBO DE CONCRETO ARMADO PA -3 D = 1100 MM</t>
  </si>
  <si>
    <t>TUBO DE CONCRETO ARMADO PA -3 D =  700 MM</t>
  </si>
  <si>
    <t>TUBO DE CONCRETO ARMADO PA -3 D = 1000 MM</t>
  </si>
  <si>
    <t>TUBO DE CONCRETO ARMADO PA -3 D = 1200 MM</t>
  </si>
  <si>
    <t>TUBO DE CONCRETO ARMADO PA -3 D = 1500 MM</t>
  </si>
  <si>
    <t>TUBO DE CONCRETO ARMADO PA -3 D =  800 MM</t>
  </si>
  <si>
    <t>TUBO DE CONCRETO ARMADO PA -3 D =  600 MM</t>
  </si>
  <si>
    <t>TUBO DE CONCRETO ARMADO PA -3 D =  900 MM</t>
  </si>
  <si>
    <t>TUBOS (AÇO CARBONO GALV-2440 E CONEXÕES)</t>
  </si>
  <si>
    <t>TUBO DE AÇO GALVANIZADO PARA CONDUÇÃO COM COSTURA NBR 5580M (DIN 2440) - 1"</t>
  </si>
  <si>
    <t>TUBO DE AÇO GALVANIZADO PARA CONDUÇÃO COM COSTURA NBR 5580M (DIN 2440) - 1.1/2"</t>
  </si>
  <si>
    <t>TUBO DE AÇO GALVANIZADO PARA CONDUÇÃO COM COSTURA NBR 5580M (DIN 2440) - 2.1/2"</t>
  </si>
  <si>
    <t>TUBO DE AÇO GALVANIZADO PARA CONDUÇÃO COM COSTURA NBR 5580M (DIN 2440) - 3"</t>
  </si>
  <si>
    <t>TUBO DE AÇO GALVANIZADO PARA CONDUÇÃO COM COSTURA NBR 5580M (DIN 2440) - 4"</t>
  </si>
  <si>
    <t>TUBO DE AÇO GALVANIZADO PARA CONDUÇÃO COM COSTURA NBR 5580M (DIN 2440) - 6"</t>
  </si>
  <si>
    <t>TUBOS (AÇO GALVANIZADO E CONEXÕES)</t>
  </si>
  <si>
    <t>FLANGE DE PVC ROSCÁVEL PARA ÁGUA COM SEXTAVADO SEM FUROS - 3/4"</t>
  </si>
  <si>
    <t>FLANGE DE PVC ROSCÁVEL PARA ÁGUA COM SEXTAVADO SEM FUROS - 1"</t>
  </si>
  <si>
    <t>FLANGE DE PVC ROSCÁVEL PARA ÁGUA COM SEXTAVADO SEM FUROS - 2"</t>
  </si>
  <si>
    <t>TUBO DE AÇO GALVANIZADO PARA CONDUÇÃO COM COSTURA NBR 5580L (BS 1387L) - 3/4"</t>
  </si>
  <si>
    <t>TUBO DE AÇO GALVANIZADO PARA CONDUÇÃO COM COSTURA NBR 5580L (BS 1387L) - 1"</t>
  </si>
  <si>
    <t>TUBO DE AÇO GALVANIZADO PARA CONDUÇÃO COM COSTURA NBR 5580L (BS 1387L) - 1.1/ 4"</t>
  </si>
  <si>
    <t>TUBO DE AÇO GALVANIZADO PARA CONDUÇÃO COM COSTURA NBR 5580L (BS 1387L) - 1.1/2"</t>
  </si>
  <si>
    <t>TUBO DE AÇO GALVANIZADO PARA CONDUÇÃO COM COSTURA NBR 5580L (BS 1387L) - 2"</t>
  </si>
  <si>
    <t>TUBO DE AÇO GALVANIZADO PARA CONDUÇÃO COM COSTURA NBR 5580L (BS 1387L) - 2.1/2"</t>
  </si>
  <si>
    <t>TUBO DE AÇO GALVANIZADO PARA CONDUÇÃO COM COSTURA NBR 5580L (BS 1387L) - 3"</t>
  </si>
  <si>
    <t>TUBO DE AÇO GALVANIZADO PARA CONDUÇÃO COM COSTURA NBR 5580L (BS 1387L) - 4"</t>
  </si>
  <si>
    <t>TUBOS (FERRO FUNDIDO E CONEXÕES)</t>
  </si>
  <si>
    <t>ANEL DE BORRACHA PARA TUBO DE FERRO FUNDIDO LINHA SMU ESGOTO PREDIAL - 50MM</t>
  </si>
  <si>
    <t>ANEL DE BORRACHA PARA TUBO DE FERRO FUNDIDO LINHA SMU ESGOTO PREDIAL - 75MM</t>
  </si>
  <si>
    <t>ANEL DE BORRACHA PARA TUBO DE FERRO FUNDIDO LINHA SMU ESGOTO PREDIAL - 100MM</t>
  </si>
  <si>
    <t>ANEL DE BORRACHA PARA TUBO DE FERRO FUNDIDO LINHA SMU ESGOTO PREDIAL - 150MM</t>
  </si>
  <si>
    <t>JOELHO 88º DE FERRO FUNDIDO PARA ESGOTO PREDIAL (JJ88SMU) - 50MM</t>
  </si>
  <si>
    <t>JOELHO 88º DE FERRO FUNDIDO PARA ESGOTO PREDIAL (JJ88SMU) - 75MM</t>
  </si>
  <si>
    <t>JOELHO 88º DE FERRO FUNDIDO PARA ESGOTO PREDIAL (JJ88SMU) - 100MM</t>
  </si>
  <si>
    <t>JOELHO 88º DE FERRO FUNDIDO PARA ESGOTO PREDIAL (JJ88SMU) - 150MM</t>
  </si>
  <si>
    <t>TUBO FERRO FUNDIDO; LINHA SMU -  50MM</t>
  </si>
  <si>
    <t>TUBO FERRO FUNDIDO; LINHA SMU -  75MM</t>
  </si>
  <si>
    <t>TUBO FERRO FUNDIDO; LINHA SMU - 100MM</t>
  </si>
  <si>
    <t>TUBO FERRO FUNDIDO; LINHA SMU - 150MM</t>
  </si>
  <si>
    <t>TUBOS (CERÂMICA VIDRADA E CONEXÕES)</t>
  </si>
  <si>
    <t>MANILHA DE CERÂMICA VIDRADA - 12</t>
  </si>
  <si>
    <t>MANILHA DE BARRO VIDRADO  8" X 1,5M</t>
  </si>
  <si>
    <t>MANILHA DE BARRO VIDRADO  6" X 1,5M</t>
  </si>
  <si>
    <t>MANILHA DE BARRO VIDRADO  4" X 60CM</t>
  </si>
  <si>
    <t>CURVA DE BARRO VIDRADO 4" X 45 GRAUS</t>
  </si>
  <si>
    <t>TUBOS (PVC RÍGIDO E CONEXÕES)</t>
  </si>
  <si>
    <t>ANEL DE BORRACHA PARA TUBO DE PVC ESGOTO PREDIAL - 40MM</t>
  </si>
  <si>
    <t>ANEL DE BORRACHA PARA TUBO DE PVC ESGOTO PREDIAL - 50MM</t>
  </si>
  <si>
    <t>ANEL DE BORRACHA PARA TUBO DE PVC ESGOTO PREDIAL - 75MM</t>
  </si>
  <si>
    <t>ANEL DE BORRACHA PARA TUBO DE PVC ESGOTO PREDIAL - 100MM</t>
  </si>
  <si>
    <t>ANEL DE BORRACHA PARA TUBO DE PVC ESGOTO PREDIAL - 150MM</t>
  </si>
  <si>
    <t>ANEL DE BORRACHA PARA TUBO DE PVC PARA SANEAMENTO - 200MM</t>
  </si>
  <si>
    <t>TUBO PVC RÍGIDO SOLDÁVEL PARA ÁGUA - 25MM</t>
  </si>
  <si>
    <t>TUBO PVC RÍGIDO SOLDÁVEL PARA ÁGUA - 32MM</t>
  </si>
  <si>
    <t>TUBO PVC RÍGIDO SOLDÁVEL PARA ÁGUA - 40MM</t>
  </si>
  <si>
    <t>TUBO PVC RÍGIDO SOLDÁVEL PARA ÁGUA - 50MM</t>
  </si>
  <si>
    <t>TUBO PVC RÍGIDO SOLDÁVEL PARA ÁGUA - 60MM</t>
  </si>
  <si>
    <t>TUBO PVC RÍGIDO SOLDÁVEL PARA ÁGUA - 75MM</t>
  </si>
  <si>
    <t>TUBO PVC RÍGIDO SOLDÁVEL PARA ÁGUA - 85MM</t>
  </si>
  <si>
    <t>TUBO PVC RÍGIDO SOLDÁVEL PARA ÁGUA - 110MM</t>
  </si>
  <si>
    <t>TUBO DE PVC  40 MM - PARA ESGOTO - SÉRIE NORMAL</t>
  </si>
  <si>
    <t>TUBO DE PVC  50 MM - PARA ESGOTO - SÉRIE NORMAL</t>
  </si>
  <si>
    <t>TUBO DE PVC  75 MM - PARA ESGOTO - SÉRIE NORMAL</t>
  </si>
  <si>
    <t>TUBO DE PVC 100 MM - PARA ESGOTO - SÉRIE NORMAL</t>
  </si>
  <si>
    <t>TUBO DE PVC 150 MM - PARA ESGOTO - SÉRIE NORMAL</t>
  </si>
  <si>
    <t>TUBO DE PVC RÍGIDO 200 MM ( 8") - PARA ESGOTO</t>
  </si>
  <si>
    <t>TUBO DE PVC CORRUGADO E PERFURADO P/ DRENO 4"</t>
  </si>
  <si>
    <t>TUBO DE PVC CORRUGADO E PERFURADO P/ DRENO 6"</t>
  </si>
  <si>
    <t>TUBO DE PEAD CORRUG. E PERFUR. P/ DRENAG. DIÂM. 2,5" (EM ACORDO COM AS NORMAS DNIT 093/06 E NBR 15073)</t>
  </si>
  <si>
    <t>TUBO DE PEAD CORRUG. E PERFUR. P/ DRENAG. DIÂM. 3,0" (EM ACORDO COM AS NORMAS DNIT 093/06 E NBR 15073)</t>
  </si>
  <si>
    <t>TUBO DE PEAD CORRUG. E PERFUR. P/ DRENAG. DIÂM. 4,0" (EM ACORDO COM AS NORMAS DNIT 093/06 E NBR 15073)</t>
  </si>
  <si>
    <t>TUBO DE PEAD CORRUG. E PERFUR. P/ DRENAG. DIÂM. 6.0" (EM ACORDO COM AS NORMAS DNIT 093/06 E NBR 15073)</t>
  </si>
  <si>
    <t>TUBOS (COBRE E CONEXÕES)</t>
  </si>
  <si>
    <t>TUBO DE COBRE SEM COSTURA - CLASSE E - 1/2"</t>
  </si>
  <si>
    <t>TUBO DE COBRE SEM COSTURA - CLASSE E - 3/4"</t>
  </si>
  <si>
    <t>TUBO DE COBRE SEM COSTURA - CLASSE E - 1"</t>
  </si>
  <si>
    <t>TUBO DE COBRE SEM COSTURA - CLASSE E - 1.1/4"</t>
  </si>
  <si>
    <t>TUBO DE COBRE SEM COSTURA - CLASSE E - 1.1/2"</t>
  </si>
  <si>
    <t>TUBO DE COBRE SEM COSTURA CLASSE A - 1/2 " PARA GASES MEDICINAIS</t>
  </si>
  <si>
    <t>TUBO DE COBRE SEM COSTURA CLASSE A - 3/4 " PARA GASES MEDICINAIS</t>
  </si>
  <si>
    <t>TUBO DE COBRE SEM COSTURA CLASSE A - 1 " PARA GASES MEDICINAIS</t>
  </si>
  <si>
    <t>TUBO DE COBRE SEM COSTURA CLASSE A - 1 1/4 " PARA GASES MEDICINAIS</t>
  </si>
  <si>
    <t>TUBO DE COBRE SEM COSTURA CLASSE A - 1 1/2 " PARA GASES MEDICINAIS</t>
  </si>
  <si>
    <t>TUBOS (PRETOS AÇO CARBONO-SCH CONEXÕES)</t>
  </si>
  <si>
    <t>TUBO DE AÇO CARBONO PRETO COM COSTURA (SCH-40) - 3/4"</t>
  </si>
  <si>
    <t>TUBO DE AÇO CARBONO PRETO COM COSTURA (SCH-40) - 1"</t>
  </si>
  <si>
    <t>TUBO DE AÇO CARBONO PRETO COM COSTURA (SCH-40) - 1.1/4"</t>
  </si>
  <si>
    <t>TUBO DE AÇO CARBONO PRETO COM COSTURA (SCH-40) - 1.1/2"</t>
  </si>
  <si>
    <t>TUBO DE ALUMÍNIO D = 1/2" - E=1.58MM (PARA USO EM SERRALHERIA)</t>
  </si>
  <si>
    <t>TE DE AÇO CARBONO ROSCA NPT 300LBS - 1/2"</t>
  </si>
  <si>
    <t>LUVA DE REDUÇÃO DE AÇO CARBONO ROSCA NPT 300LBS - 3/4"X1/2"</t>
  </si>
  <si>
    <t>CAP DE AÇO CARBONO ROSCA NPT 300LBS - 3/4"</t>
  </si>
  <si>
    <t>TUBO DE AÇO GALVANIZADO COM COSTURA (SCH-80) - 1/2"</t>
  </si>
  <si>
    <t>TUBO DE AÇO GALVANIZADO COM COSTURA (SCH-80) - 3/4"</t>
  </si>
  <si>
    <t>TUBO DE AÇO CARBONO PRETO COM COSTURA (SCH-40) - 2.1/2"</t>
  </si>
  <si>
    <t>REGISTROS</t>
  </si>
  <si>
    <t>REGISTRO HIDRÁULICO DE BRONZE TIPO GAVETA BRUTO - 3/4"</t>
  </si>
  <si>
    <t>REGISTRO HIDRÁULICO DE BRONZE TIPO GAVETA BRUTO - 1 "</t>
  </si>
  <si>
    <t>REGISTRO HIDRÁULICO DE BRONZE TIPO GAVETA BRUTO - 1.1/4"</t>
  </si>
  <si>
    <t>REGISTRO HIDRÁULICO DE BRONZE TIPO GAVETA BRUTO - 1.1/2"</t>
  </si>
  <si>
    <t>REGISTRO HIDRÁULICO DE BRONZE TIPO GAVETA BRUTO - 2"</t>
  </si>
  <si>
    <t>REGISTRO HIDRÁULICO DE BRONZE TIPO GAVETA BRUTO - 2.1/2"</t>
  </si>
  <si>
    <t>REGISTRO HIDRÁULICO DE BRONZE TIPO GAVETA BRUTO - 3"</t>
  </si>
  <si>
    <t>REGISTRO HIDRÁULICO DE BRONZE TIPO GAVETA BRUTO - 4"</t>
  </si>
  <si>
    <t>REGISTRO HIDRÁULICO DE BRONZE TIPO GAVETA CROMADO COMPLETO - 3/4"</t>
  </si>
  <si>
    <t>REGISTRO HIDRÁULICO DE BRONZE TIPO GAVETA CROMADO COMPLETO - 1"</t>
  </si>
  <si>
    <t>REGISTRO HIDRÁULICO DE BRONZE TIPO GAVETA CROMADO COMPLETO - 1.1/4"</t>
  </si>
  <si>
    <t>REGISTRO HIDRÁULICO DE BRONZE TIPO GAVETA CROMADO COMPLETO - 1.1/2"</t>
  </si>
  <si>
    <t>REGISTRO HIDRÁULICO DE BRONZE TIPO PRESSÃO BRUTO - 1/2"</t>
  </si>
  <si>
    <t>REGISTRO HIDRÁULICO DE BRONZE TIPO PRESSÃO BRUTO - 3/4"</t>
  </si>
  <si>
    <t>REGISTRO DE PRESSÃO CROMADO - 3/4" - COM CANOPLA</t>
  </si>
  <si>
    <t>REGISTRO HIDRÁULICO DE BRONZE TIPO GLOBO ANGULAR 45º (2.1/2") COM ADAPTADOR E TAMPÃO DE 2.1/2"</t>
  </si>
  <si>
    <t>REGISTRO REGULADOR DE VAZÃO, CROMADO, DE 1/2"</t>
  </si>
  <si>
    <t>VÁLVULAS</t>
  </si>
  <si>
    <t>VÁLVULA DE DESCARGA ELETRÔNICA P/ MICTÓRIO - DOCOL</t>
  </si>
  <si>
    <t>VÁLVULA FLEXÍVEL PARA MICTÓRIO, ACIONAMENTO MANUAL E FECHAMENTO AUTOMÁTICO</t>
  </si>
  <si>
    <t>VÁLVULA DE ESCOAMENTO P/ PIA DE COZINHA AMERICANA -  1.1/2" X 3.1/2"</t>
  </si>
  <si>
    <t>VÁLVULA DE METAL CROMADO C/ GRELHA - 1.1/2"</t>
  </si>
  <si>
    <t>VÁLVULA DE METAL CROMADO - 1"</t>
  </si>
  <si>
    <t>VÁLVULA DE DESCARGA EXTERNA - 1.1/4"</t>
  </si>
  <si>
    <t>VÁLVULA RETENÇÃO HORIZONTAL - 1"</t>
  </si>
  <si>
    <t>VÁLVULA RETENÇÃO HORIZONTAL - 1.1/2"</t>
  </si>
  <si>
    <t>VÁLVULA RETENÇÃO HORIZONTAL - 2"</t>
  </si>
  <si>
    <t>VÁLVULA RETENÇÃO HORIZONTAL - 2.1/2"</t>
  </si>
  <si>
    <t>VÁLVULA RETENÇÃO HORIZONTAL - 3"</t>
  </si>
  <si>
    <t>VÁLVULA RETENÇÃO HORIZONTAL - 4"</t>
  </si>
  <si>
    <t>VÁLVULA RETENÇÃO VERTICAL - 1"</t>
  </si>
  <si>
    <t>VÁLVULA RETENÇÃO VERTICAL - 1.1/4"</t>
  </si>
  <si>
    <t>VÁLVULA RETENÇÃO VERTICAL - 1.1/2"</t>
  </si>
  <si>
    <t>VÁLVULA RETENÇÃO VERTICAL - 2"</t>
  </si>
  <si>
    <t>VÁLVULA RETENÇÃO VERTICAL - 2.1/2"</t>
  </si>
  <si>
    <t>VÁLVULA RETENÇÃO VERTICAL - 3"</t>
  </si>
  <si>
    <t>VÁLVULA RETENÇÃO VERTICAL - 4"</t>
  </si>
  <si>
    <t>PIGTAIL</t>
  </si>
  <si>
    <t>VÁLVULA DE RETENÇÃO PARA BOTIJÃO DE GLP DE 45KG- 1/2"X7/16"</t>
  </si>
  <si>
    <t>VÁLVULA ESFERICA / REGISTRO 1/2" NPT</t>
  </si>
  <si>
    <t>CAIXAS E RALOS</t>
  </si>
  <si>
    <t>CORPO DE CAIXA SIFONADA DE PVC P/ ESGOTO MED. 100X150X50 MM</t>
  </si>
  <si>
    <t>CORPO DE CAIXA SIFONADA DE PVC P/ ESGOTO MED. 150X150X50 MM</t>
  </si>
  <si>
    <t>CAIXA SIFONADA PVC RÍGIDO - MED. (250X230X75)MM</t>
  </si>
  <si>
    <t>RALO SECO DE FERRO FUNDIDO - DIÂM. 100MM</t>
  </si>
  <si>
    <t>RALO SECO DE PVC - DIÂM. 100MM - SAÍDA 40MM</t>
  </si>
  <si>
    <t>GRELHAS E SIFÕES</t>
  </si>
  <si>
    <t>GRELHA DE CONCRETO PRÉ MOLDADO P/ CANALETA DE ÁGUA PLUVIAL C/ LARG. 30CM, SEM PASSAGEM DE VEÍCULO</t>
  </si>
  <si>
    <t>GRELHA DE CONCRETO PRÉ MOLDADO P/ CANALETA DE ÁGUA PLUVIAL C/ LARG. 30CM, C/ RESIST. P/ SUPORTAR PASSAGEM DE VEÍCULO</t>
  </si>
  <si>
    <t>GRELHA DE FERRO FUNDIDO 30 X 100 CM - P/ CANALETA DE ÁGUA PLUVIAL</t>
  </si>
  <si>
    <t>GRELHA DE FERRO PERFILADO - (100X40)CM</t>
  </si>
  <si>
    <t>GRELHA DE FERRO PERFILADO - (100X50)CM</t>
  </si>
  <si>
    <t>GRELHA HEMISFÉRICO; FERRO FUNDIDO - 75MM</t>
  </si>
  <si>
    <t>GRELHA HEMISFÉRICO; FERRO FUNDIDO - 100MM</t>
  </si>
  <si>
    <t>GRELHA HEMISFÉRICO; FERRO FUNDIDO - 150MM</t>
  </si>
  <si>
    <t>TAMPA CEGA REDONDA DE ALUMÍNIO - 250MM</t>
  </si>
  <si>
    <t>GRELHA REDONDA EM AÇO INOX - 100MM</t>
  </si>
  <si>
    <t>GRELHA REDONDA EM AÇO INOX - 150MM</t>
  </si>
  <si>
    <t>SIFÃO DE METAL CROMADO - 1" X 1.1/2"</t>
  </si>
  <si>
    <t>SIFÃO DE METAL CROMADO - 1"X2"</t>
  </si>
  <si>
    <t>SIFÃO DE METAL CROMADO TIPO COPO - 1.1/2" X 2"</t>
  </si>
  <si>
    <t>SIFÃO COM COPO DE PVC RÍGIDO - 1.1/2" X 2"</t>
  </si>
  <si>
    <t>CONJUNTO ANTI-VANDALISMO P/ MICTÓRIO: VÁLVULA DE FECHAMENTO AUT. E RABICHO DE METAL-NÃO INCLUIR O MICTÓRIO DE PORCELANA</t>
  </si>
  <si>
    <t>CONJUNTO ANTI-VANDALISMO: CHUVEIRO E VÁLVULA DE FECHAMENTO AUTOMÁTICO</t>
  </si>
  <si>
    <t>VÁLVULA DE FECHAMENTO AUTOMÁTICO, CROMADA, PARA CHUVEIRO ELÉTRICO, DE 3/4"</t>
  </si>
  <si>
    <t>VÁLVULA DE FECHAMENTO AUTOMÁTICO, CROMADA, PARA DUCHA DE ÁGUA FRIA OU PRÉ-MISTURADA, DE 3/4"</t>
  </si>
  <si>
    <t>VÁLVULA DE FECHAMENTO AUTOMÁT, CROM, P/ CHUVEIRO DE AQUEC. DE ACUMUL, C/ VÁLV. RETENÇ. E MIST. DE CONTR. DE TEMP, 3/4"</t>
  </si>
  <si>
    <t>VÁLVULA DE ACIONAMENTO HIDROMECÂNICO POR PEDAL ANTIDERR. E DOBR, FIX. NA PAREDE/PISO, C/REG. REGU. DE VAZ.E FLEX. 1/2"</t>
  </si>
  <si>
    <t>ACABAMENTO ANTI-VANDALISMO PARA VÁVULA DE DESGARGA</t>
  </si>
  <si>
    <t>CAIXAS DE DESCARGA E RESERVATÓRIOS</t>
  </si>
  <si>
    <t>RESERVATÓRIO CAIXA D'ÁGUA DE FIBRA DE VIDRO - 1000L</t>
  </si>
  <si>
    <t>RESERVATÓRIO CAIXA D'ÁGUA DE FIBRA DE VIDRO - 1500L</t>
  </si>
  <si>
    <t>CAIXA D'ÁGUA DE POLIETILENO 5000 L</t>
  </si>
  <si>
    <t>CAIXA D'ÁGUA DE POLIETILENO 10000 L</t>
  </si>
  <si>
    <t>CAIXA D'ÁGUA DE POLIETILENO 15000 L</t>
  </si>
  <si>
    <t>APARELHOS SANITÁRIOS (LOUÇA)</t>
  </si>
  <si>
    <t>BACIA SANITÁRIA ALTEADA</t>
  </si>
  <si>
    <t>BACIA SANITÁRIA DE LOUÇA BRANCA</t>
  </si>
  <si>
    <t>BACIA SANITÁRIA INFANTIL</t>
  </si>
  <si>
    <t>BACIA SANITÁRIA DE LOUÇA BRANCA COM CAIXA ACOPLADA DE 6 LITROS POR DESCARGA</t>
  </si>
  <si>
    <t>CABIDE DE LOUÇA BRANCA</t>
  </si>
  <si>
    <t>LAVATÓRIO LOUÇA BRANCA C/ COLUNA SUSPENSA - 7 L</t>
  </si>
  <si>
    <t>LAVATÓRIO LOUÇA BRANCA S/ COLUNA - 5 L</t>
  </si>
  <si>
    <t>LAVATÓRIO OVAL DE EMBUTIR</t>
  </si>
  <si>
    <t>MICTORIO LOUÇA BRANCA - TIPO BACIA-CENTRO</t>
  </si>
  <si>
    <t>SABONETEIRA LOUÇA BRANCA - (15X15)CM</t>
  </si>
  <si>
    <t>SABONETEIRA LOUÇA BRANCA - (7,5X15)CM</t>
  </si>
  <si>
    <t>DISPENSER DE SABÃO, DE PAREDE , MANUAL,  PARA SANITÁRIOS - ABS-ALTO IMPACTO, COM RESERVATÓRIO (800/900 ML)</t>
  </si>
  <si>
    <t>TANQUE DE LOUÇA BRANCA SEM COLUNA - 30 L</t>
  </si>
  <si>
    <t>EQUIPAMENTOS DE INOX</t>
  </si>
  <si>
    <t>LAVATÓRIO/BEBEDOURO COLETIVO EM CHAPA DE AÇO INOXIDÁVEL MED. (200X80)CM</t>
  </si>
  <si>
    <t>APOIO EM AÇO INOX PARA DEFICIENTE FÍSICO L= 45CM Ø 1.1/4" - CONFORME NBR-9050</t>
  </si>
  <si>
    <t>APOIO EM AÇO INOX PARA DEFICIENTE FÍSICO L= 80CM Ø 1.1/4" - CONFORME NBR-9050</t>
  </si>
  <si>
    <t>APOIO EM AÇO INOX PARA DEFICIENTE FÍSICO L= 90CM Ø 1.1/4" - CONFORME NBR-9050</t>
  </si>
  <si>
    <t>APOIO EM AÇO INOX PARA DEFICIENTE FÍSICO L=170CM Ø 1.1/4" - CONFORME NBR-9050</t>
  </si>
  <si>
    <t>BARRA DE APOIO EM "L" PARA LAVATÓRIO DE CANTO (55 X 47 CM APROXIM) - PPDF (AÇO)</t>
  </si>
  <si>
    <t>ANEL DE TEXTURA PARA CORRIMÃOS (SILICONE / BORRACHA)</t>
  </si>
  <si>
    <t>APARELHOS SANITÁRIOS (OUTROS)</t>
  </si>
  <si>
    <t>CUBA DUPLA AÇO INOX 304 LIGA 18.8 - CHAPA N.20 (1MM) - MED. (700X400X150)MM</t>
  </si>
  <si>
    <t>CUBA DUPLA AÇO INOX 304 LIGA 18.8 - CHAPA N.20 (1MM) - MED. (1020X400X200)MM</t>
  </si>
  <si>
    <t>CUBA SIMPLES AÇO INOX 304 LIGA 18.8 - CHAPA N. 20 (1MM) - MED. (500X400X200)MM</t>
  </si>
  <si>
    <t>CUBA SIMPLES AÇO INOX 304 LIGA 18.8 - CHAPA N. 20 (1MM) - MED. (560X335X150)MM</t>
  </si>
  <si>
    <t>CUBA SIMPLES AÇO INOX 304 LIGA 18.8 - CHAPA N.18 (1,2MM) - PARA TANQUE PANELA - MED. (600X500X400)MM</t>
  </si>
  <si>
    <t>CUBA SIMPLES AÇO INOX 304 LIGA 18.8 - CHAPA N.18 (1,2MM) - PARA TANQUE PANELA - MED. (600X800X300)MM</t>
  </si>
  <si>
    <t>CUBA SIMPLES AÇO INOX 304 LIGA 18.8 - CHAPA N.18 (1,2MM) - PARA TANQUE PANELA - MED. (600X500X500)MM</t>
  </si>
  <si>
    <t>CUBA SIMPLES AÇO INOX 304 LIGA 18.8 - CHAPA N. 20 (1MM) - MED. (500X400X250)MM</t>
  </si>
  <si>
    <t>CUBA SIMPLES AÇO INOX 304 LIGA 18.8 - CHAPA N. 20 (1MM) - MED. (500X400X150)MM</t>
  </si>
  <si>
    <t>MICTÓRIO COLETIVO; AÇO INOX - 0/2000MM</t>
  </si>
  <si>
    <t>TOALHEIRO P/ PAPEL 2 OU 3 DOBRAS OU INTERFOLHAS</t>
  </si>
  <si>
    <t>SABONETEIRA EM ABS - TIPO DISPENSER - PARA REFIL DE 800ML DE SABÃO LÍQUIDO TIPO GEL</t>
  </si>
  <si>
    <t>DISPENSER DE PAPEL TOALHA, DE PAREDE, MANUAL, PARA SANITÁRIOS - ABS - ALTO IMPACTO AUTO-CORTE</t>
  </si>
  <si>
    <t>MATERIAIS DE FIBRA</t>
  </si>
  <si>
    <t>CUBA EM FIBRA DE VIDRO - MED. (600X500X200)MM</t>
  </si>
  <si>
    <t>METAIS SANITÁRIOS</t>
  </si>
  <si>
    <t>AREJADOR DE VAZÃO CONSTANTE ANTI-FURTO, DE 6 LITROS</t>
  </si>
  <si>
    <t>MISTURADOR DE MESA P/ LAVATÓRIO - 1/2"</t>
  </si>
  <si>
    <t>MISTURADOR DE PAREDE P/ PIA - 3/4"</t>
  </si>
  <si>
    <t>TORNEIRA DE PRESSÃO CROMADA LONGA 1/2" P/ PIA -SEM AREJADOR 18 A 20 CM - TIPO PAREDE - C/ BUCHA DE REDUÇÃO DE 3/4"</t>
  </si>
  <si>
    <t>TORNEIRA P/ USO GERAL; M. AMARELO - 3/4"</t>
  </si>
  <si>
    <t>TORNEIRA P/ USO GERAL; M. CROMADO - 1/2"</t>
  </si>
  <si>
    <t>TORNEIRA P/ USO GERAL; M. CROMADO - 3/4"</t>
  </si>
  <si>
    <t>TORNEIRA P/ LAVATÓRIO - 1/2"</t>
  </si>
  <si>
    <t>TORNEIRA C/ ACIONAMENTO POR ALAVANCA (CLÍNICA) 1/2"</t>
  </si>
  <si>
    <t>TORNEIRA DE BANCA, CROMADA, COM ACIONAMENTO MANUAL E FECHAMENTO AUTOMÁTICO</t>
  </si>
  <si>
    <t>TORNEIRA ELETRÔNICA DE BANCA, CROMADA, COM SENSOR DE MOVIMENTO E ACIONAMENTO ELÉTRICO DE 110V</t>
  </si>
  <si>
    <t>BICA ALTA ARTICULÁVEL DE MESA, CROMADA, DE 1/2"</t>
  </si>
  <si>
    <t>CONJUNTO ANTI-VANDALISMO: TORNEIRA DE PAREDE 80 OU 85 E VÁLVULA DE FECHAMENTO AUTOMÁTICO</t>
  </si>
  <si>
    <t>TAMPOS</t>
  </si>
  <si>
    <t>TAMPO PARA BANCADA; AÇO INOX. N.18  - 0/2000MM. 18.8</t>
  </si>
  <si>
    <t>TAMPO P/ BANCADA - MÁRMORE ESPÍRITO SANTO  - ESPES. 2CM</t>
  </si>
  <si>
    <t>TAMPO PARA  BANCADA - GRANITO CINZA ANDORINHA - ESPESSURA 2CM</t>
  </si>
  <si>
    <t>TAMPO PARA BANCADA ÚMIDA - GRANITO CINZA MAUÁ POLIDO - ESPESSURA 2CM</t>
  </si>
  <si>
    <t>TAMPO PARA BANCADA ÚMIDA - GRANITO PRETO SÃO GABRIEL - POLIDO - ESPESSURA 2CM</t>
  </si>
  <si>
    <t>FRONTÃO / TESTEIRA - MÁRMORE BRANCO ESPÍRITO SANTO ALTURA 10CM - ESPESSURA 2CM</t>
  </si>
  <si>
    <t>FRONTÃO / TESTEIRA - GRANITO CINZA MAUÁ ALTURA 10CM - ESPESSURA 2CM</t>
  </si>
  <si>
    <t>APARELHOS E EQUIPAMENTOS</t>
  </si>
  <si>
    <t>CHUVEIRO FIXO DE METAL CROMADO -  DIÂMETRO MÍNIMO 6 CM</t>
  </si>
  <si>
    <t>FILTRO TIPO CUNO C/ ELEM. FILTR. CARVÃO/POLIPROPILENO 180 L/H</t>
  </si>
  <si>
    <t>FILTRO TIPO CUNO C/ ELEM. FILTR. CARVÃO/POLIPROPILENO 360 L/H</t>
  </si>
  <si>
    <t>FOGÃO INDUSTRIAL COM FORNO - 4 BOCAS</t>
  </si>
  <si>
    <t>FOGÃO INDUSTRIAL COM FORNO - 6 BOCAS</t>
  </si>
  <si>
    <t>COIFA DE CHAPA GALVANIZADA Nº22 - (1,30X1,30)M</t>
  </si>
  <si>
    <t>COIFA DE CHAPA GALVANIZADA Nº22 - (2,20X1,30)M</t>
  </si>
  <si>
    <t>DUTO EM CHAPA GALVANIZADA Nº22 PARA COIFA - DIÂM. 35CM</t>
  </si>
  <si>
    <t>GLP 13 KG (CARGA+BOTIJÃO)</t>
  </si>
  <si>
    <t>GLP 45 KG (CARGA+CILINDRO)</t>
  </si>
  <si>
    <t>EQUIPAMENTOS DE PROTEÇÃO CONTRA INCÊNDIO</t>
  </si>
  <si>
    <t>ABRIGO PARA HIDRANTE EM CHAPA DE AÇO Nº 20</t>
  </si>
  <si>
    <t>SETA P/ EXTINTOR / HIDRANTE</t>
  </si>
  <si>
    <t>ESGUICHO COM ENGATE RÁPIDO - 1.1/2"X1/2"</t>
  </si>
  <si>
    <t>ESGUICHO COM ENGATE RÁPIDO - 2.1/2" X 5/8"</t>
  </si>
  <si>
    <t>EXTINTOR ÁGUA PRESSURIZADA - 10L</t>
  </si>
  <si>
    <t>EXTINTOR DE ESPUMA MECÂNICA - 9L</t>
  </si>
  <si>
    <t>EXTINTOR GÁS CARBÔNICO - 4KG</t>
  </si>
  <si>
    <t>EXTINTOR GÁS CARBÔNICO - 6 KG</t>
  </si>
  <si>
    <t>EXTINTOR GÁS CARBÔNICO - 10 KG</t>
  </si>
  <si>
    <t>EXTINTOR PÓ QUÍMICO - 4KG</t>
  </si>
  <si>
    <t>EXTINTOR PÓ QUÍMICO - 8 KG</t>
  </si>
  <si>
    <t>EXTINTOR PÓ QUÍMICO - 12KG</t>
  </si>
  <si>
    <t>REGISTRO HIDRÁULICO DE BRONZE TIPO GLOBO ANGULAR 45º (2.1/2") COM ADAPTADOR E TAMPÃO DE 1.1/2"</t>
  </si>
  <si>
    <t>MANGUEIRA DE INCÊNDIO; 15M - 1.1/2"</t>
  </si>
  <si>
    <t>MANGUEIRA DE INCÊNDIO; 30M - 1.1/2"</t>
  </si>
  <si>
    <t>MANGUEIRA DE INCÊNDIO; 30M - 2.1/2"</t>
  </si>
  <si>
    <t>CAPTAÇÃO DE ÁGUAS PLUVIAIS</t>
  </si>
  <si>
    <t>CALHA EM CHAPA DE AÇO GALVANIZADO N.24 - DESENVOLV. 33CM</t>
  </si>
  <si>
    <t>CALHA EM CHAPA DE AÇO GALVANIZADO N.24 - DESENVOLV. 50CM</t>
  </si>
  <si>
    <t>CALHA EM ALUMÍNIO - ESPESSURA 0,8MM - DESENVOLVIMENTO  50CM</t>
  </si>
  <si>
    <t>CALHA EM ALUMÍNIO - ESPESSURA 0,8MM - DESENVOLVIMENTO 100CM</t>
  </si>
  <si>
    <t>CALHA EM ALUMÍNIO - ESPESSURA 1,0MM - DESENVOLVIMENTO  50CM</t>
  </si>
  <si>
    <t>CALHA EM ALUMÍNIO - ESPESSURA 1,0MM - DESENVOLVIMENTO 100CM</t>
  </si>
  <si>
    <t>CALHA EM PVC - 125&lt;=DIAM&lt;=170 MM</t>
  </si>
  <si>
    <t>RUFO EM CHAPA DE AÇO GALVANIZADO N.24 - CORTE 16CM</t>
  </si>
  <si>
    <t>RUFO EM CHAPA DE AÇO GALVANIZADO N.24 - CORTE 25CM</t>
  </si>
  <si>
    <t>RUFO EM CHAPA DE AÇO GALVANIZADO N.24 - CORTE 33CM</t>
  </si>
  <si>
    <t>RUFO EM CHAPA DE AÇO GALVANIZADO N.24 - CORTE 50CM</t>
  </si>
  <si>
    <t>RUFO EM CHAPA DE AÇO GALVANIZADO N.24 - CORTE 100CM</t>
  </si>
  <si>
    <t>RUFO EM CHAPA DE AÇO GALVANIZADO N.24 - CORTE 130 CM</t>
  </si>
  <si>
    <t>RUFO EM CHAPA DE AÇO GALVANIZADO N.24 - CORTE 140CM</t>
  </si>
  <si>
    <t>FOSSAS SÉPTICAS</t>
  </si>
  <si>
    <t>ANEL DE CONCRETO P/ FOSSA SÉPTICA - 1,5 X 0,5 M</t>
  </si>
  <si>
    <t>ANEL DE CONCRETO P/ FOSSA SÉPTICA - 2,5 X 0,5 M</t>
  </si>
  <si>
    <t>ANEL DE CONCRETO DIÂM. EXT.= 2.12 M - H = 0.5M</t>
  </si>
  <si>
    <t>ANEL DE CONCRETO P/ FILTRO ANAERÓBICO 3,0 X 0,5 M</t>
  </si>
  <si>
    <t>LIMPEZA FOSSA SÉPTICA - VIAGEM DE 7 M3</t>
  </si>
  <si>
    <t>LIMPEZA SUMIDOURO - VIAGEM DE 7M3</t>
  </si>
  <si>
    <t>Viagem</t>
  </si>
  <si>
    <t>TAMPÃO COM 2 CHAMINÉS DE ACESSO - 2,5M</t>
  </si>
  <si>
    <t>TAMPÃO COM 1 CHAMINÉ DE ACESSO - 1,5M</t>
  </si>
  <si>
    <t>ANEL DE BORRACHA PARA BACIA SANITÁRIA</t>
  </si>
  <si>
    <t>BOLSA DE BORRACHA PARA BACIA SANITÁRIA</t>
  </si>
  <si>
    <t>AUTOMÁTICO DE NÍVEL REVERSÍVEL - 127/250V - DE 15A</t>
  </si>
  <si>
    <t>COLA PARA PVC</t>
  </si>
  <si>
    <t>ESTOPA ALCATROADA (PARA ENCANAMENTO)</t>
  </si>
  <si>
    <t>FITA DE TEFLON - 1/2"</t>
  </si>
  <si>
    <t>FITA DE TEFLON - 3/4"</t>
  </si>
  <si>
    <t>FITA DE TEFLON - 1"</t>
  </si>
  <si>
    <t>SOLDA PREPARADA 50% ESTANHO, 50% CHUMBO - EM BARRA</t>
  </si>
  <si>
    <t>SOLDA PREPARADA - 30/70</t>
  </si>
  <si>
    <t>SOLUÇÃO LIMPADORA PARA PVC</t>
  </si>
  <si>
    <t>SUPORTE PARA LAVATÓRIO SEM COLUNA</t>
  </si>
  <si>
    <t>CONJUNTO DE FIXAÇÃO PARA TANQUE</t>
  </si>
  <si>
    <t>TAMPO E ASSENTO DE PLÁSTICO FLEXÍVEL</t>
  </si>
  <si>
    <t>TAMPO E ASSENTO PLÁSTICO - INFANTIL</t>
  </si>
  <si>
    <t>TORNEIRA DE BÓIA; DE COBRE - 3/4"</t>
  </si>
  <si>
    <t>TORNEIRA DE BÓIA; DE COBRE -1"</t>
  </si>
  <si>
    <t>TORNEIRA DE BÓIA; DE COBRE - 1.1/2"</t>
  </si>
  <si>
    <t>TORNEIRA DE BÓIA; DE COBRE - 2"</t>
  </si>
  <si>
    <t>RABICHO DE METAL CROMADO FLEXÍVEL PARA LAVATÓRIO (1/2"X30)CM</t>
  </si>
  <si>
    <t>RABICHO DE PVC FLEXÍVEL PARA LAVATÓRIO - (1/2"X30)CM</t>
  </si>
  <si>
    <t>TUBO ABS CROMADA - LIGAÇÃO P/ BACIA</t>
  </si>
  <si>
    <t>TUBO DE ALUMÍNIO P/ LIGAÇÃO DE CHUVEIRO (C/ CANOPLA)</t>
  </si>
  <si>
    <t>INSUMOS DIVERSOS</t>
  </si>
  <si>
    <t>CANALETA MEIA CANA DE CONCRETO SIMPLES,CLASSE C1 - D=50CM COM PONTA E BOLSA</t>
  </si>
  <si>
    <t>CANALETA MEIA CANA DE CONCRETO SIMPLES,CLASSE C1 - D=40CM COM PONTA E BOLSA</t>
  </si>
  <si>
    <t>CANALETA MEIA CANA DE CONCRETO SIMPLES,CLASSE C1 - D=30CM COM PONTA E BOLSA</t>
  </si>
  <si>
    <t>BICO ESCALONADO PARA GÁS DE 3/8"</t>
  </si>
  <si>
    <t>REGULADOR PARA GÁS INDUSTRIAL DE BAIXA PRESSÃO - 50KG/H</t>
  </si>
  <si>
    <t>ALUGUEL DE CAÇAMBA METÁLICA - CAPACIDADE 4 M3 P/ ENTULHO DE ALVENARIA</t>
  </si>
  <si>
    <t>PLACA INAUGURAL INTERNA EM AÇO INOX - 600 X 500 X 3 MM BAIXO RELEVO - PADRÃO PMSP</t>
  </si>
  <si>
    <t>PEDESTAL SINALIZADOR PARA ESTACIONAMENTO, P/ DEFICIENTE (POSTE, PLACA E BASE PARA FIXAÇÃO)</t>
  </si>
  <si>
    <t>PLACA DE IDENTIFICAÇÃO NÚMERO DE PAVIMENTO EM BRAILE (10X10CM, EM ALUMÍNIO)</t>
  </si>
  <si>
    <t>PLACA DE IDENTIFICAÇÃO DE WC EM BRAILE FEMININO OU MASCULINO (21X10CM, EM ALUMÍNIO)</t>
  </si>
  <si>
    <t>PLACA DE IDENTIFICAÇÃO EM BRAILE "INÍCIO E FINAL" P/ CORRIMÃO (10X3CM, EM ALUMÍNIO)</t>
  </si>
  <si>
    <t>PLACA DE IDENTIFICAÇÃO EM BRAILE DE PAVIMENTO P/ CORRIMÃO (3X3CM, EM ALUMÍNIO)</t>
  </si>
  <si>
    <t>PLACA PARA PORTA WC C/ DESENHO UNIVERSAL ACESSIB. (20X15CM, EM ALUMÍNIO)</t>
  </si>
  <si>
    <t>PLAYGROUND-BRINQUEDOS DE MADEIRA-CASA TARZAN COM RAMPA ESCALADA, ESCORREGADOR, PONTE E ESCADA MARINHEIRO-COLOCADO</t>
  </si>
  <si>
    <t>PLAYGROUND-BRINQUEDOS DE MADEIRA-CASA TARZAN COM RAMPA ESCALADA, ESCORREGADOR E ESCADA MARINHEIRO - COLOCADO</t>
  </si>
  <si>
    <t>PLAYGROUND-BRINQUEDOS DE MADEIRA-CASA TARZAN COM ESCORREGADOR E ESCADA MARINHEIRO - COLOCADO</t>
  </si>
  <si>
    <t>PLAYGROUND-BRINQUEDOS DE MADEIRA-DOIS CAVALINHOS E DUAS GANGORRAS - COLOCADO, BASES LATERAIS EM "X"</t>
  </si>
  <si>
    <t>PLAYGROUND-BRINQUEDOS DE MADEIRA-ESCORREGADOR (COMPRIM DA PRANCHA ENTRE 2,5 E 3,00 M / ALT=1,8M) - COLOCADO</t>
  </si>
  <si>
    <t>PLAYGROUND-BRINQUEDOS DE MADEIRA-GANGORRA DUPLA - COLOCADO</t>
  </si>
  <si>
    <t>PLAYGROUND-BRINQUEDOS DE MADEIRA-ARGOLA E TRAPÉZIO - COLOCADO BASES LATERAIS EM "X"</t>
  </si>
  <si>
    <t>PLAYGROUND-BRINQUEDOS DE MADEIRA-BALANÇA DUPLA - COLOCADO BASES LATERAIS EM "X"</t>
  </si>
  <si>
    <t>PLAYGROUND-BRINQUEDOS DE MADEIRA-ESCADA HORIZONTAL - COLOCADO</t>
  </si>
  <si>
    <t>APARELHOS DE GINÁSTICA DE MADEIRA - BARRA DUPLA EM DOIS NÍVEIS - COLOCADO</t>
  </si>
  <si>
    <t>APARELHOS DE GINÁSTICA DE MADEIRA - BARRA SIMPLES COLOCADO</t>
  </si>
  <si>
    <t>APARELHOS DE GINÁSTICA DE MADEIRA - BARRAS PARALELAS COLOCADO</t>
  </si>
  <si>
    <t>SURF DUPLO CONJUGADO (EXERCITADOR P/ IDOSOS) MONTADO - SEM INSTALAÇÃO</t>
  </si>
  <si>
    <t>ROTAÇÃO DIAGONAL DUPLA- APARELHO DUPLO CONJUGADO ( EXERCITADOR P/ IDOSOS) MONTADO - SEM INSTALAÇÃO</t>
  </si>
  <si>
    <t>MULTI EXERCITADOR CONJUGADO COM 6 FUNÇÕES  (EXERCITADOR P/ IDOSOS) MONTADO - SEM INSTALAÇÃO</t>
  </si>
  <si>
    <t>SIMULADOR DE CAVALGADA DUPLO  (EXERCITADOR P/ IDOSOS) MONTADO - SEM INSTALAÇÃO</t>
  </si>
  <si>
    <t>SIMULADOR DE CAVALGADA TRIPLO  (EXERCITADOR P/ IDOSOS) MONTADO - SEM INSTALAÇÃO</t>
  </si>
  <si>
    <t>ALONGADOR COM 3 ALTURAS CONJUGADO  (EXERCITADOR P/ IDOSOS) MONTADO - SEM INSTALAÇÃO</t>
  </si>
  <si>
    <t>PRESSÃO DE PERNAS TRIPLO  CONJUGADO  (EXERCITADOR P/ IDOSOS) MONTADO - SEM INSTALAÇÃO</t>
  </si>
  <si>
    <t>REMADA SENTADA  (EXERCITADOR P/ IDOSOS) MONTADO - SEM INSTALAÇÃO</t>
  </si>
  <si>
    <t>SIMULADOR DE CAMINHADA DUPLO  CONJUGADO  (EXERCITADOR P/ IDOSOS) MONTADO - SEM INSTALAÇÃO</t>
  </si>
  <si>
    <t>SIMULADOR DE CAMINHADA TRIPLO CONJUGADO  (EXERCITADOR P/ IDOSOS) MONTADO - SEM INSTALAÇÃO</t>
  </si>
  <si>
    <t>ROTAÇÃO VERTICAL DUPLO  (EXERCITADOR P/ IDOSOS) MONTADO - SEM INSTALAÇÃO</t>
  </si>
  <si>
    <t>ROTAÇÃO VERTICAL TRIPLO CONJUGADO (EXERCITADOR P/ IDOSOS) MONTADO - SEM INSTALAÇÃO</t>
  </si>
  <si>
    <t>ESQUI DUPLO CONJUGADO (EXERCITADOR P/ IDOSOS) MONTADO - SEM INSTALAÇÃO</t>
  </si>
  <si>
    <t>ESQUI TRIPLO CONJUGADO (EXERCITADOR P/ IDOSOS) MONTADO - SEM INSTALAÇÃO</t>
  </si>
  <si>
    <t>BICICLETA DE CADEIRA INDIVIDUAL (EXERCITADOR P/ IDOSOS) MONTADO - SEM INSTALAÇÃO</t>
  </si>
  <si>
    <t>BICICLETA DE CADEIRA TRIPLA (EXERCITADOR P/ IDOSOS) MONTADO - SEM INSTALAÇÃO</t>
  </si>
  <si>
    <t>PUXADOR PEITORAL DUPLO STAR (EXERCITADOR P/ IDOSOS) MONTADO - SEM INSTALAÇÃO</t>
  </si>
  <si>
    <t>TWIST TRIPLO (EXERCITADOR P/ IDOSOS) MONTADO - SEM INSTALAÇÃO</t>
  </si>
  <si>
    <t>PLACA ORIENTADORA VERTICAL  (EXERCITADOR P/ IDOSOS) 2000X1000 MONTADO - SEM INSTALAÇÃO</t>
  </si>
  <si>
    <t>LIXEIRA DUPLA  (EXERCITADOR P/ IDOSOS) MONTADO - SEM INSTALAÇÃO</t>
  </si>
  <si>
    <t>SONDAGENS</t>
  </si>
  <si>
    <t>MATERIAIS E EQUIPAMENTOS PARA SONDAGEM</t>
  </si>
  <si>
    <t>VB</t>
  </si>
  <si>
    <t>ÁGUA - FORNECIMENTO EM CARRO PIPA PARTICULAR DE 6000 L OBS.: ÁGUA POTÁVEL - PREÇO "A RETIRAR" NA SABESP</t>
  </si>
  <si>
    <t>ÁGUA DE REÚSO - SABESP (PREÇO PARA EMPRESAS PRIVADAS) OBS.: PREÇO "A RETIRAR" NA SABESP</t>
  </si>
  <si>
    <t>ÁGUA POTÁVEL - FORNECIMENTO EM CAMINHÃO TANQUE CAM. 10.000 L -EMPR. QUE FORN. NO MUNICÍPIO (P/CONSTRUTORA)</t>
  </si>
  <si>
    <t>APARELHO DE APOIO DE NEOPRENE FRETADO (NÃO INSTALADO)</t>
  </si>
  <si>
    <t>Dm3</t>
  </si>
  <si>
    <t>APARELHO DE APOIO DE NEOPRENE SIMPLES (NÃO INSTALADO)</t>
  </si>
  <si>
    <t>ELETRODO AWS E 6010 DE 4MM (5/32")</t>
  </si>
  <si>
    <t>FOTO COLORIDA 10 X15 CM - REVELAÇÃO DE FOTO DIGITAL</t>
  </si>
  <si>
    <t>CIMENTO ASFÁLTICO P/ REJUNTAMENTO DE MANILHAS (ASFALTO DESTILADO MODIFICADO COM ADITIVOS ESPECIAIS)</t>
  </si>
  <si>
    <t>MANGUEIRA PLÁSTICA FLEXÍVEL D = 1/2" - ESP = 2MM - CRISTAL</t>
  </si>
  <si>
    <t>MANGUEIRA FLEXÍVEL 3" - TRANSPARENTE COM ESPIRAL LARANJA -  PARA SUCÇÃO DE DESCARGA DE ÁGUA</t>
  </si>
  <si>
    <t>CÓPIA XEROX EM TAMANHO OFÍCIO UMA FACE (PRETO/BRANCO) (PREÇO UNITÁRIO P/ AQUISIÇÃO DE 10 CÓPIAS DO MESMO ORIGINAL)</t>
  </si>
  <si>
    <t>CÓPIA XEROX EM TAMANHO OFÍCIO UMA FACE - COLORIDA (PREÇO UNITÁRIO P/ AQUISIÇÃO DE 10 CÓPIAS DO MESMO ORIGINAL)</t>
  </si>
  <si>
    <t>CÓPIA XEROX EM TAMANHO A3 UMA FACE - PRETO E BRANCO (PREÇO UNITÁRIO P/ AQUISIÇÃO DE 10 CÓPIAS DO MESMO ORIGINAL)</t>
  </si>
  <si>
    <t>CÓPIA XEROX EM TAMANHO A3 UMA FACE - COLORIDA (PREÇO UNITÁRIO P/ AQUISIÇÃO DE 10 CÓPIAS DO MESMO ORIGINAL)</t>
  </si>
  <si>
    <t>CÓPIA XEROX PRETO / BRANCO</t>
  </si>
  <si>
    <t>PLOTAGEM EM PAPEL SULFITE - TAMANHO "A1" -  PRETO E BRANCO (594 x 841 MM) -  PLT</t>
  </si>
  <si>
    <t>PLOTAGEM EM PAPEL SULFITE - TAMANHO "A0" -  PRETO E BRANCO (841 X 1184 MM) - PLT</t>
  </si>
  <si>
    <t>PLOTAGEM EM PAPEL SULFITE - TAMANHO "A1" - COLORIDA (594 x 841 MM) - PLT</t>
  </si>
  <si>
    <t>PLOTAGEM EM PAPEL SULFITE - TAMANHO "A0" - COLORIDA (841 X 1184 MM) - PLT</t>
  </si>
  <si>
    <t>EXPLOSIVO - 1" X 8" - TIPO EMULSÃO</t>
  </si>
  <si>
    <t>ESPOLETA COMUM - NÚMERO 08</t>
  </si>
  <si>
    <t>ESTOPIM SIMPLES</t>
  </si>
  <si>
    <t>MANCHETE DE BORRACHA (32X35X100)MM</t>
  </si>
  <si>
    <t>FURO EM CONCRETO DIÂMETRO 3/8" - PROFUNDIDADE 15CM (UTILIZANDO MARTELETE ELÉTRICO COM BROCA DE VÍDEA) SEM MOBILIZAÇÃO</t>
  </si>
  <si>
    <t>FURO EM CONCRETO DIÂMETRO 1/2" - PROFUNDIDADE 15CM (UTILIZANDO MARTELETE ELÉTRICO COM BROCA DE VÍDEA) SEM MOBILIZAÇÃO</t>
  </si>
  <si>
    <t>FURO EM CONCRETO DIÂMETRO 5/8" - PROFUNDIDADE 15CM (UTILIZANDO MARTELETE ELÉTRICO COM BROCA DE VÍDEA) SEM MOBILIZAÇÃO</t>
  </si>
  <si>
    <t>FURO EM CONCRETO DIÂMETRO 3/4" - PROFUNDIDADE 15CM (UTILIZANDO MARTELETE ELÉTRICO COM BROCA DE VÍDEA) SEM MOBILIZAÇÃO</t>
  </si>
  <si>
    <t>FURO EM CONCRETO DIÂMETRO 1" - PROFUNDIDADE 15CM (UTILIZANDO MARTELETE ELÉTRICO COM BROCA DE VÍDEA) SEM MOBILIZAÇÃO</t>
  </si>
  <si>
    <t>FURO EM CONCRETO DIÂMETRO 1.1/4" - PROFUNDIDADE 15CM (UTILIZANDO MARTELETE ELÉTRICO COM BROCA DE VÍDEA) SEM MOBILIZAÇÃO</t>
  </si>
  <si>
    <t>FURO EM CONCRETO ARMADO DIÂMETRO 1.1/2" - PROFUNDIDADE 15CM (UTILIZANDO PERFURATRIZ ELÉTRICA C/ COROA DIAMANTADA) SEM MOBILIZAÇÃO</t>
  </si>
  <si>
    <t>FURO EM CONCRETO ARMADO DIÂMETRO 2" - PROFUNDIDADE 15CM (UTILIZANDO PERFURATRIZ ELÉTRICA C/ COROA DIAMANTADA) SEM MOBILIZAÇÃO</t>
  </si>
  <si>
    <t>FURO EM CONCRETO ARMADO DIÂMETRO 3" - PROFUNDIDADE 15CM (UTILIZANDO PERFURATRIZ ELÉTRICA C/ COROA DIAMANTADA) SEM MOBILIZAÇÃO</t>
  </si>
  <si>
    <t>FURO EM CONCRETO ARMADO DIÂMETRO 4" - PROFUNDIDADE 15CM (UTILIZANDO PERFURATRIZ ELÉTRICA C/ COROA DIAMANTADA) SEM MOBILIZAÇÃO</t>
  </si>
  <si>
    <t>FURO EM CONCRETO ARMADO DIÂMETRO 5" - PROFUNDIDADE 15CM (UTILIZANDO PERFURATRIZ ELÉTRICA C/ COROA DIAMANTADA) SEM MOBILIZAÇÃO</t>
  </si>
  <si>
    <t>FURO EM CONCRETO ARMADO DIÂMETRO 6" - PROFUNDIDADE 15CM (UTILIZANDO PERFURATRIZ ELÉTRICA C/ COROA DIAMANTADA) SEM MOBILIZAÇÃO</t>
  </si>
  <si>
    <t>FURO EM CONCRETO ARMADO DIÂMETRO 8" - PROFUNDIDADE 15CM (UTILIZANDO PERFURATRIZ ELÉTRICA C/ COROA DIAMANTADA) SEM MOBILIZAÇÃO</t>
  </si>
  <si>
    <t>BALDE PARA SINALIZAÇÃO VERMELHO (SEM SOQUETE-SEM LÂMPADA)</t>
  </si>
  <si>
    <t>TELA TAPUME - EM POLIETILENO ESTIRADO P/ DEMARCAÇÃO DE OBRA COR LARANJA -  ROLO DE 1,20M LARG. X 50M COMPRIMENTO</t>
  </si>
  <si>
    <t>DEFENSA METÁLICA SEMI-MALEÁVEL SIMPLES</t>
  </si>
  <si>
    <t>POSTO DE CONSUMO DE O2 OU AR OU VÁCUO OU N2O SOMENTE O APARELHO, SEM INSTALAÇÃO</t>
  </si>
  <si>
    <t>ESTAÇÃO DE CHAMADA DE ENFERMEIRA. SOMENTE O APARELHO, SEM INSTALAÇÃO</t>
  </si>
  <si>
    <t>PAINEL DE ALARME PARA O2 OU AR OU VÁCUO OU N2O SOMENTE O APARELHO, SEM INSTALAÇÃO</t>
  </si>
  <si>
    <t>CONTROLE TECNOLÓGICO EM CONCRETO: VERIFICAÇÃO DA DOSAGEM (DOS.PRE.INF-REP.LAB-MED.AB.MOLD.CORP.PROV.ENS.ID=3,7,28DIA)</t>
  </si>
  <si>
    <t>CONTROLE TECNOLÓGICO EM CONCRETO - RUPTURA DE CORPOS DE PROVA - MOLDADOS PELO LABORATÓRIO</t>
  </si>
  <si>
    <t>CONTROLE TECNOLÓGICO EM AÇO - VERIFICAÇÃO DE BITOLAS</t>
  </si>
  <si>
    <t>CONTROLE TECNOLÓGICO EM AÇO - TRAÇÃO EM BARRAS</t>
  </si>
  <si>
    <t>CONTROLE TECNOLÓGICO EM AÇO - DOBRAMENTO EM BARRAS</t>
  </si>
  <si>
    <t>CONTROLE TECNOLÓGICO DE MATERIAIS: TRANSPORTE DE MOLDES DE CORPOS DE PROVA/OUTROS MATERIAIS (LAB P/OBRA E OBRA P/LAB)</t>
  </si>
  <si>
    <t>CONTROLE TECNOLÓGICO EM CONCRETO: ENSAIO DE ESCLEROMETRIA EM 10 PONT/REG. C/16 TIROS POR PT.(10 PTS) C/MAT,MO,MOB,REL</t>
  </si>
  <si>
    <t>Ensaio</t>
  </si>
  <si>
    <t>CONTROLE TECNOLÓGICO EM CONCRETO: MOLDADOR DOS CORPOS DE PROVA PARA PERÍODO DE 4 HORAS (PERÍODO)</t>
  </si>
  <si>
    <t>Período</t>
  </si>
  <si>
    <t>SOLVENTES E PRODUTOS QUÍMICOS</t>
  </si>
  <si>
    <t>ACETILENO INCLUSIVE ACETONAGEM</t>
  </si>
  <si>
    <t>ÁCIDO MURIÁTICO (CLORÍDRICO) - SEM A BOMBONA</t>
  </si>
  <si>
    <t>AGUARRAZ - MINERAL</t>
  </si>
  <si>
    <t>OXIGÊNIO (SOMENTE A CARGA)</t>
  </si>
  <si>
    <t>SOLVENTE PARA MATERIAIS BASE EPÓXI</t>
  </si>
  <si>
    <t>PERCLOROETILENO (FLUIDO DE LIMPEZA A SECO E  DESENGRAXE DE METAIS)</t>
  </si>
  <si>
    <t>EQUIPAMENTOS</t>
  </si>
  <si>
    <t>CARRO POPULAR 50% EM OPERAÇÃO</t>
  </si>
  <si>
    <t>CARRO POPULAR À DISPOSIÇÃO</t>
  </si>
  <si>
    <t>CÂMARA NOVA DE PNEU R13 165 - PARA CARRO DE PASSEIO</t>
  </si>
  <si>
    <t>ELEVADOR DEFICIENTE FÍSICO - PERCURSO 3 M - 2 PARADAS 8 PASSAGEIROS - ACABAMENTO EM AÇO CARBONO - ELETROMECÂNICO</t>
  </si>
  <si>
    <t>ELEVADOR DEFICIENTE FÍSICO - PERCURSO 6 M  - 3 PARADAS 8 PASSAGEIROS - ACABAMENTO EM AÇO CARBONO - ELETROMECÂNICO</t>
  </si>
  <si>
    <t>ELEVADOR DEFICIENTE FÍSICO - PERCURSO 9 M - 4 PARADAS 8 PASSAGEIROS - ACABAMENTO EM AÇO CARBONO - ELETROMECÂNICO</t>
  </si>
  <si>
    <t>ELEVADOR DEFICIENTE FÍSICO - PERCURSO 12 M - 5 PARADAS 8 PASSAGEIROS - ACABAMENTO EM AÇO CARBONO - ELETROMECÂNICO</t>
  </si>
  <si>
    <t>BROCA DE WIDIA D=  1/2" - COMPRIMENTO ÚTIL= 10 CM C/ ENCAIXE SDS-PLUS ( DIÂMETRO 13 MM - COMPR. ÚTIL 100 MM)</t>
  </si>
  <si>
    <t>BROCA (COROA + CÁLICE) DENTADA DIAMANTADA - DIÂMETRO=20MM (3/4")</t>
  </si>
  <si>
    <t>CONJUNTO MOTOR BOMBA 1/2 HP OU CV-20MCA-VAZÃO 1M3/H-TRIF. P/ BOMBEAMENTO DE ÁGUA POTÁVEL - TIPO DARKA MOD. CA2</t>
  </si>
  <si>
    <t>CONJUNTO MOTOR BOMBA 3/4 HP OU CV-22,3MCA-VAZÃO 3M3/H-TRIF. P/ BOMBEAMENTO DE ÁGUA POTÁVEL - TIPO DARKA MOD. CA3</t>
  </si>
  <si>
    <t>CONJUNTO MOTOR BOMBA 1 HP OU CV- 25,3MCA-VAZÃO 3M3/H-TRIF. P/ BOMBEAMENTO DE ÁGUA POTÁVEL - TIPO DARKA MOD. CA4</t>
  </si>
  <si>
    <t>CONJUNTO MOTOR BOMBA 2 HP OU CV- 33MCA-VAZÃO 6M3/H-TRIF. P/ BOMBEAMENTO DE ÁGUA POTÁVEL - TIPO DARKA MOD. CH6</t>
  </si>
  <si>
    <t>CONJUNTO MOTOR BOMBA 3 HP OU CV- 36,5MCA-VAZÃO 6M3/H-TRIF. P/ BOMBEAMENTO DE ÁGUA POTÁVEL - TIPO DARKA MOD. CH7</t>
  </si>
  <si>
    <t>CONJUNTO MOTOR BOMBA 4 HP OU CV- 45MCA -VAZÃO 6M3/H-TRIF. P/ BOMBEAMENTO DE ÁGUA POTÁVEL - TIPO DARKA MOD. CH8</t>
  </si>
  <si>
    <t>CONJUNTO MOTOR BOMBA 5 HP OU CV- 53MCA -VAZÃO 6M3/H-TRIF. P/ BOMBEAMENTO DE ÁGUA POTÁVEL - TIPO DARKA MOD. CH9</t>
  </si>
  <si>
    <t>CONJUNTO MOTOR-BOMBA 80M3/H, 20MCA, 7,5CV, 3500 RPM, 220/380V, TRIFÁSICO</t>
  </si>
  <si>
    <t>CONJUNTO MOTOR BOMBA 112M3/H, 20MCA, 10CV, 3500 RPM, 220/380V, TRIFÁSICO</t>
  </si>
  <si>
    <t>CONJUNTO MOTOR BOMBA 160M3/H, 20MCA, 15CV, 1750 RPM, 220/380V, TRIFÁSICO</t>
  </si>
  <si>
    <t>CONJUNTO MOTOR BOMBA 240M3/H, 20MCA, 20CV, 1750 RPM, 220/380V, TRIFÁSICO</t>
  </si>
  <si>
    <t>CONJUNTO MOTOR BOMBA 270M3/H, 20MCA, 25CV, 1750 RPM, 220/380V, TRIFÁSICO</t>
  </si>
  <si>
    <t>AUTOCLAVE - CAPACIDADE 54 LITROS (SEM ACESSÓRIOS)</t>
  </si>
  <si>
    <t>SERRA DIAMANTADA P/ CONCRETO/PISO - 450MM - C/ FURO DE 25MM (P/ SER UTILIZADA EM SERRA CIRCULAR C/ 13 CM PROFUNDIDADE)</t>
  </si>
  <si>
    <t>BROCA OCA DE SONDAGEM COROA AX DIAMANTADA IMPREGNADA</t>
  </si>
  <si>
    <t>BROCA OCA DE SONDAGEM COROA BX DIAMANTADA IMPREGNADA</t>
  </si>
  <si>
    <t>BROCA OCA DE SONDAGEM COROA NX DIAMANTADA IMPREGNADA</t>
  </si>
  <si>
    <t>BROCA OCA DE SONDAGEM COROA HX DIAMANTADA IMPREGNADA</t>
  </si>
  <si>
    <t>PORTA DENTES (BITS) HT 11 R - WIRTGEN (CONJUNTO C/ 80 UN) PARA FRESADORAS W100 / 1000L  / 1000C /  2000C</t>
  </si>
  <si>
    <t>ÁLCOOL COMBUSTÍVEL - PREÇO BOMBA</t>
  </si>
  <si>
    <t>GASOLINA COMUM - PREÇO BOMBA</t>
  </si>
  <si>
    <t>ÓLEO COMBUSTÍVEL BPF ( COM TAXA DE BOMBA )</t>
  </si>
  <si>
    <t>ÓLEO DIESEL - COMUM - PREÇO BOMBA</t>
  </si>
  <si>
    <t>ENERGIA ELÉTRICA</t>
  </si>
  <si>
    <t>KWH</t>
  </si>
  <si>
    <t>TOTAL (M)</t>
  </si>
  <si>
    <t>ÁREA TOTAL (M2)</t>
  </si>
  <si>
    <t>TEMPO DE OBRA
(MÊS)</t>
  </si>
  <si>
    <t>TEMPO DE OBRA
(DIAS UTEIS)</t>
  </si>
  <si>
    <t>HRS TRABALHADAS
(POR DIA)</t>
  </si>
  <si>
    <t>QTTD DE PESSOAS
(UN)</t>
  </si>
  <si>
    <t>TOTAL HORAS
(H)</t>
  </si>
  <si>
    <t>VOLUME DE CONCRETO
(M3)</t>
  </si>
  <si>
    <t>CAPACIDADE DO CAMINHÃO (M3)</t>
  </si>
  <si>
    <t>ENSAIOS (UN)</t>
  </si>
  <si>
    <t>AÇO (KG)</t>
  </si>
  <si>
    <t>CAPACIDADE CAMINHÃO (TON)</t>
  </si>
  <si>
    <t>CONVERSÃO PARA TONELADA
(KG/1000)</t>
  </si>
  <si>
    <t>DE ACORDO COM A ABNT NBR ISO  6892 : 2002, DEVERÁ SER REALIZADO UM ENSAIO DE TRAÇÃO A CADA CAMINHÃO CARRETA A SER RECEBIDO EM OBRA, CONSIDERANDO A CAPACIDADE DE 20,00 TON DE CADA CARRETA</t>
  </si>
  <si>
    <t>A CADA 10 TON
(TON/10)</t>
  </si>
  <si>
    <t>AMOSTRAS (UN)</t>
  </si>
  <si>
    <t>DE ACORDO COM A ABNT NBR 7480 : 2007, DEVERÁ SER REALIZADO UM ENSAIO DE VERIFICAÇÃO DE BITOLA, CONSIDERAR 6 AMOSTRAS A CADA 10 TONELADAS.</t>
  </si>
  <si>
    <t>ALVENARIA</t>
  </si>
  <si>
    <t>RESUMO</t>
  </si>
  <si>
    <t>TOTAL SEM BDI</t>
  </si>
  <si>
    <t>SERVIÇOS ESSENCIAIS</t>
  </si>
  <si>
    <t>PAVIMENTO DE CONCRETO</t>
  </si>
  <si>
    <t>AVALIAÇÃO DO PLANO DE AMOSTRAGEM APRESENTADO NA AVALIAÇÃO PRELIMINAR E APRESENTAÇÃO DE CRONOGRAMA DE EXECUÇÃO DOS TRABALHOS</t>
  </si>
  <si>
    <t>CAMPANHA DE SONDAGENS PARA AMOSTRAGEM DE SOLOS</t>
  </si>
  <si>
    <t>INSTALAÇÃO E DESENVOLVIMENTO DOS POÇOS DE MONITORAMENTO</t>
  </si>
  <si>
    <t>CAMPANHA PARA AMOSTRAGEM DE ÁGUAS SUBTERRÂNEAS DOS POÇOS DE MONITORAMENTO PREVIAMENTE INSTALADOS</t>
  </si>
  <si>
    <t>ANÁLISES QUÍMICAS DAS AMOSTRAS DE SOLO E ÁGUAS SUBTERRÂNEAS - METAIS (AL, SB, AS, B, BA, CD, PB, CO, CU, CR, FE, MN, HG, MO, NI, AG, SE, V, ZN)</t>
  </si>
  <si>
    <t>ANÁLISES QUÍMICAS DAS AMOSTRAS DE SOLO E ÁGUAS SUBTERRÂNEAS – VOC</t>
  </si>
  <si>
    <t>ANÁLISES QUÍMICAS DAS AMOSTRAS DE SOLO E ÁGUAS SUBTERRÂNEAS - SVOC</t>
  </si>
  <si>
    <t>ANÁLISES QUÍMICAS DAS AMOSTRAS DE SOLO E ÁGUAS SUBTERRÂNEAS - TPH</t>
  </si>
  <si>
    <t>ANÁLISES QUÍMICAS DAS AMOSTRAS DE SOLO E ÁGUAS SUBTERRÂNEAS - PCB</t>
  </si>
  <si>
    <t>ANÁLISES QUÍMICAS DAS AMOSTRAS DE SOLO EXCLUSIVAMENTE PARA O METAL COBRE</t>
  </si>
  <si>
    <t>AVALIAÇÃO DOS RESULTADOS E ELABORAÇÃO DO RELATÓRIO FINAL</t>
  </si>
  <si>
    <t>AVALIAÇÃO DO PLANO DE AMOST APRES NA INVEST CONFIRM E APRES DO CRONOGRAMA DE EXE DOS TRABALHOS P ÁREA ACIMA DE 150.000 M²</t>
  </si>
  <si>
    <t>AVALIAÇÃO DO PLANO DE AMOST APRES NA INVEST CONFIRM E APRES DO CRONOGRAMA DE EXEC DOS TRAB EM ÁREA ENTRE 75.001 M² ATÉ 150.000 M²</t>
  </si>
  <si>
    <t>AVALIAÇÃO DO PLANO DE AMOST APRES NA INVEST CONFIRM E APRES DO CRON DE EXEC DOS TRABALHOS P/ ÁREA ENTRE 25.001 M² ATÉ 75.000 M²</t>
  </si>
  <si>
    <t>AVALIAÇÃO DO PLANO DE AMOSTRAGEM APRES NA INVEST CONFIRM E APRES DE CRONOGRAMA DE EXEC DOS TRAB</t>
  </si>
  <si>
    <t>CADASTRAMENTO ARBÓREO DE 101 ATÉ 200 EXEMPLARES ARBÓREOS</t>
  </si>
  <si>
    <t>CARACTERIZAÇÃO DA APP E FRAGMENTO DE MATA PARA ÁREA ACIMA DE 25.000 M²</t>
  </si>
  <si>
    <t>PROJETO DE RECUPERAÇÃO AMBIENTAL PARA ÁREA DE 50.001 M² A 100.000 M²</t>
  </si>
  <si>
    <t>PROJETO DE RECUPERAÇÃO AMBIENTAL PARA ÁREA DE 100.001 M² A 200.000 M²</t>
  </si>
  <si>
    <t>PROJETO DE RECUPERAÇÃO AMBIENTAL PARA ÁREA DE 50.001 A 100.000 M²</t>
  </si>
  <si>
    <t>PROJETO DE RECUPERAÇÃO AMBIENTAL PARA ÁREA DE 100.001 A 200.000 M²</t>
  </si>
  <si>
    <t>ELABORAÇÃO DE ESTUDOS DE RECURSOS HÍDRICOS PARA ÁREA ACIMA DE 150.000 M²</t>
  </si>
  <si>
    <t>ELABORAÇÃO DE DIAGNÓSTICO SOCIAL</t>
  </si>
  <si>
    <t>ELABORAÇÃO DE PROGRAMA DE COMUNICAÇÃO SOCIAL</t>
  </si>
  <si>
    <t>RELATÓRIOS BIMESTRAIS DE ACOMPANHAMENTO DA IMPLANTAÇÃO DO PROGRAMA DE COMUNICAÇÃO SOCIAL</t>
  </si>
  <si>
    <t>ENSAIO PARA CARACTERIZAÇÃO DE RESÍDUOS SEGUNDO A NORMA ABNT NBR 10.004/04</t>
  </si>
  <si>
    <t>SARJETA</t>
  </si>
  <si>
    <t>EXTENSÃO DA REDE (M)</t>
  </si>
  <si>
    <t>ENSAIO A CADA</t>
  </si>
  <si>
    <t>BDI - SEM DESON</t>
  </si>
  <si>
    <t>Escritório Central</t>
  </si>
  <si>
    <t>Lucro Bruto</t>
  </si>
  <si>
    <t>IMPOSTOS:</t>
  </si>
  <si>
    <t>Cofins</t>
  </si>
  <si>
    <t>PIS</t>
  </si>
  <si>
    <t>ISS</t>
  </si>
  <si>
    <t>BDI - ESTRUTURA</t>
  </si>
  <si>
    <t>BDI - PROJETOS</t>
  </si>
  <si>
    <t>BDI SEM DESONERAÇÃO</t>
  </si>
  <si>
    <t>ARICANDUVA DP BARROS</t>
  </si>
  <si>
    <t>2.1.1.1.1</t>
  </si>
  <si>
    <t>AVALIAÇÃO DO PLANO DE AMOSTRAGEM APRES NA AVALIAÇÃO PRELIMINAR E APRES DE CRONOGRAMA DE EXECUÇÃO DOS TRABALHOS PARA ÁREA ATÉ 25.000 M2</t>
  </si>
  <si>
    <t>2.1.1.2.2</t>
  </si>
  <si>
    <t>010201200.8.06</t>
  </si>
  <si>
    <t>010201200.8.07</t>
  </si>
  <si>
    <t>010201200.8.08</t>
  </si>
  <si>
    <t>010201200.8.09</t>
  </si>
  <si>
    <t>010201200.8.10</t>
  </si>
  <si>
    <t>010201200.8.11</t>
  </si>
  <si>
    <t>010201200.8.13</t>
  </si>
  <si>
    <t>ANÁLISES QUÍMICAS DAS AMOSTRAS DE SOLO E ÁGUAS SUBTERRÂNEAS - VOCS</t>
  </si>
  <si>
    <t>ANÁLISES QUÍMICAS DAS AMOSTRAS DE SOLO E ÁGUAS SUBTERRÂNEAS - SVOCS</t>
  </si>
  <si>
    <t>AVALIAÇÃO DOS RESULTADOS E ELABORAÇÃO DO RELATÓRIO FINAL PARA ÁREA ATÉ 25.000 M²</t>
  </si>
  <si>
    <t xml:space="preserve">PARA O VALOR UNITÁRIO DESSE ITEM, FOI UTILIZADA A MESMA SISTEMATIZAÇÃO DA LICITAÇÃO DO CONTRATO  012/SIURB/2015 - CÓRREGO ARICANDUVA - LOTE 01 </t>
  </si>
  <si>
    <t>PARA O VALOR UNITÁRIO DESSE ITEM, FOI UTILIZADA A MESMA SISTEMATIZAÇÃO DA LICITAÇÃO DO CONTRATO  008/SIURB/2015 - CÓRREGO TREMEMBÉ</t>
  </si>
  <si>
    <t>PEC</t>
  </si>
  <si>
    <t>010201200.8.01</t>
  </si>
  <si>
    <t>Pavimentação</t>
  </si>
  <si>
    <t>Projetos</t>
  </si>
  <si>
    <t>REVESTIMENTO DE MISTURA ASFÁLTICA COM POLÍMERO -  FAIXA III (SEM TRANSPORTE)</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</si>
  <si>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</si>
  <si>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</si>
  <si>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</si>
  <si>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</si>
  <si>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</si>
  <si>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</si>
  <si>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</si>
  <si>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FORNECIMENTO E COLOCAÇÃO DE MANTA GEOTÊXTIL COM RESISTÊNCIA À TRAÇÃO LONGITUDINAL DE 31KN/M E TRAÇÃO TRANSVERSAL DE 27KN/M EM JUNTA DE DILATAÇÃO</t>
  </si>
  <si>
    <t>BRITAGEM DOS MATERIAIS PROVENIENTES DOS RESÍDUOS DA CONSTRUÇÃO CIVIL</t>
  </si>
  <si>
    <t>PLACA DE OBRA EM CHAPA DE AÇO GALVANIZADO</t>
  </si>
  <si>
    <t>ELETRODUTO DE PVC CORRUGADO REFORÇADO, ANTICHAMA - 20MM (1/2")</t>
  </si>
  <si>
    <t>ELETRODUTO DE PVC CORRUGADO REFORÇADO, ANTICHAMA - 25MM (3/4")</t>
  </si>
  <si>
    <t>MINI DISJUNTOR - TIPO EUROPEU (IEC) - BIPOLAR 100A</t>
  </si>
  <si>
    <t>MINI DISJUNTOR - TIPO EUROPEU (IEC) - BIPOLAR 125A</t>
  </si>
  <si>
    <t>PROJETOR PARA USO EXTERNO COM LÂMPADA LED DE 100W - COMPLETA</t>
  </si>
  <si>
    <t>PROJETOR PARA USO EXTERNO COM LÂMPADA LED DE 150W - COMPLETA</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</si>
  <si>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</si>
  <si>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</si>
  <si>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</si>
  <si>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</si>
  <si>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</si>
  <si>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</si>
  <si>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</si>
  <si>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DE EMERGÊNCIA AUTÔNOMA COM 30 LEDS - 2W - AUTONOMIA MIN. 3H - COMPLETA</t>
  </si>
  <si>
    <t>NO BREAK BIFÁSICO 10 KVA - AUTONOMIA DE 15 MINUTOS</t>
  </si>
  <si>
    <t>TOMADA DE TERRA COMPLETA PARA 1 HASTE</t>
  </si>
  <si>
    <t>TRANSFORMADOR TRIFÁSICO, À SECO, 300 KVA, 13,8/ 13,2/ 12,6 KV - 220V, CLASSE 15 KV</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</si>
  <si>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</si>
  <si>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</si>
  <si>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</si>
  <si>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DISPOSITIVO DE PROTEÇÃO CONTRA SURTOS - DPS - 500 VCC - 45 KA - CLASSE II</t>
  </si>
  <si>
    <t>DISPOSITIVO DE PROTEÇÃO CONTRA SURTOS - DPS - 1000 VCC - 45 KA - CLASSE I</t>
  </si>
  <si>
    <t>TOMADA SIMPLES, 2P+T, 20A</t>
  </si>
  <si>
    <t>INVERSOR FOTOVOLTÁICO SAÍDA TRIFÁSICA - 15 KW - ENTRADA ATÉ 1000 VCC - EFICIÊNCIA MÍNIMA 95%</t>
  </si>
  <si>
    <t>INVERSOR FOTOVOLTÁICO SAÍDA TRIFÁSICA - 10 KW -  ENTRADA ATÉ 600 VCC - EFICIÊNCIA MÍNIMA 95%</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</si>
  <si>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</si>
  <si>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</si>
  <si>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</si>
  <si>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</si>
  <si>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</si>
  <si>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</si>
  <si>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</si>
  <si>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</si>
  <si>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ANÉIS PRÉ-MOLDADOS EM CONCRETO ARMADO P/ RESERVATÓRIO DE ÁGUA D=2,50M</t>
  </si>
  <si>
    <t>LAJE PRÉ-MOLDADA D=2,50M E=8CM PARA RESERVATÓRIO</t>
  </si>
  <si>
    <t>LAJE PRÉ-MOLDADA D=2,50M E=15CM PARA RESERVATÓRIO</t>
  </si>
  <si>
    <t>MISTURADOR PARA CHUVEIRO ENTRADA HORIZ. 3/4" SAÍDA 1/2 C/ ACABAMENTO</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</si>
  <si>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</si>
  <si>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</si>
  <si>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</si>
  <si>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</si>
  <si>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</si>
  <si>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</si>
  <si>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DIVISÓRIA EM PLACAS DE GESSO ACARTONADO, RESISTÊNCIA AO FOGO 30 MINUTOS, ESPESSURA 100/70 MM - 1ST / 1ST LM</t>
  </si>
  <si>
    <t>DIVISÓRIA EM PLACAS DE GESSO ACARTONADO, RESISTÊNCIA AO FOGO 30 MINUTOS, ESPESSURA 100/70 MM - 1ST / 1ST</t>
  </si>
  <si>
    <t>DIVISÓRIA EM PLACAS DE GESSO ACARTONADO, RESISTÊNCIA AO FOGO 30 MINUTOS, ESPESSURA 73/48 MM - 1ST / 1ST</t>
  </si>
  <si>
    <t>DIVISÓRIA EM PLACAS DE GESSO ACARTONADO, RESISTÊNCIA AO FOGO 30 MINUTOS, ESPESSURA 73/48 MM - 1ST / 1ST LM</t>
  </si>
  <si>
    <t>DIVISÓRIA EM PLACAS DE GESSO ACARTONADO, RESISTÊNCIA AO FOGO 30 MINUTOS, ESPESSURA 100/70 MM - 1ST /1RU / 1RU</t>
  </si>
  <si>
    <t>DIVISÓRIA EM PLACAS DE GESSO ACARTONADO, RESISTÊNCIA AO FOGO 30 MINUTOS, ESPESSURA 120/70 MM - 2ST / 2ST LM</t>
  </si>
  <si>
    <t>IMPERMEABILIZANTE MONOCOMPONENTE Á BASE DE POLÍMEROS ACRÍLICOS, COR BRANCA, CONSUMO 2 A 3,5 KG/M2</t>
  </si>
  <si>
    <t>IMPERMEABILIZANTE Á BASE DE EMULSÃO ASFÁLTICA MODIFICADA COM ELASTÔMEROS SINTÉTICOS, MOMOCOMPONENTE, NA COR PRETA, PARA MOLDAGEM A FRIO “IN LOCO”, FORMANDO UMA MEMBRANA ELÁSTICA E FLEXÍVEL SEM EMENDAS. CONSUMO 4 KG/M2 (RENDIMENTO 1,0 KG/M2/DEMÃO)</t>
  </si>
  <si>
    <t>TELA ESTRUTURANTE DE POLIÉSTER OU NYLON, EM MALHA 1 X 1 MM OU 2 X 2 MM</t>
  </si>
  <si>
    <t>LAJE PRÉ-MOLD D=2,50M E=15CM P/ RESERV – FORN/MONT</t>
  </si>
  <si>
    <t>LAJE PRÉ-MOLD D=2,50M E=8CM P/ RESERV – FORN/MONT</t>
  </si>
  <si>
    <t>CHAPA DE AÇO GALVANIZADA N. 22</t>
  </si>
  <si>
    <t>USINAGEM À QUENTE DE MISTURA ASFÁLTICA COM CIMENTO ASFÁLTICO MODIFICADO COM POLÍMERO (SEM DESONERAÇÃO)</t>
  </si>
  <si>
    <t>CANALETA E GRELHA EMBUTIDA DE CONCRETO POLÍMERO 95MPA ANTIFURTO CLASSE D400 15X23X100CM , VAZÃO DECLIVIDADE 0% 6,6 L/S OU SIMILAR</t>
  </si>
  <si>
    <t>CANALETA E GRELHA EMBUTIDA DE CONCRETO POLÍMERO 95MPA ANTIFURTO CLASSE D400 25X32X100CM, VAZÃO DECLIVIDADE 0% 22,1 L/S OU SIMILAR</t>
  </si>
  <si>
    <t>CANALETA E GRELHA EMBUTIDA DE CONCRETO POLÍMERO 95MPA ANTIFURTO CLASSE D400 21X28X100CM , VAZÃO DECLIVIDADE 0% 9,13 L/S OU SIMILAR</t>
  </si>
  <si>
    <t>CANALETA E GRELHA EMBUTIDA DE CONCRETO POLÍMERO 95MPA ANTIFURTO CLASSE D400 21X38X100CM , VAZÃO DECLIVIDADE 0% 20,65 L/S OU SIMILAR</t>
  </si>
  <si>
    <t>CANALETA E GRELHA EMBUTIDA DE CONCRETO POLÍMERO 95MPA ANTIFURTO CLASSE D400 26X53X100CM, VAZÃO DECLIVIDADE 0% 57,25 L/S OU SIMILAR</t>
  </si>
  <si>
    <t>CANALETA E GRELHA EMBUTIDA DE CONCRETO POLÍMERO 95MPA ANTIFURTO CLASSE D400 40X59,5X200CM , VAZÃO DECLIVIDADE 0% 83,20 L/S OU SIMILAR</t>
  </si>
  <si>
    <t>CAIXA DE MEDIÇÃO TIPO "E" - PADRÃO ELETROPAULO</t>
  </si>
  <si>
    <t>ELETRODUTO DE PVC CORRUGADO REFORÇADO, ANTICHAMA, 1/2"</t>
  </si>
  <si>
    <t>ELETRODUTO DE PVC CORRUGADO REFORÇADO, ANTICHAMA, 3/4"</t>
  </si>
  <si>
    <t>ELETRODUTO DE PVC CORRUGADO REFORÇADO, ANTICHAMA, 1"</t>
  </si>
  <si>
    <t>CABO FLEXÍVEL PVC 500V - 2 COND.  1,50MM2</t>
  </si>
  <si>
    <t>CABO FLEXÍVEL PVC 500V - 2 COND.  4,00MM2</t>
  </si>
  <si>
    <t>CABO FLEXÍVEL PVC 500V - 3 COND.  1,50MM2</t>
  </si>
  <si>
    <t>CABO FLEXÍVEL PVC 500V - 3 COND.  2,50MM2</t>
  </si>
  <si>
    <t>CABO FLEXÍVEL PVC 500V - 4 COND.  1,50MM2</t>
  </si>
  <si>
    <t>FUSÍVEL 1000 VDC, 15 A</t>
  </si>
  <si>
    <t>MINI DISJUNTOR - TIPO EUROPEU (IEC) - BIPOLAR DE 100A</t>
  </si>
  <si>
    <t>MINI DISJUNTOR - TIPO EUROPEU (IEC) - BIPOLAR DE 125A</t>
  </si>
  <si>
    <t>DPS - DISPOSITIVO DE PROTEÇÃO CONTRA SURTOS – 45KA – 500 VOLTS - CORRENTE CONTÍNUA - CLASSE II - P/ SISTEMA FOTOVOLTÁICO</t>
  </si>
  <si>
    <t>DPS - DISPOSITIVO DE PROTEÇÃO CONTRA SURTOS – 45KA – 1000 VOLTS - CORRENTE CONTÍNUA - CLASSE II - P/ SISTEMA FOTOVOLTÁICO</t>
  </si>
  <si>
    <t>CAIXA DERIVAÇÃO P/ PERFILADO TIPO X - 38X76MM</t>
  </si>
  <si>
    <t xml:space="preserve">ESPELHO PLÁSTICO - 4"X2"                               </t>
  </si>
  <si>
    <t>PROJETOR PARA USO EXTERNO PARA LAMPADA DE LED DE 100 W COM LAMPADA - FORMATO RETANGULAR, CORPO DE ALUMINIO E DIFUSOR DE VIDRO- PROTOTIPO COMERCIAL  (INTRAL )</t>
  </si>
  <si>
    <t>PROJETOR PARA USO EXTERNO PARA LAMPADA DE LED DE 150 W COM LAMPADA - FORMATO RETANGULAR, CORPO DE ALUMINIO E DIFUSOR DE VIDRO- PROTOTIPO COMERCIAL  (INTRAL )</t>
  </si>
  <si>
    <t>LUMINÁRIA COMERCIAL DE SOBREPOR COM DIFUSOR TRANSPARENTE OU FOSCO 2 LED TUBULAR 18/20 W</t>
  </si>
  <si>
    <t>LUMINÁRIA COMERCIAL DE SOBREPOR COM DIFUSOR TRANSPARENTE OU FOSCO 2 LED TUBULAR 9/10 W</t>
  </si>
  <si>
    <t>LUMINÁRIA COMERCIAL DE EMBUTIR COM CORPO, ALETAS PLANAS, TAMPA PORTA LAMPADAS, EM CHAPA DE AÇO TRATADA E PINTADA NA COR BRANCA, REFLETOR COM ACABAMENTO ESPECULAR DE ALTO BRILHO PARA 2 LAMPADAS FLUORESCENTES DE 16/20W</t>
  </si>
  <si>
    <t>LUMINÁRIA COMERCIAL DE EMBUTIR COM CORPO, ALETAS PLANAS, TAMPA PORTA LAMPADAS, EM CHAPA DE AÇO TRATADA E PINTADA NA COR BRANCA, REFLETOR COM ACABAMENTO ESPECULAR DE ALTO BRILHO PARA 2 LAMPADAS FLUORESCENTES DE 32/40W</t>
  </si>
  <si>
    <t>LÂMPADA LED TUBULAR T8 DE 10W - BASE G13 - IRC&gt;=80</t>
  </si>
  <si>
    <t>LUMINÁRIA LED OE-122 DE EMBUTIR QUE PERMITE A INSTALAÇÃO DE 2 LÂMPADAS T8 DE 1200MM, CONSTRUÍDA EM CHAPA DE AÇO TRATADA E PINTADA. SOQUETE TIPO PUSH-IN G-13 DE ENGATE RÁPIDO, ROTOR DE SEGURANÇA EM POLICARBONATO. FABRICANTE INTRAL OU SIMILAR</t>
  </si>
  <si>
    <t>LUMINÁRIA LED  OS-122 DE SOBREPOR QUE PERMITE A INSTALAÇÃO DE 2 LÂMPADAS T8 DE 1200MM, CONSTRUÍDA EM CHAPA DE AÇO TRATADA E PINTADA. SOQUETE TIPO PUSH-IN G-13 DE ENGATE RÁPIDO, ROTOR DE SEGURANÇA EM POLICARBONATO. FABRICANTE INTRAL OU SIMILAR</t>
  </si>
  <si>
    <t>REATOR ELETRÔNICO AFP - COM PARTIDA INSTANTÂNEA BIVOLT - P/ LÂMPADA FLUORESCENTE TUBULAR 1X20W</t>
  </si>
  <si>
    <t>REATOR ELETRÔNICO AFP - COM PARTIDA INSTANTÂNEA BIVOLT - P/ LÂMPADA FLUORESCENTE TUBULAR 2X20W</t>
  </si>
  <si>
    <t>REATOR ELETRÔNICO AFP - COM PARTIDA INSTANTÂNEA BIVOLT - P/ LÂMPADA FLUORESCENTE TUBULAR 2X40W</t>
  </si>
  <si>
    <t>TRANSFORMADOR TRIFÁSICO 15KV - 13.2KV / 220/127V-300 KVA -SEM CAIXA DE PROTEÇÃO (IP-00)</t>
  </si>
  <si>
    <t>BANCO AUTOMÁTICO DE CAPACITORES, 15 KVAR, 220 V, TRIF., EM PAINEL, P/ CORREÇÃO FATOR DE POTÊNCIA</t>
  </si>
  <si>
    <t>BANCO AUTOMÁTICO DE CAPACITORES, 30 KVAR, 220 V, TRIF., EM PAINEL, P/ CORREÇÃO FATOR DE POTÊNCIA</t>
  </si>
  <si>
    <t>BANCO AUTOMÁTICO DE CAPACITORES, 50 KVAR, 220 V, TRIF., EM PAINEL, P/ CORREÇÃO FATOR DE POTÊNCIA</t>
  </si>
  <si>
    <t>LAMPADA DE LED TUBULAR 18/20 W</t>
  </si>
  <si>
    <t>LÂMPADA DE LED BULBO 10 W - SOQUETE E-27</t>
  </si>
  <si>
    <t>LÂMPADA DE LED (BULBO) SOQUETE E-27/E- 40 - 40 W</t>
  </si>
  <si>
    <t>LÂMPADA DE LED (BULBO) SOQUETE E-27/E- 40 - 70 W</t>
  </si>
  <si>
    <t>LÂMPADA DE LED (BULBO) SOQUETE E-27/E- 40 - 100 W</t>
  </si>
  <si>
    <t>LÂMPADA DE LED (BULBO) SOQUETE E-27/E- 40 - 150 W</t>
  </si>
  <si>
    <t>LUMINÁRIA DE EMERGÊNCIA AUTÔNOMA COM 30 LEDS</t>
  </si>
  <si>
    <t>NO BREAK BIFÁSICO 10 KVA - AUTONOMIA 15 MIN - TENSAO DE ENTRADA 220 V/ TENSAO DE SAIDA 220 V</t>
  </si>
  <si>
    <t>INVERSOR FOTOVOLTÁICO SAÍDA TRIFÁSICA - 15 KW - ENTRADA ATÉ 1000 VCC - EFICIÊNCIA MÍNIMA 95 %</t>
  </si>
  <si>
    <t>INVERSOR FOTOVOLTÁICO SAÍDA TRIFÁSICA - 10 KW - ENTRADA ATÉ 900 VCC - EFICIÊNCIA MÍNIMA 95 %</t>
  </si>
  <si>
    <t>MÓDULO FOTOVOLTÁICO (PAINEL) POLICRISTALINO - 270 W - TENSÃO MÁX. 1000 VCC - EFICIÊNCIA MÍN. 15 %</t>
  </si>
  <si>
    <t>EXAUSTOR P/ COIFA - POT. 1HP</t>
  </si>
  <si>
    <t>SOQUETE PARA LAMPADA TUBULAR</t>
  </si>
  <si>
    <t>ANÉIS PRÉ-MOLD RES. CONCR ARM. 2,50X0,50M – FORN/MONT</t>
  </si>
  <si>
    <t>TUBO COM CORRUGAÇÃO ANELAR EXTERNA E PAREDE INTERNA LISA, SISTEMA PONTA /BOLSA, EM POLIETILENO DE ALTA RESISTÊNCIA (PEAD), COR PRETA, CONFORME NORMAS ABNT NBR ISO 21138-1 E 21138-3, CLASSE DE RIGIDEZ (SN4), COM DIÂMETRO NOMINAL DE 300 MM</t>
  </si>
  <si>
    <t>TUBO COM CORRUGAÇÃO ANELAR EXTERNA E PAREDE INTERNA LISA, SISTEMA PONTA /BOLSA, EM POLIETILENO DE ALTA RESISTÊNCIA (PEAD), COR PRETA, CONFORME NORMAS ABNT NBR ISO 21138-1 E 21138-3, CLASSE DE RIGIDEZ (SN4), COM DIÂMETRO NOMINAL DE 400 MM</t>
  </si>
  <si>
    <t>TUBO COM CORRUGAÇÃO ANELAR EXTERNA E PAREDE INTERNA LISA, SISTEMA PONTA /BOLSA, EM POLIETILENO DE ALTA RESISTÊNCIA (PEAD), COR PRETA, CONFORME NORMAS ABNT NBR ISO 21138-1 E 21138-3, CLASSE DE RIGIDEZ (SN4), COM DIÂMETRO NOMINAL DE 500 MM</t>
  </si>
  <si>
    <t>TUBO COM CORRUGAÇÃO ANELAR EXTERNA E PAREDE INTERNA LISA, SISTEMA PONTA /BOLSA, EM POLIETILENO DE ALTA RESISTÊNCIA (PEAD), COR PRETA, CONFORME NORMAS ABNT NBR ISO 21138-1 E 21138-3, CLASSE DE RIGIDEZ (SN4), COM DIÂMETRO NOMINAL DE 600 MM</t>
  </si>
  <si>
    <t>TUBO COM CORRUGAÇÃO ANELAR EXTERNA E PAREDE INTERNA LISA, SISTEMA PONTA /BOLSA, EM POLIETILENO DE ALTA RESISTÊNCIA (PEAD), COR PRETA, CONFORME NORMAS ABNT NBR ISO 21138-1 E 21138-3, CLASSE DE RIGIDEZ (SN4), COM DIÂMETRO NOMINAL DE 800 MM</t>
  </si>
  <si>
    <t>TUBO COM CORRUGAÇÃO ANELAR EXTERNA E PAREDE INTERNA LISA, SISTEMA PONTA /BOLSA, EM POLIETILENO DE ALTA RESISTÊNCIA (PEAD), COR PRETA, CONFORME NORMAS ABNT NBR ISO 21138-1 E 21138-3, CLASSE DE RIGIDEZ (SN4), COM DIÂMETRO NOMINAL DE 1000 MM</t>
  </si>
  <si>
    <t>TUBO COM CORRUGAÇÃO ANELAR EXTERNA E PAREDE INTERNA LISA, SISTEMA PONTA /BOLSA, EM POLIETILENO DE ALTA RESISTÊNCIA (PEAD), COR PRETA, CONFORME NORMAS ABNT NBR ISO 21138-1 E 21138-3, CLASSE DE RIGIDEZ (SN4), COM DIÂMETRO NOMINAL DE 1200 MM</t>
  </si>
  <si>
    <t>BARRA DE APOIO HORIZONTAL PARA LAVATÓRIO ACESSÍVEL (BARRAS COM DIÂMETRO ENTRE 3,0 E 4,5 CM)</t>
  </si>
  <si>
    <t>MISTURADOR PARA CHUVEIRO ENTRADA HORIZONTAL DE ¾” , SAÍDA ½” COM ACABAMENTO</t>
  </si>
  <si>
    <t>PASTA LUBRIFICANTE PARA TUBOS E CONEXÕES COM JUNTA ELÁSTICA (USO EM PVC, AÇO, POLIETILENO E OUTROS)</t>
  </si>
  <si>
    <t>FERRAMENTA DE CORTE - W.5/20X - WIRTGEN (CONJUNTO C/ 92 UN) (DENTE P/ FRESADORAS W100 / 1000L  / 1000C /  2000C)</t>
  </si>
  <si>
    <t>ASFALTO</t>
  </si>
  <si>
    <t>PASSEIO</t>
  </si>
  <si>
    <t>TOTAL COM BDI</t>
  </si>
  <si>
    <t>TRECHO</t>
  </si>
  <si>
    <t>DE ACORDO COM A ABNT NBR NM 67 : 1998, DEVERÁ SER REALIZADO UM ENSAIO DE PLASTICIDADE (SLUMP TEST) A CADA CAMINHÃO BETONEIRA A SER RECEBIDO EM OBRA, CONSIDERANDO A CAPACIDADE DE 6,00M³</t>
  </si>
  <si>
    <t>AÇO (KG)
Ø ATÉ 12,5</t>
  </si>
  <si>
    <t>AÇO (KG)
&gt; OU = 12,5</t>
  </si>
  <si>
    <t>FORNECIMENTO  E APLICAÇÃO DE CONCRETO USINADO FCK=30,0MPA - BOMBEADO</t>
  </si>
  <si>
    <t>ESPESSURA</t>
  </si>
  <si>
    <t>BASE BETUMINOSA DE MATERIAIS PROVENIENTES DA FRESAGEM DE PAVIMENTOS ASFÁLTICOS (RAP) RECICLADO EM USINA MÓVEL COM ATÉ 3% DE EMULSÃO MODIFICADA COM POLÍMERO, FORNECIMENTO E APLICAÇÃO, NÃO INCLUI TRANSPORTE ATÉ O LOCAL DOS SERVIÇOS, CAMADA ACABADA</t>
  </si>
  <si>
    <t>REVESTIMENTO DE CONCRETO ASFÁLTICO USINADO MORNO ( SEM TRANSPORTE)</t>
  </si>
  <si>
    <t>MICRO REVESTIMENTO ASFÁLTICO À FRIO COM EMULSÃO MODIFICADA COM POLÍMERO, COM TAXA MÉDIA DE APLICAÇÃO DE 12 KG/M2 CONFORME NORMA DNIT 035/2018 - ES</t>
  </si>
  <si>
    <t>REFORMA DE BOCA DE LOBO TRIPLA</t>
  </si>
  <si>
    <t>MURO DE ARRIMO EM PEÇAS PRÉ-FABRICADAS DE CONCFRETO COM SISTEMA DE ENCAIXE TIPO "S" 20CM</t>
  </si>
  <si>
    <t>PEÇA</t>
  </si>
  <si>
    <t>MURO DE ARRIMO EM PEÇAS PRÉ-FABRICADAS DE CONCRETO COM SISTEMA DE ENCAIXE TIPO "S" 10CM</t>
  </si>
  <si>
    <t>TRATAMENTO DE TRINCAS INATIVAS COM INJEÇÃO DE RESINA EPÓXI DE BAIXA VISCOSIDADE, BICOMPONENTE, ISENTA DE SOLVENTES</t>
  </si>
  <si>
    <t>ENGENHEIRO DA OBRA</t>
  </si>
  <si>
    <t>M²</t>
  </si>
  <si>
    <t>PET20</t>
  </si>
  <si>
    <t>AGUARDANDO RESPOSTA DO JOSÉ ROBERTO</t>
  </si>
  <si>
    <t>INSTALAÇÃO DE GEOCÉLULAS MacWeb</t>
  </si>
  <si>
    <t>VIA</t>
  </si>
  <si>
    <t>PROJETO BÁSICO (PRANCHA A1)</t>
  </si>
  <si>
    <t>PROJETO EXECUTIVO (PRANCHA A1)</t>
  </si>
  <si>
    <t>SELAGEM DE TRINCAS À QUENTE COM EQUIPAMENTO SELA TRINCA ACOPLADO AO CAMINHÃO CARROCERIA DE MADEIRA</t>
  </si>
  <si>
    <t>TRANSFORMADOR ISOLADOR BIFÁSICO 10KVA</t>
  </si>
  <si>
    <t>ILUMINAÇÃO DE QUADRA COM POSTE DE CONCRETO TUBULAR, ALT. UTIL 10M COM 3 PROJETORES COM LÂMPADA DE LED 100W, INCLUSIVE CAIXA DE INSPEÇÃO DE ALVENARIA 40X40X40CM DE 1 TIJOLO COM TAMPA DE CONCRETO</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</si>
  <si>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</si>
  <si>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</si>
  <si>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BRINQUEDO TIPO BALANÇO FRONTAL DUPLO PARA CADEIRANTE COM ESTRUTURA EM TUBOS DE AÇO CARBONO - INSTALADO</t>
  </si>
  <si>
    <t>ENGENHEIRO/ ARQUITETO PLENO</t>
  </si>
  <si>
    <t>DESENHISTA CADISTA</t>
  </si>
  <si>
    <t>LEVANTAMENTO CADASTRAL DE EDIFICAÇÃO EXCEDENTE ENTRE 501M2 À 2000M2</t>
  </si>
  <si>
    <t>LEVANTAMENTO CADASTRAL DE EDIFICAÇÃO EXCEDENTE ENTRE 2001M2 À 5000M2</t>
  </si>
  <si>
    <t>LEVANTAMENTO CADASTRAL DE EDIFICAÇÃO EXCEDENTE ACIMA DE 5001M2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</si>
  <si>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</si>
  <si>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</si>
  <si>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</si>
  <si>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</si>
  <si>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</si>
  <si>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</si>
  <si>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TELHAS DE BARRO COZIDO - PAULISTA</t>
  </si>
  <si>
    <t>TELHAS DE BARRO COZIDO - SUPER-PAULISTA (PLAN)</t>
  </si>
  <si>
    <t>TELHAS DE BARRO COZIDO - FRANCESA</t>
  </si>
  <si>
    <t>PM.05 - PORTA LISA ESPECIAL/ SÓLIDA - 62X210CM</t>
  </si>
  <si>
    <t>CAIXA DE GORDURA COM CESTO DE LIMPEZA EM PVC 100MM - TIGRE OU SIMILAR</t>
  </si>
  <si>
    <t>TANQUE PARA LAVA PÉS</t>
  </si>
  <si>
    <t>RECOLOCAÇÃO DE FORROS, APOIADOS OU ENCAIXADOS</t>
  </si>
  <si>
    <t>LIMPEZA POR HIDROJATEAMENTO E REJUNTAMENTO DE PISO CERÂMICO TIPO GAIL OU SIMILAR</t>
  </si>
  <si>
    <t>FV15/16 - MURO FECHO EM BLOCO E ESTRUT. CONCRETO FUND. EM BROCAS (H=2,5M)</t>
  </si>
  <si>
    <t>MURETA EM BLOCOS DE CONCRETO H=0,50M (REVESTIDO)</t>
  </si>
  <si>
    <t>RETIRADA DE PISO INTERTRAVADO</t>
  </si>
  <si>
    <t>RECOLOCAÇÃO DE PISO INTERTRAVADO COM AREIA RECICLADA</t>
  </si>
  <si>
    <t>BDI - SEM DESONERAÇÃO</t>
  </si>
  <si>
    <r>
      <t xml:space="preserve">BDI - </t>
    </r>
    <r>
      <rPr>
        <b/>
        <sz val="12"/>
        <color rgb="FFFF0000"/>
        <rFont val="Arial"/>
        <family val="2"/>
      </rPr>
      <t>Galerias</t>
    </r>
    <r>
      <rPr>
        <b/>
        <sz val="12"/>
        <rFont val="Arial"/>
        <family val="2"/>
      </rPr>
      <t>, Pontes, Viadutos</t>
    </r>
  </si>
  <si>
    <t>BDI - PAVIMENTAÇÃO</t>
  </si>
  <si>
    <t>EDIFICAÇÕES</t>
  </si>
  <si>
    <t>BDI - EDIFICAÇÕES</t>
  </si>
  <si>
    <t>PROJETOS</t>
  </si>
  <si>
    <t>Estrutura</t>
  </si>
  <si>
    <t>Edificações</t>
  </si>
  <si>
    <t>ARGAMASSA  QUÍMICA BICOMPONENTE, ALTA RESISTÊNCIA QUÍMICA, TÉRMICAS E VIBRAÇÕES, ARGAMASSA AC-III-E DA GAIL</t>
  </si>
  <si>
    <t>EUCALIPTO D=20 / 30 CM NA BASE - 6M - COM TRATAMENTO E SEM CASCA (CITRIODORA)</t>
  </si>
  <si>
    <t>DIVISÓRIA DRYWALL CHAPA DE GESSO (VERDE), RESISTENTE A UMIDADE</t>
  </si>
  <si>
    <t>DIVISÓRIA PLACA DE GESSO ACARTONADO TIPO STANDARD EST= 73 MM, ESPESSURA = 9,5 CM – M2</t>
  </si>
  <si>
    <t>TELHAS DE BARRO COZIDO - SUPER PAULISTA (PLAN)</t>
  </si>
  <si>
    <t>RESINA EPÓXI DE BAIXA VISCOSIDADE, BICOMPONENTE, ISENTA DE SOLVENTES  PARA INJEÇÃO</t>
  </si>
  <si>
    <t>PEÇAS PRÉ-FABRICADAS DE CONCRETO COM SISTEMA DE ENCAIXE TIPO “S” , 25 X 20 CM PARA CONTENÇÃO</t>
  </si>
  <si>
    <t>PEÇAS PRÉ-FABRICADAS DE CONCRETO COM SISTEMA DE ENCAIXE TIPO “S” , 25 X 10 CM PARA CONTENÇÃO</t>
  </si>
  <si>
    <t>GUARNIÇÃO DE MADEIRA - 1,5 X 5,0 CM</t>
  </si>
  <si>
    <t>PORTA LISA 82 X 165 CM, SÓLIDA PADRÃO IMBUIA E CEDRO P PINTURA A ÓLEO/VERNIZ, E= 35 MM</t>
  </si>
  <si>
    <t>SELA TRINCA (CIMENTO ASFÁLTICO ELASTOMÉRICO PARA SELAGEM DE TRINCAS EM PAVIMENTOS ASFÁLTICOS)</t>
  </si>
  <si>
    <t>BALANÇO FRONTAL DUPLO P/ CADEIRANTE</t>
  </si>
  <si>
    <t>GRAMA SINTÉTICA FIBRILADA DE POLIETILENO, ESPESSURA DOS FIOS 50 MICRAS, 3400 DETEX, COR VERDE</t>
  </si>
  <si>
    <t>GOIABA DA SERRA - ACCA SELLOWIANA - DAP 3</t>
  </si>
  <si>
    <t>GUARITÁ - ASTRONIUM GRAVEOLENS - DAP 3</t>
  </si>
  <si>
    <t>PAU MARFIM - BALFOURODENDRON RIEDELLIANUM - DAP 3</t>
  </si>
  <si>
    <t>GUANANDI - CALOPHYLLUM BRASILIENSES - DAP 3</t>
  </si>
  <si>
    <t>CAMBUCI - CAMPOMANESIA PHAEA - DAP 3</t>
  </si>
  <si>
    <t>GABIROBA - CAMPOMANESIA XANTHOCARPA - DAP 3</t>
  </si>
  <si>
    <t>CÁSSIA FERRUGEM - CASSIA FERRUGINEA - DAP 3</t>
  </si>
  <si>
    <t>FALSO BARBATIMÃO - CASSIA LEPTOPHYLLA - DAP 3</t>
  </si>
  <si>
    <t>PAU VIOLA - CITHAREXYLUM MYRIANTHUM - DAP 3</t>
  </si>
  <si>
    <t>IPÊ VERDE - CYBYSTAX ANTISYPHILITICA - DAP 3</t>
  </si>
  <si>
    <t>SAGUARAGI - COLUBRINA GLANDULOSA - DAP 3</t>
  </si>
  <si>
    <t>MULUNGU - ERYTHRINA FALCATA - DAP 3</t>
  </si>
  <si>
    <t>UVAIA (EUGENIA PYRIFORMIS) - DAP 3</t>
  </si>
  <si>
    <t>PITANGUEIRA - EUGENIA UNIFLORA - DAP 3</t>
  </si>
  <si>
    <t>IPÊ BRANCO - HANDROANTHUS ROSEO ALBA - DAP 3</t>
  </si>
  <si>
    <t>IPÊ AMARELO DO BREJO - HANDROANTHUS UMBELLATUS - DAP 3</t>
  </si>
  <si>
    <t>IPÊ TABACO - HANDROANTHUS VELLOSOI - DAP 3</t>
  </si>
  <si>
    <t>INGÁ FEIJÃO - INGA MARGINATA - DAP 3</t>
  </si>
  <si>
    <t>JACARANDÁ DE MINAS - JACARANDA CUSPIDIFOLIA - DAP 3</t>
  </si>
  <si>
    <t>CAROBÃO - JACARANDA MICRANTHA - DAP 3</t>
  </si>
  <si>
    <t>CAROBINHA - JACARANDA PUBERULA - DAP 3</t>
  </si>
  <si>
    <t>EMBIRA DE SAPO - LONCHOCARPUS MUELBERGIANUS - DAP 3</t>
  </si>
  <si>
    <t>AÇOITA CAVALO - LUEHEA DIVARICATA - DAP 3</t>
  </si>
  <si>
    <t>JACARANDÁ DO CAMPO - MICHAERIUM ACUTIFOLIUM - DAP 3</t>
  </si>
  <si>
    <t>JACARANDÁ BRANCO - MICHAERIUM PARAGUAIENSIS - DAP 3</t>
  </si>
  <si>
    <t>CAMBOATÁ BRANCO - MATAYBA ELAEAGNOIDES - DAP 3</t>
  </si>
  <si>
    <t>AROEIRA PRETA - MYRACRODURON URUNDEUVA - DAP 3</t>
  </si>
  <si>
    <t>CAMBUÍ - MYRCIA SELLOI - DAP 3</t>
  </si>
  <si>
    <t>CABREÚVA PARDA - MYROCARPUS FRONDOSUS - DAP 3</t>
  </si>
  <si>
    <t>CABREÚVA - MIROXYLON PERUIFERUM - DAP 3</t>
  </si>
  <si>
    <t>BORDÃO DE VELHO - SAMANEA TUBULOSA - DAP 3</t>
  </si>
  <si>
    <t>PITOMBA - TALISIA ESCULENTA - DAP 3</t>
  </si>
  <si>
    <t>GOIABA DA SERRA - ACCA SELLOWIANA - DAP 5</t>
  </si>
  <si>
    <t>GOIABA DA SERRA - ACCA SELLOWIANA - DAP 7</t>
  </si>
  <si>
    <t>GUARITÁ - ASTRONIUM GRAVEOLENS - DAP 5</t>
  </si>
  <si>
    <t>GUARITÁ - ASTRONIUM GRAVEOLENS - DAP 7</t>
  </si>
  <si>
    <t>PAU MARFIM - BALFOURODENDRON RIEDELLIANUM - DAP 5</t>
  </si>
  <si>
    <t>PAU MARFIM - BALFOURODENDRON RIEDELLIANUM - DAP 7</t>
  </si>
  <si>
    <t>GUANANDI - CALOPHYLLUM BRASILIENSES - DAP 5</t>
  </si>
  <si>
    <t>GUANANDI - CALOPHYLLUM BRASILIENSES - DAP 7</t>
  </si>
  <si>
    <t>CAMBUCI - CAMPOMANESIA PHAEA - DAP 5</t>
  </si>
  <si>
    <t>CAMBUCI - CAMPOMANESIA PHAEA - DAP 7</t>
  </si>
  <si>
    <t>GABIROBA - CAMPOMANESIA XANTHOCARPA - DAP 5</t>
  </si>
  <si>
    <t>GABIROBA - CAMPOMANESIA XANTHOCARPA - DAP 7</t>
  </si>
  <si>
    <t>CÁSSIA FERRUGEM - CASSIA FERRUGINEA - DAP 5</t>
  </si>
  <si>
    <t>CÁSSIA FERRUGEM - CASSIA FERRUGINEA - DAP 7</t>
  </si>
  <si>
    <t>FALSO BARBATIMÃO - CASSIA LEPTOPHYLLA - DAP 5</t>
  </si>
  <si>
    <t>FALSO BARBATIMÃO - CASSIA LEPTOPHYLLA - DAP 7</t>
  </si>
  <si>
    <t>PAU VIOLA - CITHAREXYLUM MYRIANTHUM - DAP 5</t>
  </si>
  <si>
    <t>PAU VIOLA - CITHAREXYLUM MYRIANTHUM - DAP 7</t>
  </si>
  <si>
    <t>IPÊ VERDE - CYBYSTAX ANTISYPHILITICA - DAP 5</t>
  </si>
  <si>
    <t>IPÊ VERDE - CYBYSTAX ANTISYPHILITICA - DAP 7</t>
  </si>
  <si>
    <t>SAGUARAGI - COLUBRINA GLANDULOSA - DAP 5</t>
  </si>
  <si>
    <t>SAGUARAGI - COLUBRINA GLANDULOSA - DAP 7</t>
  </si>
  <si>
    <t>MULUNGU - ERYTHRINA FALCATA - DAP 5</t>
  </si>
  <si>
    <t>MULUNGU - ERYTHRINA FALCATA - DAP 7</t>
  </si>
  <si>
    <t>UVAIA (EUGENIA PYRIFORMIS) - DAP 5</t>
  </si>
  <si>
    <t>UVAIA (EUGENIA PYRIFORMIS) - DAP 7</t>
  </si>
  <si>
    <t>PITANGUEIRA - EUGENIA UNIFLORA - DAP 5</t>
  </si>
  <si>
    <t>PITANGUEIRA - EUGENIA UNIFLORA - DAP 7</t>
  </si>
  <si>
    <t>IPÊ BRANCO - HANDROANTHUS ROSEO ALBA - DAP 5</t>
  </si>
  <si>
    <t>IPÊ BRANCO - HANDROANTHUS ROSEO ALBA - DAP 7</t>
  </si>
  <si>
    <t>IPÊ AMARELO DO BREJO - HANDROANTHUS UMBELLATUS - DAP 5</t>
  </si>
  <si>
    <t>IPÊ AMARELO DO BREJO - HANDROANTHUS UMBELLATUS - DAP 7</t>
  </si>
  <si>
    <t>IPÊ TABACO - HANDROANTHUS VELLOSOI - DAP 5</t>
  </si>
  <si>
    <t>IPÊ TABACO - HANDROANTHUS VELLOSOI - DAP 7</t>
  </si>
  <si>
    <t>INGÁ FEIJÃO - INGA MARGINATA - DAP 5</t>
  </si>
  <si>
    <t>INGÁ FEIJÃO - INGA MARGINATA - DAP 7</t>
  </si>
  <si>
    <t>JACARANDÁ DE MINAS - JACARANDA CUSPIDIFOLIA - DAP 5</t>
  </si>
  <si>
    <t>JACARANDÁ DE MINAS - JACARANDA CUSPIDIFOLIA - DAP 7</t>
  </si>
  <si>
    <t>CAROBÃO - JACARANDA MICRANTHA - DAP 5</t>
  </si>
  <si>
    <t>CAROBÃO - JACARANDA MICRANTHA - DAP 7</t>
  </si>
  <si>
    <t>CAROBINHA - JACARANDA PUBERULA - DAP 5</t>
  </si>
  <si>
    <t>CAROBINHA - JACARANDA PUBERULA - DAP 7</t>
  </si>
  <si>
    <t>EMBIRA DE SAPO - LONCHOCARPUS MUELBERGIANUS - DAP 5</t>
  </si>
  <si>
    <t>EMBIRA DE SAPO - LONCHOCARPUS MUELBERGIANUS - DAP 7</t>
  </si>
  <si>
    <t>AÇOITA CAVALO - LUEHEA DIVARICATA - DAP 5</t>
  </si>
  <si>
    <t>AÇOITA CAVALO - LUEHEA DIVARICATA - DAP 7</t>
  </si>
  <si>
    <t>JACARANDÁ DO CAMPO - MICHAERIUM ACUTIFOLIUM - DAP 5</t>
  </si>
  <si>
    <t>JACARANDÁ DO CAMPO - MICHAERIUM ACUTIFOLIUM - DAP 7</t>
  </si>
  <si>
    <t>JACARANDÁ BRANCO - MICHAERIUM PARAGUAIENSIS - DAP 5</t>
  </si>
  <si>
    <t>JACARANDÁ BRANCO - MICHAERIUM PARAGUAIENSIS - DAP 7</t>
  </si>
  <si>
    <t>CAMBOATÁ BRANCO - MATAYBA ELAEAGNOIDES - DAP 5</t>
  </si>
  <si>
    <t>CAMBOATÁ BRANCO - MATAYBA ELAEAGNOIDES - DAP 7</t>
  </si>
  <si>
    <t>AROEIRA PRETA - MYRACRODURON URUNDEUVA - DAP 5</t>
  </si>
  <si>
    <t>AROEIRA PRETA - MYRACRODURON URUNDEUVA - DAP 7</t>
  </si>
  <si>
    <t>CAMBUÍ - MYRCIA SELLOI - DAP 5</t>
  </si>
  <si>
    <t>CAMBUÍ - MYRCIA SELLOI - DAP 7</t>
  </si>
  <si>
    <t>CABREÚVA PARDA - MYROCARPUS FRONDOSUS - DAP 5</t>
  </si>
  <si>
    <t>CABREÚVA PARDA - MYROCARPUS FRONDOSUS - DAP 7</t>
  </si>
  <si>
    <t>CABREÚVA - MIROXYLON PERUIFERUM - DAP 5</t>
  </si>
  <si>
    <t>CABREÚVA - MIROXYLON PERUIFERUM - DAP 7</t>
  </si>
  <si>
    <t>BORDÃO DE VELHO - SAMANEA TUBULOSA - DAP 5</t>
  </si>
  <si>
    <t>BORDÃO DE VELHO - SAMANEA TUBULOSA - DAP 7</t>
  </si>
  <si>
    <t>PITOMBA - TALISIA ESCULENTA - DAP 5</t>
  </si>
  <si>
    <t>PITOMBA - TALISIA ESCULENTA - DAP 7</t>
  </si>
  <si>
    <t>GALVANIZAÇÃO ELETROLÍTICA (ENTRE 8 E 10 MÍCRONS) EM PEÇAS DE FERRO ACAB. BRANCO</t>
  </si>
  <si>
    <t>RESINA ACRÍLICA PARA PISO GRANILITE ALINKOL, REF. ALINCRIL AB</t>
  </si>
  <si>
    <t>CAIXA VENEZ. TP.-TELEBRÁS - 15X25X10CM</t>
  </si>
  <si>
    <t>CAIXA TELEFONE INTERNA PADRÃO TELEBRÁS N.2 - 20X20X13,5CM</t>
  </si>
  <si>
    <t>CAIXA TELEFONE INTERNA PADRÃO TELEBRÁS N.3 - 40X40X13,5CM</t>
  </si>
  <si>
    <t>CAIXA TELEFONE INTERNA PADRÃO TELEBRÁS N.4 - 60X60X13,5CM</t>
  </si>
  <si>
    <t>CAIXA TELEFONE INTERNA PADRÃO TELEBRÁS N.5 - 80X80X13,5CM</t>
  </si>
  <si>
    <t>CAIXA TELEFONE INTERNA PADRÃO TELEBRÁS N.6 - 120X120X13,5CM</t>
  </si>
  <si>
    <t>CAIXA TELEFONE INTERNA PADRÃO TELEBRÁS N.7 - 150X150X17 CM</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</si>
  <si>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</si>
  <si>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</si>
  <si>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</si>
  <si>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</si>
  <si>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DISJUNTOR CX. MOLD. TRIP.  C/ DISPARADOR TÉRMICO AJUSTÁVEL E MAGNÉTICO FIXO - 100A</t>
  </si>
  <si>
    <t>DISJUNTOR CX. MOLD. TRIP.  C/ DISPARADOR TÉRMICO AJUSTÁVEL E MAGNÉTICO FIXO - 125A</t>
  </si>
  <si>
    <t>DISJUNTOR CX. MOLD. TRIP.  C/ DISPARADOR TÉRMICO AJUSTÁVEL E MAGNÉTICO FIXO - 150A</t>
  </si>
  <si>
    <t>DPS, 1000 VDC, 40 KA - CLASSE I</t>
  </si>
  <si>
    <t>ELETROCALHA LISA PRÉ ZINCADA CH14 - 100 X 50MM</t>
  </si>
  <si>
    <t>ELETROCALHA LISA PRÉ ZINCADA CH14 - 125 X 50MM</t>
  </si>
  <si>
    <t>ELETROCALHA LISA PRÉ ZINCADA CH14 - 150 X 50MM</t>
  </si>
  <si>
    <t>ELETROCALHA LISA PRÉ ZINCADA CH14 - 175 X 50MM</t>
  </si>
  <si>
    <t>ELETROCALHA LISA PRÉ ZINCADA CH14 - 200 X 50MM</t>
  </si>
  <si>
    <t>ELETROCALHA LISA PRÉ ZINCADA CH14 - 250 X 50MM</t>
  </si>
  <si>
    <t>ELETROCALHA LISA PRÉ ZINCADA CH14 - 300 X 50MM</t>
  </si>
  <si>
    <t>ELETROCALHA LISA PRÉ ZINCADA CH14 - 150X100MM</t>
  </si>
  <si>
    <t>ELETROCALHA LISA PRÉ ZINCADA CH14 - 200X100MM</t>
  </si>
  <si>
    <t>ELETROCALHA LISA PRÉ ZINCADA CH14 - 250X100MM</t>
  </si>
  <si>
    <t>ELETROCALHA LISA PRÉ ZINCADA CH14 - 300X100MM</t>
  </si>
  <si>
    <t>ELETROCALHA LISA PRÉ ZINCADA CH14 - 400X100MM</t>
  </si>
  <si>
    <t>TAMPA P/ ELETROCALHA PRÉ ZINCADA - 100MM</t>
  </si>
  <si>
    <t>TAMPA P/ ELETROCALHA PRÉ ZINCADA - 125MM</t>
  </si>
  <si>
    <t>TAMPA P/ ELETROCALHA PRÉ ZINCADA  - 150MM</t>
  </si>
  <si>
    <t>TAMPA P/ ELETROCALHA PRÉ ZINCADA - 175MM</t>
  </si>
  <si>
    <t>TAMPA P/ ELETROCALHA PRÉ ZINCADA - 200MM</t>
  </si>
  <si>
    <t>TAMPA P/ ELETROCALHA PRÉ ZINCADA. - 250MM</t>
  </si>
  <si>
    <t>TAMPA P/ ELETROCALHA PRÉ ZINCADA - 300MM</t>
  </si>
  <si>
    <t>TAMPA P/ ELETROCALHA PRÉ ZINCADA - 400MM</t>
  </si>
  <si>
    <t>ELETROCALHA PERF. PRÉ ZINCADA CH14 - 100 X 50MM</t>
  </si>
  <si>
    <t>ELETROCALHA PERF. PRÉ ZINCADACH14 - 150 X 50MM</t>
  </si>
  <si>
    <t>ELETROCALHA PERF. PRÉ ZINCADA CH14 - 175 X 50MM</t>
  </si>
  <si>
    <t>ELETROCALHA PERF. PRÉ ZINCADA CH14 - 200 X 50MM</t>
  </si>
  <si>
    <t>ELETROCALHA PERF. PRÉ ZINCADA CH14 - 250 X 50MM</t>
  </si>
  <si>
    <t>ELETROCALHA PERF. PRÉ ZINCADA CH14 - 300 X 50MM</t>
  </si>
  <si>
    <t>ELETROCALHA PERF. PRÉ ZINCADA CH14 - 150X100MM</t>
  </si>
  <si>
    <t>ELETROCALHA PERF.  PRÉ ZINCADA CH14 - 200X100MM</t>
  </si>
  <si>
    <t>ELETROCALHA PERF. PRÉ ZINCADA CH14 - 250X100MM</t>
  </si>
  <si>
    <t>ELETROCALHA PERF. PRÉ ZINCADA CH14 - 400X100MM</t>
  </si>
  <si>
    <t>REATOR ELETRÔNICO AFP P/ LÂMPADA FLUORESCENTE "HO" 1X110W / 220V TUBULAR BASE BIPINO BILATERAL - COM PARTIDA INSTANTÂNEA</t>
  </si>
  <si>
    <t>REATOR ELETRÔNICO AFP P/ LÂMPADA FLUORESCENTE "HO" 2X110W / 220V TUBULAR BASE BIPINO BILATERAL - COM PARTIDA INSTANTÂNEA</t>
  </si>
  <si>
    <t>IGNITOR P/PARTIDA DE LÂMPADA DE SÓDIO - AP 70W ATÉ 400W - TENSÃO 220V</t>
  </si>
  <si>
    <t>TRANSFORMADOR ISOLADOR TRIFÁSICO 10 KVA - TENSÃO PRIMÁRIA 220 V  TENSÃO SECUNDÁRIA 110/220 COM CAIXA IP-21</t>
  </si>
  <si>
    <t>LUMINÁRIA HERMÉTICA TIPO LED DE 120 W - LUMINARIA TIPO PUBLICA,TIPO PETALA,MATERIAL ALUMINIO INJETADO A ALTA PRESSAO - TECNOWATT</t>
  </si>
  <si>
    <t xml:space="preserve">LUMINÁRIA HERMÉTICA TIPO LED DE 150 W - LUMINARIA TIPO PUBLICA,TIPO PETALA,MATERIAL ALUMINIO INJETADO A ALTA PRESSAO - TECNOWATT </t>
  </si>
  <si>
    <t>ALARME AUDIOVISUAL SEM FIO PARA 01 BANHEIRO PPDF</t>
  </si>
  <si>
    <t>SUPORTE EM ABS PARA PAPEL HIGIÊNICO BRANCO- ROLÃO DE 300 A 600 METROS</t>
  </si>
  <si>
    <t>SABONETEIRA DE SOBREPOR (FIXADA NA PAREDE) TIPO CONCHA EM AÇO INOXIDÁVEL</t>
  </si>
  <si>
    <t>PORTA DE VIDRO TEMPERADO 10MM OPACO COM FERRAGENS 82 X 210 CM - SEM MOLA</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</si>
  <si>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</si>
  <si>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</si>
  <si>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</si>
  <si>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</si>
  <si>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</si>
  <si>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</si>
  <si>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</si>
  <si>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</si>
  <si>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</si>
  <si>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</si>
  <si>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</si>
  <si>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t>
  </si>
  <si>
    <t>EIA 8: PROJETOS VIÁRIOS IGUAL OU SUPERIOR À 3000M ACOMPANHADOS DE OBRAS DE ARTE (PONTES, VIADUTOS OU PASSARELAS)</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</si>
  <si>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</si>
  <si>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</si>
  <si>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</si>
  <si>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</si>
  <si>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</si>
  <si>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</si>
  <si>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</si>
  <si>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</si>
  <si>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</si>
  <si>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</si>
  <si>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</si>
  <si>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</si>
  <si>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</si>
  <si>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</si>
  <si>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</si>
  <si>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</si>
  <si>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</si>
  <si>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</si>
  <si>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</si>
  <si>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</si>
  <si>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</si>
  <si>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</si>
  <si>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</si>
  <si>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</si>
  <si>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</si>
  <si>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</si>
  <si>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</si>
  <si>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</si>
  <si>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</si>
  <si>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</si>
  <si>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</si>
  <si>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</si>
  <si>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</si>
  <si>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</si>
  <si>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</si>
  <si>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</si>
  <si>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</si>
  <si>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</si>
  <si>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</si>
  <si>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</si>
  <si>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</si>
  <si>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</si>
  <si>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</si>
  <si>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</si>
  <si>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</si>
  <si>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</si>
  <si>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</si>
  <si>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</si>
  <si>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</si>
  <si>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</si>
  <si>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</si>
  <si>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</si>
  <si>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</si>
  <si>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</si>
  <si>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</si>
  <si>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</si>
  <si>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</si>
  <si>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</si>
  <si>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</si>
  <si>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</si>
  <si>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</si>
  <si>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</si>
  <si>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</si>
  <si>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</si>
  <si>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</si>
  <si>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</si>
  <si>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</si>
  <si>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</si>
  <si>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</si>
  <si>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</si>
  <si>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</si>
  <si>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</si>
  <si>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</si>
  <si>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</si>
  <si>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</si>
  <si>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UM</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</si>
  <si>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</si>
  <si>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</si>
  <si>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</si>
  <si>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TELHAS DE BARRO COZIDO  - FRANCESA</t>
  </si>
  <si>
    <t>CONCRETO ASFÁLTICO USINADO MORNO COM ADITIVO SURFACTANTE</t>
  </si>
  <si>
    <t>ELETROCALHA PERF. PRÉ ZINCADACH14 - 125 X 50MM</t>
  </si>
  <si>
    <t>VAN, TETO ALTO 50% EM OPERAÇÃO</t>
  </si>
  <si>
    <t>VAN LONGO, TETO ALTO À DISPOSIÇÃO</t>
  </si>
  <si>
    <t>SERVIÇOS PRELIMINARES</t>
  </si>
  <si>
    <t>PROJETOS COMPLEMENTARES/ ENSAIOS/ AS BUILT</t>
  </si>
  <si>
    <t>ÁREA DE ABERTURA DE CAIXA</t>
  </si>
  <si>
    <t>ESP.</t>
  </si>
  <si>
    <t>20KM</t>
  </si>
  <si>
    <t>EMPL</t>
  </si>
  <si>
    <t>EMPOL</t>
  </si>
  <si>
    <t>TOTAL- M3/KM</t>
  </si>
  <si>
    <t>ÁREA DO REFORÇO COM RACHÃO</t>
  </si>
  <si>
    <t>CODIGO  DA COMPOSICAO</t>
  </si>
  <si>
    <t>DESCRICAO DA COMPOSICAO</t>
  </si>
  <si>
    <t>CUSTO TOTAL</t>
  </si>
  <si>
    <t>97141</t>
  </si>
  <si>
    <t>ASSENTAMENTO DE TUBO DE FERRO FUNDIDO PARA REDE DE ÁGUA, DN 80 MM, JUNTA ELÁSTICA, INSTALADO EM LOCAL COM NÍVEL ALTO DE INTERFERÊNCIAS (NÃO INCLUI FORNECIMENTO). AF_11/2017</t>
  </si>
  <si>
    <t>9,12</t>
  </si>
  <si>
    <t>97142</t>
  </si>
  <si>
    <t>ASSENTAMENTO DE TUBO DE FERRO FUNDIDO PARA REDE DE ÁGUA, DN 100 MM, JUNTA ELÁSTICA, INSTALADO EM LOCAL COM NÍVEL ALTO DE INTERFERÊNCIAS (NÃO INCLUI FORNECIMENTO). AF_11/2017</t>
  </si>
  <si>
    <t>10,17</t>
  </si>
  <si>
    <t>97143</t>
  </si>
  <si>
    <t>ASSENTAMENTO DE TUBO DE FERRO FUNDIDO PARA REDE DE ÁGUA, DN 150 MM, JUNTA ELÁSTICA, INSTALADO EM LOCAL COM NÍVEL ALTO DE INTERFERÊNCIAS (NÃO INCLUI FORNECIMENTO). AF_11/2017</t>
  </si>
  <si>
    <t>12,79</t>
  </si>
  <si>
    <t>97144</t>
  </si>
  <si>
    <t>ASSENTAMENTO DE TUBO DE FERRO FUNDIDO PARA REDE DE ÁGUA, DN 200 MM, JUNTA ELÁSTICA, INSTALADO EM LOCAL COM NÍVEL ALTO DE INTERFERÊNCIAS (NÃO INCLUI FORNECIMENTO). AF_11/2017</t>
  </si>
  <si>
    <t>15,40</t>
  </si>
  <si>
    <t>97145</t>
  </si>
  <si>
    <t>ASSENTAMENTO DE TUBO DE FERRO FUNDIDO PARA REDE DE ÁGUA, DN 250 MM, JUNTA ELÁSTICA, INSTALADO EM LOCAL COM NÍVEL ALTO DE INTERFERÊNCIAS (NÃO INCLUI FORNECIMENTO). AF_11/2017</t>
  </si>
  <si>
    <t>18,04</t>
  </si>
  <si>
    <t>97146</t>
  </si>
  <si>
    <t>ASSENTAMENTO DE TUBO DE FERRO FUNDIDO PARA REDE DE ÁGUA, DN 300 MM, JUNTA ELÁSTICA, INSTALADO EM LOCAL COM NÍVEL ALTO DE INTERFERÊNCIAS (NÃO INCLUI FORNECIMENTO). AF_11/2017</t>
  </si>
  <si>
    <t>20,67</t>
  </si>
  <si>
    <t>97147</t>
  </si>
  <si>
    <t>ASSENTAMENTO DE TUBO DE FERRO FUNDIDO PARA REDE DE ÁGUA, DN 350 MM, JUNTA ELÁSTICA, INSTALADO EM LOCAL COM NÍVEL ALTO DE INTERFERÊNCIAS (NÃO INCLUI FORNECIMENTO). AF_11/2017</t>
  </si>
  <si>
    <t>23,30</t>
  </si>
  <si>
    <t>97148</t>
  </si>
  <si>
    <t>ASSENTAMENTO DE TUBO DE FERRO FUNDIDO PARA REDE DE ÁGUA, DN 400 MM, JUNTA ELÁSTICA, INSTALADO EM LOCAL COM NÍVEL ALTO DE INTERFERÊNCIAS (NÃO INCLUI FORNECIMENTO). AF_11/2017</t>
  </si>
  <si>
    <t>25,94</t>
  </si>
  <si>
    <t>97149</t>
  </si>
  <si>
    <t>ASSENTAMENTO DE TUBO DE FERRO FUNDIDO PARA REDE DE ÁGUA, DN 450 MM, JUNTA ELÁSTICA, INSTALADO EM LOCAL COM NÍVEL ALTO DE INTERFERÊNCIAS (NÃO INCLUI FORNECIMENTO). AF_11/2017</t>
  </si>
  <si>
    <t>28,60</t>
  </si>
  <si>
    <t>97150</t>
  </si>
  <si>
    <t>ASSENTAMENTO DE TUBO DE FERRO FUNDIDO PARA REDE DE ÁGUA, DN 500 MM, JUNTA ELÁSTICA, INSTALADO EM LOCAL COM NÍVEL ALTO DE INTERFERÊNCIAS (NÃO INCLUI FORNECIMENTO). AF_11/2017</t>
  </si>
  <si>
    <t>36,13</t>
  </si>
  <si>
    <t>97151</t>
  </si>
  <si>
    <t>ASSENTAMENTO DE TUBO DE FERRO FUNDIDO PARA REDE DE ÁGUA, DN 600 MM, JUNTA ELÁSTICA, INSTALADO EM LOCAL COM NÍVEL ALTO DE INTERFERÊNCIAS (NÃO INCLUI FORNECIMENTO). AF_11/2017</t>
  </si>
  <si>
    <t>42,13</t>
  </si>
  <si>
    <t>97152</t>
  </si>
  <si>
    <t>ASSENTAMENTO DE TUBO DE FERRO FUNDIDO PARA REDE DE ÁGUA, DN 700 MM, JUNTA ELÁSTICA, INSTALADO EM LOCAL COM NÍVEL ALTO DE INTERFERÊNCIAS (NÃO INCLUI FORNECIMENTO). AF_11/2017</t>
  </si>
  <si>
    <t>47,89</t>
  </si>
  <si>
    <t>97153</t>
  </si>
  <si>
    <t>ASSENTAMENTO DE TUBO DE FERRO FUNDIDO PARA REDE DE ÁGUA, DN 800 MM, JUNTA ELÁSTICA, INSTALADO EM LOCAL COM NÍVEL ALTO DE INTERFERÊNCIAS (NÃO INCLUI FORNECIMENTO). AF_11/2017</t>
  </si>
  <si>
    <t>53,80</t>
  </si>
  <si>
    <t>97154</t>
  </si>
  <si>
    <t>ASSENTAMENTO DE TUBO DE FERRO FUNDIDO PARA REDE DE ÁGUA, DN 900 MM, JUNTA ELÁSTICA, INSTALADO EM LOCAL COM NÍVEL ALTO DE INTERFERÊNCIAS (NÃO INCLUI FORNECIMENTO). AF_11/2017</t>
  </si>
  <si>
    <t>59,76</t>
  </si>
  <si>
    <t>97155</t>
  </si>
  <si>
    <t>ASSENTAMENTO DE TUBO DE FERRO FUNDIDO PARA REDE DE ÁGUA, DN 1000 MM, JUNTA ELÁSTICA, INSTALADO EM LOCAL COM NÍVEL ALTO DE INTERFERÊNCIAS (NÃO INCLUI FORNECIMENTO). AF_11/2017</t>
  </si>
  <si>
    <t>65,71</t>
  </si>
  <si>
    <t>97156</t>
  </si>
  <si>
    <t>ASSENTAMENTO DE TUBO DE FERRO FUNDIDO PARA REDE DE ÁGUA, DN 1200 MM, JUNTA ELÁSTICA, INSTALADO EM LOCAL COM NÍVEL ALTO DE INTERFERÊNCIAS (NÃO INCLUI FORNECIMENTO). AF_11/2017</t>
  </si>
  <si>
    <t>77,99</t>
  </si>
  <si>
    <t>97157</t>
  </si>
  <si>
    <t>ASSENTAMENTO DE TUBO DE FERRO FUNDIDO PARA REDE DE ÁGUA, DN 80 MM, JUNTA ELÁSTICA, INSTALADO EM LOCAL COM NÍVEL BAIXO DE INTERFERÊNCIAS (NÃO INCLUI FORNECIMENTO). AF_11/2017</t>
  </si>
  <si>
    <t>5,55</t>
  </si>
  <si>
    <t>97158</t>
  </si>
  <si>
    <t>ASSENTAMENTO DE TUBO DE FERRO FUNDIDO PARA REDE DE ÁGUA, DN 100 MM, JUNTA ELÁSTICA, INSTALADO EM LOCAL COM NÍVEL BAIXO DE INTERFERÊNCIAS (NÃO INCLUI FORNECIMENTO). AF_11/2017</t>
  </si>
  <si>
    <t>6,20</t>
  </si>
  <si>
    <t>97159</t>
  </si>
  <si>
    <t>ASSENTAMENTO DE TUBO DE FERRO FUNDIDO PARA REDE DE ÁGUA, DN 150 MM, JUNTA ELÁSTICA, INSTALADO EM LOCAL COM NÍVEL BAIXO DE INTERFERÊNCIAS (NÃO INCLUI FORNECIMENTO). AF_11/2017</t>
  </si>
  <si>
    <t>7,80</t>
  </si>
  <si>
    <t>97160</t>
  </si>
  <si>
    <t>ASSENTAMENTO DE TUBO DE FERRO FUNDIDO PARA REDE DE ÁGUA, DN 200 MM, JUNTA ELÁSTICA, INSTALADO EM LOCAL COM NÍVEL BAIXO DE INTERFERÊNCIAS (NÃO INCLUI FORNECIMENTO). AF_11/2017</t>
  </si>
  <si>
    <t>9,38</t>
  </si>
  <si>
    <t>97161</t>
  </si>
  <si>
    <t>ASSENTAMENTO DE TUBO DE FERRO FUNDIDO PARA REDE DE ÁGUA, DN 250 MM, JUNTA ELÁSTICA, INSTALADO EM LOCAL COM NÍVEL BAIXO DE INTERFERÊNCIAS (NÃO INCLUI FORNECIMENTO). AF_11/2017</t>
  </si>
  <si>
    <t>11,01</t>
  </si>
  <si>
    <t>97162</t>
  </si>
  <si>
    <t>ASSENTAMENTO DE TUBO DE FERRO FUNDIDO PARA REDE DE ÁGUA, DN 300 MM, JUNTA ELÁSTICA, INSTALADO EM LOCAL COM NÍVEL BAIXO DE INTERFERÊNCIAS (NÃO INCLUI FORNECIMENTO). AF_11/2017</t>
  </si>
  <si>
    <t>12,62</t>
  </si>
  <si>
    <t>97163</t>
  </si>
  <si>
    <t>ASSENTAMENTO DE TUBO DE FERRO FUNDIDO PARA REDE DE ÁGUA, DN 350 MM, JUNTA ELÁSTICA, INSTALADO EM LOCAL COM NÍVEL BAIXO DE INTERFERÊNCIAS (NÃO INCLUI FORNECIMENTO). AF_11/2017</t>
  </si>
  <si>
    <t>14,24</t>
  </si>
  <si>
    <t>97164</t>
  </si>
  <si>
    <t>ASSENTAMENTO DE TUBO DE FERRO FUNDIDO PARA REDE DE ÁGUA, DN 400 MM, JUNTA ELÁSTICA, INSTALADO EM LOCAL COM NÍVEL BAIXO DE INTERFERÊNCIAS (NÃO INCLUI FORNECIMENTO). AF_11/2017</t>
  </si>
  <si>
    <t>15,86</t>
  </si>
  <si>
    <t>97165</t>
  </si>
  <si>
    <t>ASSENTAMENTO DE TUBO DE FERRO FUNDIDO PARA REDE DE ÁGUA, DN 450 MM, JUNTA ELÁSTICA, INSTALADO EM LOCAL COM NÍVEL BAIXO DE INTERFERÊNCIAS (NÃO INCLUI FORNECIMENTO). AF_11/2017</t>
  </si>
  <si>
    <t>17,51</t>
  </si>
  <si>
    <t>97166</t>
  </si>
  <si>
    <t>ASSENTAMENTO DE TUBO DE FERRO FUNDIDO PARA REDE DE ÁGUA, DN 500 MM, JUNTA ELÁSTICA, INSTALADO EM LOCAL COM NÍVEL BAIXO DE INTERFERÊNCIAS (NÃO INCLUI FORNECIMENTO). AF_11/2017</t>
  </si>
  <si>
    <t>22,13</t>
  </si>
  <si>
    <t>97167</t>
  </si>
  <si>
    <t>ASSENTAMENTO DE TUBO DE FERRO FUNDIDO PARA REDE DE ÁGUA, DN 600 MM, JUNTA ELÁSTICA, INSTALADO EM LOCAL COM NÍVEL BAIXO DE INTERFERÊNCIAS (NÃO INCLUI FORNECIMENTO). AF_11/2017</t>
  </si>
  <si>
    <t>25,83</t>
  </si>
  <si>
    <t>97168</t>
  </si>
  <si>
    <t>ASSENTAMENTO DE TUBO DE FERRO FUNDIDO PARA REDE DE ÁGUA, DN 700 MM, JUNTA ELÁSTICA, INSTALADO EM LOCAL COM NÍVEL BAIXO DE INTERFERÊNCIAS (NÃO INCLUI FORNECIMENTO). AF_11/2017</t>
  </si>
  <si>
    <t>29,31</t>
  </si>
  <si>
    <t>97169</t>
  </si>
  <si>
    <t>ASSENTAMENTO DE TUBO DE FERRO FUNDIDO PARA REDE DE ÁGUA, DN 800 MM, JUNTA ELÁSTICA, INSTALADO EM LOCAL COM NÍVEL BAIXO DE INTERFERÊNCIAS (NÃO INCLUI FORNECIMENTO). AF_11/2017</t>
  </si>
  <si>
    <t>32,91</t>
  </si>
  <si>
    <t>97170</t>
  </si>
  <si>
    <t>ASSENTAMENTO DE TUBO DE FERRO FUNDIDO PARA REDE DE ÁGUA, DN 900 MM, JUNTA ELÁSTICA, INSTALADO EM LOCAL COM NÍVEL BAIXO DE INTERFERÊNCIAS (NÃO INCLUI FORNECIMENTO). AF_11/2017</t>
  </si>
  <si>
    <t>36,56</t>
  </si>
  <si>
    <t>97171</t>
  </si>
  <si>
    <t>ASSENTAMENTO DE TUBO DE FERRO FUNDIDO PARA REDE DE ÁGUA, DN 1000 MM, JUNTA ELÁSTICA, INSTALADO EM LOCAL COM NÍVEL BAIXO DE INTERFERÊNCIAS (NÃO INCLUI FORNECIMENTO). AF_11/2017</t>
  </si>
  <si>
    <t>40,23</t>
  </si>
  <si>
    <t>97172</t>
  </si>
  <si>
    <t>ASSENTAMENTO DE TUBO DE FERRO FUNDIDO PARA REDE DE ÁGUA, DN 1200 MM, JUNTA ELÁSTICA, INSTALADO EM LOCAL COM NÍVEL BAIXO DE INTERFERÊNCIAS (NÃO INCLUI FORNECIMENTO). AF_11/2017</t>
  </si>
  <si>
    <t>47,92</t>
  </si>
  <si>
    <t>97173</t>
  </si>
  <si>
    <t>ASSENTAMENTO DE TUBO DE AÇO CARBONO PARA REDE DE ÁGUA, DN 600 MM (24), JUNTA SOLDADA, INSTALADO EM LOCAL COM NÍVEL ALTO DE INTERFERÊNCIAS (NÃO INCLUI FORNECIMENTO). AF_11/2017</t>
  </si>
  <si>
    <t>43,77</t>
  </si>
  <si>
    <t>97174</t>
  </si>
  <si>
    <t>ASSENTAMENTO DE TUBO DE AÇO CARBONO PARA REDE DE ÁGUA, DN 700 MM (28), JUNTA SOLDADA, INSTALADO EM LOCAL COM NÍVEL ALTO DE INTERFERÊNCIAS (NÃO INCLUI FORNECIMENTO). AF_11/2017</t>
  </si>
  <si>
    <t>50,66</t>
  </si>
  <si>
    <t>97175</t>
  </si>
  <si>
    <t>ASSENTAMENTO DE TUBO DE AÇO CARBONO PARA REDE DE ÁGUA, DN 800 MM (32), JUNTA SOLDADA, INSTALADO EM LOCAL COM NÍVEL ALTO DE INTERFERÊNCIAS (NÃO INCLUI FORNECIMENTO). AF_11/2017</t>
  </si>
  <si>
    <t>57,57</t>
  </si>
  <si>
    <t>97176</t>
  </si>
  <si>
    <t>ASSENTAMENTO DE TUBO DE AÇO CARBONO PARA REDE DE ÁGUA, DN 900 MM (36), JUNTA SOLDADA, INSTALADO EM LOCAL COM NÍVEL ALTO DE INTERFERÊNCIAS (NÃO INCLUI FORNECIMENTO). AF_11/2017</t>
  </si>
  <si>
    <t>64,48</t>
  </si>
  <si>
    <t>97177</t>
  </si>
  <si>
    <t>ASSENTAMENTO DE TUBO DE AÇO CARBONO PARA REDE DE ÁGUA, DN 1000 MM (40) OU DN 1100 MM (44), JUNTA SOLDADA, INSTALADO EM LOCAL COM NÍVEL ALTO DE INTERFERÊNCIAS (NÃO INCLUI FORNECIMENTO). AF_11/2017</t>
  </si>
  <si>
    <t>78,29</t>
  </si>
  <si>
    <t>97178</t>
  </si>
  <si>
    <t>ASSENTAMENTO DE TUBO DE AÇO CARBONO PARA REDE DE ÁGUA, DN 1200 MM (48) OU DN 1300 MM (52), JUNTA SOLDADA, INSTALADO EM LOCAL COM NÍVEL ALTO DE INTERFERÊNCIAS (NÃO INCLUI FORNECIMENTO). AF_11/2017</t>
  </si>
  <si>
    <t>92,11</t>
  </si>
  <si>
    <t>97179</t>
  </si>
  <si>
    <t>ASSENTAMENTO DE TUBO DE AÇO CARBONO PARA REDE DE ÁGUA, DN 1400 MM (56'') OU DN 1500 MM (60), JUNTA SOLDADA, INSTALADO EM LOCAL COM NÍVEL ALTO DE INTERFERÊNCIAS (NÃO INCLUI FORNECIMENTO). AF_11/2017</t>
  </si>
  <si>
    <t>105,92</t>
  </si>
  <si>
    <t>97180</t>
  </si>
  <si>
    <t>ASSENTAMENTO DE TUBO DE AÇO CARBONO PARA REDE DE ÁGUA, DN 1600 MM (64) OU DN 1700 MM (68), JUNTA SOLDADA, INSTALADO EM LOCAL COM NÍVEL ALTO DE INTERFERÊNCIAS (NÃO INCLUI FORNECIMENTO). AF_11/2017</t>
  </si>
  <si>
    <t>119,73</t>
  </si>
  <si>
    <t>97181</t>
  </si>
  <si>
    <t>ASSENTAMENTO DE TUBO DE AÇO CARBONO PARA REDE DE ÁGUA, DN 1800 MM (72) OU DN 1900 MM (76), JUNTA SOLDADA, INSTALADO EM LOCAL COM NÍVEL ALTO DE INTERFERÊNCIAS (NÃO INCLUI FORNECIMENTO). AF_11/2017</t>
  </si>
  <si>
    <t>138,33</t>
  </si>
  <si>
    <t>97182</t>
  </si>
  <si>
    <t>ASSENTAMENTO DE TUBO DE AÇO CARBONO PARA REDE DE ÁGUA, DN 2000 MM (80) OU DN 2100 MM (84), JUNTA SOLDADA, INSTALADO EM LOCAL COM NÍVEL ALTO DE INTERFERÊNCIAS (NÃO INCLUI FORNECIMENTO). AF_11/2017</t>
  </si>
  <si>
    <t>152,65</t>
  </si>
  <si>
    <t>97183</t>
  </si>
  <si>
    <t>ASSENTAMENTO DE TUBO DE AÇO CARBONO PARA REDE DE ÁGUA, DN 600 MM (24), JUNTA SOLDADA, INSTALADO EM LOCAL COM NÍVEL BAIXO DE INTERFERÊNCIAS (NÃO INCLUI FORNECIMENTO). AF_11/2017</t>
  </si>
  <si>
    <t>36,27</t>
  </si>
  <si>
    <t>97184</t>
  </si>
  <si>
    <t>ASSENTAMENTO DE TUBO DE AÇO CARBONO PARA REDE DE ÁGUA, DN 700 MM (28), JUNTA SOLDADA, INSTALADO EM LOCAL COM NÍVEL BAIXO DE INTERFERÊNCIAS (NÃO INCLUI FORNECIMENTO). AF_11/2017</t>
  </si>
  <si>
    <t>42,06</t>
  </si>
  <si>
    <t>97185</t>
  </si>
  <si>
    <t>ASSENTAMENTO DE TUBO DE AÇO CARBONO PARA REDE DE ÁGUA, DN 800 MM (32), JUNTA SOLDADA, INSTALADO EM LOCAL COM NÍVEL BAIXO DE INTERFERÊNCIAS (NÃO INCLUI FORNECIMENTO). AF_11/2017</t>
  </si>
  <si>
    <t>47,88</t>
  </si>
  <si>
    <t>97186</t>
  </si>
  <si>
    <t>ASSENTAMENTO DE TUBO DE AÇO CARBONO PARA REDE DE ÁGUA, DN 900 MM (36), JUNTA SOLDADA, INSTALADO EM LOCAL COM NÍVEL BAIXO DE INTERFERÊNCIAS (NÃO INCLUI FORNECIMENTO). AF_11/2017</t>
  </si>
  <si>
    <t>53,71</t>
  </si>
  <si>
    <t>97187</t>
  </si>
  <si>
    <t>ASSENTAMENTO DE TUBO DE AÇO CARBONO PARA REDE DE ÁGUA, DN 1000 MM (40  ) OU DN 1100 MM (44  ), JUNTA SOLDADA, INSTALADO EM LOCAL COM NÍVEL BAIXO DE INTERFERÊNCIAS (NÃO INCLUI FORNECIMENTO). AF_11/2017</t>
  </si>
  <si>
    <t>65,32</t>
  </si>
  <si>
    <t>97188</t>
  </si>
  <si>
    <t>ASSENTAMENTO DE TUBO DE AÇO CARBONO PARA REDE DE ÁGUA, DN 1200 MM (48) OU DN 1300 MM (52), JUNTA SOLDADA, INSTALADO EM LOCAL COM NÍVEL BAIXO DE INTERFERÊNCIAS (NÃO INCLUI FORNECIMENTO). AF_11/2017</t>
  </si>
  <si>
    <t>76,94</t>
  </si>
  <si>
    <t>97189</t>
  </si>
  <si>
    <t>ASSENTAMENTO DE TUBO DE AÇO CARBONO PARA REDE DE ÁGUA, DN 1400 MM (56'') OU DN 1500 MM (60), JUNTA SOLDADA, INSTALADO EM LOCAL COM NÍVEL BAIXO DE INTERFERÊNCIAS (NÃO INCLUI FORNECIMENTO). AF_11/2017</t>
  </si>
  <si>
    <t>88,55</t>
  </si>
  <si>
    <t>97190</t>
  </si>
  <si>
    <t>ASSENTAMENTO DE TUBO DE AÇO CARBONO PARA REDE DE ÁGUA, DN 1600 MM (64) OU DN 1700 MM (68), JUNTA SOLDADA, INSTALADO EM LOCAL COM NÍVEL BAIXO DE INTERFERÊNCIAS (NÃO INCLUI FORNECIMENTO). AF_11/2017</t>
  </si>
  <si>
    <t>100,17</t>
  </si>
  <si>
    <t>97191</t>
  </si>
  <si>
    <t>ASSENTAMENTO DE TUBO DE AÇO CARBONO PARA REDE DE ÁGUA, DN 1800 MM (72) OU DN 1900 MM (76), JUNTA SOLDADA, INSTALADO EM LOCAL COM NÍVEL BAIXO DE INTERFERÊNCIAS (NÃO INCLUI FORNECIMENTO). AF_11/2017</t>
  </si>
  <si>
    <t>115,42</t>
  </si>
  <si>
    <t>97192</t>
  </si>
  <si>
    <t>ASSENTAMENTO DE TUBO DE AÇO CARBONO PARA REDE DE ÁGUA, DN 2000 MM (80) OU DN 2100 MM (84), JUNTA SOLDADA, INSTALADO EM LOCAL COM NÍVEL BAIXO DE INTERFERÊNCIAS (NÃO INCLUI FORNECIMENTO). AF_11/2017</t>
  </si>
  <si>
    <t>127,43</t>
  </si>
  <si>
    <t>90694</t>
  </si>
  <si>
    <t>TUBO DE PVC PARA REDE COLETORA DE ESGOTO DE PAREDE MACIÇA, DN 100 MM, JUNTA ELÁSTICA - FORNECIMENTO E ASSENTAMENTO. AF_01/2021</t>
  </si>
  <si>
    <t>47,59</t>
  </si>
  <si>
    <t>90695</t>
  </si>
  <si>
    <t>TUBO DE PVC PARA REDE COLETORA DE ESGOTO DE PAREDE MACIÇA, DN 150 MM, JUNTA ELÁSTICA  - FORNECIMENTO E ASSENTAMENTO. AF_01/2021</t>
  </si>
  <si>
    <t>98,68</t>
  </si>
  <si>
    <t>90696</t>
  </si>
  <si>
    <t>TUBO DE PVC PARA REDE COLETORA DE ESGOTO DE PAREDE MACIÇA, DN 200 MM, JUNTA ELÁSTICA - FORNECIMENTO E ASSENTAMENTO. AF_01/2021</t>
  </si>
  <si>
    <t>146,43</t>
  </si>
  <si>
    <t>90697</t>
  </si>
  <si>
    <t>TUBO DE PVC PARA REDE COLETORA DE ESGOTO DE PAREDE MACIÇA, DN 250 MM, JUNTA ELÁSTICA  - FORNECIMENTO E ASSENTAMENTO. AF_01/2021</t>
  </si>
  <si>
    <t>246,50</t>
  </si>
  <si>
    <t>90698</t>
  </si>
  <si>
    <t>TUBO DE PVC PARA REDE COLETORA DE ESGOTO DE PAREDE MACIÇA, DN 300 MM, JUNTA ELÁSTICA,  FORNECIMENTO E ASSENTAMENTO. AF_01/2021</t>
  </si>
  <si>
    <t>394,98</t>
  </si>
  <si>
    <t>90699</t>
  </si>
  <si>
    <t>TUBO DE PVC PARA REDE COLETORA DE ESGOTO DE PAREDE MACIÇA, DN 350 MM, JUNTA ELÁSTICA  - FORNECIMENTO E ASSENTAMENTO. AF_01/2021</t>
  </si>
  <si>
    <t>488,25</t>
  </si>
  <si>
    <t>90700</t>
  </si>
  <si>
    <t>TUBO DE PVC PARA REDE COLETORA DE ESGOTO DE PAREDE MACIÇA, DN 400 MM, JUNTA ELÁSTICA  FORNECIMENTO E ASSENTAMENTO. AF_01/2021</t>
  </si>
  <si>
    <t>632,51</t>
  </si>
  <si>
    <t>90701</t>
  </si>
  <si>
    <t>TUBO DE PVC CORRUGADO DE DUPLA PAREDE PARA REDE COLETORA DE ESGOTO, DN 150 MM, JUNTA ELÁSTICA - FORNECIMENTO E ASSENTAMENTO. AF_01/2021</t>
  </si>
  <si>
    <t>79,86</t>
  </si>
  <si>
    <t>90702</t>
  </si>
  <si>
    <t>TUBO DE PVC CORRUGADO DE DUPLA PAREDE PARA REDE COLETORA DE ESGOTO, DN 200 MM, JUNTA ELÁSTICA - FORNECIMENTO E ASSENTAMENTO. AF_01/2021</t>
  </si>
  <si>
    <t>127,78</t>
  </si>
  <si>
    <t>90703</t>
  </si>
  <si>
    <t>TUBO DE PVC CORRUGADO DE DUPLA PAREDE PARA REDE COLETORA DE ESGOTO, DN 250 MM, JUNTA ELÁSTICA - FORNECIMENTO E ASSENTAMENTO. AF_01/2021</t>
  </si>
  <si>
    <t>210,40</t>
  </si>
  <si>
    <t>90704</t>
  </si>
  <si>
    <t>TUBO DE PVC CORRUGADO DE DUPLA PAREDE PARA REDE COLETORA DE ESGOTO, DN 300 MM, JUNTA ELÁSTICA - FORNECIMENTO E ASSENTAMENTO. AF_01/2021</t>
  </si>
  <si>
    <t>296,80</t>
  </si>
  <si>
    <t>90705</t>
  </si>
  <si>
    <t>TUBO DE PVC CORRUGADO DE DUPLA PAREDE PARA REDE COLETORA DE ESGOTO, DN 350 MM, JUNTA ELÁSTICA - FORNECIMENTO E ASSENTAMENTO. AF_01/2021</t>
  </si>
  <si>
    <t>406,34</t>
  </si>
  <si>
    <t>90706</t>
  </si>
  <si>
    <t>TUBO DE PVC CORRUGADO DE DUPLA PAREDE PARA REDE COLETORA DE ESGOTO, DN 400 MM, JUNTA ELÁSTICA - FORNECIMENTO E ASSENTAMENTO. AF_01/2021</t>
  </si>
  <si>
    <t>475,35</t>
  </si>
  <si>
    <t>90708</t>
  </si>
  <si>
    <t>TUBO DE PEAD CORRUGADO DE DUPLA PAREDE PARA REDE COLETORA DE ESGOTO, DN 600 MM, JUNTA ELÁSTICA INTEGRADA - FORNECIMENTO E ASSENTAMENTO. AF_01/2021</t>
  </si>
  <si>
    <t>655,66</t>
  </si>
  <si>
    <t>90724</t>
  </si>
  <si>
    <t>JUNTA ARGAMASSADA ENTRE TUBO DN 100 MM E O POÇO DE VISITA/ CAIXA DE CONCRETO OU ALVENARIA EM REDES DE ESGOTO. AF_01/2021</t>
  </si>
  <si>
    <t>27,11</t>
  </si>
  <si>
    <t>90725</t>
  </si>
  <si>
    <t>JUNTA ARGAMASSADA ENTRE TUBO DN 150 MM E O POÇO DE VISITA/ CAIXA DE CONCRETO OU ALVENARIA EM REDES DE ESGOTO. AF_01/2021</t>
  </si>
  <si>
    <t>33,33</t>
  </si>
  <si>
    <t>90726</t>
  </si>
  <si>
    <t>JUNTA ARGAMASSADA ENTRE TUBO DN 200 MM E O POÇO/ CAIXA DE CONCRETO OU ALVENARIA EM REDES DE ESGOTO. AF_01/2021</t>
  </si>
  <si>
    <t>39,60</t>
  </si>
  <si>
    <t>90727</t>
  </si>
  <si>
    <t>JUNTA ARGAMASSADA ENTRE TUBO DN 250 MM E O POÇO DE VISITA/ CAIXA DE CONCRETO OU ALVENARIA EM REDES DE ESGOTO. AF_01/2021</t>
  </si>
  <si>
    <t>45,81</t>
  </si>
  <si>
    <t>90728</t>
  </si>
  <si>
    <t>JUNTA ARGAMASSADA ENTRE TUBO DN 300 MM E O POÇO DE VISITA/ CAIXA DE CONCRETO OU ALVENARIA EM REDES DE ESGOTO. AF_01/2021</t>
  </si>
  <si>
    <t>52,03</t>
  </si>
  <si>
    <t>90729</t>
  </si>
  <si>
    <t>JUNTA ARGAMASSADA ENTRE TUBO DN 350 MM E O POÇO DE VISITA/ CAIXA DE CONCRETO OU ALVENARIA EM REDES DE ESGOTO. AF_01/2021</t>
  </si>
  <si>
    <t>58,25</t>
  </si>
  <si>
    <t>90730</t>
  </si>
  <si>
    <t>JUNTA ARGAMASSADA ENTRE TUBO DN 400 MM E O POÇO DE VISITA/ CAIXA DE CONCRETO OU ALVENARIA EM REDES DE ESGOTO. AF_01/2021</t>
  </si>
  <si>
    <t>64,45</t>
  </si>
  <si>
    <t>90731</t>
  </si>
  <si>
    <t>JUNTA ARGAMASSADA ENTRE TUBO DN 450 MM E O POÇO DE VISITA/ CAIXA DE CONCRETO OU ALVENARIA EM REDES DE ESGOTO. AF_01/2021</t>
  </si>
  <si>
    <t>70,68</t>
  </si>
  <si>
    <t>90732</t>
  </si>
  <si>
    <t>JUNTA ARGAMASSADA ENTRE TUBO DN 600 MM E O POÇO DE VISITA/ CAIXA DE CONCRETO OU ALVENARIA EM REDES DE ESGOTO. AF_01/2021</t>
  </si>
  <si>
    <t>89,31</t>
  </si>
  <si>
    <t>90733</t>
  </si>
  <si>
    <t>ASSENTAMENTO DE TUBO DE PVC PARA REDE COLETORA DE ESGOTO DE PAREDE MACIÇA, DN 100 MM, JUNTA ELÁSTICA (NÃO INCLUI FORNECIMENTO). AF_01/2021</t>
  </si>
  <si>
    <t>3,85</t>
  </si>
  <si>
    <t>90734</t>
  </si>
  <si>
    <t>ASSENTAMENTO DE TUBO DE PVC PARA REDE COLETORA DE ESGOTO DE PAREDE MACIÇA, DN 150 MM, JUNTA ELÁSTICA,  (NÃO INCLUI FORNECIMENTO). AF_01/2021</t>
  </si>
  <si>
    <t>4,56</t>
  </si>
  <si>
    <t>90735</t>
  </si>
  <si>
    <t>ASSENTAMENTO DE TUBO DE PVC PARA REDE COLETORA DE ESGOTO DE PAREDE MACIÇA, DN 200 MM, JUNTA ELÁSTICA (NÃO INCLUI FORNECIMENTO). AF_01/2021</t>
  </si>
  <si>
    <t>5,27</t>
  </si>
  <si>
    <t>90736</t>
  </si>
  <si>
    <t>ASSENTAMENTO DE TUBO DE PVC PARA REDE COLETORA DE ESGOTO DE PAREDE MACIÇA, DN 250 MM, JUNTA ELÁSTICA (NÃO INCLUI FORNECIMENTO). AF_01/2021</t>
  </si>
  <si>
    <t>5,98</t>
  </si>
  <si>
    <t>90737</t>
  </si>
  <si>
    <t>ASSENTAMENTO DE TUBO DE PVC PARA REDE COLETORA DE ESGOTO DE PAREDE MACIÇA, DN 300 MM, JUNTA ELÁSTICA  (NÃO INCLUI FORNECIMENTO). AF_01/2021</t>
  </si>
  <si>
    <t>6,69</t>
  </si>
  <si>
    <t>90738</t>
  </si>
  <si>
    <t>ASSENTAMENTO DE TUBO DE PVC PARA REDE COLETORA DE ESGOTO DE PAREDE MACIÇA, DN 350 MM, JUNTA ELÁSTICA (NÃO INCLUI FORNECIMENTO). AF_01/2021</t>
  </si>
  <si>
    <t>7,40</t>
  </si>
  <si>
    <t>90739</t>
  </si>
  <si>
    <t>ASSENTAMENTO DE TUBO DE PVC PARA REDE COLETORA DE ESGOTO DE PAREDE MACIÇA, DN 400 MM, JUNTA ELÁSTICA (NÃO INCLUI FORNECIMENTO). AF_01/2021</t>
  </si>
  <si>
    <t>9,81</t>
  </si>
  <si>
    <t>90740</t>
  </si>
  <si>
    <t>ASSENTAMENTO DE TUBO DE PVC CORRUGADO DE DUPLA PAREDE PARA REDE COLETORA DE ESGOTO, DN 150 MM, JUNTA ELÁSTICA (NÃO INCLUI FORNECIMENTO). AF_01/2021</t>
  </si>
  <si>
    <t>5,07</t>
  </si>
  <si>
    <t>90741</t>
  </si>
  <si>
    <t>ASSENTAMENTO DE TUBO DE PVC CORRUGADO DE DUPLA PAREDE PARA REDE COLETORA DE ESGOTO, DN 200 MM, JUNTA ELÁSTICA (NÃO INCLUI FORNECIMENTO). AF_01/2021</t>
  </si>
  <si>
    <t>5,78</t>
  </si>
  <si>
    <t>90742</t>
  </si>
  <si>
    <t>ASSENTAMENTO DE TUBO DE PVC CORRUGADO DE DUPLA PAREDE PARA REDE COLETORA DE ESGOTO, DN 250 MM, JUNTA ELÁSTICA (NÃO INCLUI FORNECIMENTO). AF_01/2021</t>
  </si>
  <si>
    <t>6,49</t>
  </si>
  <si>
    <t>90743</t>
  </si>
  <si>
    <t>ASSENTAMENTO DE TUBO DE PVC CORRUGADO DE DUPLA PAREDE PARA REDE COLETORA DE ESGOTO, DN 300 MM, JUNTA ELÁSTICA (NÃO INCLUI FORNECIMENTO). AF_01/2021</t>
  </si>
  <si>
    <t>7,21</t>
  </si>
  <si>
    <t>90744</t>
  </si>
  <si>
    <t>ASSENTAMENTO DE TUBO DE PVC CORRUGADO DE DUPLA PAREDE PARA REDE COLETORA DE ESGOTO, DN 350 MM, JUNTA ELÁSTICA (NÃO INCLUI FORNECIMENTO). AF_01/2021</t>
  </si>
  <si>
    <t>7,92</t>
  </si>
  <si>
    <t>90745</t>
  </si>
  <si>
    <t>ASSENTAMENTO DE TUBO DE PVC CORRUGADO DE DUPLA PAREDE PARA REDE COLETORA DE ESGOTO, DN 400 MM, JUNTA ELÁSTICA  (NÃO INCLUI FORNECIMENTO). AF_01/2021</t>
  </si>
  <si>
    <t>10,96</t>
  </si>
  <si>
    <t>90746</t>
  </si>
  <si>
    <t>ASSENTAMENTO DE TUBO DE PEAD CORRUGADO DE DUPLA PAREDE PARA REDE COLETORA DE ESGOTO, DN 450 MM, JUNTA ELÁSTICA INTEGRADA (NÃO INCLUI FORNECIMENTO). AF_01/2021</t>
  </si>
  <si>
    <t>4,16</t>
  </si>
  <si>
    <t>90747</t>
  </si>
  <si>
    <t>ASSENTAMENTO DE TUBO DE PEAD CORRUGADO DE DUPLA PAREDE PARA REDE COLETORA DE ESGOTO, DN 600 MM, JUNTA ELÁSTICA INTEGRADA (NÃO INCLUI FORNECIMENTO). AF_01/2021</t>
  </si>
  <si>
    <t>18,33</t>
  </si>
  <si>
    <t>94869</t>
  </si>
  <si>
    <t>TUBO DE PEAD CORRUGADO DE DUPLA PAREDE PARA REDE COLETORA DE ESGOTO, DN 250 MM, JUNTA ELÁSTICA INTEGRADA - FORNECIMENTO E ASSENTAMENTO. AF_01/2021</t>
  </si>
  <si>
    <t>115,21</t>
  </si>
  <si>
    <t>94870</t>
  </si>
  <si>
    <t>ASSENTAMENTO DE TUBO DE PEAD CORRUGADO DE DUPLA PAREDE PARA REDE COLETORA DE ESGOTO, DN 250 MM, JUNTA ELÁSTICA INTEGRADA (NÃO INCLUI FORNECIMENTO). AF_01/2021</t>
  </si>
  <si>
    <t>1,96</t>
  </si>
  <si>
    <t>94871</t>
  </si>
  <si>
    <t>TUBO DE PEAD CORRUGADO DE DUPLA PAREDE PARA REDE COLETORA DE ESGOTO, DN 300 MM, JUNTA ELÁSTICA INTEGRADA - FORNECIMENTO E ASSENTAMENTO. AF_01/2021</t>
  </si>
  <si>
    <t>180,24</t>
  </si>
  <si>
    <t>94872</t>
  </si>
  <si>
    <t>ASSENTAMENTO DE TUBO DE PEAD CORRUGADO DE DUPLA PAREDE PARA REDE COLETORA DE ESGOTO, DN 300 MM, JUNTA ELÁSTICA INTEGRADA  (NÃO INCLUI FORNECIMENTO). AF_01/2021</t>
  </si>
  <si>
    <t>2,82</t>
  </si>
  <si>
    <t>94875</t>
  </si>
  <si>
    <t>TUBO DE PEAD CORRUGADO DE DUPLA PAREDE PARA REDE COLETORA DE ESGOTO, DN 800 MM, JUNTA ELÁSTICA INTEGRADA - FORNECIMENTO E ASSENTAMENTO. AF_01/2021</t>
  </si>
  <si>
    <t>1.064,17</t>
  </si>
  <si>
    <t>94876</t>
  </si>
  <si>
    <t>ASSENTAMENTO DE TUBO DE PEAD CORRUGADO DE DUPLA PAREDE PARA REDE COLETORA DE ESGOTO, DN 800 MM, JUNTA ELÁSTICA INTEGRADA  (NÃO INCLUI FORNECIMENTO). AF_01/2021</t>
  </si>
  <si>
    <t>30,36</t>
  </si>
  <si>
    <t>94878</t>
  </si>
  <si>
    <t>ASSENTAMENTO DE TUBO DE PEAD CORRUGADO DE DUPLA PAREDE PARA REDE COLETORA DE ESGOTO, DN 900 MM, JUNTA ELÁSTICA INTEGRADA (NÃO INCLUI FORNECIMENTO). AF_01/2021</t>
  </si>
  <si>
    <t>35,19</t>
  </si>
  <si>
    <t>94879</t>
  </si>
  <si>
    <t>TUBO DE PEAD CORRUGADO DE DUPLA PAREDE PARA REDE COLETORA DE ESGOTO, DN 1000 MM, JUNTA ELÁSTICA INTEGRADA - FORNECIMENTO E ASSENTAMENTO. AF_01/2021</t>
  </si>
  <si>
    <t>1.637,67</t>
  </si>
  <si>
    <t>94880</t>
  </si>
  <si>
    <t>ASSENTAMENTO DE TUBO DE PEAD CORRUGADO DE DUPLA PAREDE PARA REDE COLETORA DE ESGOTO, DN 1000 MM, JUNTA ELÁSTICA INTEGRADA (NÃO INCLUI FORNECIMENTO). AF_01/2021</t>
  </si>
  <si>
    <t>45,10</t>
  </si>
  <si>
    <t>94881</t>
  </si>
  <si>
    <t>TUBO DE PEAD CORRUGADO DE DUPLA PAREDE PARA REDE COLETORA DE ESGOTO, DN 1200 MM, JUNTA ELÁSTICA INTEGRADA - FORNECIMENTO E ASSENTAMENTO. AF_01/2021</t>
  </si>
  <si>
    <t>2.253,56</t>
  </si>
  <si>
    <t>94882</t>
  </si>
  <si>
    <t>ASSENTAMENTO DE TUBO DE PEAD CORRUGADO DE DUPLA PAREDE PARA REDE COLETORA DE ESGOTO, DN 1200 MM, JUNTA ELÁSTICA INTEGRADA (NÃO INCLUI FORNECIMENTO). AF_01/2021</t>
  </si>
  <si>
    <t>52,53</t>
  </si>
  <si>
    <t>94884</t>
  </si>
  <si>
    <t>ASSENTAMENTO DE TUBO DE PEAD CORRUGADO DE DUPLA PAREDE PARA REDE COLETORA DE ESGOTO, DN 1500 MM, JUNTA ELÁSTICA INTEGRADA (NÃO INCLUI FORNECIMENTO). AF_01/2021</t>
  </si>
  <si>
    <t>67,61</t>
  </si>
  <si>
    <t>97121</t>
  </si>
  <si>
    <t>ASSENTAMENTO DE TUBO DE PVC PBA PARA REDE DE ÁGUA, DN 50 MM, JUNTA ELÁSTICA INTEGRADA, INSTALADO EM LOCAL COM NÍVEL ALTO DE INTERFERÊNCIAS (NÃO INCLUI FORNECIMENTO). AF_11/2017</t>
  </si>
  <si>
    <t>2,27</t>
  </si>
  <si>
    <t>97122</t>
  </si>
  <si>
    <t>ASSENTAMENTO DE TUBO DE PVC PBA PARA REDE DE ÁGUA, DN 75 MM, JUNTA ELÁSTICA INTEGRADA, INSTALADO EM LOCAL COM NÍVEL ALTO DE INTERFERÊNCIAS (NÃO INCLUI FORNECIMENTO). AF_11/2017</t>
  </si>
  <si>
    <t>3,15</t>
  </si>
  <si>
    <t>97123</t>
  </si>
  <si>
    <t>ASSENTAMENTO DE TUBO DE PVC PBA PARA REDE DE ÁGUA, DN 100 MM, JUNTA ELÁSTICA INTEGRADA, INSTALADO EM LOCAL COM NÍVEL ALTO DE INTERFERÊNCIAS (NÃO INCLUI FORNECIMENTO). AF_11/2017</t>
  </si>
  <si>
    <t>4,01</t>
  </si>
  <si>
    <t>97124</t>
  </si>
  <si>
    <t>ASSENTAMENTO DE TUBO DE PVC PBA PARA REDE DE ÁGUA, DN 50 MM, JUNTA ELÁSTICA INTEGRADA, INSTALADO EM LOCAL COM NÍVEL BAIXO DE INTERFERÊNCIAS (NÃO INCLUI FORNECIMENTO). AF_11/2017</t>
  </si>
  <si>
    <t>0,99</t>
  </si>
  <si>
    <t>97125</t>
  </si>
  <si>
    <t>ASSENTAMENTO DE TUBO DE PVC PBA PARA REDE DE ÁGUA, DN 75 MM, JUNTA ELÁSTICA INTEGRADA, INSTALADO EM LOCAL COM NÍVEL BAIXO DE INTERFERÊNCIAS (NÃO INCLUI FORNECIMENTO). AF_11/2017</t>
  </si>
  <si>
    <t>1,40</t>
  </si>
  <si>
    <t>97126</t>
  </si>
  <si>
    <t>ASSENTAMENTO DE TUBO DE PVC PBA PARA REDE DE ÁGUA, DN 100 MM, JUNTA ELÁSTICA INTEGRADA, INSTALADO EM LOCAL COM NÍVEL BAIXO DE INTERFERÊNCIAS (NÃO INCLUI FORNECIMENTO). AF_11/2017</t>
  </si>
  <si>
    <t>1,80</t>
  </si>
  <si>
    <t>102264</t>
  </si>
  <si>
    <t>TUBO DE PVC BRANCO PARA REDE COLETORA DE ESGOTO CONDOMINIAL DE PAREDE MACIÇA, DN 100 MM, JUNTA ELÁSTICA - FORNECIMENTO E ASSENTAMENTO. AF_01/2021</t>
  </si>
  <si>
    <t>24,27</t>
  </si>
  <si>
    <t>102265</t>
  </si>
  <si>
    <t>JUNTA ARGAMASSADA ENTRE TUBO DN 800 MM E O POÇO DE VISITA/ CAIXA DE CONCRETO OU ALVENARIA EM REDES DE ESGOTO. AF_01/2021</t>
  </si>
  <si>
    <t>114,17</t>
  </si>
  <si>
    <t>102266</t>
  </si>
  <si>
    <t>JUNTA ARGAMASSADA ENTRE TUBO DN 900 MM E O POÇO DE VISITA/ CAIXA DE CONCRETO OU ALVENARIA EM REDES DE ESGOTO. AF_01/2021</t>
  </si>
  <si>
    <t>126,60</t>
  </si>
  <si>
    <t>102267</t>
  </si>
  <si>
    <t>JUNTA ARGAMASSADA ENTRE TUBO DN 1000 MM E O POÇO DE VISITA/ CAIXA DE CONCRETO OU ALVENARIA EM REDES DE ESGOTO. AF_01/2021</t>
  </si>
  <si>
    <t>145,31</t>
  </si>
  <si>
    <t>102268</t>
  </si>
  <si>
    <t>JUNTA ARGAMASSADA ENTRE TUBO DN 1200 MM E O POÇO DE VISITA/ CAIXA DE CONCRETO OU ALVENARIA EM REDES DE ESGOTO. AF_01/2021</t>
  </si>
  <si>
    <t>163,94</t>
  </si>
  <si>
    <t>102269</t>
  </si>
  <si>
    <t>JUNTA ARGAMASSADA ENTRE TUBO DN 1500 MM E O POÇO DE VISITA/ CAIXA DE CONCRETO OU ALVENARIA EM REDES DE ESGOTO. AF_01/2021</t>
  </si>
  <si>
    <t>201,23</t>
  </si>
  <si>
    <t>92833</t>
  </si>
  <si>
    <t>TUBO DE CONCRETO PARA REDES COLETORAS DE ESGOTO SANITÁRIO, DIÂMETRO DE 300 MM, JUNTA ELÁSTICA, INSTALADO EM LOCAL COM BAIXO NÍVEL DE INTERFERÊNCIAS - FORNECIMENTO E ASSENTAMENTO. AF_12/2015</t>
  </si>
  <si>
    <t>185,55</t>
  </si>
  <si>
    <t>92834</t>
  </si>
  <si>
    <t>ASSENTAMENTO DE TUBO DE CONCRETO PARA REDES COLETORAS DE ESGOTO SANITÁRIO, DIÂMETRO DE 300 MM, JUNTA ELÁSTICA, INSTALADO EM LOCAL COM BAIXO NÍVEL DE INTERFERÊNCIAS (NÃO INCLUI FORNECIMENTO). AF_12/2015</t>
  </si>
  <si>
    <t>10,01</t>
  </si>
  <si>
    <t>92835</t>
  </si>
  <si>
    <t>TUBO DE CONCRETO PARA REDES COLETORAS DE ESGOTO SANITÁRIO, DIÂMETRO DE 400 MM, JUNTA ELÁSTICA, INSTALADO EM LOCAL COM BAIXO NÍVEL DE INTERFERÊNCIAS - FORNECIMENTO E ASSENTAMENTO. AF_12/2015</t>
  </si>
  <si>
    <t>194,67</t>
  </si>
  <si>
    <t>92836</t>
  </si>
  <si>
    <t>ASSENTAMENTO DE TUBO DE CONCRETO PARA REDES COLETORAS DE ESGOTO SANITÁRIO, DIÂMETRO DE 400 MM, JUNTA ELÁSTICA, INSTALADO EM LOCAL COM BAIXO NÍVEL DE INTERFERÊNCIAS (NÃO INCLUI FORNECIMENTO). AF_12/2015</t>
  </si>
  <si>
    <t>12,78</t>
  </si>
  <si>
    <t>92837</t>
  </si>
  <si>
    <t>TUBO DE CONCRETO PARA REDES COLETORAS DE ESGOTO SANITÁRIO, DIÂMETRO DE 500 MM, JUNTA ELÁSTICA, INSTALADO EM LOCAL COM BAIXO NÍVEL DE INTERFERÊNCIAS - FORNECIMENTO E ASSENTAMENTO. AF_12/2015</t>
  </si>
  <si>
    <t>343,23</t>
  </si>
  <si>
    <t>92838</t>
  </si>
  <si>
    <t>ASSENTAMENTO DE TUBO DE CONCRETO PARA REDES COLETORAS DE ESGOTO SANITÁRIO, DIÂMETRO DE 500 MM, JUNTA ELÁSTICA, INSTALADO EM LOCAL COM BAIXO NÍVEL DE INTERFERÊNCIAS (NÃO INCLUI FORNECIMENTO). AF_12/2015</t>
  </si>
  <si>
    <t>15,34</t>
  </si>
  <si>
    <t>92839</t>
  </si>
  <si>
    <t>TUBO DE CONCRETO PARA REDES COLETORAS DE ESGOTO SANITÁRIO, DIÂMETRO DE 600 MM, JUNTA ELÁSTICA, INSTALADO EM LOCAL COM BAIXO NÍVEL DE INTERFERÊNCIAS - FORNECIMENTO E ASSENTAMENTO. AF_12/2015</t>
  </si>
  <si>
    <t>419,86</t>
  </si>
  <si>
    <t>92840</t>
  </si>
  <si>
    <t>ASSENTAMENTO DE TUBO DE CONCRETO PARA REDES COLETORAS DE ESGOTO SANITÁRIO, DIÂMETRO DE 600 MM, JUNTA ELÁSTICA, INSTALADO EM LOCAL COM BAIXO NÍVEL DE INTERFERÊNCIAS (NÃO INCLUI FORNECIMENTO). AF_12/2015</t>
  </si>
  <si>
    <t>18,18</t>
  </si>
  <si>
    <t>92841</t>
  </si>
  <si>
    <t>TUBO DE CONCRETO PARA REDES COLETORAS DE ESGOTO SANITÁRIO, DIÂMETRO DE 700 MM, JUNTA ELÁSTICA, INSTALADO EM LOCAL COM BAIXO NÍVEL DE INTERFERÊNCIAS - FORNECIMENTO E ASSENTAMENTO. AF_12/2015</t>
  </si>
  <si>
    <t>546,50</t>
  </si>
  <si>
    <t>92842</t>
  </si>
  <si>
    <t>ASSENTAMENTO DE TUBO DE CONCRETO PARA REDES COLETORAS DE ESGOTO SANITÁRIO, DIÂMETRO DE 700 MM, JUNTA ELÁSTICA, INSTALADO EM LOCAL COM BAIXO NÍVEL DE INTERFERÊNCIAS (NÃO INCLUI FORNECIMENTO). AF_12/2015</t>
  </si>
  <si>
    <t>20,76</t>
  </si>
  <si>
    <t>92843</t>
  </si>
  <si>
    <t>TUBO DE CONCRETO PARA REDES COLETORAS DE ESGOTO SANITÁRIO, DIÂMETRO DE 800 MM, JUNTA ELÁSTICA, INSTALADO EM LOCAL COM BAIXO NÍVEL DE INTERFERÊNCIAS - FORNECIMENTO E ASSENTAMENTO. AF_12/2015</t>
  </si>
  <si>
    <t>566,25</t>
  </si>
  <si>
    <t>92844</t>
  </si>
  <si>
    <t>ASSENTAMENTO DE TUBO DE CONCRETO PARA REDES COLETORAS DE ESGOTO SANITÁRIO, DIÂMETRO DE 800 MM, JUNTA ELÁSTICA, INSTALADO EM LOCAL COM BAIXO NÍVEL DE INTERFERÊNCIAS (NÃO INCLUI FORNECIMENTO). AF_12/2015</t>
  </si>
  <si>
    <t>23,59</t>
  </si>
  <si>
    <t>92845</t>
  </si>
  <si>
    <t>TUBO DE CONCRETO PARA REDES COLETORAS DE ESGOTO SANITÁRIO, DIÂMETRO DE 900 MM, JUNTA ELÁSTICA, INSTALADO EM LOCAL COM BAIXO NÍVEL DE INTERFERÊNCIAS - FORNECIMENTO E ASSENTAMENTO. AF_12/2015</t>
  </si>
  <si>
    <t>837,86</t>
  </si>
  <si>
    <t>92846</t>
  </si>
  <si>
    <t>ASSENTAMENTO DE TUBO DE CONCRETO PARA REDES COLETORAS DE ESGOTO SANITÁRIO, DIÂMETRO DE 900 MM, JUNTA ELÁSTICA, INSTALADO EM LOCAL COM BAIXO NÍVEL DE INTERFERÊNCIAS (NÃO INCLUI FORNECIMENTO). AF_12/2015</t>
  </si>
  <si>
    <t>26,15</t>
  </si>
  <si>
    <t>92847</t>
  </si>
  <si>
    <t>TUBO DE CONCRETO PARA REDES COLETORAS DE ESGOTO SANITÁRIO, DIÂMETRO DE 1000 MM, JUNTA ELÁSTICA, INSTALADO EM LOCAL COM BAIXO NÍVEL DE INTERFERÊNCIAS - FORNECIMENTO E ASSENTAMENTO. AF_12/2015</t>
  </si>
  <si>
    <t>860,97</t>
  </si>
  <si>
    <t>92848</t>
  </si>
  <si>
    <t>ASSENTAMENTO DE TUBO DE CONCRETO PARA REDES COLETORAS DE ESGOTO SANITÁRIO, DIÂMETRO DE 1000 MM, JUNTA ELÁSTICA, INSTALADO EM LOCAL COM BAIXO NÍVEL DE INTERFERÊNCIAS (NÃO INCLUI FORNECIMENTO). AF_12/2015</t>
  </si>
  <si>
    <t>29,01</t>
  </si>
  <si>
    <t>92849</t>
  </si>
  <si>
    <t>TUBO DE CONCRETO PARA REDES COLETORAS DE ESGOTO SANITÁRIO, DIÂMETRO DE 300 MM, JUNTA ELÁSTICA, INSTALADO EM LOCAL COM ALTO NÍVEL DE INTERFERÊNCIAS - FORNECIMENTO E ASSENTAMENTO. AF_12/2015</t>
  </si>
  <si>
    <t>194,49</t>
  </si>
  <si>
    <t>92850</t>
  </si>
  <si>
    <t>ASSENTAMENTO DE TUBO DE CONCRETO PARA REDES COLETORAS DE ESGOTO SANITÁRIO, DIÂMETRO DE 300 MM, JUNTA ELÁSTICA, INSTALADO EM LOCAL COM ALTO NÍVEL DE INTERFERÊNCIAS (NÃO INCLUI FORNECIMENTO). AF_12/2015</t>
  </si>
  <si>
    <t>18,95</t>
  </si>
  <si>
    <t>92851</t>
  </si>
  <si>
    <t>TUBO DE CONCRETO PARA REDES COLETORAS DE ESGOTO SANITÁRIO, DIÂMETRO DE 400 MM, JUNTA ELÁSTICA, INSTALADO EM LOCAL COM ALTO NÍVEL DE INTERFERÊNCIAS - FORNECIMENTO E ASSENTAMENTO. AF_12/2015</t>
  </si>
  <si>
    <t>205,80</t>
  </si>
  <si>
    <t>92852</t>
  </si>
  <si>
    <t>ASSENTAMENTO DE TUBO DE CONCRETO PARA REDES COLETORAS DE ESGOTO SANITÁRIO, DIÂMETRO DE 400 MM, JUNTA ELÁSTICA, INSTALADO EM LOCAL COM ALTO NÍVEL DE INTERFERÊNCIAS (NÃO INCLUI FORNECIMENTO). AF_12/2015</t>
  </si>
  <si>
    <t>23,91</t>
  </si>
  <si>
    <t>92853</t>
  </si>
  <si>
    <t>TUBO DE CONCRETO PARA REDES COLETORAS DE ESGOTO SANITÁRIO, DIÂMETRO DE 500 MM, JUNTA ELÁSTICA, INSTALADO EM LOCAL COM ALTO NÍVEL DE INTERFERÊNCIAS - FORNECIMENTO E ASSENTAMENTO. AF_12/2015</t>
  </si>
  <si>
    <t>357,00</t>
  </si>
  <si>
    <t>92854</t>
  </si>
  <si>
    <t>ASSENTAMENTO DE TUBO DE CONCRETO PARA REDES COLETORAS DE ESGOTO SANITÁRIO, DIÂMETRO DE 500 MM, JUNTA ELÁSTICA, INSTALADO EM LOCAL COM ALTO NÍVEL DE INTERFERÊNCIAS (NÃO INCLUI FORNECIMENTO). AF_12/2015</t>
  </si>
  <si>
    <t>29,11</t>
  </si>
  <si>
    <t>92855</t>
  </si>
  <si>
    <t>TUBO DE CONCRETO PARA REDES COLETORAS DE ESGOTO SANITÁRIO, DIÂMETRO DE 600 MM, JUNTA ELÁSTICA, INSTALADO EM LOCAL COM ALTO NÍVEL DE INTERFERÊNCIAS - FORNECIMENTO E ASSENTAMENTO. AF_12/2015</t>
  </si>
  <si>
    <t>436,01</t>
  </si>
  <si>
    <t>92856</t>
  </si>
  <si>
    <t>ASSENTAMENTO DE TUBO DE CONCRETO PARA REDES COLETORAS DE ESGOTO SANITÁRIO, DIÂMETRO DE 600 MM, JUNTA ELÁSTICA, INSTALADO EM LOCAL COM ALTO NÍVEL DE INTERFERÊNCIAS (NÃO INCLUI FORNECIMENTO). AF_12/2015</t>
  </si>
  <si>
    <t>34,33</t>
  </si>
  <si>
    <t>92857</t>
  </si>
  <si>
    <t>TUBO DE CONCRETO PARA REDES COLETORAS DE ESGOTO SANITÁRIO, DIÂMETRO DE 700 MM, JUNTA ELÁSTICA, INSTALADO EM LOCAL COM ALTO NÍVEL DE INTERFERÊNCIAS - FORNECIMENTO E ASSENTAMENTO. AF_12/2015</t>
  </si>
  <si>
    <t>565,02</t>
  </si>
  <si>
    <t>92858</t>
  </si>
  <si>
    <t>ASSENTAMENTO DE TUBO DE CONCRETO PARA REDES COLETORAS DE ESGOTO SANITÁRIO, DIÂMETRO DE 700 MM, JUNTA ELÁSTICA, INSTALADO EM LOCAL COM ALTO NÍVEL DE INTERFERÊNCIAS (NÃO INCLUI FORNECIMENTO). AF_12/2015</t>
  </si>
  <si>
    <t>39,28</t>
  </si>
  <si>
    <t>92859</t>
  </si>
  <si>
    <t>TUBO DE CONCRETO PARA REDES COLETORAS DE ESGOTO SANITÁRIO, DIÂMETRO DE 800 MM, JUNTA ELÁSTICA, INSTALADO EM LOCAL COM ALTO NÍVEL DE INTERFERÊNCIAS - FORNECIMENTO E ASSENTAMENTO. AF_12/2015</t>
  </si>
  <si>
    <t>587,26</t>
  </si>
  <si>
    <t>92860</t>
  </si>
  <si>
    <t>ASSENTAMENTO DE TUBO DE CONCRETO PARA REDES COLETORAS DE ESGOTO SANITÁRIO, DIÂMETRO DE 800 MM, JUNTA ELÁSTICA, INSTALADO EM LOCAL COM ALTO NÍVEL DE INTERFERÊNCIAS (NÃO INCLUI FORNECIMENTO). AF_12/2015</t>
  </si>
  <si>
    <t>44,60</t>
  </si>
  <si>
    <t>92861</t>
  </si>
  <si>
    <t>TUBO DE CONCRETO PARA REDES COLETORAS DE ESGOTO SANITÁRIO, DIÂMETRO DE 900 MM, JUNTA ELÁSTICA, INSTALADO EM LOCAL COM ALTO NÍVEL DE INTERFERÊNCIAS - FORNECIMENTO E ASSENTAMENTO. AF_12/2015</t>
  </si>
  <si>
    <t>861,48</t>
  </si>
  <si>
    <t>92862</t>
  </si>
  <si>
    <t>ASSENTAMENTO DE TUBO DE CONCRETO PARA REDES COLETORAS DE ESGOTO SANITÁRIO, DIÂMETRO DE 900 MM, JUNTA ELÁSTICA, INSTALADO EM LOCAL COM ALTO NÍVEL DE INTERFERÊNCIAS (NÃO INCLUI FORNECIMENTO). AF_12/2015</t>
  </si>
  <si>
    <t>49,77</t>
  </si>
  <si>
    <t>92863</t>
  </si>
  <si>
    <t>TUBO DE CONCRETO PARA REDES COLETORAS DE ESGOTO SANITÁRIO, DIÂMETRO DE 1000 MM, JUNTA ELÁSTICA, INSTALADO EM LOCAL COM ALTO NÍVEL DE INTERFERÊNCIAS - FORNECIMENTO E ASSENTAMENTO. AF_12/2015</t>
  </si>
  <si>
    <t>886,93</t>
  </si>
  <si>
    <t>92864</t>
  </si>
  <si>
    <t>ASSENTAMENTO DE TUBO DE CONCRETO PARA REDES COLETORAS DE ESGOTO SANITÁRIO, DIÂMETRO DE 1000 MM, JUNTA ELÁSTICA, INSTALADO EM LOCAL COM ALTO NÍVEL DE INTERFERÊNCIAS (NÃO INCLUI FORNECIMENTO). AF_12/2015</t>
  </si>
  <si>
    <t>54,97</t>
  </si>
  <si>
    <t>92210</t>
  </si>
  <si>
    <t>TUBO DE CONCRETO PARA REDES COLETORAS DE ÁGUAS PLUVIAIS, DIÂMETRO DE 400 MM, JUNTA RÍGIDA, INSTALADO EM LOCAL COM BAIXO NÍVEL DE INTERFERÊNCIAS - FORNECIMENTO E ASSENTAMENTO. AF_12/2015</t>
  </si>
  <si>
    <t>161,45</t>
  </si>
  <si>
    <t>92211</t>
  </si>
  <si>
    <t>TUBO DE CONCRETO PARA REDES COLETORAS DE ÁGUAS PLUVIAIS, DIÂMETRO DE 500 MM, JUNTA RÍGIDA, INSTALADO EM LOCAL COM BAIXO NÍVEL DE INTERFERÊNCIAS - FORNECIMENTO E ASSENTAMENTO. AF_12/2015</t>
  </si>
  <si>
    <t>194,18</t>
  </si>
  <si>
    <t>92212</t>
  </si>
  <si>
    <t>TUBO DE CONCRETO PARA REDES COLETORAS DE ÁGUAS PLUVIAIS, DIÂMETRO DE 600 MM, JUNTA RÍGIDA, INSTALADO EM LOCAL COM BAIXO NÍVEL DE INTERFERÊNCIAS - FORNECIMENTO E ASSENTAMENTO. AF_12/2015</t>
  </si>
  <si>
    <t>284,25</t>
  </si>
  <si>
    <t>92213</t>
  </si>
  <si>
    <t>TUBO DE CONCRETO PARA REDES COLETORAS DE ÁGUAS PLUVIAIS, DIÂMETRO DE 700 MM, JUNTA RÍGIDA, INSTALADO EM LOCAL COM BAIXO NÍVEL DE INTERFERÊNCIAS - FORNECIMENTO E ASSENTAMENTO. AF_12/2015</t>
  </si>
  <si>
    <t>370,21</t>
  </si>
  <si>
    <t>92214</t>
  </si>
  <si>
    <t>TUBO DE CONCRETO PARA REDES COLETORAS DE ÁGUAS PLUVIAIS, DIÂMETRO DE 800 MM, JUNTA RÍGIDA, INSTALADO EM LOCAL COM BAIXO NÍVEL DE INTERFERÊNCIAS - FORNECIMENTO E ASSENTAMENTO. AF_12/2015</t>
  </si>
  <si>
    <t>445,72</t>
  </si>
  <si>
    <t>92215</t>
  </si>
  <si>
    <t>TUBO DE CONCRETO PARA REDES COLETORAS DE ÁGUAS PLUVIAIS, DIÂMETRO DE 900 MM, JUNTA RÍGIDA, INSTALADO EM LOCAL COM BAIXO NÍVEL DE INTERFERÊNCIAS - FORNECIMENTO E ASSENTAMENTO. AF_12/2015</t>
  </si>
  <si>
    <t>511,22</t>
  </si>
  <si>
    <t>92216</t>
  </si>
  <si>
    <t>TUBO DE CONCRETO PARA REDES COLETORAS DE ÁGUAS PLUVIAIS, DIÂMETRO DE 1000 MM, JUNTA RÍGIDA, INSTALADO EM LOCAL COM BAIXO NÍVEL DE INTERFERÊNCIAS - FORNECIMENTO E ASSENTAMENTO. AF_12/2015</t>
  </si>
  <si>
    <t>536,61</t>
  </si>
  <si>
    <t>92219</t>
  </si>
  <si>
    <t>TUBO DE CONCRETO PARA REDES COLETORAS DE ÁGUAS PLUVIAIS, DIÂMETRO DE 400 MM, JUNTA RÍGIDA, INSTALADO EM LOCAL COM ALTO NÍVEL DE INTERFERÊNCIAS - FORNECIMENTO E ASSENTAMENTO. AF_12/2015</t>
  </si>
  <si>
    <t>172,58</t>
  </si>
  <si>
    <t>92220</t>
  </si>
  <si>
    <t>TUBO DE CONCRETO PARA REDES COLETORAS DE ÁGUAS PLUVIAIS, DIÂMETRO DE 500 MM, JUNTA RÍGIDA, INSTALADO EM LOCAL COM ALTO NÍVEL DE INTERFERÊNCIAS - FORNECIMENTO E ASSENTAMENTO. AF_12/2015</t>
  </si>
  <si>
    <t>207,96</t>
  </si>
  <si>
    <t>92221</t>
  </si>
  <si>
    <t>TUBO DE CONCRETO PARA REDES COLETORAS DE ÁGUAS PLUVIAIS, DIÂMETRO DE 600 MM, JUNTA RÍGIDA, INSTALADO EM LOCAL COM ALTO NÍVEL DE INTERFERÊNCIAS - FORNECIMENTO E ASSENTAMENTO. AF_12/2015</t>
  </si>
  <si>
    <t>300,39</t>
  </si>
  <si>
    <t>92222</t>
  </si>
  <si>
    <t>TUBO DE CONCRETO PARA REDES COLETORAS DE ÁGUAS PLUVIAIS, DIÂMETRO DE 700 MM, JUNTA RÍGIDA, INSTALADO EM LOCAL COM ALTO NÍVEL DE INTERFERÊNCIAS - FORNECIMENTO E ASSENTAMENTO. AF_12/2015</t>
  </si>
  <si>
    <t>388,99</t>
  </si>
  <si>
    <t>92223</t>
  </si>
  <si>
    <t>TUBO DE CONCRETO PARA REDES COLETORAS DE ÁGUAS PLUVIAIS, DIÂMETRO DE 800 MM, JUNTA RÍGIDA, INSTALADO EM LOCAL COM ALTO NÍVEL DE INTERFERÊNCIAS - FORNECIMENTO E ASSENTAMENTO. AF_12/2015</t>
  </si>
  <si>
    <t>466,71</t>
  </si>
  <si>
    <t>92224</t>
  </si>
  <si>
    <t>TUBO DE CONCRETO PARA REDES COLETORAS DE ÁGUAS PLUVIAIS, DIÂMETRO DE 900 MM, JUNTA RÍGIDA, INSTALADO EM LOCAL COM ALTO NÍVEL DE INTERFERÊNCIAS - FORNECIMENTO E ASSENTAMENTO. AF_12/2015</t>
  </si>
  <si>
    <t>534,53</t>
  </si>
  <si>
    <t>92226</t>
  </si>
  <si>
    <t>TUBO DE CONCRETO PARA REDES COLETORAS DE ÁGUAS PLUVIAIS, DIÂMETRO DE 1000 MM, JUNTA RÍGIDA, INSTALADO EM LOCAL COM ALTO NÍVEL DE INTERFERÊNCIAS - FORNECIMENTO E ASSENTAMENTO. AF_12/2015</t>
  </si>
  <si>
    <t>562,67</t>
  </si>
  <si>
    <t>92808</t>
  </si>
  <si>
    <t>ASSENTAMENTO DE TUBO DE CONCRETO PARA REDES COLETORAS DE ÁGUAS PLUVIAIS, DIÂMETRO DE 300 MM, JUNTA RÍGIDA, INSTALADO EM LOCAL COM BAIXO NÍVEL DE INTERFERÊNCIAS (NÃO INCLUI FORNECIMENTO). AF_12/2015</t>
  </si>
  <si>
    <t>45,01</t>
  </si>
  <si>
    <t>92809</t>
  </si>
  <si>
    <t>ASSENTAMENTO DE TUBO DE CONCRETO PARA REDES COLETORAS DE ÁGUAS PLUVIAIS, DIÂMETRO DE 400 MM, JUNTA RÍGIDA, INSTALADO EM LOCAL COM BAIXO NÍVEL DE INTERFERÊNCIAS (NÃO INCLUI FORNECIMENTO). AF_12/2015</t>
  </si>
  <si>
    <t>57,66</t>
  </si>
  <si>
    <t>92810</t>
  </si>
  <si>
    <t>ASSENTAMENTO DE TUBO DE CONCRETO PARA REDES COLETORAS DE ÁGUAS PLUVIAIS, DIÂMETRO DE 500 MM, JUNTA RÍGIDA, INSTALADO EM LOCAL COM BAIXO NÍVEL DE INTERFERÊNCIAS (NÃO INCLUI FORNECIMENTO). AF_12/2015</t>
  </si>
  <si>
    <t>70,13</t>
  </si>
  <si>
    <t>92811</t>
  </si>
  <si>
    <t>ASSENTAMENTO DE TUBO DE CONCRETO PARA REDES COLETORAS DE ÁGUAS PLUVIAIS, DIÂMETRO DE 600 MM, JUNTA RÍGIDA, INSTALADO EM LOCAL COM BAIXO NÍVEL DE INTERFERÊNCIAS (NÃO INCLUI FORNECIMENTO). AF_12/2015</t>
  </si>
  <si>
    <t>83,40</t>
  </si>
  <si>
    <t>92812</t>
  </si>
  <si>
    <t>ASSENTAMENTO DE TUBO DE CONCRETO PARA REDES COLETORAS DE ÁGUAS PLUVIAIS, DIÂMETRO DE 700 MM, JUNTA RÍGIDA, INSTALADO EM LOCAL COM BAIXO NÍVEL DE INTERFERÊNCIAS (NÃO INCLUI FORNECIMENTO). AF_12/2015</t>
  </si>
  <si>
    <t>96,46</t>
  </si>
  <si>
    <t>92813</t>
  </si>
  <si>
    <t>ASSENTAMENTO DE TUBO DE CONCRETO PARA REDES COLETORAS DE ÁGUAS PLUVIAIS, DIÂMETRO DE 800 MM, JUNTA RÍGIDA, INSTALADO EM LOCAL COM BAIXO NÍVEL DE INTERFERÊNCIAS (NÃO INCLUI FORNECIMENTO). AF_12/2015</t>
  </si>
  <si>
    <t>111,54</t>
  </si>
  <si>
    <t>92814</t>
  </si>
  <si>
    <t>ASSENTAMENTO DE TUBO DE CONCRETO PARA REDES COLETORAS DE ÁGUAS PLUVIAIS, DIÂMETRO DE 900 MM, JUNTA RÍGIDA, INSTALADO EM LOCAL COM BAIXO NÍVEL DE INTERFERÊNCIAS (NÃO INCLUI FORNECIMENTO). AF_12/2015</t>
  </si>
  <si>
    <t>127,25</t>
  </si>
  <si>
    <t>92815</t>
  </si>
  <si>
    <t>ASSENTAMENTO DE TUBO DE CONCRETO PARA REDES COLETORAS DE ÁGUAS PLUVIAIS, DIÂMETRO DE 1000 MM, JUNTA RÍGIDA, INSTALADO EM LOCAL COM BAIXO NÍVEL DE INTERFERÊNCIAS (NÃO INCLUI FORNECIMENTO). AF_12/2015</t>
  </si>
  <si>
    <t>145,05</t>
  </si>
  <si>
    <t>92816</t>
  </si>
  <si>
    <t>TUBO DE CONCRETO PARA REDES COLETORAS DE ÁGUAS PLUVIAIS, DIÂMETRO DE 1200 MM, JUNTA RÍGIDA, INSTALADO EM LOCAL COM BAIXO NÍVEL DE INTERFERÊNCIAS - FORNECIMENTO E ASSENTAMENTO. AF_12/2015</t>
  </si>
  <si>
    <t>766,31</t>
  </si>
  <si>
    <t>92817</t>
  </si>
  <si>
    <t>ASSENTAMENTO DE TUBO DE CONCRETO PARA REDES COLETORAS DE ÁGUAS PLUVIAIS, DIÂMETRO DE 1200 MM, JUNTA RÍGIDA, INSTALADO EM LOCAL COM BAIXO NÍVEL DE INTERFERÊNCIAS (NÃO INCLUI FORNECIMENTO). AF_12/2015</t>
  </si>
  <si>
    <t>181,49</t>
  </si>
  <si>
    <t>92818</t>
  </si>
  <si>
    <t>TUBO DE CONCRETO PARA REDES COLETORAS DE ÁGUAS PLUVIAIS, DIÂMETRO DE 1500 MM, JUNTA RÍGIDA, INSTALADO EM LOCAL COM BAIXO NÍVEL DE INTERFERÊNCIAS - FORNECIMENTO E ASSENTAMENTO. AF_12/2015</t>
  </si>
  <si>
    <t>1.091,58</t>
  </si>
  <si>
    <t>92819</t>
  </si>
  <si>
    <t>ASSENTAMENTO DE TUBO DE CONCRETO PARA REDES COLETORAS DE ÁGUAS PLUVIAIS, DIÂMETRO DE 1500 MM, JUNTA RÍGIDA, INSTALADO EM LOCAL COM BAIXO NÍVEL DE INTERFERÊNCIAS (NÃO INCLUI FORNECIMENTO). AF_12/2015</t>
  </si>
  <si>
    <t>244,31</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</si>
  <si>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</si>
  <si>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</si>
  <si>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</si>
  <si>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</si>
  <si>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68,79</t>
  </si>
  <si>
    <t>92822</t>
  </si>
  <si>
    <t>ASSENTAMENTO DE TUBO DE CONCRETO PARA REDES COLETORAS DE ÁGUAS PLUVIAIS, DIÂMETRO DE 500 MM, JUNTA RÍGIDA, INSTALADO EM LOCAL COM ALTO NÍVEL DE INTERFERÊNCIAS (NÃO INCLUI FORNECIMENTO). AF_12/2015</t>
  </si>
  <si>
    <t>83,91</t>
  </si>
  <si>
    <t>92824</t>
  </si>
  <si>
    <t>ASSENTAMENTO DE TUBO DE CONCRETO PARA REDES COLETORAS DE ÁGUAS PLUVIAIS, DIÂMETRO DE 600 MM, JUNTA RÍGIDA, INSTALADO EM LOCAL COM ALTO NÍVEL DE INTERFERÊNCIAS (NÃO INCLUI FORNECIMENTO). AF_12/2015</t>
  </si>
  <si>
    <t>99,54</t>
  </si>
  <si>
    <t>92825</t>
  </si>
  <si>
    <t>ASSENTAMENTO DE TUBO DE CONCRETO PARA REDES COLETORAS DE ÁGUAS PLUVIAIS, DIÂMETRO DE 700 MM, JUNTA RÍGIDA, INSTALADO EM LOCAL COM ALTO NÍVEL DE INTERFERÊNCIAS (NÃO INCLUI FORNECIMENTO). AF_12/2015</t>
  </si>
  <si>
    <t>115,24</t>
  </si>
  <si>
    <t>92826</t>
  </si>
  <si>
    <t>ASSENTAMENTO DE TUBO DE CONCRETO PARA REDES COLETORAS DE ÁGUAS PLUVIAIS, DIÂMETRO DE 800 MM, JUNTA RÍGIDA, INSTALADO EM LOCAL COM ALTO NÍVEL DE INTERFERÊNCIAS (NÃO INCLUI FORNECIMENTO). AF_12/2015</t>
  </si>
  <si>
    <t>132,53</t>
  </si>
  <si>
    <t>92827</t>
  </si>
  <si>
    <t>ASSENTAMENTO DE TUBO DE CONCRETO PARA REDES COLETORAS DE ÁGUAS PLUVIAIS, DIÂMETRO DE 900 MM, JUNTA RÍGIDA, INSTALADO EM LOCAL COM ALTO NÍVEL DE INTERFERÊNCIAS (NÃO INCLUI FORNECIMENTO). AF_12/2015</t>
  </si>
  <si>
    <t>150,56</t>
  </si>
  <si>
    <t>92828</t>
  </si>
  <si>
    <t>ASSENTAMENTO DE TUBO DE CONCRETO PARA REDES COLETORAS DE ÁGUAS PLUVIAIS, DIÂMETRO DE 1000 MM, JUNTA RÍGIDA, INSTALADO EM LOCAL COM ALTO NÍVEL DE INTERFERÊNCIAS (NÃO INCLUI FORNECIMENTO). AF_12/2015</t>
  </si>
  <si>
    <t>171,11</t>
  </si>
  <si>
    <t>92829</t>
  </si>
  <si>
    <t>TUBO DE CONCRETO PARA REDES COLETORAS DE ÁGUAS PLUVIAIS, DIÂMETRO DE 1200 MM, JUNTA RÍGIDA, INSTALADO EM LOCAL COM ALTO NÍVEL DE INTERFERÊNCIAS - FORNECIMENTO E ASSENTAMENTO. AF_12/2015</t>
  </si>
  <si>
    <t>797,09</t>
  </si>
  <si>
    <t>92830</t>
  </si>
  <si>
    <t>ASSENTAMENTO DE TUBO DE CONCRETO PARA REDES COLETORAS DE ÁGUAS PLUVIAIS, DIÂMETRO DE 1200 MM, JUNTA RÍGIDA, INSTALADO EM LOCAL COM ALTO NÍVEL DE INTERFERÊNCIAS (NÃO INCLUI FORNECIMENTO). AF_12/2015</t>
  </si>
  <si>
    <t>212,27</t>
  </si>
  <si>
    <t>92831</t>
  </si>
  <si>
    <t>TUBO DE CONCRETO PARA REDES COLETORAS DE ÁGUAS PLUVIAIS, DIÂMETRO DE 1500 MM, JUNTA RÍGIDA, INSTALADO EM LOCAL COM ALTO NÍVEL DE INTERFERÊNCIAS - FORNECIMENTO E ASSENTAMENTO. AF_12/2015</t>
  </si>
  <si>
    <t>1.129,45</t>
  </si>
  <si>
    <t>92832</t>
  </si>
  <si>
    <t>ASSENTAMENTO DE TUBO DE CONCRETO PARA REDES COLETORAS DE ÁGUAS PLUVIAIS, DIÂMETRO DE 1500 MM, JUNTA RÍGIDA, INSTALADO EM LOCAL COM ALTO NÍVEL DE INTERFERÊNCIAS (NÃO INCLUI FORNECIMENTO). AF_12/2015</t>
  </si>
  <si>
    <t>282,18</t>
  </si>
  <si>
    <t>95565</t>
  </si>
  <si>
    <t>TUBO DE CONCRETO PARA REDES COLETORAS DE ÁGUAS PLUVIAIS, DIÂMETRO DE 300MM, JUNTA RÍGIDA, INSTALADO EM LOCAL COM BAIXO NÍVEL DE INTERFERÊNCIAS - FORNECIMENTO E ASSENTAMENTO. AF_12/2015</t>
  </si>
  <si>
    <t>136,98</t>
  </si>
  <si>
    <t>95566</t>
  </si>
  <si>
    <t>TUBO DE CONCRETO PARA REDES COLETORAS DE ÁGUAS PLUVIAIS, DIÂMETRO DE 300MM, JUNTA RÍGIDA, INSTALADO EM LOCAL COM ALTO NÍVEL DE INTERFERÊNCIAS - FORNECIMENTO E ASSENTAMENTO. AF_12/2015</t>
  </si>
  <si>
    <t>145,68</t>
  </si>
  <si>
    <t>95567</t>
  </si>
  <si>
    <t>TUBO DE CONCRETO (SIMPLES) PARA REDES COLETORAS DE ÁGUAS PLUVIAIS, DIÂMETRO DE 300 MM, JUNTA RÍGIDA, INSTALADO EM LOCAL COM BAIXO NÍVEL DE INTERFERÊNCIAS - FORNECIMENTO E ASSENTAMENTO. AF_12/2015</t>
  </si>
  <si>
    <t>104,23</t>
  </si>
  <si>
    <t>95568</t>
  </si>
  <si>
    <t>TUBO DE CONCRETO (SIMPLES) PARA REDES COLETORAS DE ÁGUAS PLUVIAIS, DIÂMETRO DE 400 MM, JUNTA RÍGIDA, INSTALADO EM LOCAL COM BAIXO NÍVEL DE INTERFERÊNCIAS - FORNECIMENTO E ASSENTAMENTO. AF_12/2015</t>
  </si>
  <si>
    <t>127,64</t>
  </si>
  <si>
    <t>95569</t>
  </si>
  <si>
    <t>TUBO DE CONCRETO (SIMPLES) PARA REDES COLETORAS DE ÁGUAS PLUVIAIS, DIÂMETRO DE 500 MM, JUNTA RÍGIDA, INSTALADO EM LOCAL COM BAIXO NÍVEL DE INTERFERÊNCIAS - FORNECIMENTO E ASSENTAMENTO. AF_12/2015</t>
  </si>
  <si>
    <t>174,29</t>
  </si>
  <si>
    <t>95570</t>
  </si>
  <si>
    <t>TUBO DE CONCRETO (SIMPLES) PARA REDES COLETORAS DE ÁGUAS PLUVIAIS, DIÂMETRO DE 300 MM, JUNTA RÍGIDA, INSTALADO EM LOCAL COM ALTO NÍVEL DE INTERFERÊNCIAS - FORNECIMENTO E ASSENTAMENTO. AF_12/2015</t>
  </si>
  <si>
    <t>112,93</t>
  </si>
  <si>
    <t>95571</t>
  </si>
  <si>
    <t>TUBO DE CONCRETO (SIMPLES) PARA REDES COLETORAS DE ÁGUAS PLUVIAIS, DIÂMETRO DE 400 MM, JUNTA RÍGIDA, INSTALADO EM LOCAL COM ALTO NÍVEL DE INTERFERÊNCIAS - FORNECIMENTO E ASSENTAMENTO. AF_12/2015</t>
  </si>
  <si>
    <t>138,77</t>
  </si>
  <si>
    <t>95572</t>
  </si>
  <si>
    <t>TUBO DE CONCRETO (SIMPLES) PARA REDES COLETORAS DE ÁGUAS PLUVIAIS, DIÂMETRO DE 500 MM, JUNTA RÍGIDA, INSTALADO EM LOCAL COM ALTO NÍVEL DE INTERFERÊNCIAS - FORNECIMENTO E ASSENTAMENTO. AF_12/2015</t>
  </si>
  <si>
    <t>188,07</t>
  </si>
  <si>
    <t>97127</t>
  </si>
  <si>
    <t>ASSENTAMENTO DE TUBO DE PVC DEFOFO OU PRFV OU RPVC PARA REDE DE ÁGUA, DN 150 MM, JUNTA ELÁSTICA INTEGRADA, INSTALADO EM LOCAL COM NÍVEL ALTO DE INTERFERÊNCIAS (NÃO INCLUI FORNECIMENTO). AF_11/2017</t>
  </si>
  <si>
    <t>5,72</t>
  </si>
  <si>
    <t>97128</t>
  </si>
  <si>
    <t>ASSENTAMENTO DE TUBO DE PVC DEFOFO OU PRFV OU RPVC PARA REDE DE ÁGUA, DN 200 MM, JUNTA ELÁSTICA INTEGRADA, INSTALADO EM LOCAL COM NÍVEL ALTO DE INTERFERÊNCIAS (NÃO INCLUI FORNECIMENTO). AF_11/2017</t>
  </si>
  <si>
    <t>11,24</t>
  </si>
  <si>
    <t>97129</t>
  </si>
  <si>
    <t>ASSENTAMENTO DE TUBO DE PVC DEFOFO OU PRFV OU RPVC PARA REDE DE ÁGUA, DN 250 MM, JUNTA ELÁSTICA INTEGRADA, INSTALADO EM LOCAL COM NÍVEL ALTO DE INTERFERÊNCIAS (NÃO INCLUI FORNECIMENTO). AF_11/2017</t>
  </si>
  <si>
    <t>13,83</t>
  </si>
  <si>
    <t>97130</t>
  </si>
  <si>
    <t>ASSENTAMENTO DE TUBO DE PVC DEFOFO OU PRFV OU RPVC PARA REDE DE ÁGUA, DN 300 MM, JUNTA ELÁSTICA INTEGRADA, INSTALADO EM LOCAL COM NÍVEL ALTO DE INTERFERÊNCIAS (NÃO INCLUI FORNECIMENTO). AF_11/2017</t>
  </si>
  <si>
    <t>16,42</t>
  </si>
  <si>
    <t>97131</t>
  </si>
  <si>
    <t>ASSENTAMENTO DE TUBO DE PVC DEFOFO OU PRFV OU RPVC PARA REDE DE ÁGUA, DN 350 MM, JUNTA ELÁSTICA INTEGRADA, INSTALADO EM LOCAL COM NÍVEL ALTO DE INTERFERÊNCIAS (NÃO INCLUI FORNECIMENTO). AF_11/2017</t>
  </si>
  <si>
    <t>18,98</t>
  </si>
  <si>
    <t>97132</t>
  </si>
  <si>
    <t>ASSENTAMENTO DE TUBO DE PVC DEFOFO OU PRFV OU RPVC PARA REDE DE ÁGUA, DN 400 MM, JUNTA ELÁSTICA INTEGRADA, INSTALADO EM LOCAL COM NÍVEL ALTO DE INTERFERÊNCIAS (NÃO INCLUI FORNECIMENTO). AF_11/2017</t>
  </si>
  <si>
    <t>21,56</t>
  </si>
  <si>
    <t>97133</t>
  </si>
  <si>
    <t>ASSENTAMENTO DE TUBO DE PVC DEFOFO OU PRFV OU RPVC PARA REDE DE ÁGUA, DN 500 MM, JUNTA ELÁSTICA INTEGRADA, INSTALADO EM LOCAL COM NÍVEL ALTO DE INTERFERÊNCIAS (NÃO INCLUI FORNECIMENTO). AF_11/2017</t>
  </si>
  <si>
    <t>26,72</t>
  </si>
  <si>
    <t>97134</t>
  </si>
  <si>
    <t>ASSENTAMENTO DE TUBO DE PVC DEFOFO OU PRFV OU RPVC PARA REDE DE ÁGUA, DN 150 MM, JUNTA ELÁSTICA INTEGRADA, INSTALADO EM LOCAL COM NÍVEL BAIXO DE INTERFERÊNCIAS (NÃO INCLUI FORNECIMENTO). AF_11/2017</t>
  </si>
  <si>
    <t>2,58</t>
  </si>
  <si>
    <t>97135</t>
  </si>
  <si>
    <t>ASSENTAMENTO DE TUBO DE PVC DEFOFO OU PRFV OU RPVC PARA REDE DE ÁGUA, DN 200 MM, JUNTA ELÁSTICA INTEGRADA, INSTALADO EM LOCAL COM NÍVEL BAIXO DE INTERFERÊNCIAS (NÃO INCLUI FORNECIMENTO). AF_11/2017</t>
  </si>
  <si>
    <t>5,64</t>
  </si>
  <si>
    <t>97136</t>
  </si>
  <si>
    <t>ASSENTAMENTO DE TUBO DE PVC DEFOFO OU PRFV OU RPVC PARA REDE DE ÁGUA, DN 250 MM, JUNTA ELÁSTICA INTEGRADA, INSTALADO EM LOCAL COM NÍVEL BAIXO DE INTERFERÊNCIAS (NÃO INCLUI FORNECIMENTO). AF_11/2017</t>
  </si>
  <si>
    <t>6,96</t>
  </si>
  <si>
    <t>97137</t>
  </si>
  <si>
    <t>ASSENTAMENTO DE TUBO DE PVC DEFOFO OU PRFV OU RPVC PARA REDE DE ÁGUA, DN 300 MM, JUNTA ELÁSTICA INTEGRADA, INSTALADO EM LOCAL COM NÍVEL BAIXO DE INTERFERÊNCIAS (NÃO INCLUI FORNECIMENTO). AF_11/2017</t>
  </si>
  <si>
    <t>8,25</t>
  </si>
  <si>
    <t>97138</t>
  </si>
  <si>
    <t>ASSENTAMENTO DE TUBO DE PVC DEFOFO OU PRFV OU RPVC PARA REDE DE ÁGUA, DN 350 MM, JUNTA ELÁSTICA INTEGRADA, INSTALADO EM LOCAL COM NÍVEL BAIXO DE INTERFERÊNCIAS (NÃO INCLUI FORNECIMENTO). AF_11/2017</t>
  </si>
  <si>
    <t>9,55</t>
  </si>
  <si>
    <t>97139</t>
  </si>
  <si>
    <t>ASSENTAMENTO DE TUBO DE PVC DEFOFO OU PRFV OU RPVC PARA REDE DE ÁGUA, DN 400 MM, JUNTA ELÁSTICA INTEGRADA, INSTALADO EM LOCAL COM NÍVEL BAIXO DE INTERFERÊNCIAS (NÃO INCLUI FORNECIMENTO). AF_11/2017</t>
  </si>
  <si>
    <t>10,84</t>
  </si>
  <si>
    <t>97140</t>
  </si>
  <si>
    <t>ASSENTAMENTO DE TUBO DE PVC DEFOFO OU PRFV OU RPVC PARA REDE DE ÁGUA, DN 500 MM, JUNTA ELÁSTICA INTEGRADA, INSTALADO EM LOCAL COM NÍVEL BAIXO DE INTERFERÊNCIAS (NÃO INCLUI FORNECIMENTO). AF_11/2017</t>
  </si>
  <si>
    <t>13,44</t>
  </si>
  <si>
    <t>103089</t>
  </si>
  <si>
    <t>ASSENTAMENTO DE TUBO DE FERRO FUNDIDO PARA REDE DE ÁGUA, DN 80 MM, JUNTA FLANGEADA (NÃO INCLUI O FORNECIMENTO). AF_09/2021</t>
  </si>
  <si>
    <t>12,09</t>
  </si>
  <si>
    <t>103090</t>
  </si>
  <si>
    <t>ASSENTAMENTO DE TUBO DE FERRO FUNDIDO PARA REDE DE ÁGUA, DN 100 MM, JUNTA FLANGEADA (NÃO INCLUI O FORNECIMENTO). AF_09/2021</t>
  </si>
  <si>
    <t>14,48</t>
  </si>
  <si>
    <t>103091</t>
  </si>
  <si>
    <t>ASSENTAMENTO DE TUBO DE FERRO FUNDIDO PARA REDE DE ÁGUA, DN 150 MM, JUNTA FLANGEADA (NÃO INCLUI O FORNECIMENTO). AF_09/2021</t>
  </si>
  <si>
    <t>20,45</t>
  </si>
  <si>
    <t>103092</t>
  </si>
  <si>
    <t>ASSENTAMENTO DE TUBO DE FERRO FUNDIDO PARA REDE DE ÁGUA, DN 200 MM, JUNTA FLANGEADA (NÃO INCLUI O FORNECIMENTO). AF_09/2021</t>
  </si>
  <si>
    <t>26,41</t>
  </si>
  <si>
    <t>103093</t>
  </si>
  <si>
    <t>ASSENTAMENTO DE TUBO DE FERRO FUNDIDO PARA REDE DE ÁGUA, DN 250 MM, JUNTA FLANGEADA (NÃO INCLUI O FORNECIMENTO). AF_09/2021</t>
  </si>
  <si>
    <t>40,40</t>
  </si>
  <si>
    <t>103094</t>
  </si>
  <si>
    <t>ASSENTAMENTO DE TUBO DE FERRO FUNDIDO PARA REDE DE ÁGUA, DN 300 MM, JUNTA FLANGEADA (NÃO INCLUI O FORNECIMENTO). AF_09/2021</t>
  </si>
  <si>
    <t>46,39</t>
  </si>
  <si>
    <t>103095</t>
  </si>
  <si>
    <t>ASSENTAMENTO DE TUBO DE FERRO FUNDIDO PARA REDE DE ÁGUA, DN 350 MM, JUNTA FLANGEADA (NÃO INCLUI O FORNECIMENTO). AF_09/2021</t>
  </si>
  <si>
    <t>60,37</t>
  </si>
  <si>
    <t>103096</t>
  </si>
  <si>
    <t>ASSENTAMENTO DE TUBO DE FERRO FUNDIDO PARA REDE DE ÁGUA, DN 400 MM, JUNTA FLANGEADA (NÃO INCLUI O FORNECIMENTO). AF_09/2021</t>
  </si>
  <si>
    <t>66,36</t>
  </si>
  <si>
    <t>103097</t>
  </si>
  <si>
    <t>ASSENTAMENTO DE TUBO DE FERRO FUNDIDO PARA REDE DE ÁGUA, DN 450 MM, JUNTA FLANGEADA (NÃO INCLUI O FORNECIMENTO). AF_09/2021</t>
  </si>
  <si>
    <t>80,32</t>
  </si>
  <si>
    <t>103098</t>
  </si>
  <si>
    <t>ASSENTAMENTO DE TUBO DE FERRO FUNDIDO PARA REDE DE ÁGUA, DN 500 MM, JUNTA FLANGEADA (NÃO INCLUI O FORNECIMENTO). AF_09/2021</t>
  </si>
  <si>
    <t>86,33</t>
  </si>
  <si>
    <t>103099</t>
  </si>
  <si>
    <t>ASSENTAMENTO DE TUBO DE FERRO FUNDIDO PARA REDE DE ÁGUA, DN 600 MM, JUNTA FLANGEADA (NÃO INCLUI O FORNECIMENTO). AF_09/2021</t>
  </si>
  <si>
    <t>98,27</t>
  </si>
  <si>
    <t>103100</t>
  </si>
  <si>
    <t>ASSENTAMENTO DE TUBO DE FERRO FUNDIDO PARA REDE DE ÁGUA, DN 700 MM, JUNTA FLANGEADA (NÃO INCLUI O FORNECIMENTO). AF_09/2021</t>
  </si>
  <si>
    <t>104,94</t>
  </si>
  <si>
    <t>103101</t>
  </si>
  <si>
    <t>ASSENTAMENTO DE TUBO DE FERRO FUNDIDO PARA REDE DE ÁGUA, DN 800 MM, JUNTA FLANGEADA (NÃO INCLUI O FORNECIMENTO). AF_09/2021</t>
  </si>
  <si>
    <t>115,63</t>
  </si>
  <si>
    <t>103102</t>
  </si>
  <si>
    <t>ASSENTAMENTO DE TUBO DE FERRO FUNDIDO PARA REDE DE ÁGUA, DN 900 MM, JUNTA FLANGEADA (NÃO INCLUI O FORNECIMENTO). AF_09/2021</t>
  </si>
  <si>
    <t>133,17</t>
  </si>
  <si>
    <t>103103</t>
  </si>
  <si>
    <t>ASSENTAMENTO DE TUBO DE FERRO FUNDIDO PARA REDE DE ÁGUA, DN 1000 MM, JUNTA FLANGEADA (NÃO INCLUI O FORNECIMENTO). AF_09/2021</t>
  </si>
  <si>
    <t>143,85</t>
  </si>
  <si>
    <t>103104</t>
  </si>
  <si>
    <t>ASSENTAMENTO DE TUBO DE FERRO FUNDIDO PARA REDE DE ÁGUA, DN 1200 MM, JUNTA FLANGEADA (NÃO INCLUI O FORNECIMENTO). AF_09/2021</t>
  </si>
  <si>
    <t>172,08</t>
  </si>
  <si>
    <t>103105</t>
  </si>
  <si>
    <t>ASSENTAMENTO DE CONEXÃO COM 2 ACESSOS, FERRO FUNDIDO PARA REDE DE ÁGUA, DN  80 MM, JUNTA FLANGEADA (NÃO INCLUI O FORNECIMENTO). AF_09/2021</t>
  </si>
  <si>
    <t>49,32</t>
  </si>
  <si>
    <t>103106</t>
  </si>
  <si>
    <t>ASSENTAMENTO DE CONEXÃO COM 2 ACESSOS, FERRO FUNDIDO PARA REDE DE ÁGUA, DN  100 MM, JUNTA FLANGEADA (NÃO INCLUI O FORNECIMENTO). AF_09/2021</t>
  </si>
  <si>
    <t>59,21</t>
  </si>
  <si>
    <t>103107</t>
  </si>
  <si>
    <t>ASSENTAMENTO DE CONEXÃO COM 2 ACESSOS, FERRO FUNDIDO PARA REDE DE ÁGUA, DN  150 MM, JUNTA FLANGEADA (NÃO INCLUI O FORNECIMENTO). AF_09/2021</t>
  </si>
  <si>
    <t>83,94</t>
  </si>
  <si>
    <t>103108</t>
  </si>
  <si>
    <t>ASSENTAMENTO DE CONEXÃO COM 2 ACESSOS, FERRO FUNDIDO PARA REDE DE ÁGUA, DN  200 MM, JUNTA FLANGEADA (NÃO INCLUI O FORNECIMENTO). AF_09/2021</t>
  </si>
  <si>
    <t>108,68</t>
  </si>
  <si>
    <t>103109</t>
  </si>
  <si>
    <t>ASSENTAMENTO DE CONEXÃO COM 2 ACESSOS, FERRO FUNDIDO PARA REDE DE ÁGUA, DN  250 MM, JUNTA FLANGEADA (NÃO INCLUI O FORNECIMENTO). AF_09/2021</t>
  </si>
  <si>
    <t>179,88</t>
  </si>
  <si>
    <t>103110</t>
  </si>
  <si>
    <t>ASSENTAMENTO DE CONEXÃO COM 2 ACESSOS, FERRO FUNDIDO PARA REDE DE ÁGUA, DN  300 MM, JUNTA FLANGEADA (NÃO INCLUI O FORNECIMENTO). AF_09/2021</t>
  </si>
  <si>
    <t>204,61</t>
  </si>
  <si>
    <t>103111</t>
  </si>
  <si>
    <t>ASSENTAMENTO DE CONEXÃO COM 2 ACESSOS, FERRO FUNDIDO PARA REDE DE ÁGUA, DN  350 MM, JUNTA FLANGEADA (NÃO INCLUI O FORNECIMENTO). AF_09/2021</t>
  </si>
  <si>
    <t>275,80</t>
  </si>
  <si>
    <t>103112</t>
  </si>
  <si>
    <t>ASSENTAMENTO DE CONEXÃO COM 2 ACESSOS, FERRO FUNDIDO PARA REDE DE ÁGUA, DN  400 MM, JUNTA FLANGEADA (NÃO INCLUI O FORNECIMENTO). AF_09/2021</t>
  </si>
  <si>
    <t>300,55</t>
  </si>
  <si>
    <t>103113</t>
  </si>
  <si>
    <t>ASSENTAMENTO DE CONEXÃO COM 2 ACESSOS, FERRO FUNDIDO PARA REDE DE ÁGUA, DN  450 MM, JUNTA FLANGEADA (NÃO INCLUI O FORNECIMENTO). AF_09/2021</t>
  </si>
  <si>
    <t>371,74</t>
  </si>
  <si>
    <t>103114</t>
  </si>
  <si>
    <t>ASSENTAMENTO DE CONEXÃO COM 2 ACESSOS, FERRO FUNDIDO PARA REDE DE ÁGUA, DN  500 MM, JUNTA FLANGEADA (NÃO INCLUI O FORNECIMENTO). AF_09/2021</t>
  </si>
  <si>
    <t>396,48</t>
  </si>
  <si>
    <t>103115</t>
  </si>
  <si>
    <t>ASSENTAMENTO DE CONEXÃO COM 2 ACESSOS, FERRO FUNDIDO PARA REDE DE ÁGUA, DN  600 MM, JUNTA FLANGEADA (NÃO INCLUI O FORNECIMENTO). AF_09/2021</t>
  </si>
  <si>
    <t>445,94</t>
  </si>
  <si>
    <t>103116</t>
  </si>
  <si>
    <t>ASSENTAMENTO DE CONEXÃO COM 2 ACESSOS, FERRO FUNDIDO PARA REDE DE ÁGUA, DN  700 MM, JUNTA FLANGEADA (NÃO INCLUI O FORNECIMENTO). AF_09/2021</t>
  </si>
  <si>
    <t>541,87</t>
  </si>
  <si>
    <t>103117</t>
  </si>
  <si>
    <t>ASSENTAMENTO DE CONEXÃO COM 2 ACESSOS, FERRO FUNDIDO PARA REDE DE ÁGUA, DN  800 MM, JUNTA FLANGEADA (NÃO INCLUI O FORNECIMENTO). AF_09/2021</t>
  </si>
  <si>
    <t>591,34</t>
  </si>
  <si>
    <t>103118</t>
  </si>
  <si>
    <t>ASSENTAMENTO DE CONEXÃO COM 2 ACESSOS, FERRO FUNDIDO PARA REDE DE ÁGUA, DN  900 MM, JUNTA FLANGEADA (NÃO INCLUI O FORNECIMENTO). AF_09/2021</t>
  </si>
  <si>
    <t>687,27</t>
  </si>
  <si>
    <t>103119</t>
  </si>
  <si>
    <t>ASSENTAMENTO DE CONEXÃO COM 2 ACESSOS, FERRO FUNDIDO PARA REDE DE ÁGUA, DN  1000 MM, JUNTA FLANGEADA (NÃO INCLUI O FORNECIMENTO). AF_09/2021</t>
  </si>
  <si>
    <t>736,73</t>
  </si>
  <si>
    <t>103120</t>
  </si>
  <si>
    <t>ASSENTAMENTO DE CONEXÃO COM 2 ACESSOS, FERRO FUNDIDO PARA REDE DE ÁGUA, DN  1200 MM, JUNTA FLANGEADA (NÃO INCLUI O FORNECIMENTO). AF_09/2021</t>
  </si>
  <si>
    <t>882,13</t>
  </si>
  <si>
    <t>103121</t>
  </si>
  <si>
    <t>ASSENTAMENTO DE CONEXÃO COM 3 ACESSOS, FERRO FUNDIDO PARA REDE DE ÁGUA, DN  80 MM, JUNTA FLANGEADA (NÃO INCLUI O FORNECIMENTO). AF_09/2021</t>
  </si>
  <si>
    <t>65,34</t>
  </si>
  <si>
    <t>103122</t>
  </si>
  <si>
    <t>ASSENTAMENTO DE CONEXÃO COM 3 ACESSOS, FERRO FUNDIDO PARA REDE DE ÁGUA, DN  100 MM, JUNTA FLANGEADA (NÃO INCLUI O FORNECIMENTO). AF_09/2021</t>
  </si>
  <si>
    <t>80,16</t>
  </si>
  <si>
    <t>103123</t>
  </si>
  <si>
    <t>ASSENTAMENTO DE CONEXÃO COM 3 ACESSOS, FERRO FUNDIDO PARA REDE DE ÁGUA, DN  150 MM, JUNTA FLANGEADA (NÃO INCLUI O FORNECIMENTO). AF_09/2021</t>
  </si>
  <si>
    <t>117,29</t>
  </si>
  <si>
    <t>103124</t>
  </si>
  <si>
    <t>ASSENTAMENTO DE CONEXÃO COM 3 ACESSOS, FERRO FUNDIDO PARA REDE DE ÁGUA, DN  200 MM, JUNTA FLANGEADA (NÃO INCLUI O FORNECIMENTO). AF_09/2021</t>
  </si>
  <si>
    <t>154,36</t>
  </si>
  <si>
    <t>103125</t>
  </si>
  <si>
    <t>ASSENTAMENTO DE CONEXÃO COM 3 ACESSOS, FERRO FUNDIDO PARA REDE DE ÁGUA, DN  250 MM, JUNTA FLANGEADA (NÃO INCLUI O FORNECIMENTO). AF_09/2021</t>
  </si>
  <si>
    <t>261,17</t>
  </si>
  <si>
    <t>103126</t>
  </si>
  <si>
    <t>ASSENTAMENTO DE CONEXÃO COM 3 ACESSOS, FERRO FUNDIDO PARA REDE DE ÁGUA, DN  300 MM, JUNTA FLANGEADA (NÃO INCLUI O FORNECIMENTO). AF_09/2021</t>
  </si>
  <si>
    <t>298,27</t>
  </si>
  <si>
    <t>103127</t>
  </si>
  <si>
    <t>ASSENTAMENTO DE CONEXÃO COM 3 ACESSOS, FERRO FUNDIDO PARA REDE DE ÁGUA, DN  350 MM, JUNTA FLANGEADA (NÃO INCLUI O FORNECIMENTO). AF_09/2021</t>
  </si>
  <si>
    <t>405,08</t>
  </si>
  <si>
    <t>103128</t>
  </si>
  <si>
    <t>ASSENTAMENTO DE CONEXÃO COM 3 ACESSOS, FERRO FUNDIDO PARA REDE DE ÁGUA, DN  400 MM, JUNTA FLANGEADA (NÃO INCLUI O FORNECIMENTO). AF_09/2021</t>
  </si>
  <si>
    <t>442,16</t>
  </si>
  <si>
    <t>103129</t>
  </si>
  <si>
    <t>ASSENTAMENTO DE CONEXÃO COM 3 ACESSOS, FERRO FUNDIDO PARA REDE DE ÁGUA, DN  450 MM, JUNTA FLANGEADA (NÃO INCLUI O FORNECIMENTO). AF_09/2021</t>
  </si>
  <si>
    <t>548,98</t>
  </si>
  <si>
    <t>103130</t>
  </si>
  <si>
    <t>ASSENTAMENTO DE CONEXÃO COM 3 ACESSOS, FERRO FUNDIDO PARA REDE DE ÁGUA, DN  500 MM, JUNTA FLANGEADA (NÃO INCLUI O FORNECIMENTO). AF_09/2021</t>
  </si>
  <si>
    <t>586,07</t>
  </si>
  <si>
    <t>103131</t>
  </si>
  <si>
    <t>ASSENTAMENTO DE CONEXÃO COM 3 ACESSOS, FERRO FUNDIDO PARA REDE DE ÁGUA, DN  600 MM, JUNTA FLANGEADA (NÃO INCLUI O FORNECIMENTO). AF_09/2021</t>
  </si>
  <si>
    <t>660,25</t>
  </si>
  <si>
    <t>103132</t>
  </si>
  <si>
    <t>ASSENTAMENTO DE CONEXÃO COM 3 ACESSOS, FERRO FUNDIDO PARA REDE DE ÁGUA, DN  700 MM, JUNTA FLANGEADA (NÃO INCLUI O FORNECIMENTO). AF_09/2021</t>
  </si>
  <si>
    <t>804,16</t>
  </si>
  <si>
    <t>103133</t>
  </si>
  <si>
    <t>ASSENTAMENTO DE CONEXÃO COM 3 ACESSOS, FERRO FUNDIDO PARA REDE DE ÁGUA, DN  800 MM, JUNTA FLANGEADA (NÃO INCLUI O FORNECIMENTO). AF_09/2021</t>
  </si>
  <si>
    <t>878,35</t>
  </si>
  <si>
    <t>103134</t>
  </si>
  <si>
    <t>ASSENTAMENTO DE CONEXÃO COM 3 ACESSOS, FERRO FUNDIDO PARA REDE DE ÁGUA, DN  900 MM, JUNTA FLANGEADA (NÃO INCLUI O FORNECIMENTO). AF_09/2021</t>
  </si>
  <si>
    <t>1.022,26</t>
  </si>
  <si>
    <t>103135</t>
  </si>
  <si>
    <t>ASSENTAMENTO DE CONEXÃO COM 3 ACESSOS, FERRO FUNDIDO PARA REDE DE ÁGUA, DN  1000 MM, JUNTA FLANGEADA (NÃO INCLUI O FORNECIMENTO). AF_09/2021</t>
  </si>
  <si>
    <t>1.096,45</t>
  </si>
  <si>
    <t>103136</t>
  </si>
  <si>
    <t>ASSENTAMENTO DE CONEXÃO COM 3 ACESSOS, FERRO FUNDIDO PARA REDE DE ÁGUA, DN  1200 MM, JUNTA FLANGEADA (NÃO INCLUI O FORNECIMENTO). AF_09/2021</t>
  </si>
  <si>
    <t>1.314,55</t>
  </si>
  <si>
    <t>103137</t>
  </si>
  <si>
    <t>ASSENTAMENTO DE CONEXÃO COM 1 ACESSO, FERRO FUNDIDO PARA REDE DE ÁGUA, DN  80 MM, JUNTA FLANGEADA (NÃO INCLUI O FORNECIMENTO). AF_09/2021</t>
  </si>
  <si>
    <t>33,32</t>
  </si>
  <si>
    <t>103138</t>
  </si>
  <si>
    <t>ASSENTAMENTO DE CONEXÃO COM 1 ACESSO, FERRO FUNDIDO PARA REDE DE ÁGUA, DN  100 MM, JUNTA FLANGEADA (NÃO INCLUI O FORNECIMENTO). AF_09/2021</t>
  </si>
  <si>
    <t>38,26</t>
  </si>
  <si>
    <t>103139</t>
  </si>
  <si>
    <t>ASSENTAMENTO DE CONEXÃO COM 1 ACESSO, FERRO FUNDIDO PARA REDE DE ÁGUA, DN  150 MM, JUNTA FLANGEADA (NÃO INCLUI O FORNECIMENTO). AF_09/2021</t>
  </si>
  <si>
    <t>50,64</t>
  </si>
  <si>
    <t>103140</t>
  </si>
  <si>
    <t>ASSENTAMENTO DE CONEXÃO COM 1 ACESSO, FERRO FUNDIDO PARA REDE DE ÁGUA, DN  200 MM, JUNTA FLANGEADA (NÃO INCLUI O FORNECIMENTO). AF_09/2021</t>
  </si>
  <si>
    <t>63,00</t>
  </si>
  <si>
    <t>103141</t>
  </si>
  <si>
    <t>ASSENTAMENTO DE CONEXÃO COM 1 ACESSO, FERRO FUNDIDO PARA REDE DE ÁGUA, DN  250 MM, JUNTA FLANGEADA (NÃO INCLUI O FORNECIMENTO). AF_09/2021</t>
  </si>
  <si>
    <t>98,61</t>
  </si>
  <si>
    <t>103142</t>
  </si>
  <si>
    <t>ASSENTAMENTO DE CONEXÃO COM 1 ACESSO, FERRO FUNDIDO PARA REDE DE ÁGUA, DN  300 MM, JUNTA FLANGEADA (NÃO INCLUI O FORNECIMENTO). AF_09/2021</t>
  </si>
  <si>
    <t>110,96</t>
  </si>
  <si>
    <t>103143</t>
  </si>
  <si>
    <t>ASSENTAMENTO DE CONEXÃO COM 1 ACESSO, FERRO FUNDIDO PARA REDE DE ÁGUA, DN  350 MM, JUNTA FLANGEADA (NÃO INCLUI O FORNECIMENTO). AF_09/2021</t>
  </si>
  <si>
    <t>146,57</t>
  </si>
  <si>
    <t>103144</t>
  </si>
  <si>
    <t>ASSENTAMENTO DE CONEXÃO COM 1 ACESSO, FERRO FUNDIDO PARA REDE DE ÁGUA, DN  400 MM, JUNTA FLANGEADA (NÃO INCLUI O FORNECIMENTO). AF_09/2021</t>
  </si>
  <si>
    <t>158,93</t>
  </si>
  <si>
    <t>103145</t>
  </si>
  <si>
    <t>ASSENTAMENTO DE CONEXÃO COM 1 ACESSO, FERRO FUNDIDO PARA REDE DE ÁGUA, DN  450 MM, JUNTA FLANGEADA (NÃO INCLUI O FORNECIMENTO). AF_09/2021</t>
  </si>
  <si>
    <t>194,55</t>
  </si>
  <si>
    <t>103146</t>
  </si>
  <si>
    <t>ASSENTAMENTO DE CONEXÃO COM 1 ACESSO, FERRO FUNDIDO PARA REDE DE ÁGUA, DN  500 MM, JUNTA FLANGEADA (NÃO INCLUI O FORNECIMENTO). AF_09/2021</t>
  </si>
  <si>
    <t>206,89</t>
  </si>
  <si>
    <t>103147</t>
  </si>
  <si>
    <t>ASSENTAMENTO DE CONEXÃO COM 1 ACESSO, FERRO FUNDIDO PARA REDE DE ÁGUA, DN  600 MM, JUNTA FLANGEADA (NÃO INCLUI O FORNECIMENTO). AF_09/2021</t>
  </si>
  <si>
    <t>231,63</t>
  </si>
  <si>
    <t>103148</t>
  </si>
  <si>
    <t>ASSENTAMENTO DE CONEXÃO COM 1 ACESSO, FERRO FUNDIDO PARA REDE DE ÁGUA, DN  700 MM, JUNTA FLANGEADA (NÃO INCLUI O FORNECIMENTO). AF_09/2021</t>
  </si>
  <si>
    <t>279,60</t>
  </si>
  <si>
    <t>103149</t>
  </si>
  <si>
    <t>ASSENTAMENTO DE CONEXÃO COM 1 ACESSO, FERRO FUNDIDO PARA REDE DE ÁGUA, DN  800 MM, JUNTA FLANGEADA (NÃO INCLUI O FORNECIMENTO). AF_09/2021</t>
  </si>
  <si>
    <t>304,31</t>
  </si>
  <si>
    <t>103150</t>
  </si>
  <si>
    <t>ASSENTAMENTO DE CONEXÃO COM 1 ACESSO, FERRO FUNDIDO PARA REDE DE ÁGUA, DN  900 MM, JUNTA FLANGEADA (NÃO INCLUI O FORNECIMENTO). AF_09/2021</t>
  </si>
  <si>
    <t>352,23</t>
  </si>
  <si>
    <t>103151</t>
  </si>
  <si>
    <t>ASSENTAMENTO DE CONEXÃO COM 1 ACESSO, FERRO FUNDIDO PARA REDE DE ÁGUA, DN  1000 MM, JUNTA FLANGEADA (NÃO INCLUI O FORNECIMENTO). AF_09/2021</t>
  </si>
  <si>
    <t>377,02</t>
  </si>
  <si>
    <t>103152</t>
  </si>
  <si>
    <t>ASSENTAMENTO DE CONEXÃO COM 1 ACESSO, FERRO FUNDIDO PARA REDE DE ÁGUA, DN  1200 MM, JUNTA FLANGEADA (NÃO INCLUI O FORNECIMENTO). AF_09/2021</t>
  </si>
  <si>
    <t>449,72</t>
  </si>
  <si>
    <t>103372</t>
  </si>
  <si>
    <t>TUBO PEAD LISO PARA REDE DE ÁGUA OU ESGOTO, DIÂMETRO DE 20 MM, JUNTA SOLDADA (NÃO INCLUI A EXECUÇÃO DE SOLDA) - FORNECIMENTO E ASSENTAMENTO. AF_12/2021</t>
  </si>
  <si>
    <t>5,96</t>
  </si>
  <si>
    <t>103373</t>
  </si>
  <si>
    <t>TUBO PEAD LISO PARA REDE DE ÁGUA OU ESGOTO, DIÂMETRO DE 32 MM, JUNTA SOLDADA (NÃO INCLUI A EXECUÇÃO DE SOLDA) - FORNECIMENTO E ASSENTAMENTO. AF_12/2021</t>
  </si>
  <si>
    <t>11,68</t>
  </si>
  <si>
    <t>103376</t>
  </si>
  <si>
    <t>TUBO PEAD LISO PARA REDE DE ÁGUA OU ESGOTO, DIÂMETRO DE 110 MM, JUNTA SOLDADA (NÃO INCLUI A EXECUÇÃO DE SOLDA) - FORNECIMENTO E ASSENTAMENTO. AF_12/2021</t>
  </si>
  <si>
    <t>138,93</t>
  </si>
  <si>
    <t>103377</t>
  </si>
  <si>
    <t>TUBO PEAD LISO PARA REDE DE ÁGUA OU ESGOTO, DIÂMETRO DE 160 MM, JUNTA SOLDADA (NÃO INCLUI A EXECUÇÃO DE SOLDA) - FORNECIMENTO E ASSENTAMENTO. AF_12/2021</t>
  </si>
  <si>
    <t>297,24</t>
  </si>
  <si>
    <t>103379</t>
  </si>
  <si>
    <t>TUBO PEAD LISO PARA REDE DE ÁGUA OU ESGOTO, DIÂMETRO DE 200 MM, JUNTA SOLDADA (NÃO INCLUI A EXECUÇÃO DE SOLDA) - FORNECIMENTO E ASSENTAMENTO. AF_12/2021</t>
  </si>
  <si>
    <t>462,72</t>
  </si>
  <si>
    <t>103383</t>
  </si>
  <si>
    <t>TUBO PEAD LISO PARA REDE DE ÁGUA OU ESGOTO, DIÂMETRO DE 315 MM, JUNTA SOLDADA (NÃO INCLUI A EXECUÇÃO DE SOLDA) - FORNECIMENTO E ASSENTAMENTO. AF_12/2021</t>
  </si>
  <si>
    <t>1.133,39</t>
  </si>
  <si>
    <t>103385</t>
  </si>
  <si>
    <t>TUBO PEAD LISO PARA REDE DE ÁGUA OU ESGOTO, DIÂMETRO DE 400 MM, JUNTA SOLDADA (NÃO INCLUI A EXECUÇÃO DE SOLDA) - FORNECIMENTO E ASSENTAMENTO. AF_12/2021</t>
  </si>
  <si>
    <t>1.827,27</t>
  </si>
  <si>
    <t>103387</t>
  </si>
  <si>
    <t>TUBO PEAD LISO PARA REDE DE ÁGUA OU ESGOTO, DIÂMETRO DE 500 MM, JUNTA SOLDADA (NÃO INCLUI A EXECUÇÃO DE SOLDA) - FORNECIMENTO E ASSENTAMENTO. AF_12/2021</t>
  </si>
  <si>
    <t>3.205,83</t>
  </si>
  <si>
    <t>103389</t>
  </si>
  <si>
    <t>TUBO PEAD LISO PARA REDE DE ÁGUA OU ESGOTO, DIÂMETRO DE 630 MM, JUNTA SOLDADA (NÃO INCLUI A EXECUÇÃO DE SOLDA) - FORNECIMENTO E ASSENTAMENTO. AF_12/2021</t>
  </si>
  <si>
    <t>4.767,63</t>
  </si>
  <si>
    <t>103391</t>
  </si>
  <si>
    <t>TUBO PEAD LISO PARA REDE DE ÁGUA OU ESGOTO, DIÂMETRO DE 800 MM, JUNTA SOLDADA (NÃO INCLUI A EXECUÇÃO DE SOLDA) - FORNECIMENTO E ASSENTAMENTO. AF_12/2021</t>
  </si>
  <si>
    <t>3.138,98</t>
  </si>
  <si>
    <t>103392</t>
  </si>
  <si>
    <t>TUBO PEAD LISO PARA REDE DE ÁGUA OU ESGOTO, DIÂMETRO DE 900 MM, JUNTA SOLDADA (NÃO INCLUI A EXECUÇÃO DE SOLDA) - FORNECIMENTO E ASSENTAMENTO. AF_12/2021</t>
  </si>
  <si>
    <t>5.132,14</t>
  </si>
  <si>
    <t>103393</t>
  </si>
  <si>
    <t>TUBO PEAD LISO PARA REDE DE ÁGUA OU ESGOTO, DIÂMETRO DE 1000 MM, JUNTA SOLDADA (NÃO INCLUI A EXECUÇÃO DE SOLDA) - FORNECIMENTO E ASSENTAMENTO. AF_12/2021</t>
  </si>
  <si>
    <t>5.660,34</t>
  </si>
  <si>
    <t>103394</t>
  </si>
  <si>
    <t>TUBO PEAD LISO PARA REDE DE ÁGUA OU ESGOTO, DIÂMETRO DE 1200 MM, JUNTA SOLDADA (NÃO INCLUI A EXECUÇÃO DE SOLDA) - FORNECIMENTO E ASSENTAMENTO. AF_12/2021</t>
  </si>
  <si>
    <t>4.192,90</t>
  </si>
  <si>
    <t>103395</t>
  </si>
  <si>
    <t>TUBO PEAD LISO PARA REDE DE ÁGUA OU ESGOTO, DIÂMETRO DE 1400 MM, JUNTA SOLDADA (NÃO INCLUI A EXECUÇÃO DE SOLDA) - FORNECIMENTO E ASSENTAMENTO. AF_12/2021</t>
  </si>
  <si>
    <t>2.082,97</t>
  </si>
  <si>
    <t>103396</t>
  </si>
  <si>
    <t>TUBO PEAD LISO PARA REDE DE ÁGUA OU ESGOTO, DIÂMETRO DE 1600 MM, JUNTA SOLDADA (NÃO INCLUI A EXECUÇÃO DE SOLDA) - FORNECIMENTO E ASSENTAMENTO. AF_12/2021</t>
  </si>
  <si>
    <t>1.405,70</t>
  </si>
  <si>
    <t>103397</t>
  </si>
  <si>
    <t>ASSENTAMENTO DE CONEXÃO COM 2 ACESSOS, EM PEAD LISO PARA REDE DE ÁGUA OU ESGOTO, DIÂMETRO DE 20 MM, JUNTA SOLDADA (NÃO INCLUI O FORNECIMENTO E EXECUÇÃO DE SOLDA). AF_12/2021</t>
  </si>
  <si>
    <t>4,40</t>
  </si>
  <si>
    <t>103398</t>
  </si>
  <si>
    <t>ASSENTAMENTO DE CONEXÃO COM 2 ACESSOS, EM PEAD LISO PARA REDE DE ÁGUA OU ESGOTO, DIÂMETRO DE 32 MM, JUNTA SOLDADA (NÃO INCLUI O FORNECIMENTO E EXECUÇÃO DE SOLDA). AF_12/2021</t>
  </si>
  <si>
    <t>7,05</t>
  </si>
  <si>
    <t>103399</t>
  </si>
  <si>
    <t>ASSENTAMENTO DE CONEXÃO COM 2 ACESSOS, EM PEAD LISO PARA REDE DE ÁGUA OU ESGOTO, DIÂMETRO DE 63 MM, JUNTA SOLDADA (NÃO INCLUI O FORNECIMENTO E EXECUÇÃO DE SOLDA). AF_12/2021</t>
  </si>
  <si>
    <t>13,90</t>
  </si>
  <si>
    <t>103400</t>
  </si>
  <si>
    <t>ASSENTAMENTO DE CONEXÃO COM 2 ACESSOS, EM PEAD LISO PARA REDE DE ÁGUA OU ESGOTO, DIÂMETRO DE 90 MM, JUNTA SOLDADA (NÃO INCLUI O FORNECIMENTO E EXECUÇÃO DE SOLDA). AF_12/2021</t>
  </si>
  <si>
    <t>19,85</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</si>
  <si>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</si>
  <si>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</si>
  <si>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</si>
  <si>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</si>
  <si>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35,30</t>
  </si>
  <si>
    <t>103403</t>
  </si>
  <si>
    <t>ASSENTAMENTO DE CONEXÃO COM 2 ACESSOS, EM PEAD LISO PARA REDE DE ÁGUA OU ESGOTO, DIÂMETRO DE 180 MM, JUNTA SOLDADA (NÃO INCLUI O FORNECIMENTO E EXECUÇÃO DE SOLDA). AF_12/2021</t>
  </si>
  <si>
    <t>39,72</t>
  </si>
  <si>
    <t>103404</t>
  </si>
  <si>
    <t>ASSENTAMENTO DE CONEXÃO COM 2 ACESSOS, EM PEAD LISO PARA REDE DE ÁGUA OU ESGOTO, DIÂMETRO DE 200 MM, JUNTA SOLDADA (NÃO INCLUI O FORNECIMENTO E EXECUÇÃO DE SOLDA). AF_12/2021</t>
  </si>
  <si>
    <t>44,13</t>
  </si>
  <si>
    <t>103405</t>
  </si>
  <si>
    <t>ASSENTAMENTO DE CONEXÃO COM 2 ACESSOS, EM PEAD LISO PARA REDE DE ÁGUA OU ESGOTO, DIÂMETRO DE 225 MM, JUNTA SOLDADA (NÃO INCLUI O FORNECIMENTO E EXECUÇÃO DE SOLDA). AF_12/2021</t>
  </si>
  <si>
    <t>49,65</t>
  </si>
  <si>
    <t>103406</t>
  </si>
  <si>
    <t>ASSENTAMENTO DE CONEXÃO COM 2 ACESSOS, EM PEAD LISO PARA REDE DE ÁGUA OU ESGOTO, DIÂMETRO DE 250 MM, JUNTA SOLDADA (NÃO INCLUI O FORNECIMENTO E EXECUÇÃO DE SOLDA). AF_12/2021</t>
  </si>
  <si>
    <t>55,16</t>
  </si>
  <si>
    <t>103407</t>
  </si>
  <si>
    <t>ASSENTAMENTO DE CONEXÃO COM 2 ACESSOS, EM PEAD LISO PARA REDE DE ÁGUA OU ESGOTO, DIÂMETRO DE 280 MM, JUNTA SOLDADA (NÃO INCLUI O FORNECIMENTO E EXECUÇÃO DE SOLDA). AF_12/2021</t>
  </si>
  <si>
    <t>61,78</t>
  </si>
  <si>
    <t>103408</t>
  </si>
  <si>
    <t>ASSENTAMENTO DE CONEXÃO COM 2 ACESSOS, EM PEAD LISO PARA REDE DE ÁGUA OU ESGOTO, DIÂMETRO DE 315 MM, JUNTA SOLDADA (NÃO INCLUI O FORNECIMENTO E EXECUÇÃO DE SOLDA). AF_12/2021</t>
  </si>
  <si>
    <t>69,51</t>
  </si>
  <si>
    <t>103409</t>
  </si>
  <si>
    <t>ASSENTAMENTO DE CONEXÃO COM 2 ACESSOS, EM PEAD LISO PARA REDE DE ÁGUA OU ESGOTO, DIÂMETRO DE 355 MM, JUNTA SOLDADA (NÃO INCLUI O FORNECIMENTO E EXECUÇÃO DE SOLDA). AF_12/2021</t>
  </si>
  <si>
    <t>78,34</t>
  </si>
  <si>
    <t>103410</t>
  </si>
  <si>
    <t>ASSENTAMENTO DE CONEXÃO COM 2 ACESSOS, EM PEAD LISO PARA REDE DE ÁGUA OU ESGOTO, DIÂMETRO DE 400 MM, JUNTA SOLDADA (NÃO INCLUI O FORNECIMENTO E EXECUÇÃO DE SOLDA). AF_12/2021</t>
  </si>
  <si>
    <t>88,27</t>
  </si>
  <si>
    <t>103411</t>
  </si>
  <si>
    <t>ASSENTAMENTO DE CONEXÃO COM 3 ACESSOS, EM PEAD LISO PARA REDE DE ÁGUA OU ESGOTO, DIÂMETRO DE 20 MM, JUNTA SOLDADA (NÃO INCLUI O FORNECIMENTO E EXECUÇÃO DE SOLDA). AF_12/2021</t>
  </si>
  <si>
    <t>8,82</t>
  </si>
  <si>
    <t>103412</t>
  </si>
  <si>
    <t>ASSENTAMENTO DE CONEXÃO COM 3 ACESSOS, EM PEAD LISO PARA REDE DE ÁGUA OU ESGOTO, DIÂMETRO DE 32 MM, JUNTA SOLDADA (NÃO INCLUI O FORNECIMENTO E EXECUÇÃO DE SOLDA). AF_12/2021</t>
  </si>
  <si>
    <t>14,11</t>
  </si>
  <si>
    <t>103413</t>
  </si>
  <si>
    <t>ASSENTAMENTO DE CONEXÃO COM 3 ACESSOS, EM PEAD LISO PARA REDE DE ÁGUA OU ESGOTO, DIÂMETRO DE 63 MM, JUNTA SOLDADA (NÃO INCLUI O FORNECIMENTO E EXECUÇÃO DE SOLDA). AF_12/2021</t>
  </si>
  <si>
    <t>27,79</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</si>
  <si>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</si>
  <si>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</si>
  <si>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</si>
  <si>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</si>
  <si>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48,55</t>
  </si>
  <si>
    <t>103416</t>
  </si>
  <si>
    <t>ASSENTAMENTO DE CONEXÃO COM 3 ACESSOS, EM PEAD LISO PARA REDE DE ÁGUA OU ESGOTO, DIÂMETRO DE 160 MM, JUNTA SOLDADA (NÃO INCLUI O FORNECIMENTO E EXECUÇÃO DE SOLDA). AF_12/2021</t>
  </si>
  <si>
    <t>70,62</t>
  </si>
  <si>
    <t>103417</t>
  </si>
  <si>
    <t>ASSENTAMENTO DE CONEXÃO COM 3 ACESSOS, EM PEAD LISO PARA REDE DE ÁGUA OU ESGOTO, DIÂMETRO DE 180 MM, JUNTA SOLDADA (NÃO INCLUI O FORNECIMENTO E EXECUÇÃO DE SOLDA). AF_12/2021</t>
  </si>
  <si>
    <t>79,44</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</si>
  <si>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</si>
  <si>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</si>
  <si>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</si>
  <si>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</si>
  <si>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99,31</t>
  </si>
  <si>
    <t>103420</t>
  </si>
  <si>
    <t>ASSENTAMENTO DE CONEXÃO COM 3 ACESSOS, EM PEAD LISO PARA REDE DE ÁGUA OU ESGOTO, DIÂMETRO DE 250 MM, JUNTA SOLDADA (NÃO INCLUI O FORNECIMENTO E EXECUÇÃO DE SOLDA). AF_12/2021</t>
  </si>
  <si>
    <t>110,34</t>
  </si>
  <si>
    <t>103421</t>
  </si>
  <si>
    <t>ASSENTAMENTO DE CONEXÃO COM 3 ACESSOS, EM PEAD LISO PARA REDE DE ÁGUA OU ESGOTO, DIÂMETRO DE 280 MM, JUNTA SOLDADA (NÃO INCLUI O FORNECIMENTO E EXECUÇÃO DE SOLDA). AF_12/2021</t>
  </si>
  <si>
    <t>123,59</t>
  </si>
  <si>
    <t>103422</t>
  </si>
  <si>
    <t>ASSENTAMENTO DE CONEXÃO COM 3 ACESSOS, EM PEAD LISO PARA REDE DE ÁGUA OU ESGOTO, DIÂMETRO DE 315 MM, JUNTA SOLDADA (NÃO INCLUI O FORNECIMENTO E EXECUÇÃO DE SOLDA). AF_12/2021</t>
  </si>
  <si>
    <t>139,03</t>
  </si>
  <si>
    <t>103423</t>
  </si>
  <si>
    <t>ASSENTAMENTO DE CONEXÃO COM 3 ACESSOS, EM PEAD LISO PARA REDE DE ÁGUA OU ESGOTO, DIÂMETRO DE 355 MM, JUNTA SOLDADA (NÃO INCLUI O FORNECIMENTO E EXECUÇÃO DE SOLDA). AF_12/2021</t>
  </si>
  <si>
    <t>156,68</t>
  </si>
  <si>
    <t>103424</t>
  </si>
  <si>
    <t>ASSENTAMENTO DE CONEXÃO COM 3 ACESSOS, EM PEAD LISO PARA REDE DE ÁGUA OU ESGOTO, DIÂMETRO DE 400 MM, JUNTA SOLDADA (NÃO INCLUI O FORNECIMENTO E EXECUÇÃO DE SOLDA). AF_12/2021</t>
  </si>
  <si>
    <t>176,55</t>
  </si>
  <si>
    <t>103425</t>
  </si>
  <si>
    <t>LUVA, EM PEAD LISO PARA REDE DE ÁGUA OU ESGOTO, DIÂMETRO DE 20 MM, JUNTA SOLDADA POR ELETROFUSÃO (NÃO INCLUI A EXECUÇÃO DE SOLDA). AF_12/2021</t>
  </si>
  <si>
    <t>17,34</t>
  </si>
  <si>
    <t>103426</t>
  </si>
  <si>
    <t>LUVA, EM PEAD LISO PARA REDE DE ÁGUA OU ESGOTO, DIÂMETRO DE 32 MM, JUNTA SOLDADA POR ELETROFUSÃO (NÃO INCLUI A EXECUÇÃO DE SOLDA). AF_12/2021</t>
  </si>
  <si>
    <t>21,00</t>
  </si>
  <si>
    <t>103427</t>
  </si>
  <si>
    <t>LUVA, EM PEAD LISO PARA REDE DE ÁGUA OU ESGOTO, DIÂMETRO DE 63 MM, JUNTA SOLDADA POR ELETROFUSÃO (NÃO INCLUI A EXECUÇÃO DE SOLDA). AF_12/2021</t>
  </si>
  <si>
    <t>103428</t>
  </si>
  <si>
    <t>LUVA, EM PEAD LISO PARA REDE DE ÁGUA OU ESGOTO, DIÂMETRO DE 200 MM, JUNTA SOLDADA POR ELETROFUSÃO (NÃO INCLUI A EXECUÇÃO DE SOLDA). AF_12/2021</t>
  </si>
  <si>
    <t>275,63</t>
  </si>
  <si>
    <t>103429</t>
  </si>
  <si>
    <t>LUVA, EM PEAD LISO PARA REDE DE ÁGUA OU ESGOTO, DIÂMETRO DE 400 MM, JUNTA SOLDADA POR ELETROFUSÃO (NÃO INCLUI A EXECUÇÃO DE SOLDA). AF_12/2021</t>
  </si>
  <si>
    <t>3.015,70</t>
  </si>
  <si>
    <t>103430</t>
  </si>
  <si>
    <t>COTOVELO 45 GRAUS, EM PEAD LISO PARA REDE DE ÁGUA OU ESGOTO, DIÂMETRO DE 32 MM, JUNTA SOLDADA POR ELETROFUSÃO (NÃO INCLUI A EXECUÇÃO DE SOLDA). AF_12/2021</t>
  </si>
  <si>
    <t>37,02</t>
  </si>
  <si>
    <t>103431</t>
  </si>
  <si>
    <t>COTOVELO 45 GRAUS, EM PEAD LISO PARA REDE DE ÁGUA OU ESGOTO, DIÂMETRO DE 63 MM, JUNTA SOLDADA POR ELETROFUSÃO (NÃO INCLUI A EXECUÇÃO DE SOLDA). AF_12/2021</t>
  </si>
  <si>
    <t>65,05</t>
  </si>
  <si>
    <t>103432</t>
  </si>
  <si>
    <t>COTOVELO 45 GRAUS, EM PEAD LISO PARA REDE DE ÁGUA OU ESGOTO, DIÂMETRO DE 200 MM, JUNTA SOLDADA POR ELETROFUSÃO (NÃO INCLUI A EXECUÇÃO DE SOLDA). AF_12/2021</t>
  </si>
  <si>
    <t>1.711,37</t>
  </si>
  <si>
    <t>103433</t>
  </si>
  <si>
    <t>COTOVELO 90 GRAUS, EM PEAD LISO PARA REDE DE ÁGUA OU ESGOTO, DIÂMETRO DE 20 MM, JUNTA SOLDADA POR ELETROFUSÃO (NÃO INCLUI A EXECUÇÃO DE SOLDA). AF_12/2021</t>
  </si>
  <si>
    <t>36,36</t>
  </si>
  <si>
    <t>103434</t>
  </si>
  <si>
    <t>COTOVELO 90 GRAUS, EM PEAD LISO PARA REDE DE ÁGUA OU ESGOTO, DIÂMETRO DE 32 MM, JUNTA SOLDADA POR ELETROFUSÃO (NÃO INCLUI A EXECUÇÃO DE SOLDA). AF_12/2021</t>
  </si>
  <si>
    <t>50,40</t>
  </si>
  <si>
    <t>103435</t>
  </si>
  <si>
    <t>COTOVELO 90 GRAUS, EM PEAD LISO PARA REDE DE ÁGUA OU ESGOTO, DIÂMETRO DE 63 MM, JUNTA SOLDADA POR ELETROFUSÃO (NÃO INCLUI A EXECUÇÃO DE SOLDA). AF_12/2021</t>
  </si>
  <si>
    <t>93,86</t>
  </si>
  <si>
    <t>103436</t>
  </si>
  <si>
    <t>COTOVELO 90 GRAUS, POLIETILENO DE ALTA DENSIDADE (PEAD) PARA REDE DE ÁGUA OU ESGOTO, DIÂMETRO DE 200 MM, JUNTA SOLDADA POR ELETROFUSÃO (NÃO INCLUI A EXECUÇÃO DE SOLDA). AF_12/2021</t>
  </si>
  <si>
    <t>2.421,84</t>
  </si>
  <si>
    <t>103437</t>
  </si>
  <si>
    <t>TÊ DE SERVIÇO, EM PEAD LISO PARA REDE DE ÁGUA OU ESGOTO, DIÂMETRO DE 63 X 20 MM, JUNTA SOLDADA POR ELETROFUSÃO (NÃO INCLUI A EXECUÇÃO DE SOLDA). AF_12/2021</t>
  </si>
  <si>
    <t>194,62</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</si>
  <si>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</si>
  <si>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</si>
  <si>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</si>
  <si>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</si>
  <si>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228,72</t>
  </si>
  <si>
    <t>103440</t>
  </si>
  <si>
    <t>TÊ DE SERVIÇO, EM PEAD LISO PARA REDE DE ÁGUA OU ESGOTO, DIÂMETRO DE 200 X 20 MM, JUNTA SOLDADA POR ELETROFUSÃO (NÃO INCLUI A EXECUÇÃO DE SOLDA). AF_12/2021</t>
  </si>
  <si>
    <t>441,46</t>
  </si>
  <si>
    <t>103441</t>
  </si>
  <si>
    <t>TÊ DE SERVIÇO, EM PEAD LISO PARA REDE DE ÁGUA OU ESGOTO, DIÂMETRO DE 200 X 32 MM, JUNTA SOLDADA POR ELETROFUSÃO (NÃO INCLUI A EXECUÇÃO DE SOLDA). AF_12/2021</t>
  </si>
  <si>
    <t>446,99</t>
  </si>
  <si>
    <t>103442</t>
  </si>
  <si>
    <t>TÊ DE SERVIÇO, EM PEAD LISO PARA REDE DE ÁGUA OU ESGOTO, DIÂMETRO DE 200 X 63 MM, JUNTA SOLDADA POR ELETROFUSÃO (NÃO INCLUI A EXECUÇÃO DE SOLDA). AF_12/2021</t>
  </si>
  <si>
    <t>580,31</t>
  </si>
  <si>
    <t>93206</t>
  </si>
  <si>
    <t>EXECUÇÃO DE ESCRITÓRIO EM CANTEIRO DE OBRA EM ALVENARIA, NÃO INCLUSO MOBILIÁRIO E EQUIPAMENTOS. AF_02/2016</t>
  </si>
  <si>
    <t>1.243,87</t>
  </si>
  <si>
    <t>93207</t>
  </si>
  <si>
    <t>EXECUÇÃO DE ESCRITÓRIO EM CANTEIRO DE OBRA EM CHAPA DE MADEIRA COMPENSADA, NÃO INCLUSO MOBILIÁRIO E EQUIPAMENTOS. AF_02/2016</t>
  </si>
  <si>
    <t>1.237,24</t>
  </si>
  <si>
    <t>93208</t>
  </si>
  <si>
    <t>EXECUÇÃO DE ALMOXARIFADO EM CANTEIRO DE OBRA EM CHAPA DE MADEIRA COMPENSADA, INCLUSO PRATELEIRAS. AF_02/2016</t>
  </si>
  <si>
    <t>979,82</t>
  </si>
  <si>
    <t>93209</t>
  </si>
  <si>
    <t>EXECUÇÃO DE ALMOXARIFADO EM CANTEIRO DE OBRA EM ALVENARIA, INCLUSO PRATELEIRAS. AF_02/2016</t>
  </si>
  <si>
    <t>1.004,56</t>
  </si>
  <si>
    <t>93210</t>
  </si>
  <si>
    <t>EXECUÇÃO DE REFEITÓRIO EM CANTEIRO DE OBRA EM CHAPA DE MADEIRA COMPENSADA, NÃO INCLUSO MOBILIÁRIO E EQUIPAMENTOS. AF_02/2016</t>
  </si>
  <si>
    <t>641,55</t>
  </si>
  <si>
    <t>93211</t>
  </si>
  <si>
    <t>EXECUÇÃO DE REFEITÓRIO EM CANTEIRO DE OBRA EM ALVENARIA, NÃO INCLUSO MOBILIÁRIO E EQUIPAMENTOS. AF_02/2016</t>
  </si>
  <si>
    <t>629,50</t>
  </si>
  <si>
    <t>93212</t>
  </si>
  <si>
    <t>EXECUÇÃO DE SANITÁRIO E VESTIÁRIO EM CANTEIRO DE OBRA EM CHAPA DE MADEIRA COMPENSADA, NÃO INCLUSO MOBILIÁRIO. AF_02/2016</t>
  </si>
  <si>
    <t>1.077,32</t>
  </si>
  <si>
    <t>93213</t>
  </si>
  <si>
    <t>EXECUÇÃO DE SANITÁRIO E VESTIÁRIO EM CANTEIRO DE OBRA EM ALVENARIA, NÃO INCLUSO MOBILIÁRIO. AF_02/2016</t>
  </si>
  <si>
    <t>1.080,93</t>
  </si>
  <si>
    <t>93214</t>
  </si>
  <si>
    <t>EXECUÇÃO DE RESERVATÓRIO ELEVADO DE ÁGUA (1000 LITROS) EM CANTEIRO DE OBRA, APOIADO EM ESTRUTURA DE MADEIRA. AF_02/2016</t>
  </si>
  <si>
    <t>6.613,72</t>
  </si>
  <si>
    <t>93243</t>
  </si>
  <si>
    <t>EXECUÇÃO DE RESERVATÓRIO ELEVADO DE ÁGUA (2000 LITROS) EM CANTEIRO DE OBRA, APOIADO EM ESTRUTURA DE MADEIRA. AF_02/2016</t>
  </si>
  <si>
    <t>10.076,02</t>
  </si>
  <si>
    <t>93582</t>
  </si>
  <si>
    <t>EXECUÇÃO DE CENTRAL DE ARMADURA EM CANTEIRO DE OBRA, NÃO INCLUSO MOBILIÁRIO E EQUIPAMENTOS. AF_04/2016</t>
  </si>
  <si>
    <t>296,42</t>
  </si>
  <si>
    <t>93583</t>
  </si>
  <si>
    <t>EXECUÇÃO DE CENTRAL DE FÔRMAS, PRODUÇÃO DE ARGAMASSA OU CONCRETO EM CANTEIRO DE OBRA, NÃO INCLUSO MOBILIÁRIO E EQUIPAMENTOS. AF_04/2016</t>
  </si>
  <si>
    <t>474,61</t>
  </si>
  <si>
    <t>93584</t>
  </si>
  <si>
    <t>EXECUÇÃO DE DEPÓSITO EM CANTEIRO DE OBRA EM CHAPA DE MADEIRA COMPENSADA, NÃO INCLUSO MOBILIÁRIO. AF_04/2016</t>
  </si>
  <si>
    <t>967,50</t>
  </si>
  <si>
    <t>93585</t>
  </si>
  <si>
    <t>EXECUÇÃO DE GUARITA EM CANTEIRO DE OBRA EM CHAPA DE MADEIRA COMPENSADA, NÃO INCLUSO MOBILIÁRIO. AF_04/2016</t>
  </si>
  <si>
    <t>1.341,21</t>
  </si>
  <si>
    <t>98441</t>
  </si>
  <si>
    <t>PAREDE DE MADEIRA COMPENSADA PARA CONSTRUÇÃO TEMPORÁRIA EM CHAPA SIMPLES, EXTERNA, COM ÁREA LÍQUIDA MAIOR OU IGUAL A 6 M², SEM VÃO. AF_05/2018</t>
  </si>
  <si>
    <t>159,14</t>
  </si>
  <si>
    <t>98442</t>
  </si>
  <si>
    <t>PAREDE DE MADEIRA COMPENSADA PARA CONSTRUÇÃO TEMPORÁRIA EM CHAPA SIMPLES, EXTERNA, COM ÁREA LÍQUIDA MENOR QUE 6 M², SEM VÃO. AF_05/2018</t>
  </si>
  <si>
    <t>162,75</t>
  </si>
  <si>
    <t>98443</t>
  </si>
  <si>
    <t>PAREDE DE MADEIRA COMPENSADA PARA CONSTRUÇÃO TEMPORÁRIA EM CHAPA SIMPLES, INTERNA, COM ÁREA LÍQUIDA MAIOR OU IGUAL A 6 M², SEM VÃO. AF_05/2018</t>
  </si>
  <si>
    <t>138,37</t>
  </si>
  <si>
    <t>98444</t>
  </si>
  <si>
    <t>PAREDE DE MADEIRA COMPENSADA PARA CONSTRUÇÃO TEMPORÁRIA EM CHAPA SIMPLES, INTERNA, COM ÁREA LÍQUIDA MENOR QUE 6 M², SEM VÃO. AF_05/2018</t>
  </si>
  <si>
    <t>140,94</t>
  </si>
  <si>
    <t>98445</t>
  </si>
  <si>
    <t>PAREDE DE MADEIRA COMPENSADA PARA CONSTRUÇÃO TEMPORÁRIA EM CHAPA SIMPLES, EXTERNA, COM ÁREA LÍQUIDA MAIOR OU IGUAL A 6 M², COM VÃO. AF_05/2018</t>
  </si>
  <si>
    <t>193,48</t>
  </si>
  <si>
    <t>98446</t>
  </si>
  <si>
    <t>PAREDE DE MADEIRA COMPENSADA PARA CONSTRUÇÃO TEMPORÁRIA EM CHAPA SIMPLES, EXTERNA, COM ÁREA LÍQUIDA MENOR QUE 6 M², COM VÃO. AF_05/2018</t>
  </si>
  <si>
    <t>250,63</t>
  </si>
  <si>
    <t>98447</t>
  </si>
  <si>
    <t>PAREDE DE MADEIRA COMPENSADA PARA CONSTRUÇÃO TEMPORÁRIA EM CHAPA SIMPLES, INTERNA, COM ÁREA LÍQUIDA MAIOR OU IGUAL A 6 M², COM VÃO. AF_05/2018</t>
  </si>
  <si>
    <t>164,51</t>
  </si>
  <si>
    <t>98448</t>
  </si>
  <si>
    <t>PAREDE DE MADEIRA COMPENSADA PARA CONSTRUÇÃO TEMPORÁRIA EM CHAPA SIMPLES, INTERNA, COM ÁREA LÍQUIDA MENOR QUE 6 M², COM VÃO. AF_05/2018</t>
  </si>
  <si>
    <t>208,99</t>
  </si>
  <si>
    <t>98449</t>
  </si>
  <si>
    <t>PAREDE DE MADEIRA COMPENSADA PARA CONSTRUÇÃO TEMPORÁRIA EM CHAPA DUPLA, EXTERNA, COM ÁREA LÍQUIDA MAIOR OU IGUAL A 6 M², SEM VÃO. AF_05/2018</t>
  </si>
  <si>
    <t>198,72</t>
  </si>
  <si>
    <t>98450</t>
  </si>
  <si>
    <t>PAREDE DE MADEIRA COMPENSADA PARA CONSTRUÇÃO TEMPORÁRIA EM CHAPA DUPLA, EXTERNA, COM ÁREA LÍQUIDA MENOR QUE 6 M², SEM VÃO. AF_05/2018</t>
  </si>
  <si>
    <t>203,98</t>
  </si>
  <si>
    <t>98451</t>
  </si>
  <si>
    <t>PAREDE DE MADEIRA COMPENSADA PARA CONSTRUÇÃO TEMPORÁRIA EM CHAPA DUPLA, INTERNA, COM ÁREA LÍQUIDA MAIOR OU IGUAL A 6 M², SEM VÃO. AF_05/2018</t>
  </si>
  <si>
    <t>174,85</t>
  </si>
  <si>
    <t>98452</t>
  </si>
  <si>
    <t>PAREDE DE MADEIRA COMPENSADA PARA CONSTRUÇÃO TEMPORÁRIA EM CHAPA DUPLA, INTERNA, COM ÁREA LÍQUIDA MENOR QUE 6 M², SEM VÃO. AF_05/2018</t>
  </si>
  <si>
    <t>178,03</t>
  </si>
  <si>
    <t>98453</t>
  </si>
  <si>
    <t>PAREDE DE MADEIRA COMPENSADA PARA CONSTRUÇÃO TEMPORÁRIA EM CHAPA DUPLA, EXTERNA, COM ÁREA LÍQUIDA MAIOR OU IGUAL A QUE 6 M², COM VÃO. AF_05/2018</t>
  </si>
  <si>
    <t>239,21</t>
  </si>
  <si>
    <t>98454</t>
  </si>
  <si>
    <t>PAREDE DE MADEIRA COMPENSADA PARA CONSTRUÇÃO TEMPORÁRIA EM CHAPA DUPLA, EXTERNA, COM ÁREA LÍQUIDA MENOR QUE 6 M², COM VÃO. AF_05/2018</t>
  </si>
  <si>
    <t>311,40</t>
  </si>
  <si>
    <t>98455</t>
  </si>
  <si>
    <t>PAREDE DE MADEIRA COMPENSADA PARA CONSTRUÇÃO TEMPORÁRIA EM CHAPA DUPLA, INTERNA, COM ÁREA LÍQUIDA MAIOR OU IGUAL A 6 M², COM VÃO. AF_05/2018</t>
  </si>
  <si>
    <t>207,13</t>
  </si>
  <si>
    <t>98456</t>
  </si>
  <si>
    <t>PAREDE DE MADEIRA COMPENSADA PARA CONSTRUÇÃO TEMPORÁRIA EM CHAPA DUPLA, INTERNA, COM ÁREA LÍQUIDA MENOR QUE 6 M², COM VÃO. AF_05/2018</t>
  </si>
  <si>
    <t>265,60</t>
  </si>
  <si>
    <t>98458</t>
  </si>
  <si>
    <t>TAPUME COM COMPENSADO DE MADEIRA. AF_05/2018</t>
  </si>
  <si>
    <t>153,06</t>
  </si>
  <si>
    <t>98459</t>
  </si>
  <si>
    <t>TAPUME COM TELHA METÁLICA. AF_05/2018</t>
  </si>
  <si>
    <t>135,25</t>
  </si>
  <si>
    <t>98460</t>
  </si>
  <si>
    <t>PISO PARA CONSTRUÇÃO TEMPORÁRIA EM MADEIRA, SEM REAPROVEITAMENTO. AF_05/2018</t>
  </si>
  <si>
    <t>183,60</t>
  </si>
  <si>
    <t>98461</t>
  </si>
  <si>
    <t>ESTRUTURA DE MADEIRA PROVISÓRIA PARA SUPORTE DE CAIXA D ÁGUA ELEVADA DE 1000 LITROS. AF_05/2018_P</t>
  </si>
  <si>
    <t>5.719,04</t>
  </si>
  <si>
    <t>98462</t>
  </si>
  <si>
    <t>ESTRUTURA DE MADEIRA PROVISÓRIA PARA SUPORTE DE CAIXA D ÁGUA ELEVADA DE 3000 LITROS. AF_05/2018_P</t>
  </si>
  <si>
    <t>8.626,12</t>
  </si>
  <si>
    <t>5631</t>
  </si>
  <si>
    <t>ESCAVADEIRA HIDRÁULICA SOBRE ESTEIRAS, CAÇAMBA 0,80 M3, PESO OPERACIONAL 17 T, POTENCIA BRUTA 111 HP - CHP DIURNO. AF_06/2014</t>
  </si>
  <si>
    <t>CHP</t>
  </si>
  <si>
    <t>222,88</t>
  </si>
  <si>
    <t>5678</t>
  </si>
  <si>
    <t>RETROESCAVADEIRA SOBRE RODAS COM CARREGADEIRA, TRAÇÃO 4X4, POTÊNCIA LÍQ. 88 HP, CAÇAMBA CARREG. CAP. MÍN. 1 M3, CAÇAMBA RETRO CAP. 0,26 M3, PESO OPERACIONAL MÍN. 6.674 KG, PROFUNDIDADE ESCAVAÇÃO MÁX. 4,37 M - CHP DIURNO. AF_06/2014</t>
  </si>
  <si>
    <t>151,31</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</si>
  <si>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</si>
  <si>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</si>
  <si>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</si>
  <si>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</si>
  <si>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166,92</t>
  </si>
  <si>
    <t>5689</t>
  </si>
  <si>
    <t>GRADE DE DISCO CONTROLE REMOTO REBOCÁVEL, COM 24 DISCOS 24 X 6 MM COM PNEUS PARA TRANSPORTE - CHP DIURNO. AF_06/2014</t>
  </si>
  <si>
    <t>8,05</t>
  </si>
  <si>
    <t>5795</t>
  </si>
  <si>
    <t>MARTELETE OU ROMPEDOR PNEUMÁTICO MANUAL, 28 KG, COM SILENCIADOR - CHP DIURNO. AF_07/2016</t>
  </si>
  <si>
    <t>27,75</t>
  </si>
  <si>
    <t>5811</t>
  </si>
  <si>
    <t>CAMINHÃO BASCULANTE 6 M3, PESO BRUTO TOTAL 16.000 KG, CARGA ÚTIL MÁXIMA 13.071 KG, DISTÂNCIA ENTRE EIXOS 4,80 M, POTÊNCIA 230 CV INCLUSIVE CAÇAMBA METÁLICA - CHP DIURNO. AF_06/2014</t>
  </si>
  <si>
    <t>204,34</t>
  </si>
  <si>
    <t>5823</t>
  </si>
  <si>
    <t>USINA DE CONCRETO FIXA, CAPACIDADE NOMINAL DE 90 A 120 M3/H, SEM SILO - CHP DIURNO. AF_07/2016</t>
  </si>
  <si>
    <t>217,80</t>
  </si>
  <si>
    <t>5824</t>
  </si>
  <si>
    <t>CAMINHÃO TOCO, PBT 16.000 KG, CARGA ÚTIL MÁX. 10.685 KG, DIST. ENTRE EIXOS 4,8 M, POTÊNCIA 189 CV, INCLUSIVE CARROCERIA FIXA ABERTA DE MADEIRA P/ TRANSPORTE GERAL DE CARGA SECA, DIMEN. APROX. 2,5 X 7,00 X 0,50 M - CHP DIURNO. AF_06/2014</t>
  </si>
  <si>
    <t>221,00</t>
  </si>
  <si>
    <t>5835</t>
  </si>
  <si>
    <t>VIBROACABADORA DE ASFALTO SOBRE ESTEIRAS, LARGURA DE PAVIMENTAÇÃO 1,90 M A 5,30 M, POTÊNCIA 105 HP CAPACIDADE 450 T/H - CHP DIURNO. AF_11/2014</t>
  </si>
  <si>
    <t>415,12</t>
  </si>
  <si>
    <t>5839</t>
  </si>
  <si>
    <t>VASSOURA MECÂNICA REBOCÁVEL COM ESCOVA CILÍNDRICA, LARGURA ÚTIL DE VARRIMENTO DE 2,44 M - CHP DIURNO. AF_06/2014</t>
  </si>
  <si>
    <t>5843</t>
  </si>
  <si>
    <t>TRATOR DE PNEUS, POTÊNCIA 122 CV, TRAÇÃO 4X4, PESO COM LASTRO DE 4.510 KG - CHP DIURNO. AF_06/2014</t>
  </si>
  <si>
    <t>185,84</t>
  </si>
  <si>
    <t>5847</t>
  </si>
  <si>
    <t>TRATOR DE ESTEIRAS, POTÊNCIA 170 HP, PESO OPERACIONAL 19 T, CAÇAMBA 5,2 M3 - CHP DIURNO. AF_06/2014</t>
  </si>
  <si>
    <t>278,67</t>
  </si>
  <si>
    <t>5851</t>
  </si>
  <si>
    <t>TRATOR DE ESTEIRAS, POTÊNCIA 150 HP, PESO OPERACIONAL 16,7 T, COM RODA MOTRIZ ELEVADA E LÂMINA 3,18 M3 - CHP DIURNO. AF_06/2014</t>
  </si>
  <si>
    <t>264,68</t>
  </si>
  <si>
    <t>5855</t>
  </si>
  <si>
    <t>TRATOR DE ESTEIRAS, POTÊNCIA 347 HP, PESO OPERACIONAL 38,5 T, COM LÂMINA 8,70 M3 - CHP DIURNO. AF_06/2014</t>
  </si>
  <si>
    <t>691,33</t>
  </si>
  <si>
    <t>5863</t>
  </si>
  <si>
    <t>ROLO COMPACTADOR VIBRATÓRIO REBOCÁVEL, CILINDRO DE AÇO LISO, POTÊNCIA DE TRAÇÃO DE 65 CV, PESO 4,7 T, IMPACTO DINÂMICO 18,3 T, LARGURA DE TRABALHO 1,67 M - CHP DIURNO. AF_02/2016</t>
  </si>
  <si>
    <t>21,98</t>
  </si>
  <si>
    <t>5867</t>
  </si>
  <si>
    <t>ROLO COMPACTADOR VIBRATÓRIO TANDEM AÇO LISO, POTÊNCIA 58 HP, PESO SEM/COM LASTRO 6,5 / 9,4 T, LARGURA DE TRABALHO 1,2 M - CHP DIURNO. AF_06/2014</t>
  </si>
  <si>
    <t>164,31</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</si>
  <si>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</si>
  <si>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</si>
  <si>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</si>
  <si>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</si>
  <si>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140,31</t>
  </si>
  <si>
    <t>5882</t>
  </si>
  <si>
    <t>USINA DE LAMA ASFÁLTICA, PROD 30 A 50 T/H, SILO DE AGREGADO 7 M3, RESERVATÓRIOS PARA EMULSÃO E ÁGUA DE 2,3 M3 CADA, MISTURADOR TIPO PUG MILL A SER MONTADO SOBRE CAMINHÃO - CHP DIURNO. AF_10/2014</t>
  </si>
  <si>
    <t>133,94</t>
  </si>
  <si>
    <t>5890</t>
  </si>
  <si>
    <t>CAMINHÃO TOCO, PESO BRUTO TOTAL 14.300 KG, CARGA ÚTIL MÁXIMA 9590 KG, DISTÂNCIA ENTRE EIXOS 4,76 M, POTÊNCIA 185 CV (NÃO INCLUI CARROCERIA) - CHP DIURNO. AF_06/2014</t>
  </si>
  <si>
    <t>209,65</t>
  </si>
  <si>
    <t>5894</t>
  </si>
  <si>
    <t>CAMINHÃO TOCO, PESO BRUTO TOTAL 16.000 KG, CARGA ÚTIL MÁXIMA DE 10.685 KG, DISTÂNCIA ENTRE EIXOS 4,80 M, POTÊNCIA 189 CV EXCLUSIVE CARROCERIA - CHP DIURNO. AF_06/2014</t>
  </si>
  <si>
    <t>217,13</t>
  </si>
  <si>
    <t>5901</t>
  </si>
  <si>
    <t>CAMINHÃO PIPA 10.000 L TRUCADO, PESO BRUTO TOTAL 23.000 KG, CARGA ÚTIL MÁXIMA 15.935 KG, DISTÂNCIA ENTRE EIXOS 4,8 M, POTÊNCIA 230 CV, INCLUSIVE TANQUE DE AÇO PARA TRANSPORTE DE ÁGUA - CHP DIURNO. AF_06/2014</t>
  </si>
  <si>
    <t>332,21</t>
  </si>
  <si>
    <t>5909</t>
  </si>
  <si>
    <t>ESPARGIDOR DE ASFALTO PRESSURIZADO COM TANQUE DE 2500 L, REBOCÁVEL COM MOTOR A GASOLINA POTÊNCIA 3,4 HP - CHP DIURNO. AF_07/2014</t>
  </si>
  <si>
    <t>38,55</t>
  </si>
  <si>
    <t>5921</t>
  </si>
  <si>
    <t>GRADE DE DISCO REBOCÁVEL COM 20 DISCOS 24" X 6 MM COM PNEUS PARA TRANSPORTE - CHP DIURNO. AF_06/2014</t>
  </si>
  <si>
    <t>6,31</t>
  </si>
  <si>
    <t>5928</t>
  </si>
  <si>
    <t>GUINDAUTO HIDRÁULICO, CAPACIDADE MÁXIMA DE CARGA 6200 KG, MOMENTO MÁXIMO DE CARGA 11,7 TM, ALCANCE MÁXIMO HORIZONTAL 9,70 M, INCLUSIVE CAMINHÃO TOCO PBT 16.000 KG, POTÊNCIA DE 189 CV - CHP DIURNO. AF_06/2014</t>
  </si>
  <si>
    <t>283,94</t>
  </si>
  <si>
    <t>5932</t>
  </si>
  <si>
    <t>MOTONIVELADORA POTÊNCIA BÁSICA LÍQUIDA (PRIMEIRA MARCHA) 125 HP, PESO BRUTO 13032 KG, LARGURA DA LÂMINA DE 3,7 M - CHP DIURNO. AF_06/2014</t>
  </si>
  <si>
    <t>249,23</t>
  </si>
  <si>
    <t>5940</t>
  </si>
  <si>
    <t>PÁ CARREGADEIRA SOBRE RODAS, POTÊNCIA LÍQUIDA 128 HP, CAPACIDADE DA CAÇAMBA 1,7 A 2,8 M3, PESO OPERACIONAL 11632 KG - CHP DIURNO. AF_06/2014</t>
  </si>
  <si>
    <t>182,91</t>
  </si>
  <si>
    <t>5944</t>
  </si>
  <si>
    <t>PÁ CARREGADEIRA SOBRE RODAS, POTÊNCIA 197 HP, CAPACIDADE DA CAÇAMBA 2,5 A 3,5 M3, PESO OPERACIONAL 18338 KG - CHP DIURNO. AF_06/2014</t>
  </si>
  <si>
    <t>225,31</t>
  </si>
  <si>
    <t>5953</t>
  </si>
  <si>
    <t>COMPRESSOR DE AR REBOCÁVEL, VAZÃO 189 PCM, PRESSÃO EFETIVA DE TRABALHO 102 PSI, MOTOR DIESEL, POTÊNCIA 63 CV - CHP DIURNO. AF_06/2015</t>
  </si>
  <si>
    <t>65,83</t>
  </si>
  <si>
    <t>6259</t>
  </si>
  <si>
    <t>CAMINHÃO PIPA 6.000 L, PESO BRUTO TOTAL 13.000 KG, DISTÂNCIA ENTRE EIXOS 4,80 M, POTÊNCIA 189 CV INCLUSIVE TANQUE DE AÇO PARA TRANSPORTE DE ÁGUA, CAPACIDADE 6 M3 - CHP DIURNO. AF_06/2014</t>
  </si>
  <si>
    <t>270,23</t>
  </si>
  <si>
    <t>6879</t>
  </si>
  <si>
    <t>ROLO COMPACTADOR DE PNEUS ESTÁTICO, PRESSÃO VARIÁVEL, POTÊNCIA 111 HP, PESO SEM/COM LASTRO 9,5 / 26 T, LARGURA DE TRABALHO 1,90 M - CHP DIURNO. AF_07/2014</t>
  </si>
  <si>
    <t>216,54</t>
  </si>
  <si>
    <t>7030</t>
  </si>
  <si>
    <t>TANQUE DE ASFALTO ESTACIONÁRIO COM SERPENTINA, CAPACIDADE 30.000 L - CHP DIURNO. AF_06/2014</t>
  </si>
  <si>
    <t>313,42</t>
  </si>
  <si>
    <t>7042</t>
  </si>
  <si>
    <t>MOTOBOMBA TRASH (PARA ÁGUA SUJA) AUTO ESCORVANTE, MOTOR GASOLINA DE 6,41 HP, DIÂMETROS DE SUCÇÃO X RECALQUE: 3" X 3", HM/Q = 10 MCA / 60 M3/H A 23 MCA / 0 M3/H - CHP DIURNO. AF_10/2014</t>
  </si>
  <si>
    <t>28,47</t>
  </si>
  <si>
    <t>7049</t>
  </si>
  <si>
    <t>ROLO COMPACTADOR PE DE CARNEIRO VIBRATORIO, POTENCIA 125 HP, PESO OPERACIONAL SEM/COM LASTRO 11,95 / 13,30 T, IMPACTO DINAMICO 38,5 / 22,5 T, LARGURA DE TRABALHO 2,15 M - CHP DIURNO. AF_06/2014</t>
  </si>
  <si>
    <t>232,97</t>
  </si>
  <si>
    <t>67826</t>
  </si>
  <si>
    <t>CAMINHÃO BASCULANTE 6 M3 TOCO, PESO BRUTO TOTAL 16.000 KG, CARGA ÚTIL MÁXIMA 11.130 KG, DISTÂNCIA ENTRE EIXOS 5,36 M, POTÊNCIA 185 CV, INCLUSIVE CAÇAMBA METÁLICA - CHP DIURNO. AF_06/2014</t>
  </si>
  <si>
    <t>182,97</t>
  </si>
  <si>
    <t>73417</t>
  </si>
  <si>
    <t>GRUPO GERADOR ESTACIONÁRIO, MOTOR DIESEL POTÊNCIA 170 KVA - CHP DIURNO. AF_02/2016</t>
  </si>
  <si>
    <t>222,08</t>
  </si>
  <si>
    <t>73436</t>
  </si>
  <si>
    <t>ROLO COMPACTADOR VIBRATÓRIO PÉ DE CARNEIRO PARA SOLOS, POTÊNCIA 80 HP, PESO OPERACIONAL SEM/COM LASTRO 7,4 / 8,8 T, LARGURA DE TRABALHO 1,68 M - CHP DIURNO. AF_02/2016</t>
  </si>
  <si>
    <t>223,09</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</si>
  <si>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</si>
  <si>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</si>
  <si>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</si>
  <si>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</si>
  <si>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24,09</t>
  </si>
  <si>
    <t>83362</t>
  </si>
  <si>
    <t>ESPARGIDOR DE ASFALTO PRESSURIZADO, TANQUE 6 M3 COM ISOLAÇÃO TÉRMICA, AQUECIDO COM 2 MAÇARICOS, COM BARRA ESPARGIDORA 3,60 M, MONTADO SOBRE CAMINHÃO  TOCO, PBT 14.300 KG, POTÊNCIA 185 CV - CHP DIURNO. AF_08/2015</t>
  </si>
  <si>
    <t>279,50</t>
  </si>
  <si>
    <t>83765</t>
  </si>
  <si>
    <t>GRUPO DE SOLDAGEM COM GERADOR A DIESEL 60 CV PARA SOLDA ELÉTRICA, SOBRE 04 RODAS, COM MOTOR 4 CILINDROS 600 A - CHP DIURNO. AF_02/2016</t>
  </si>
  <si>
    <t>109,69</t>
  </si>
  <si>
    <t>87445</t>
  </si>
  <si>
    <t>BETONEIRA CAPACIDADE NOMINAL 400 L, CAPACIDADE DE MISTURA 310 L, MOTOR A DIESEL POTÊNCIA 5,0 HP, SEM CARREGADOR - CHP DIURNO. AF_06/2014</t>
  </si>
  <si>
    <t>5,94</t>
  </si>
  <si>
    <t>88386</t>
  </si>
  <si>
    <t>MISTURADOR DE ARGAMASSA, EIXO HORIZONTAL, CAPACIDADE DE MISTURA 300 KG, MOTOR ELÉTRICO POTÊNCIA 5 CV - CHP DIURNO. AF_06/2014</t>
  </si>
  <si>
    <t>3,98</t>
  </si>
  <si>
    <t>88393</t>
  </si>
  <si>
    <t>MISTURADOR DE ARGAMASSA, EIXO HORIZONTAL, CAPACIDADE DE MISTURA 600 KG, MOTOR ELÉTRICO POTÊNCIA 7,5 CV - CHP DIURNO. AF_06/2014</t>
  </si>
  <si>
    <t>5,41</t>
  </si>
  <si>
    <t>88399</t>
  </si>
  <si>
    <t>MISTURADOR DE ARGAMASSA, EIXO HORIZONTAL, CAPACIDADE DE MISTURA 160 KG, MOTOR ELÉTRICO POTÊNCIA 3 CV - CHP DIURNO. AF_06/2014</t>
  </si>
  <si>
    <t>3,02</t>
  </si>
  <si>
    <t>88418</t>
  </si>
  <si>
    <t>PROJETOR DE ARGAMASSA, CAPACIDADE DE PROJEÇÃO 1,5 M3/H, ALCANCE DE 30 ATÉ 60 M, MOTOR ELÉTRICO POTÊNCIA 7,5 HP - CHP DIURNO. AF_06/2014</t>
  </si>
  <si>
    <t>12,87</t>
  </si>
  <si>
    <t>88433</t>
  </si>
  <si>
    <t>PROJETOR DE ARGAMASSA, CAPACIDADE DE PROJEÇÃO 2 M3/H, ALCANCE ATÉ 50 M, MOTOR ELÉTRICO POTÊNCIA 7,5 HP - CHP DIURNO. AF_06/2014</t>
  </si>
  <si>
    <t>16,83</t>
  </si>
  <si>
    <t>88830</t>
  </si>
  <si>
    <t>BETONEIRA CAPACIDADE NOMINAL DE 400 L, CAPACIDADE DE MISTURA 280 L, MOTOR ELÉTRICO TRIFÁSICO POTÊNCIA DE 2 CV, SEM CARREGADOR - CHP DIURNO. AF_10/2014</t>
  </si>
  <si>
    <t>1,54</t>
  </si>
  <si>
    <t>88843</t>
  </si>
  <si>
    <t>TRATOR DE ESTEIRAS, POTÊNCIA 125 HP, PESO OPERACIONAL 12,9 T, COM LÂMINA 2,7 M3 - CHP DIURNO. AF_10/2014</t>
  </si>
  <si>
    <t>222,41</t>
  </si>
  <si>
    <t>88907</t>
  </si>
  <si>
    <t>ESCAVADEIRA HIDRÁULICA SOBRE ESTEIRAS, CAÇAMBA 1,20 M3, PESO OPERACIONAL 21 T, POTÊNCIA BRUTA 155 HP - CHP DIURNO. AF_06/2014</t>
  </si>
  <si>
    <t>265,72</t>
  </si>
  <si>
    <t>89021</t>
  </si>
  <si>
    <t>BOMBA SUBMERSÍVEL ELÉTRICA TRIFÁSICA, POTÊNCIA 2,96 HP, Ø ROTOR 144 MM SEMI-ABERTO, BOCAL DE SAÍDA Ø 2, HM/Q = 2 MCA / 38,8 M3/H A 28 MCA / 5 M3/H - CHP DIURNO. AF_06/2014</t>
  </si>
  <si>
    <t>2,09</t>
  </si>
  <si>
    <t>89028</t>
  </si>
  <si>
    <t>TANQUE DE ASFALTO ESTACIONÁRIO COM MAÇARICO, CAPACIDADE 20.000 L - CHP DIURNO. AF_06/2014</t>
  </si>
  <si>
    <t>290,77</t>
  </si>
  <si>
    <t>89032</t>
  </si>
  <si>
    <t>TRATOR DE ESTEIRAS, POTÊNCIA 100 HP, PESO OPERACIONAL 9,4 T, COM LÂMINA 2,19 M3 - CHP DIURNO. AF_06/2014</t>
  </si>
  <si>
    <t>199,46</t>
  </si>
  <si>
    <t>89035</t>
  </si>
  <si>
    <t>TRATOR DE PNEUS, POTÊNCIA 85 CV, TRAÇÃO 4X4, PESO COM LASTRO DE 4.675 KG - CHP DIURNO. AF_06/2014</t>
  </si>
  <si>
    <t>140,19</t>
  </si>
  <si>
    <t>89225</t>
  </si>
  <si>
    <t>BETONEIRA CAPACIDADE NOMINAL DE 600 L, CAPACIDADE DE MISTURA 360 L, MOTOR ELÉTRICO TRIFÁSICO POTÊNCIA DE 4 CV, SEM CARREGADOR - CHP DIURNO. AF_11/2014</t>
  </si>
  <si>
    <t>4,55</t>
  </si>
  <si>
    <t>89234</t>
  </si>
  <si>
    <t>FRESADORA DE ASFALTO A FRIO SOBRE RODAS, LARGURA FRESAGEM DE 1,0 M, POTÊNCIA 208 HP - CHP DIURNO. AF_11/2014</t>
  </si>
  <si>
    <t>638,54</t>
  </si>
  <si>
    <t>89242</t>
  </si>
  <si>
    <t>FRESADORA DE ASFALTO A FRIO SOBRE RODAS, LARGURA FRESAGEM DE 2,0 M, POTÊNCIA 550 HP - CHP DIURNO. AF_11/2014</t>
  </si>
  <si>
    <t>1.509,65</t>
  </si>
  <si>
    <t>89250</t>
  </si>
  <si>
    <t>RECICLADORA DE ASFALTO A FRIO SOBRE RODAS, LARGURA FRESAGEM DE 2,0 M, POTÊNCIA 422 HP - CHP DIURNO. AF_11/2014</t>
  </si>
  <si>
    <t>1.307,37</t>
  </si>
  <si>
    <t>89257</t>
  </si>
  <si>
    <t>VIBROACABADORA DE ASFALTO SOBRE ESTEIRAS, LARGURA DE PAVIMENTAÇÃO 2,13 M A 4,55 M, POTÊNCIA 100 HP CAPACIDADE 400 T/H - CHP DIURNO. AF_11/2014</t>
  </si>
  <si>
    <t>359,92</t>
  </si>
  <si>
    <t>89272</t>
  </si>
  <si>
    <t>GUINDASTE HIDRÁULICO AUTOPROPELIDO, COM LANÇA TELESCÓPICA 28,80 M, CAPACIDADE MÁXIMA 30 T, POTÊNCIA 97 KW, TRAÇÃO 4 X 4 - CHP DIURNO. AF_11/2014</t>
  </si>
  <si>
    <t>207,76</t>
  </si>
  <si>
    <t>89278</t>
  </si>
  <si>
    <t>BETONEIRA CAPACIDADE NOMINAL DE 600 L, CAPACIDADE DE MISTURA 440 L, MOTOR A DIESEL POTÊNCIA 10 HP, COM CARREGADOR - CHP DIURNO. AF_11/2014</t>
  </si>
  <si>
    <t>13,55</t>
  </si>
  <si>
    <t>89843</t>
  </si>
  <si>
    <t>BATE-ESTACAS POR GRAVIDADE, POTÊNCIA DE 160 HP, PESO DO MARTELO ATÉ 3 TONELADAS - CHP DIURNO. AF_11/2014</t>
  </si>
  <si>
    <t>226,67</t>
  </si>
  <si>
    <t>89876</t>
  </si>
  <si>
    <t>CAMINHÃO BASCULANTE 14 M3, COM CAVALO MECÂNICO DE CAPACIDADE MÁXIMA DE TRAÇÃO COMBINADO DE 36000 KG, POTÊNCIA 286 CV, INCLUSIVE SEMIREBOQUE COM CAÇAMBA METÁLICA - CHP DIURNO. AF_12/2014</t>
  </si>
  <si>
    <t>333,03</t>
  </si>
  <si>
    <t>89883</t>
  </si>
  <si>
    <t>CAMINHÃO BASCULANTE 18 M3, COM CAVALO MECÂNICO DE CAPACIDADE MÁXIMA DE TRAÇÃO COMBINADO DE 45000 KG, POTÊNCIA 330 CV, INCLUSIVE SEMIREBOQUE COM CAÇAMBA METÁLICA - CHP DIURNO. AF_12/2014</t>
  </si>
  <si>
    <t>371,65</t>
  </si>
  <si>
    <t>90586</t>
  </si>
  <si>
    <t>VIBRADOR DE IMERSÃO, DIÂMETRO DE PONTEIRA 45MM, MOTOR ELÉTRICO TRIFÁSICO POTÊNCIA DE 2 CV - CHP DIURNO. AF_06/2015</t>
  </si>
  <si>
    <t>1,30</t>
  </si>
  <si>
    <t>90625</t>
  </si>
  <si>
    <t>PERFURATRIZ MANUAL, TORQUE MÁXIMO 83 N.M, POTÊNCIA 5 CV, COM DIÂMETRO MÁXIMO 4" - CHP DIURNO. AF_06/2015</t>
  </si>
  <si>
    <t>6,37</t>
  </si>
  <si>
    <t>90631</t>
  </si>
  <si>
    <t>PERFURATRIZ SOBRE ESTEIRA, TORQUE MÁXIMO 600 KGF, PESO MÉDIO 1000 KG, POTÊNCIA 20 HP, DIÂMETRO MÁXIMO 10" - CHP DIURNO. AF_06/2015</t>
  </si>
  <si>
    <t>145,44</t>
  </si>
  <si>
    <t>90637</t>
  </si>
  <si>
    <t>MISTURADOR DUPLO HORIZONTAL DE ALTA TURBULÊNCIA, CAPACIDADE / VOLUME 2 X 500 LITROS, MOTORES ELÉTRICOS MÍNIMO 5 CV CADA, PARA NATA CIMENTO, ARGAMASSA E OUTROS - CHP DIURNO. AF_06/2015</t>
  </si>
  <si>
    <t>13,02</t>
  </si>
  <si>
    <t>90643</t>
  </si>
  <si>
    <t>BOMBA TRIPLEX, PARA INJEÇÃO DE NATA DE CIMENTO, VAZÃO MÁXIMA DE 100 LITROS/MINUTO, PRESSÃO MÁXIMA DE 70 BAR - CHP DIURNO. AF_06/2015</t>
  </si>
  <si>
    <t>27,85</t>
  </si>
  <si>
    <t>90650</t>
  </si>
  <si>
    <t>BOMBA CENTRÍFUGA MONOESTÁGIO COM MOTOR ELÉTRICO MONOFÁSICO, POTÊNCIA 15 HP, DIÂMETRO DO ROTOR 173 MM, HM/Q = 30 MCA / 90 M3/H A 45 MCA / 55 M3/H - CHP DIURNO. AF_06/2015</t>
  </si>
  <si>
    <t>8,78</t>
  </si>
  <si>
    <t>90656</t>
  </si>
  <si>
    <t>BOMBA DE PROJEÇÃO DE CONCRETO SECO, POTÊNCIA 10 CV, VAZÃO 3 M3/H - CHP DIURNO. AF_06/2015</t>
  </si>
  <si>
    <t>12,91</t>
  </si>
  <si>
    <t>90662</t>
  </si>
  <si>
    <t>BOMBA DE PROJEÇÃO DE CONCRETO SECO, POTÊNCIA 10 CV, VAZÃO 6 M3/H - CHP DIURNO. AF_06/2015</t>
  </si>
  <si>
    <t>13,52</t>
  </si>
  <si>
    <t>90668</t>
  </si>
  <si>
    <t>PROJETOR PNEUMÁTICO DE ARGAMASSA PARA CHAPISCO E REBOCO COM RECIPIENTE ACOPLADO, TIPO CANEQUINHA, COM COMPRESSOR DE AR REBOCÁVEL VAZÃO 89 PCM E MOTOR DIESEL DE 20 CV - CHP DIURNO. AF_06/2015</t>
  </si>
  <si>
    <t>31,34</t>
  </si>
  <si>
    <t>90674</t>
  </si>
  <si>
    <t>PERFURATRIZ COM TORRE METÁLICA PARA EXECUÇÃO DE ESTACA HÉLICE CONTÍNUA, PROFUNDIDADE MÁXIMA DE 30 M, DIÂMETRO MÁXIMO DE 800 MM, POTÊNCIA INSTALADA DE 268 HP, MESA ROTATIVA COM TORQUE MÁXIMO DE 170 KNM - CHP DIURNO. AF_06/2015</t>
  </si>
  <si>
    <t>701,30</t>
  </si>
  <si>
    <t>90680</t>
  </si>
  <si>
    <t>PERFURATRIZ HIDRÁULICA SOBRE CAMINHÃO COM TRADO CURTO ACOPLADO, PROFUNDIDADE MÁXIMA DE 20 M, DIÂMETRO MÁXIMO DE 1500 MM, POTÊNCIA INSTALADA DE 137 HP, MESA ROTATIVA COM TORQUE MÁXIMO DE 30 KNM - CHP DIURNO. AF_06/2015</t>
  </si>
  <si>
    <t>409,80</t>
  </si>
  <si>
    <t>90686</t>
  </si>
  <si>
    <t>MANIPULADOR TELESCÓPICO, POTÊNCIA DE 85 HP, CAPACIDADE DE CARGA DE 3.500 KG, ALTURA MÁXIMA DE ELEVAÇÃO DE 12,3 M - CHP DIURNO. AF_06/2015</t>
  </si>
  <si>
    <t>160,03</t>
  </si>
  <si>
    <t>90692</t>
  </si>
  <si>
    <t>MINICARREGADEIRA SOBRE RODAS, POTÊNCIA LÍQUIDA DE 47 HP, CAPACIDADE NOMINAL DE OPERAÇÃO DE 646 KG - CHP DIURNO. AF_06/2015</t>
  </si>
  <si>
    <t>118,62</t>
  </si>
  <si>
    <t>90964</t>
  </si>
  <si>
    <t>COMPRESSOR DE AR REBOCÁVEL, VAZÃO 89 PCM, PRESSÃO EFETIVA DE TRABALHO 102 PSI, MOTOR DIESEL, POTÊNCIA 20 CV - CHP DIURNO. AF_06/2015</t>
  </si>
  <si>
    <t>31,28</t>
  </si>
  <si>
    <t>90972</t>
  </si>
  <si>
    <t>COMPRESSOR DE AR REBOCAVEL, VAZÃO 250 PCM, PRESSAO DE TRABALHO 102 PSI, MOTOR A DIESEL POTÊNCIA 81 CV - CHP DIURNO. AF_06/2015</t>
  </si>
  <si>
    <t>85,18</t>
  </si>
  <si>
    <t>90979</t>
  </si>
  <si>
    <t>COMPRESSOR DE AR REBOCÁVEL, VAZÃO 748 PCM, PRESSÃO EFETIVA DE TRABALHO 102 PSI, MOTOR DIESEL, POTÊNCIA 210 CV - CHP DIURNO. AF_06/2015</t>
  </si>
  <si>
    <t>220,25</t>
  </si>
  <si>
    <t>90991</t>
  </si>
  <si>
    <t>ESCAVADEIRA HIDRÁULICA SOBRE ESTEIRAS, CAÇAMBA 0,80 M3, PESO OPERACIONAL 17,8 T, POTÊNCIA LÍQUIDA 110 HP - CHP DIURNO. AF_10/2014</t>
  </si>
  <si>
    <t>216,96</t>
  </si>
  <si>
    <t>90999</t>
  </si>
  <si>
    <t>COMPRESSOR DE AR REBOCAVEL, VAZÃO 400 PCM, PRESSAO DE TRABALHO 102 PSI, MOTOR A DIESEL POTÊNCIA 110 CV - CHP DIURNO. AF_06/2015</t>
  </si>
  <si>
    <t>113,35</t>
  </si>
  <si>
    <t>91031</t>
  </si>
  <si>
    <t>CAMINHÃO TRUCADO (C/ TERCEIRO EIXO) ELETRÔNICO - POTÊNCIA 231CV - PBT = 22000KG - DIST. ENTRE EIXOS 5170 MM - INCLUI CARROCERIA FIXA ABERTA DE MADEIRA - CHP DIURNO. AF_06/2015</t>
  </si>
  <si>
    <t>266,44</t>
  </si>
  <si>
    <t>91277</t>
  </si>
  <si>
    <t>PLACA VIBRATÓRIA REVERSÍVEL COM MOTOR 4 TEMPOS A GASOLINA, FORÇA CENTRÍFUGA DE 25 KN (2500 KGF), POTÊNCIA 5,5 CV - CHP DIURNO. AF_08/2015</t>
  </si>
  <si>
    <t>11,06</t>
  </si>
  <si>
    <t>91283</t>
  </si>
  <si>
    <t>CORTADORA DE PISO COM MOTOR 4 TEMPOS A GASOLINA, POTÊNCIA DE 13 HP, COM DISCO DE CORTE DIAMANTADO SEGMENTADO PARA CONCRETO, DIÂMETRO DE 350 MM, FURO DE 1" (14 X 1") - CHP DIURNO. AF_08/2015</t>
  </si>
  <si>
    <t>11,76</t>
  </si>
  <si>
    <t>91386</t>
  </si>
  <si>
    <t>CAMINHÃO BASCULANTE 10 M3, TRUCADO CABINE SIMPLES, PESO BRUTO TOTAL 23.000 KG, CARGA ÚTIL MÁXIMA 15.935 KG, DISTÂNCIA ENTRE EIXOS 4,80 M, POTÊNCIA 230 CV INCLUSIVE CAÇAMBA METÁLICA - CHP DIURNO. AF_06/2014</t>
  </si>
  <si>
    <t>270,38</t>
  </si>
  <si>
    <t>91533</t>
  </si>
  <si>
    <t>COMPACTADOR DE SOLOS DE PERCUSSÃO (SOQUETE) COM MOTOR A GASOLINA 4 TEMPOS, POTÊNCIA 4 CV - CHP DIURNO. AF_08/2015</t>
  </si>
  <si>
    <t>37,56</t>
  </si>
  <si>
    <t>91634</t>
  </si>
  <si>
    <t>GUINDAUTO HIDRÁULICO, CAPACIDADE MÁXIMA DE CARGA 6500 KG, MOMENTO MÁXIMO DE CARGA 5,8 TM, ALCANCE MÁXIMO HORIZONTAL 7,60 M, INCLUSIVE CAMINHÃO TOCO PBT 9.700 KG, POTÊNCIA DE 160 CV - CHP DIURNO. AF_08/2015</t>
  </si>
  <si>
    <t>240,75</t>
  </si>
  <si>
    <t>91645</t>
  </si>
  <si>
    <t>CAMINHÃO DE TRANSPORTE DE MATERIAL ASFÁLTICO 30.000 L, COM CAVALO MECÂNICO DE CAPACIDADE MÁXIMA DE TRAÇÃO COMBINADO DE 66.000 KG, POTÊNCIA 360 CV, INCLUSIVE TANQUE DE ASFALTO COM SERPENTINA - CHP DIURNO. AF_08/2015</t>
  </si>
  <si>
    <t>495,32</t>
  </si>
  <si>
    <t>91692</t>
  </si>
  <si>
    <t>SERRA CIRCULAR DE BANCADA COM MOTOR ELÉTRICO POTÊNCIA DE 5HP, COM COIFA PARA DISCO 10" - CHP DIURNO. AF_08/2015</t>
  </si>
  <si>
    <t>29,79</t>
  </si>
  <si>
    <t>92043</t>
  </si>
  <si>
    <t>DISTRIBUIDOR DE AGREGADOS REBOCAVEL, CAPACIDADE 1,9 M³, LARGURA DE TRABALHO 3,66 M - CHP DIURNO. AF_11/2015</t>
  </si>
  <si>
    <t>13,57</t>
  </si>
  <si>
    <t>92106</t>
  </si>
  <si>
    <t>CAMINHÃO PARA EQUIPAMENTO DE LIMPEZA A SUCÇÃO, COM CAMINHÃO TRUCADO DE PESO BRUTO TOTAL 23000 KG, CARGA ÚTIL MÁXIMA 15935 KG, DISTÂNCIA ENTRE EIXOS 4,80 M, POTÊNCIA 230 CV, INCLUSIVE LIMPADORA A SUCÇÃO, TANQUE 12000 L - CHP DIURNO. AF_11/2015</t>
  </si>
  <si>
    <t>355,04</t>
  </si>
  <si>
    <t>92112</t>
  </si>
  <si>
    <t>PENEIRA ROTATIVA COM MOTOR ELÉTRICO TRIFÁSICO DE 2 CV, CILINDRO DE 1 M X 0,60 M, COM FUROS DE 3,17 MM - CHP DIURNO. AF_11/2015</t>
  </si>
  <si>
    <t>2,60</t>
  </si>
  <si>
    <t>92118</t>
  </si>
  <si>
    <t>DOSADOR DE AREIA, CAPACIDADE DE 26 LITROS - CHP DIURNO. AF_11/2015</t>
  </si>
  <si>
    <t>0,24</t>
  </si>
  <si>
    <t>92138</t>
  </si>
  <si>
    <t>CAMINHONETE COM MOTOR A DIESEL, POTÊNCIA 180 CV, CABINE DUPLA, 4X4 - CHP DIURNO. AF_11/2015</t>
  </si>
  <si>
    <t>97,75</t>
  </si>
  <si>
    <t>92145</t>
  </si>
  <si>
    <t>CAMINHONETE CABINE SIMPLES COM MOTOR 1.6 FLEX, CÂMBIO MANUAL, POTÊNCIA 101/104 CV, 2 PORTAS - CHP DIURNO. AF_11/2015</t>
  </si>
  <si>
    <t>82,39</t>
  </si>
  <si>
    <t>92242</t>
  </si>
  <si>
    <t>CAMINHÃO DE TRANSPORTE DE MATERIAL ASFÁLTICO 20.000 L, COM CAVALO MECÂNICO DE CAPACIDADE MÁXIMA DE TRAÇÃO COMBINADO DE 45.000 KG, POTÊNCIA 330 CV, INCLUSIVE TANQUE DE ASFALTO COM MAÇARICO - CHP DIURNO. AF_12/2015</t>
  </si>
  <si>
    <t>437,48</t>
  </si>
  <si>
    <t>92716</t>
  </si>
  <si>
    <t>APARELHO PARA CORTE E SOLDA OXI-ACETILENO SOBRE RODAS, INCLUSIVE CILINDROS E MAÇARICOS - CHP DIURNO. AF_12/2015</t>
  </si>
  <si>
    <t>22,88</t>
  </si>
  <si>
    <t>92960</t>
  </si>
  <si>
    <t>MÁQUINA EXTRUSORA DE CONCRETO PARA GUIAS E SARJETAS, MOTOR A DIESEL, POTÊNCIA 14 CV - CHP DIURNO. AF_12/2015</t>
  </si>
  <si>
    <t>20,91</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</si>
  <si>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</si>
  <si>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</si>
  <si>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</si>
  <si>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</si>
  <si>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1.039,45</t>
  </si>
  <si>
    <t>93233</t>
  </si>
  <si>
    <t>BETONEIRA CAPACIDADE NOMINAL 400 L, CAPACIDADE DE MISTURA 310 L, MOTOR A GASOLINA POTÊNCIA 5,5 HP, SEM CARREGADOR - CHP DIURNO. AF_02/2016</t>
  </si>
  <si>
    <t>10,50</t>
  </si>
  <si>
    <t>93272</t>
  </si>
  <si>
    <t>GRUA ASCENSIONAL, LANCA DE 30 M, CAPACIDADE DE 1,0 T A 30 M, ALTURA ATE 39 M - CHP DIURNO. AF_03/2016</t>
  </si>
  <si>
    <t>134,28</t>
  </si>
  <si>
    <t>93281</t>
  </si>
  <si>
    <t>GUINCHO ELÉTRICO DE COLUNA, CAPACIDADE 400 KG, COM MOTO FREIO, MOTOR TRIFÁSICO DE 1,25 CV - CHP DIURNO. AF_03/2016</t>
  </si>
  <si>
    <t>25,29</t>
  </si>
  <si>
    <t>93287</t>
  </si>
  <si>
    <t>GUINDASTE HIDRÁULICO AUTOPROPELIDO, COM LANÇA TELESCÓPICA 40 M, CAPACIDADE MÁXIMA 60 T, POTÊNCIA 260 KW - CHP DIURNO. AF_03/2016</t>
  </si>
  <si>
    <t>318,96</t>
  </si>
  <si>
    <t>93402</t>
  </si>
  <si>
    <t>GUINDAUTO HIDRÁULICO, CAPACIDADE MÁXIMA DE CARGA 3300 KG, MOMENTO MÁXIMO DE CARGA 5,8 TM, ALCANCE MÁXIMO HORIZONTAL 7,60 M, INCLUSIVE CAMINHÃO TOCO PBT 16.000 KG, POTÊNCIA DE 189 CV - CHP DIURNO. AF_03/2016</t>
  </si>
  <si>
    <t>278,38</t>
  </si>
  <si>
    <t>93408</t>
  </si>
  <si>
    <t>MÁQUINA JATO DE PRESSAO PORTÁTIL, CAMARA DE 1 SAIDA, CAPACIDADE 280 L, DIAMETRO 670 MM, BICO DE JATO CURTO VENTURI DE 5/16'' , MANGUEIRA DE 1'' COM COMPRESSOR DE AR REBOCÁVEL 189 PCM E MOTOR DIESEL 63 CV - CHP DIURNO. AF_03/2016</t>
  </si>
  <si>
    <t>100,23</t>
  </si>
  <si>
    <t>93415</t>
  </si>
  <si>
    <t>GERADOR PORTÁTIL MONOFÁSICO, POTÊNCIA 5500 VA, MOTOR A GASOLINA, POTÊNCIA DO MOTOR 13 CV - CHP DIURNO. AF_03/2016</t>
  </si>
  <si>
    <t>17,65</t>
  </si>
  <si>
    <t>93421</t>
  </si>
  <si>
    <t>GRUPO GERADOR REBOCÁVEL, POTÊNCIA 66 KVA, MOTOR A DIESEL - CHP DIURNO. AF_03/2016</t>
  </si>
  <si>
    <t>87,34</t>
  </si>
  <si>
    <t>93427</t>
  </si>
  <si>
    <t>GRUPO GERADOR ESTACIONÁRIO, POTÊNCIA 150 KVA, MOTOR A DIESEL- CHP DIURNO. AF_03/2016</t>
  </si>
  <si>
    <t>200,73</t>
  </si>
  <si>
    <t>93433</t>
  </si>
  <si>
    <t>USINA DE MISTURA ASFÁLTICA À QUENTE, TIPO CONTRA FLUXO, PROD 40 A 80 TON/HORA - CHP DIURNO. AF_03/2016</t>
  </si>
  <si>
    <t>3.827,00</t>
  </si>
  <si>
    <t>93439</t>
  </si>
  <si>
    <t>USINA DE ASFALTO À FRIO, CAPACIDADE DE 40 A 60 TON/HORA, ELÉTRICA POTÊNCIA 30 CV - CHP DIURNO. AF_03/2016</t>
  </si>
  <si>
    <t>177,48</t>
  </si>
  <si>
    <t>95121</t>
  </si>
  <si>
    <t>USINA MISTURADORA DE SOLOS, CAPACIDADE DE 200 A 500 TON/H, POTENCIA 75KW - CHP DIURNO. AF_07/2016</t>
  </si>
  <si>
    <t>320,35</t>
  </si>
  <si>
    <t>95127</t>
  </si>
  <si>
    <t>DISTRIBUIDOR DE AGREGADOS AUTOPROPELIDO, CAP 3 M3, A DIESEL, POTÊNCIA 176CV - CHP DIURNO. AF_07/2016</t>
  </si>
  <si>
    <t>245,99</t>
  </si>
  <si>
    <t>95133</t>
  </si>
  <si>
    <t>MÁQUINA DEMARCADORA DE FAIXA DE TRÁFEGO À FRIO, AUTOPROPELIDA, POTÊNCIA 38 HP - CHP DIURNO. AF_07/2016</t>
  </si>
  <si>
    <t>191,27</t>
  </si>
  <si>
    <t>95139</t>
  </si>
  <si>
    <t>TALHA MANUAL DE CORRENTE, CAPACIDADE DE 2 TON. COM ELEVAÇÃO DE 3 M - CHP DIURNO. AF_07/2016</t>
  </si>
  <si>
    <t>0,05</t>
  </si>
  <si>
    <t>95212</t>
  </si>
  <si>
    <t>GRUA ASCENCIONAL, LANCA DE 42 M, CAPACIDADE DE 1,5 T A 30 M, ALTURA ATE 39 M - CHP DIURNO. AF_08/2016</t>
  </si>
  <si>
    <t>147,86</t>
  </si>
  <si>
    <t>95258</t>
  </si>
  <si>
    <t>MARTELO DEMOLIDOR PNEUMÁTICO MANUAL, 32 KG - CHP DIURNO. AF_09/2016</t>
  </si>
  <si>
    <t>27,41</t>
  </si>
  <si>
    <t>95264</t>
  </si>
  <si>
    <t>COMPACTADOR DE SOLOS DE PERCUSÃO (SOQUETE) COM MOTOR A GASOLINA, POTÊNCIA 3 CV - CHP DIURNO. AF_09/2016</t>
  </si>
  <si>
    <t>7,31</t>
  </si>
  <si>
    <t>95270</t>
  </si>
  <si>
    <t>RÉGUA VIBRATÓRIA DUPLA PARA CONCRETO, PESO DE 60KG, COMPRIMENTO 4 M, COM MOTOR A GASOLINA, POTÊNCIA 5,5 HP - CHP DIURNO. AF_09/2016</t>
  </si>
  <si>
    <t>10,79</t>
  </si>
  <si>
    <t>95276</t>
  </si>
  <si>
    <t>POLIDORA DE PISO (POLITRIZ), PESO DE 100KG, DIÂMETRO 450 MM, MOTOR ELÉTRICO, POTÊNCIA 4 HP - CHP DIURNO. AF_09/2016</t>
  </si>
  <si>
    <t>95282</t>
  </si>
  <si>
    <t>DESEMPENADEIRA DE CONCRETO, PESO DE 75KG, 4 PÁS, MOTOR A GASOLINA, POTÊNCIA 5,5 HP - CHP DIURNO. AF_09/2016</t>
  </si>
  <si>
    <t>10,98</t>
  </si>
  <si>
    <t>95620</t>
  </si>
  <si>
    <t>PERFURATRIZ PNEUMATICA MANUAL DE PESO MEDIO, MARTELETE, 18KG, COMPRIMENTO MÁXIMO DE CURSO DE 6 M, DIAMETRO DO PISTAO DE 5,5 CM - CHP DIURNO. AF_11/2016</t>
  </si>
  <si>
    <t>26,89</t>
  </si>
  <si>
    <t>95631</t>
  </si>
  <si>
    <t>ROLO COMPACTADOR VIBRATORIO TANDEM, ACO LISO, POTENCIA 125 HP, PESO SEM/COM LASTRO 10,20/11,65 T, LARGURA DE TRABALHO 1,73 M - CHP DIURNO. AF_11/2016</t>
  </si>
  <si>
    <t>240,96</t>
  </si>
  <si>
    <t>95702</t>
  </si>
  <si>
    <t>PERFURATRIZ MANUAL, TORQUE MAXIMO 55 KGF.M, POTENCIA 5 CV, COM DIAMETRO MAXIMO 8 1/2" - CHP DIURNO. AF_11/2016</t>
  </si>
  <si>
    <t>40,24</t>
  </si>
  <si>
    <t>95708</t>
  </si>
  <si>
    <t>PERFURATRIZ SOBRE ESTEIRA, TORQUE MÁXIMO 600 KGF, POTÊNCIA ENTRE 50 E 60 HP, DIÂMETRO MÁXIMO 10 - CHP DIURNO. AF_11/2016</t>
  </si>
  <si>
    <t>142,43</t>
  </si>
  <si>
    <t>95714</t>
  </si>
  <si>
    <t>ESCAVADEIRA HIDRAULICA SOBRE ESTEIRA, COM GARRA GIRATORIA DE MANDIBULAS, PESO OPERACIONAL ENTRE 22,00 E 25,50 TON, POTENCIA LIQUIDA ENTRE 150 E 160 HP - CHP DIURNO. AF_11/2016</t>
  </si>
  <si>
    <t>272,54</t>
  </si>
  <si>
    <t>95720</t>
  </si>
  <si>
    <t>ESCAVADEIRA HIDRAULICA SOBRE ESTEIRA, EQUIPADA COM CLAMSHELL, COM CAPACIDADE DA CAÇAMBA ENTRE 1,20 E 1,50 M3, PESO OPERACIONAL ENTRE 20,00 E 22,00 TON, POTENCIA LIQUIDA ENTRE 150 E 160 HP - CHP DIURNO. AF_11/2016</t>
  </si>
  <si>
    <t>267,57</t>
  </si>
  <si>
    <t>95872</t>
  </si>
  <si>
    <t>GRUPO GERADOR COM CARENAGEM, MOTOR DIESEL POTÊNCIA STANDART ENTRE 250 E 260 KVA - CHP DIURNO. AF_12/2016</t>
  </si>
  <si>
    <t>340,78</t>
  </si>
  <si>
    <t>96013</t>
  </si>
  <si>
    <t>TRATOR DE PNEUS COM POTÊNCIA DE 122 CV, TRAÇÃO 4X4, COM VASSOURA MECÂNICA ACOPLADA - CHP DIURNO. AF_02/2017</t>
  </si>
  <si>
    <t>196,61</t>
  </si>
  <si>
    <t>96020</t>
  </si>
  <si>
    <t>TRATOR DE PNEUS COM POTÊNCIA DE 122 CV, TRAÇÃO 4X4, COM GRADE DE DISCOS ACOPLADA - CHP DIURNO. AF_02/2017</t>
  </si>
  <si>
    <t>196,00</t>
  </si>
  <si>
    <t>96028</t>
  </si>
  <si>
    <t>TRATOR DE PNEUS COM POTÊNCIA DE 85 CV, TRAÇÃO 4X4, COM GRADE DE DISCOS ACOPLADA - CHP DIURNO. AF_02/2017</t>
  </si>
  <si>
    <t>150,35</t>
  </si>
  <si>
    <t>96035</t>
  </si>
  <si>
    <t>CAMINHÃO BASCULANTE 10 M3, TRUCADO, POTÊNCIA 230 CV, INCLUSIVE CAÇAMBA METÁLICA, COM DISTRIBUIDOR DE AGREGADOS ACOPLADO - CHP DIURNO. AF_02/2017</t>
  </si>
  <si>
    <t>280,93</t>
  </si>
  <si>
    <t>96157</t>
  </si>
  <si>
    <t>TRATOR DE PNEUS COM POTÊNCIA DE 85 CV, TRAÇÃO 4X4, COM VASSOURA MECÂNICA ACOPLADA - CHP DIURNO. AF_03/2017</t>
  </si>
  <si>
    <t>150,96</t>
  </si>
  <si>
    <t>96158</t>
  </si>
  <si>
    <t>MINICARREGADEIRA SOBRE RODAS POTENCIA 47HP CAPACIDADE OPERACAO 646 KG, COM VASSOURA MECÂNICA ACOPLADA - CHP DIURNO. AF_03/2017</t>
  </si>
  <si>
    <t>135,64</t>
  </si>
  <si>
    <t>96245</t>
  </si>
  <si>
    <t>MINIESCAVADEIRA SOBRE ESTEIRAS, POTENCIA LIQUIDA DE *30* HP, PESO OPERACIONAL DE *3.500* KG - CHP DIURNO. AF_04/2017</t>
  </si>
  <si>
    <t>100,45</t>
  </si>
  <si>
    <t>96463</t>
  </si>
  <si>
    <t>ROLO COMPACTADOR DE PNEUS, ESTATICO, PRESSAO VARIAVEL, POTENCIA 110 HP, PESO SEM/COM LASTRO 10,8/27 T, LARGURA DE ROLAGEM 2,30 M - CHP DIURNO. AF_06/2017</t>
  </si>
  <si>
    <t>222,85</t>
  </si>
  <si>
    <t>98764</t>
  </si>
  <si>
    <t>INVERSOR DE SOLDA MONOFÁSICO DE 160 A, POTÊNCIA DE 5400 W, TENSÃO DE 220 V, PARA SOLDA COM ELETRODOS DE 2,0 A 4,0 MM E PROCESSO TIG - CHP DIURNO. AF_06/2018</t>
  </si>
  <si>
    <t>3,27</t>
  </si>
  <si>
    <t>99833</t>
  </si>
  <si>
    <t>LAVADORA DE ALTA PRESSAO (LAVA-JATO) PARA AGUA FRIA, PRESSAO DE OPERACAO ENTRE 1400 E 1900 LIB/POL2, VAZAO MAXIMA ENTRE 400 E 700 L/H - CHP DIURNO. AF_04/2019</t>
  </si>
  <si>
    <t>3,48</t>
  </si>
  <si>
    <t>100641</t>
  </si>
  <si>
    <t>USINA DE MISTURA ASFÁLTICA À QUENTE, TIPO CONTRA FLUXO, PROD 100 A 140 TON/HORA - CHP DIURNO. AF_12/2019</t>
  </si>
  <si>
    <t>571,92</t>
  </si>
  <si>
    <t>100647</t>
  </si>
  <si>
    <t>USINA DE ASFALTO, TIPO GRAVIMÉTRICA, PROD 150 TON/HORA - CHP DIURNO. AF_12/2019</t>
  </si>
  <si>
    <t>1.261,82</t>
  </si>
  <si>
    <t>102275</t>
  </si>
  <si>
    <t>MARTELO DEMOLIDOR ELÉTRICO, COM POTÊNCIA DE 2.000 W, 1.000 IMPACTOS POR MINUTO, PESO DE 30 KG - CHP DIURNO. AF_01/2021</t>
  </si>
  <si>
    <t>27,13</t>
  </si>
  <si>
    <t>104091</t>
  </si>
  <si>
    <t>TERMOFUSORA PARA TUBOS E CONEXÕES EM PPR COM DIÂMETROS DE 20 A 63 MM, POTÊNCIA DE 800 W, TENSAO 220 V - CHP DIURNO. AF_05/2022</t>
  </si>
  <si>
    <t>0,66</t>
  </si>
  <si>
    <t>104097</t>
  </si>
  <si>
    <t>TERMOFUSORA PARA TUBOS E CONEXÕES EM PPR COM DIÂMETROS DE 75 A 110 MM, POTÊNCIA DE *1100* W, TENSÃO 220 V - CHP DIURNO. AF_05/2022</t>
  </si>
  <si>
    <t>0,92</t>
  </si>
  <si>
    <t>5632</t>
  </si>
  <si>
    <t>ESCAVADEIRA HIDRÁULICA SOBRE ESTEIRAS, CAÇAMBA 0,80 M3, PESO OPERACIONAL 17 T, POTENCIA BRUTA 111 HP - CHI DIURNO. AF_06/2014</t>
  </si>
  <si>
    <t>CHI</t>
  </si>
  <si>
    <t>87,35</t>
  </si>
  <si>
    <t>5679</t>
  </si>
  <si>
    <t>RETROESCAVADEIRA SOBRE RODAS COM CARREGADEIRA, TRAÇÃO 4X4, POTÊNCIA LÍQ. 88 HP, CAÇAMBA CARREG. CAP. MÍN. 1 M3, CAÇAMBA RETRO CAP. 0,26 M3, PESO OPERACIONAL MÍN. 6.674 KG, PROFUNDIDADE ESCAVAÇÃO MÁX. 4,37 M - CHI DIURNO. AF_06/2014</t>
  </si>
  <si>
    <t>60,80</t>
  </si>
  <si>
    <t>5681</t>
  </si>
  <si>
    <t>RETROESCAVADEIRA SOBRE RODAS COM CARREGADEIRA, TRAÇÃO 4X2, POTÊNCIA LÍQ. 79 HP, CAÇAMBA CARREG. CAP. MÍN. 1 M3, CAÇAMBA RETRO CAP. 0,20 M3, PESO OPERACIONAL MÍN. 6.570 KG, PROFUNDIDADE ESCAVAÇÃO MÁX. 4,37 M - CHI DIURNO. AF_06/2014</t>
  </si>
  <si>
    <t>57,76</t>
  </si>
  <si>
    <t>5685</t>
  </si>
  <si>
    <t>ROLO COMPACTADOR VIBRATÓRIO DE UM CILINDRO AÇO LISO, POTÊNCIA 80 HP, PESO OPERACIONAL MÁXIMO 8,1 T, IMPACTO DINÂMICO 16,15 / 9,5 T, LARGURA DE TRABALHO 1,68 M - CHI DIURNO. AF_06/2014</t>
  </si>
  <si>
    <t>61,35</t>
  </si>
  <si>
    <t>5690</t>
  </si>
  <si>
    <t>GRADE DE DISCO CONTROLE REMOTO REBOCÁVEL, COM 24 DISCOS 24 X 6 MM COM PNEUS PARA TRANSPORTE - CHI DIURNO. AF_06/2014</t>
  </si>
  <si>
    <t>5,00</t>
  </si>
  <si>
    <t>5806</t>
  </si>
  <si>
    <t>MOTOBOMBA CENTRÍFUGA, MOTOR A GASOLINA, POTÊNCIA 5,42 HP, BOCAIS 1 1/2" X 1", DIÂMETRO ROTOR 143 MM HM/Q = 6 MCA / 16,8 M3/H A 38 MCA / 6,6 M3/H - CHI DIURNO. AF_06/2014</t>
  </si>
  <si>
    <t>0,29</t>
  </si>
  <si>
    <t>5826</t>
  </si>
  <si>
    <t>CAMINHÃO TOCO, PBT 16.000 KG, CARGA ÚTIL MÁX. 10.685 KG, DIST. ENTRE EIXOS 4,8 M, POTÊNCIA 189 CV, INCLUSIVE CARROCERIA FIXA ABERTA DE MADEIRA P/ TRANSPORTE GERAL DE CARGA SECA, DIMEN. APROX. 2,5 X 7,00 X 0,50 M - CHI DIURNO. AF_06/2014</t>
  </si>
  <si>
    <t>51,95</t>
  </si>
  <si>
    <t>5829</t>
  </si>
  <si>
    <t>USINA DE CONCRETO FIXA, CAPACIDADE NOMINAL DE 90 A 120 M3/H, SEM SILO - CHI DIURNO. AF_07/2016</t>
  </si>
  <si>
    <t>166,38</t>
  </si>
  <si>
    <t>5837</t>
  </si>
  <si>
    <t>VIBROACABADORA DE ASFALTO SOBRE ESTEIRAS, LARGURA DE PAVIMENTAÇÃO 1,90 M A 5,30 M, POTÊNCIA 105 HP CAPACIDADE 450 T/H - CHI DIURNO. AF_11/2014</t>
  </si>
  <si>
    <t>149,75</t>
  </si>
  <si>
    <t>5841</t>
  </si>
  <si>
    <t>VASSOURA MECÂNICA REBOCÁVEL COM ESCOVA CILÍNDRICA, LARGURA ÚTIL DE VARRIMENTO DE 2,44 M - CHI DIURNO. AF_06/2014</t>
  </si>
  <si>
    <t>5,75</t>
  </si>
  <si>
    <t>5845</t>
  </si>
  <si>
    <t>TRATOR DE PNEUS, POTÊNCIA 122 CV, TRAÇÃO 4X4, PESO COM LASTRO DE 4.510 KG - CHI DIURNO. AF_06/2014</t>
  </si>
  <si>
    <t>51,48</t>
  </si>
  <si>
    <t>5849</t>
  </si>
  <si>
    <t>TRATOR DE ESTEIRAS, POTÊNCIA 170 HP, PESO OPERACIONAL 19 T, CAÇAMBA 5,2 M3 - CHI DIURNO. AF_06/2014</t>
  </si>
  <si>
    <t>80,35</t>
  </si>
  <si>
    <t>5853</t>
  </si>
  <si>
    <t>TRATOR DE ESTEIRAS, POTÊNCIA 150 HP, PESO OPERACIONAL 16,7 T, COM RODA MOTRIZ ELEVADA E LÂMINA 3,18 M3 - CHI DIURNO. AF_06/2014</t>
  </si>
  <si>
    <t>80,66</t>
  </si>
  <si>
    <t>5857</t>
  </si>
  <si>
    <t>TRATOR DE ESTEIRAS, POTÊNCIA 347 HP, PESO OPERACIONAL 38,5 T, COM LÂMINA 8,70 M3 - CHI DIURNO. AF_06/2014</t>
  </si>
  <si>
    <t>195,09</t>
  </si>
  <si>
    <t>5865</t>
  </si>
  <si>
    <t>ROLO COMPACTADOR VIBRATÓRIO REBOCÁVEL, CILINDRO DE AÇO LISO, POTÊNCIA DE TRAÇÃO DE 65 CV, PESO 4,7 T, IMPACTO DINÂMICO 18,3 T, LARGURA DE TRABALHO 1,67 M - CHI DIURNO. AF_02/2016</t>
  </si>
  <si>
    <t>10,47</t>
  </si>
  <si>
    <t>5869</t>
  </si>
  <si>
    <t>ROLO COMPACTADOR VIBRATÓRIO TANDEM AÇO LISO, POTÊNCIA 58 HP, PESO SEM/COM LASTRO 6,5 / 9,4 T, LARGURA DE TRABALHO 1,2 M - CHI DIURNO. AF_06/2014</t>
  </si>
  <si>
    <t>69,26</t>
  </si>
  <si>
    <t>5877</t>
  </si>
  <si>
    <t>RETROESCAVADEIRA SOBRE RODAS COM CARREGADEIRA, TRAÇÃO 4X4, POTÊNCIA LÍQ. 72 HP, CAÇAMBA CARREG. CAP. MÍN. 0,79 M3, CAÇAMBA RETRO CAP. 0,18 M3, PESO OPERACIONAL MÍN. 7.140 KG, PROFUNDIDADE ESCAVAÇÃO MÁX. 4,50 M - CHI DIURNO. AF_06/2014</t>
  </si>
  <si>
    <t>59,84</t>
  </si>
  <si>
    <t>5881</t>
  </si>
  <si>
    <t>ROLO COMPACTADOR VIBRATÓRIO PÉ DE CARNEIRO, OPERADO POR CONTROLE REMOTO, POTÊNCIA 12,5 KW, PESO OPERACIONAL 1,675 T, LARGURA DE TRABALHO 0,85 M - CHI DIURNO. AF_02/2016</t>
  </si>
  <si>
    <t>74,07</t>
  </si>
  <si>
    <t>5884</t>
  </si>
  <si>
    <t>USINA DE LAMA ASFÁLTICA, PROD 30 A 50 T/H, SILO DE AGREGADO 7 M3, RESERVATÓRIOS PARA EMULSÃO E ÁGUA DE 2,3 M3 CADA, MISTURADOR TIPO PUG MILL A SER MONTADO SOBRE CAMINHÃO - CHI DIURNO. AF_10/2014</t>
  </si>
  <si>
    <t>55,12</t>
  </si>
  <si>
    <t>5892</t>
  </si>
  <si>
    <t>CAMINHÃO TOCO, PESO BRUTO TOTAL 14.300 KG, CARGA ÚTIL MÁXIMA 9590 KG, DISTÂNCIA ENTRE EIXOS 4,76 M, POTÊNCIA 185 CV (NÃO INCLUI CARROCERIA) - CHI DIURNO. AF_06/2014</t>
  </si>
  <si>
    <t>48,08</t>
  </si>
  <si>
    <t>5896</t>
  </si>
  <si>
    <t>CAMINHÃO TOCO, PESO BRUTO TOTAL 16.000 KG, CARGA ÚTIL MÁXIMA DE 10.685 KG, DISTÂNCIA ENTRE EIXOS 4,80 M, POTÊNCIA 189 CV EXCLUSIVE CARROCERIA - CHI DIURNO. AF_06/2014</t>
  </si>
  <si>
    <t>50,03</t>
  </si>
  <si>
    <t>5903</t>
  </si>
  <si>
    <t>CAMINHÃO PIPA 10.000 L TRUCADO, PESO BRUTO TOTAL 23.000 KG, CARGA ÚTIL MÁXIMA 15.935 KG, DISTÂNCIA ENTRE EIXOS 4,8 M, POTÊNCIA 230 CV, INCLUSIVE TANQUE DE AÇO PARA TRANSPORTE DE ÁGUA - CHI DIURNO. AF_06/2014</t>
  </si>
  <si>
    <t>61,71</t>
  </si>
  <si>
    <t>5911</t>
  </si>
  <si>
    <t>ESPARGIDOR DE ASFALTO PRESSURIZADO COM TANQUE DE 2500 L, REBOCÁVEL COM MOTOR A GASOLINA POTÊNCIA 3,4 HP - CHI DIURNO. AF_07/2014</t>
  </si>
  <si>
    <t>30,25</t>
  </si>
  <si>
    <t>5923</t>
  </si>
  <si>
    <t>GRADE DE DISCO REBOCÁVEL COM 20 DISCOS 24" X 6 MM COM PNEUS PARA TRANSPORTE - CHI DIURNO. AF_06/2014</t>
  </si>
  <si>
    <t>3,92</t>
  </si>
  <si>
    <t>5930</t>
  </si>
  <si>
    <t>GUINDAUTO HIDRÁULICO, CAPACIDADE MÁXIMA DE CARGA 6200 KG, MOMENTO MÁXIMO DE CARGA 11,7 TM, ALCANCE MÁXIMO HORIZONTAL 9,70 M, INCLUSIVE CAMINHÃO TOCO PBT 16.000 KG, POTÊNCIA DE 189 CV - CHI DIURNO. AF_06/2014</t>
  </si>
  <si>
    <t>58,06</t>
  </si>
  <si>
    <t>5934</t>
  </si>
  <si>
    <t>MOTONIVELADORA POTÊNCIA BÁSICA LÍQUIDA (PRIMEIRA MARCHA) 125 HP, PESO BRUTO 13032 KG, LARGURA DA LÂMINA DE 3,7 M - CHI DIURNO. AF_06/2014</t>
  </si>
  <si>
    <t>85,05</t>
  </si>
  <si>
    <t>5942</t>
  </si>
  <si>
    <t>PÁ CARREGADEIRA SOBRE RODAS, POTÊNCIA LÍQUIDA 128 HP, CAPACIDADE DA CAÇAMBA 1,7 A 2,8 M3, PESO OPERACIONAL 11632 KG - CHI DIURNO. AF_06/2014</t>
  </si>
  <si>
    <t>67,48</t>
  </si>
  <si>
    <t>5946</t>
  </si>
  <si>
    <t>PÁ CARREGADEIRA SOBRE RODAS, POTÊNCIA 197 HP, CAPACIDADE DA CAÇAMBA 2,5 A 3,5 M3, PESO OPERACIONAL 18338 KG - CHI DIURNO. AF_06/2014</t>
  </si>
  <si>
    <t>82,60</t>
  </si>
  <si>
    <t>5952</t>
  </si>
  <si>
    <t>MARTELETE OU ROMPEDOR PNEUMÁTICO MANUAL, 28 KG, COM SILENCIADOR - CHI DIURNO. AF_07/2016</t>
  </si>
  <si>
    <t>26,08</t>
  </si>
  <si>
    <t>5954</t>
  </si>
  <si>
    <t>COMPRESSOR DE AR REBOCÁVEL, VAZÃO 189 PCM, PRESSÃO EFETIVA DE TRABALHO 102 PSI, MOTOR DIESEL, POTÊNCIA 63 CV - CHI DIURNO. AF_06/2015</t>
  </si>
  <si>
    <t>4,86</t>
  </si>
  <si>
    <t>5961</t>
  </si>
  <si>
    <t>CAMINHÃO BASCULANTE 6 M3, PESO BRUTO TOTAL 16.000 KG, CARGA ÚTIL MÁXIMA 13.071 KG, DISTÂNCIA ENTRE EIXOS 4,80 M, POTÊNCIA 230 CV INCLUSIVE CAÇAMBA METÁLICA - CHI DIURNO. AF_06/2014</t>
  </si>
  <si>
    <t>51,77</t>
  </si>
  <si>
    <t>6260</t>
  </si>
  <si>
    <t>CAMINHÃO PIPA 6.000 L, PESO BRUTO TOTAL 13.000 KG, DISTÂNCIA ENTRE EIXOS 4,80 M, POTÊNCIA 189 CV INCLUSIVE TANQUE DE AÇO PARA TRANSPORTE DE ÁGUA, CAPACIDADE 6 M3 - CHI DIURNO. AF_06/2014</t>
  </si>
  <si>
    <t>52,44</t>
  </si>
  <si>
    <t>6880</t>
  </si>
  <si>
    <t>ROLO COMPACTADOR DE PNEUS ESTÁTICO, PRESSÃO VARIÁVEL, POTÊNCIA 111 HP, PESO SEM/COM LASTRO 9,5 / 26 T, LARGURA DE TRABALHO 1,90 M - CHI DIURNO. AF_07/2014</t>
  </si>
  <si>
    <t>80,89</t>
  </si>
  <si>
    <t>7031</t>
  </si>
  <si>
    <t>TANQUE DE ASFALTO ESTACIONÁRIO COM SERPENTINA, CAPACIDADE 30.000 L - CHI DIURNO. AF_06/2014</t>
  </si>
  <si>
    <t>6,30</t>
  </si>
  <si>
    <t>7043</t>
  </si>
  <si>
    <t>MOTOBOMBA TRASH (PARA ÁGUA SUJA) AUTO ESCORVANTE, MOTOR GASOLINA DE 6,41 HP, DIÂMETROS DE SUCÇÃO X RECALQUE: 3" X 3", HM/Q = 10 MCA / 60 M3/H A 23 MCA / 0 M3/H - CHI DIURNO. AF_10/2014</t>
  </si>
  <si>
    <t>0,35</t>
  </si>
  <si>
    <t>7050</t>
  </si>
  <si>
    <t>ROLO COMPACTADOR PE DE CARNEIRO VIBRATORIO, POTENCIA 125 HP, PESO OPERACIONAL SEM/COM LASTRO 11,95 / 13,30 T, IMPACTO DINAMICO 38,5 / 22,5 T, LARGURA DE TRABALHO 2,15 M - CHI DIURNO. AF_06/2014</t>
  </si>
  <si>
    <t>74,76</t>
  </si>
  <si>
    <t>67827</t>
  </si>
  <si>
    <t>CAMINHÃO BASCULANTE 6 M3 TOCO, PESO BRUTO TOTAL 16.000 KG, CARGA ÚTIL MÁXIMA 11.130 KG, DISTÂNCIA ENTRE EIXOS 5,36 M, POTÊNCIA 185 CV, INCLUSIVE CAÇAMBA METÁLICA - CHI DIURNO. AF_06/2014</t>
  </si>
  <si>
    <t>52,64</t>
  </si>
  <si>
    <t>73395</t>
  </si>
  <si>
    <t>GRUPO GERADOR ESTACIONÁRIO, MOTOR DIESEL POTÊNCIA 170 KVA - CHI DIURNO. AF_02/2016</t>
  </si>
  <si>
    <t>7,42</t>
  </si>
  <si>
    <t>83766</t>
  </si>
  <si>
    <t>GRUPO DE SOLDAGEM COM GERADOR A DIESEL 60 CV PARA SOLDA ELÉTRICA, SOBRE 04 RODAS, COM MOTOR 4 CILINDROS 600 A - CHI DIURNO. AF_02/2016</t>
  </si>
  <si>
    <t>42,97</t>
  </si>
  <si>
    <t>84013</t>
  </si>
  <si>
    <t>ESCAVADEIRA HIDRÁULICA SOBRE ESTEIRAS, CAÇAMBA 0,80 M3, PESO OPERACIONAL 17,8 T, POTÊNCIA LÍQUIDA 110 HP - CHI DIURNO. AF_10/2014</t>
  </si>
  <si>
    <t>84,86</t>
  </si>
  <si>
    <t>87446</t>
  </si>
  <si>
    <t>BETONEIRA CAPACIDADE NOMINAL 400 L, CAPACIDADE DE MISTURA 310 L, MOTOR A DIESEL POTÊNCIA 5,0 HP, SEM CARREGADOR - CHI DIURNO. AF_06/2014</t>
  </si>
  <si>
    <t>0,47</t>
  </si>
  <si>
    <t>88392</t>
  </si>
  <si>
    <t>MISTURADOR DE ARGAMASSA, EIXO HORIZONTAL, CAPACIDADE DE MISTURA 300 KG, MOTOR ELÉTRICO POTÊNCIA 5 CV - CHI DIURNO. AF_06/2014</t>
  </si>
  <si>
    <t>88398</t>
  </si>
  <si>
    <t>MISTURADOR DE ARGAMASSA, EIXO HORIZONTAL, CAPACIDADE DE MISTURA 600 KG, MOTOR ELÉTRICO POTÊNCIA 7,5 CV - CHI DIURNO. AF_06/2014</t>
  </si>
  <si>
    <t>1,10</t>
  </si>
  <si>
    <t>88404</t>
  </si>
  <si>
    <t>MISTURADOR DE ARGAMASSA, EIXO HORIZONTAL, CAPACIDADE DE MISTURA 160 KG, MOTOR ELÉTRICO POTÊNCIA 3 CV - CHI DIURNO. AF_06/2014</t>
  </si>
  <si>
    <t>0,87</t>
  </si>
  <si>
    <t>88430</t>
  </si>
  <si>
    <t>PROJETOR DE ARGAMASSA, CAPACIDADE DE PROJEÇÃO 1,5 M3/H, ALCANCE DE 30 ATÉ 60 M, MOTOR ELÉTRICO POTÊNCIA 7,5 HP - CHI DIURNO. AF_06/2014</t>
  </si>
  <si>
    <t>5,73</t>
  </si>
  <si>
    <t>88438</t>
  </si>
  <si>
    <t>PROJETOR DE ARGAMASSA, CAPACIDADE DE PROJEÇÃO 2 M3/H, ALCANCE ATÉ 50 M, MOTOR ELÉTRICO POTÊNCIA 7,5 HP - CHI DIURNO. AF_06/2014</t>
  </si>
  <si>
    <t>7,60</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</si>
  <si>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</si>
  <si>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</si>
  <si>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</si>
  <si>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</si>
  <si>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</si>
  <si>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70,96</t>
  </si>
  <si>
    <t>88908</t>
  </si>
  <si>
    <t>ESCAVADEIRA HIDRÁULICA SOBRE ESTEIRAS, CAÇAMBA 1,20 M3, PESO OPERACIONAL 21 T, POTÊNCIA BRUTA 155 HP - CHI DIURNO. AF_06/2014</t>
  </si>
  <si>
    <t>93,42</t>
  </si>
  <si>
    <t>89022</t>
  </si>
  <si>
    <t>BOMBA SUBMERSÍVEL ELÉTRICA TRIFÁSICA, POTÊNCIA 2,96 HP, Ø ROTOR 144 MM SEMI-ABERTO, BOCAL DE SAÍDA Ø 2, HM/Q = 2 MCA / 38,8 M3/H A 28 MCA / 5 M3/H - CHI DIURNO. AF_06/2014</t>
  </si>
  <si>
    <t>0,38</t>
  </si>
  <si>
    <t>89027</t>
  </si>
  <si>
    <t>TANQUE DE ASFALTO ESTACIONÁRIO COM MAÇARICO, CAPACIDADE 20.000 L - CHI DIURNO. AF_06/2014</t>
  </si>
  <si>
    <t>5,12</t>
  </si>
  <si>
    <t>89031</t>
  </si>
  <si>
    <t>TRATOR DE ESTEIRAS, POTÊNCIA 100 HP, PESO OPERACIONAL 9,4 T, COM LÂMINA 2,19 M3 - CHI DIURNO. AF_06/2014</t>
  </si>
  <si>
    <t>69,15</t>
  </si>
  <si>
    <t>89036</t>
  </si>
  <si>
    <t>TRATOR DE PNEUS, POTÊNCIA 85 CV, TRAÇÃO 4X4, PESO COM LASTRO DE 4.675 KG - CHI DIURNO. AF_06/2014</t>
  </si>
  <si>
    <t>45,84</t>
  </si>
  <si>
    <t>89218</t>
  </si>
  <si>
    <t>BATE-ESTACAS POR GRAVIDADE, POTÊNCIA DE 160 HP, PESO DO MARTELO ATÉ 3 TONELADAS - CHI DIURNO. AF_11/2014</t>
  </si>
  <si>
    <t>89,89</t>
  </si>
  <si>
    <t>89226</t>
  </si>
  <si>
    <t>BETONEIRA CAPACIDADE NOMINAL DE 600 L, CAPACIDADE DE MISTURA 360 L, MOTOR ELÉTRICO TRIFÁSICO POTÊNCIA DE 4 CV, SEM CARREGADOR - CHI DIURNO. AF_11/2014</t>
  </si>
  <si>
    <t>1,43</t>
  </si>
  <si>
    <t>89235</t>
  </si>
  <si>
    <t>FRESADORA DE ASFALTO A FRIO SOBRE RODAS, LARGURA FRESAGEM DE 1,0 M, POTÊNCIA 208 HP - CHI DIURNO. AF_11/2014</t>
  </si>
  <si>
    <t>193,22</t>
  </si>
  <si>
    <t>89243</t>
  </si>
  <si>
    <t>FRESADORA DE ASFALTO A FRIO SOBRE RODAS, LARGURA FRESAGEM DE 2,0 M, POTÊNCIA 550 HP - CHI DIURNO. AF_11/2014</t>
  </si>
  <si>
    <t>408,53</t>
  </si>
  <si>
    <t>89251</t>
  </si>
  <si>
    <t>RECICLADORA DE ASFALTO A FRIO SOBRE RODAS, LARGURA FRESAGEM DE 2,0 M, POTÊNCIA 422 HP - CHI DIURNO. AF_11/2014</t>
  </si>
  <si>
    <t>359,19</t>
  </si>
  <si>
    <t>89258</t>
  </si>
  <si>
    <t>VIBROACABADORA DE ASFALTO SOBRE ESTEIRAS, LARGURA DE PAVIMENTAÇÃO 2,13 M A 4,55 M, POTÊNCIA 100 HP, CAPACIDADE 400 T/H - CHI DIURNO. AF_11/2014</t>
  </si>
  <si>
    <t>128,50</t>
  </si>
  <si>
    <t>89273</t>
  </si>
  <si>
    <t>GUINDASTE HIDRÁULICO AUTOPROPELIDO, COM LANÇA TELESCÓPICA 28,80 M, CAPACIDADE MÁXIMA 30 T, POTÊNCIA 97 KW, TRAÇÃO 4 X 4 - CHI DIURNO. AF_11/2014</t>
  </si>
  <si>
    <t>92,41</t>
  </si>
  <si>
    <t>89279</t>
  </si>
  <si>
    <t>BETONEIRA CAPACIDADE NOMINAL DE 600 L, CAPACIDADE DE MISTURA 440 L, MOTOR A DIESEL POTÊNCIA 10 HP, COM CARREGADOR - CHI DIURNO. AF_11/2014</t>
  </si>
  <si>
    <t>1,73</t>
  </si>
  <si>
    <t>89877</t>
  </si>
  <si>
    <t>CAMINHÃO BASCULANTE 14 M3, COM CAVALO MECÂNICO DE CAPACIDADE MÁXIMA DE TRAÇÃO COMBINADO DE 36000 KG, POTÊNCIA 286 CV, INCLUSIVE SEMIREBOQUE COM CAÇAMBA METÁLICA - CHI DIURNO. AF_12/2014</t>
  </si>
  <si>
    <t>69,81</t>
  </si>
  <si>
    <t>89884</t>
  </si>
  <si>
    <t>CAMINHÃO BASCULANTE 18 M3, COM CAVALO MECÂNICO DE CAPACIDADE MÁXIMA DE TRAÇÃO COMBINADO DE 45000 KG, POTÊNCIA 330 CV, INCLUSIVE SEMIREBOQUE COM CAÇAMBA METÁLICA - CHI DIURNO. AF_12/2014</t>
  </si>
  <si>
    <t>72,86</t>
  </si>
  <si>
    <t>90587</t>
  </si>
  <si>
    <t>VIBRADOR DE IMERSÃO, DIÂMETRO DE PONTEIRA 45MM, MOTOR ELÉTRICO TRIFÁSICO POTÊNCIA DE 2 CV - CHI DIURNO. AF_06/2015</t>
  </si>
  <si>
    <t>0,56</t>
  </si>
  <si>
    <t>90626</t>
  </si>
  <si>
    <t>PERFURATRIZ MANUAL, TORQUE MÁXIMO 83 N.M, POTÊNCIA 5 CV, COM DIÂMETRO MÁXIMO 4" - CHI DIURNO. AF_06/2015</t>
  </si>
  <si>
    <t>1,99</t>
  </si>
  <si>
    <t>90632</t>
  </si>
  <si>
    <t>PERFURATRIZ SOBRE ESTEIRA, TORQUE MÁXIMO 600 KGF, PESO MÉDIO 1000 KG, POTÊNCIA 20 HP, DIÂMETRO MÁXIMO 10" - CHI DIURNO. AF_06/2015</t>
  </si>
  <si>
    <t>83,79</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</si>
  <si>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</si>
  <si>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</si>
  <si>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</si>
  <si>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</si>
  <si>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6,59</t>
  </si>
  <si>
    <t>90651</t>
  </si>
  <si>
    <t>BOMBA CENTRÍFUGA MONOESTÁGIO COM MOTOR ELÉTRICO MONOFÁSICO, POTÊNCIA 15 HP, DIÂMETRO DO ROTOR 173 MM, HM/Q = 30 MCA / 90 M3/H A 45 MCA / 55 M3/H - CHI DIURNO. AF_06/2015</t>
  </si>
  <si>
    <t>1,02</t>
  </si>
  <si>
    <t>90657</t>
  </si>
  <si>
    <t>BOMBA DE PROJEÇÃO DE CONCRETO SECO, POTÊNCIA 10 CV, VAZÃO 3 M3/H - CHI DIURNO. AF_06/2015</t>
  </si>
  <si>
    <t>4,28</t>
  </si>
  <si>
    <t>90663</t>
  </si>
  <si>
    <t>BOMBA DE PROJEÇÃO DE CONCRETO SECO, POTÊNCIA 10 CV, VAZÃO 6 M3/H - CHI DIURNO. AF_06/2015</t>
  </si>
  <si>
    <t>4,59</t>
  </si>
  <si>
    <t>90669</t>
  </si>
  <si>
    <t>PROJETOR PNEUMÁTICO DE ARGAMASSA PARA CHAPISCO E REBOCO COM RECIPIENTE ACOPLADO, TIPO CANEQUINHA, COM COMPRESSOR DE AR REBOCÁVEL VAZÃO 89 PCM E MOTOR DIESEL DE 20 CV - CHI DIURNO. AF_06/2015</t>
  </si>
  <si>
    <t>6,52</t>
  </si>
  <si>
    <t>90675</t>
  </si>
  <si>
    <t>PERFURATRIZ COM TORRE METÁLICA PARA EXECUÇÃO DE ESTACA HÉLICE CONTÍNUA, PROFUNDIDADE MÁXIMA DE 30 M, DIÂMETRO MÁXIMO DE 800 MM, POTÊNCIA INSTALADA DE 268 HP, MESA ROTATIVA COM TORQUE MÁXIMO DE 170 KNM - CHI DIURNO. AF_06/2015</t>
  </si>
  <si>
    <t>281,93</t>
  </si>
  <si>
    <t>90681</t>
  </si>
  <si>
    <t>PERFURATRIZ HIDRÁULICA SOBRE CAMINHÃO COM TRADO CURTO ACOPLADO, PROFUNDIDADE MÁXIMA DE 20 M, DIÂMETRO MÁXIMO DE 1500 MM, POTÊNCIA INSTALADA DE 137 HP, MESA ROTATIVA COM TORQUE MÁXIMO DE 30 KNM - CHI DIURNO. AF_06/2015</t>
  </si>
  <si>
    <t>160,26</t>
  </si>
  <si>
    <t>90687</t>
  </si>
  <si>
    <t>MANIPULADOR TELESCÓPICO, POTÊNCIA DE 85 HP, CAPACIDADE DE CARGA DE 3.500 KG, ALTURA MÁXIMA DE ELEVAÇÃO DE 12,3 M - CHI DIURNO. AF_06/2015</t>
  </si>
  <si>
    <t>60,99</t>
  </si>
  <si>
    <t>90693</t>
  </si>
  <si>
    <t>MINICARREGADEIRA SOBRE RODAS, POTÊNCIA LÍQUIDA DE 47 HP, CAPACIDADE NOMINAL DE OPERAÇÃO DE 646 KG - CHI DIURNO. AF_06/2015</t>
  </si>
  <si>
    <t>48,62</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</si>
  <si>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</si>
  <si>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</si>
  <si>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</si>
  <si>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</si>
  <si>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6,51</t>
  </si>
  <si>
    <t>90982</t>
  </si>
  <si>
    <t>COMPRESSOR DE AR REBOCÁVEL, VAZÃO 748 PCM, PRESSÃO EFETIVA DE TRABALHO 102 PSI, MOTOR DIESEL, POTÊNCIA 210 CV - CHI DIURNO. AF_06/2015</t>
  </si>
  <si>
    <t>16,54</t>
  </si>
  <si>
    <t>91001</t>
  </si>
  <si>
    <t>COMPRESSOR DE AR REBOCAVEL, VAZÃO 400 PCM, PRESSAO DE TRABALHO 102 PSI, MOTOR A DIESEL POTÊNCIA 110 CV - CHI DIURNO. AF_06/2015</t>
  </si>
  <si>
    <t>7,72</t>
  </si>
  <si>
    <t>91032</t>
  </si>
  <si>
    <t>CAMINHÃO TRUCADO (C/ TERCEIRO EIXO) ELETRÔNICO - POTÊNCIA 231CV - PBT = 22000KG - DIST. ENTRE EIXOS 5170 MM - INCLUI CARROCERIA FIXA ABERTA DE MADEIRA - CHI DIURNO. AF_06/2015</t>
  </si>
  <si>
    <t>56,07</t>
  </si>
  <si>
    <t>91278</t>
  </si>
  <si>
    <t>PLACA VIBRATÓRIA REVERSÍVEL COM MOTOR 4 TEMPOS A GASOLINA, FORÇA CENTRÍFUGA DE 25 KN (2500 KGF), POTÊNCIA 5,5 CV - CHI DIURNO. AF_08/2015</t>
  </si>
  <si>
    <t>0,58</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</si>
  <si>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</si>
  <si>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</si>
  <si>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</si>
  <si>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</si>
  <si>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59,64</t>
  </si>
  <si>
    <t>91395</t>
  </si>
  <si>
    <t>CAMINHÃO TOCO, PBT 14.300 KG, CARGA ÚTIL MÁX. 9.710 KG, DIST. ENTRE EIXOS 3,56 M, POTÊNCIA 185 CV, INCLUSIVE CARROCERIA FIXA ABERTA DE MADEIRA P/ TRANSPORTE GERAL DE CARGA SECA, DIMEN. APROX. 2,50 X 6,50 X 0,50 M - CHI DIURNO. AF_06/2014</t>
  </si>
  <si>
    <t>49,87</t>
  </si>
  <si>
    <t>91486</t>
  </si>
  <si>
    <t>ESPARGIDOR DE ASFALTO PRESSURIZADO, TANQUE 6 M3 COM ISOLAÇÃO TÉRMICA, AQUECIDO COM 2 MAÇARICOS, COM BARRA ESPARGIDORA 3,60 M, MONTADO SOBRE CAMINHÃO  TOCO, PBT 14.300 KG, POTÊNCIA 185 CV - CHI DIURNO. AF_08/2015</t>
  </si>
  <si>
    <t>59,24</t>
  </si>
  <si>
    <t>91534</t>
  </si>
  <si>
    <t>COMPACTADOR DE SOLOS DE PERCUSSÃO (SOQUETE) COM MOTOR A GASOLINA 4 TEMPOS, POTÊNCIA 4 CV - CHI DIURNO. AF_08/2015</t>
  </si>
  <si>
    <t>29,57</t>
  </si>
  <si>
    <t>91635</t>
  </si>
  <si>
    <t>GUINDAUTO HIDRÁULICO, CAPACIDADE MÁXIMA DE CARGA 6500 KG, MOMENTO MÁXIMO DE CARGA 5,8 TM, ALCANCE MÁXIMO HORIZONTAL 7,60 M, INCLUSIVE CAMINHÃO TOCO PBT 9.700 KG, POTÊNCIA DE 160 CV - CHI DIURNO. AF_08/2015</t>
  </si>
  <si>
    <t>51,49</t>
  </si>
  <si>
    <t>91646</t>
  </si>
  <si>
    <t>CAMINHÃO DE TRANSPORTE DE MATERIAL ASFÁLTICO 30.000 L, COM CAVALO MECÂNICO DE CAPACIDADE MÁXIMA DE TRAÇÃO COMBINADO DE 66.000 KG, POTÊNCIA 360 CV, INCLUSIVE TANQUE DE ASFALTO COM SERPENTINA - CHI DIURNO. AF_08/2015</t>
  </si>
  <si>
    <t>81,00</t>
  </si>
  <si>
    <t>91693</t>
  </si>
  <si>
    <t>SERRA CIRCULAR DE BANCADA COM MOTOR ELÉTRICO POTÊNCIA DE 5HP, COM COIFA PARA DISCO 10" - CHI DIURNO. AF_08/2015</t>
  </si>
  <si>
    <t>28,80</t>
  </si>
  <si>
    <t>92044</t>
  </si>
  <si>
    <t>DISTRIBUIDOR DE AGREGADOS REBOCAVEL, CAPACIDADE 1,9 M³, LARGURA DE TRABALHO 3,66 M - CHI DIURNO. AF_11/2015</t>
  </si>
  <si>
    <t>7,73</t>
  </si>
  <si>
    <t>92107</t>
  </si>
  <si>
    <t>CAMINHÃO PARA EQUIPAMENTO DE LIMPEZA A SUCÇÃO COM CAMINHÃO TRUCADO DE PESO BRUTO TOTAL 23000 KG, CARGA ÚTIL MÁXIMA 15935 KG, DISTÂNCIA ENTRE EIXOS 4,80 M, POTÊNCIA 230 CV, INCLUSIVE LIMPADORA A SUCÇÃO, TANQUE 12000 L - CHI DIURNO. AF_11/2015</t>
  </si>
  <si>
    <t>73,07</t>
  </si>
  <si>
    <t>92113</t>
  </si>
  <si>
    <t>PENEIRA ROTATIVA COM MOTOR ELÉTRICO TRIFÁSICO DE 2 CV, CILINDRO DE 1 M X 0,60 M, COM FUROS DE 3,17 MM - CHI DIURNO. AF_11/2015</t>
  </si>
  <si>
    <t>92119</t>
  </si>
  <si>
    <t>DOSADOR DE AREIA, CAPACIDADE DE 26 LITROS - CHI DIURNO. AF_11/2015</t>
  </si>
  <si>
    <t>0,11</t>
  </si>
  <si>
    <t>92139</t>
  </si>
  <si>
    <t>CAMINHONETE COM MOTOR A DIESEL, POTÊNCIA 180 CV, CABINE DUPLA, 4X4 - CHI DIURNO. AF_11/2015</t>
  </si>
  <si>
    <t>40,97</t>
  </si>
  <si>
    <t>92146</t>
  </si>
  <si>
    <t>CAMINHONETE CABINE SIMPLES COM MOTOR 1.6 FLEX, CÂMBIO MANUAL, POTÊNCIA 101/104 CV, 2 PORTAS - CHI DIURNO. AF_11/2015</t>
  </si>
  <si>
    <t>31,07</t>
  </si>
  <si>
    <t>92243</t>
  </si>
  <si>
    <t>CAMINHÃO DE TRANSPORTE DE MATERIAL ASFÁLTICO 20.000 L, COM CAVALO MECÂNICO DE CAPACIDADE MÁXIMA DE TRAÇÃO COMBINADO DE 45.000 KG, POTÊNCIA 330 CV, INCLUSIVE TANQUE DE ASFALTO COM MAÇARICO - CHI DIURNO. AF_12/2015</t>
  </si>
  <si>
    <t>68,83</t>
  </si>
  <si>
    <t>92717</t>
  </si>
  <si>
    <t>APARELHO PARA CORTE E SOLDA OXI-ACETILENO SOBRE RODAS, INCLUSIVE CILINDROS E MAÇARICOS - CHI DIURNO. AF_12/2015</t>
  </si>
  <si>
    <t>0,15</t>
  </si>
  <si>
    <t>92961</t>
  </si>
  <si>
    <t>MÁQUINA EXTRUSORA DE CONCRETO PARA GUIAS E SARJETAS, MOTOR A DIESEL, POTÊNCIA 14 CV - CHI DIURNO. AF_12/2015</t>
  </si>
  <si>
    <t>5,04</t>
  </si>
  <si>
    <t>92967</t>
  </si>
  <si>
    <t>MARTELO PERFURADOR PNEUMÁTICO MANUAL, HASTE 25 X 75 MM, 21 KG - CHI DIURNO. AF_12/2015</t>
  </si>
  <si>
    <t>26,13</t>
  </si>
  <si>
    <t>93225</t>
  </si>
  <si>
    <t>PERFURATRIZ COM TORRE METÁLICA PARA EXECUÇÃO DE ESTACA HÉLICE CONTÍNUA, PROFUNDIDADE MÁXIMA DE 32 M, DIÂMETRO MÁXIMO DE 1000 MM, POTÊNCIA INSTALADA DE 350 HP, MESA ROTATIVA COM TORQUE MÁXIMO DE 263 KNM - CHI DIURNO. AF_01/2016</t>
  </si>
  <si>
    <t>422,45</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</si>
  <si>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</si>
  <si>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</si>
  <si>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</si>
  <si>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</si>
  <si>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</si>
  <si>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62,73</t>
  </si>
  <si>
    <t>93274</t>
  </si>
  <si>
    <t>GRUA ASCENSIONAL, LANÇA DE 30 M, CAPACIDADE DE 1,0 T A 30 M, ALTURA ATÉ 39 M - CHI DIURNO. AF_03/2016</t>
  </si>
  <si>
    <t>77,33</t>
  </si>
  <si>
    <t>93282</t>
  </si>
  <si>
    <t>GUINCHO ELÉTRICO DE COLUNA, CAPACIDADE 400 KG, COM MOTO FREIO, MOTOR TRIFÁSICO DE 1,25 CV - CHI DIURNO. AF_03/2016</t>
  </si>
  <si>
    <t>24,47</t>
  </si>
  <si>
    <t>93288</t>
  </si>
  <si>
    <t>GUINDASTE HIDRÁULICO AUTOPROPELIDO, COM LANÇA TELESCÓPICA 40 M, CAPACIDADE MÁXIMA 60 T, POTÊNCIA 260 KW - CHI DIURNO. AF_03/2016</t>
  </si>
  <si>
    <t>154,00</t>
  </si>
  <si>
    <t>93403</t>
  </si>
  <si>
    <t>GUINDAUTO HIDRÁULICO, CAPACIDADE MÁXIMA DE CARGA 3300 KG, MOMENTO MÁXIMO DE CARGA 5,8 TM, ALCANCE MÁXIMO HORIZONTAL 7,60 M, INCLUSIVE CAMINHÃO TOCO PBT 16.000 KG, POTÊNCIA DE 189 CV - CHI DIURNO. AF_03/2016</t>
  </si>
  <si>
    <t>55,29</t>
  </si>
  <si>
    <t>93409</t>
  </si>
  <si>
    <t>MÁQUINA JATO DE PRESSAO PORTÁTIL, CAMARA DE 1 SAIDA, CAPACIDADE 280 L, DIAMETRO 670 MM, BICO DE JATO CURTO VENTURI DE 5/16'' , MANGUEIRA DE 1'' COM COMPRESSOR DE AR REBOCÁVEL 189 PCM E MOTOR DIESEL 63 CV - CHI DIURNO. AF_03/2016</t>
  </si>
  <si>
    <t>37,16</t>
  </si>
  <si>
    <t>93416</t>
  </si>
  <si>
    <t>GERADOR PORTÁTIL MONOFÁSICO, POTÊNCIA 5500 VA, MOTOR A GASOLINA, POTÊNCIA DO MOTOR 13 CV - CHI DIURNO. AF_03/2016</t>
  </si>
  <si>
    <t>93422</t>
  </si>
  <si>
    <t>GRUPO GERADOR REBOCÁVEL, POTÊNCIA 66 KVA, MOTOR A DIESEL - CHI DIURNO. AF_03/2016</t>
  </si>
  <si>
    <t>4,67</t>
  </si>
  <si>
    <t>93428</t>
  </si>
  <si>
    <t>GRUPO GERADOR ESTACIONÁRIO, POTÊNCIA 150 KVA, MOTOR A DIESEL- CHI DIURNO. AF_03/2016</t>
  </si>
  <si>
    <t>6,60</t>
  </si>
  <si>
    <t>93434</t>
  </si>
  <si>
    <t>USINA DE MISTURA ASFÁLTICA À QUENTE, TIPO CONTRA FLUXO, PROD 40 A 80 TON/HORA - CHI DIURNO. AF_03/2016</t>
  </si>
  <si>
    <t>260,09</t>
  </si>
  <si>
    <t>93440</t>
  </si>
  <si>
    <t>USINA DE ASFALTO À FRIO, CAPACIDADE DE 40 A 60 TON/HORA, ELÉTRICA POTÊNCIA 30 CV - CHI DIURNO. AF_03/2016</t>
  </si>
  <si>
    <t>136,59</t>
  </si>
  <si>
    <t>95122</t>
  </si>
  <si>
    <t>USINA MISTURADORA DE SOLOS, CAPACIDADE DE 200 A 500 TON/H, POTENCIA 75KW - CHI DIURNO. AF_07/2016</t>
  </si>
  <si>
    <t>204,93</t>
  </si>
  <si>
    <t>95128</t>
  </si>
  <si>
    <t>DISTRIBUIDOR DE AGREGADOS AUTOPROPELIDO, CAP 3 M3, A DIESEL, POTÊNCIA 176CV - CHI DIURNO. AF_07/2016</t>
  </si>
  <si>
    <t>51,09</t>
  </si>
  <si>
    <t>95140</t>
  </si>
  <si>
    <t>TALHA MANUAL DE CORRENTE, CAPACIDADE DE 2 TON. COM ELEVAÇÃO DE 3 M - CHI DIURNO. AF_07/2016</t>
  </si>
  <si>
    <t>0,03</t>
  </si>
  <si>
    <t>95213</t>
  </si>
  <si>
    <t>GRUA ASCENCIONAL, LANÇA DE 42 M, CAPACIDADE DE 1,5 T A 30 M, ALTURA ATÉ 39 M - CHI DIURNO. AF_08/2016</t>
  </si>
  <si>
    <t>84,20</t>
  </si>
  <si>
    <t>95259</t>
  </si>
  <si>
    <t>MARTELO DEMOLIDOR PNEUMÁTICO MANUAL, 32 KG - CHI DIURNO. AF_09/2016</t>
  </si>
  <si>
    <t>25,92</t>
  </si>
  <si>
    <t>95265</t>
  </si>
  <si>
    <t>COMPACTADOR DE SOLOS DE PERCUSÃO (SOQUETE) COM MOTOR A GASOLINA, POTÊNCIA 3 CV - CHI DIURNO. AF_09/2016</t>
  </si>
  <si>
    <t>0,74</t>
  </si>
  <si>
    <t>95271</t>
  </si>
  <si>
    <t>RÉGUA VIBRATÓRIA DUPLA PARA CONCRETO, PESO DE 60KG, COMPRIMENTO 4 M, COM MOTOR A GASOLINA, POTÊNCIA 5,5 HP - CHI DIURNO. AF_09/2016</t>
  </si>
  <si>
    <t>0,50</t>
  </si>
  <si>
    <t>95277</t>
  </si>
  <si>
    <t>POLIDORA DE PISO (POLITRIZ), PESO DE 100KG, DIÂMETRO 450 MM, MOTOR ELÉTRICO, POTÊNCIA 4 HP - CHI DIURNO. AF_09/2016</t>
  </si>
  <si>
    <t>95283</t>
  </si>
  <si>
    <t>DESEMPENADEIRA DE CONCRETO, PESO DE 75KG, 4 PÁS, MOTOR A GASOLINA, POTÊNCIA 5,5 HP - CHI DIURNO. AF_09/2016</t>
  </si>
  <si>
    <t>0,60</t>
  </si>
  <si>
    <t>95621</t>
  </si>
  <si>
    <t>PERFURATRIZ PNEUMATICA MANUAL DE PESO MEDIO, MARTELETE, 18KG, COMPRIMENTO MÁXIMO DE CURSO DE 6 M, DIAMETRO DO PISTAO DE 5,5 CM - CHI DIURNO. AF_11/2016</t>
  </si>
  <si>
    <t>25,67</t>
  </si>
  <si>
    <t>95632</t>
  </si>
  <si>
    <t>ROLO COMPACTADOR VIBRATORIO TANDEM, ACO LISO, POTENCIA 125 HP, PESO SEM/COM LASTRO 10,20/11,65 T, LARGURA DE TRABALHO 1,73 M - CHI DIURNO. AF_11/2016</t>
  </si>
  <si>
    <t>78,57</t>
  </si>
  <si>
    <t>95703</t>
  </si>
  <si>
    <t>PERFURATRIZ MANUAL, TORQUE MAXIMO 55 KGF.M, POTENCIA 5 CV, COM DIAMETRO MAXIMO 8 1/2" - CHI DIURNO. AF_11/2016</t>
  </si>
  <si>
    <t>33,14</t>
  </si>
  <si>
    <t>95709</t>
  </si>
  <si>
    <t>PERFURATRIZ SOBRE ESTEIRA, TORQUE MÁXIMO 600 KGF, POTÊNCIA ENTRE 50 E 60 HP, DIÂMETRO MÁXIMO 10 - CHI DIURNO. AF_11/2016</t>
  </si>
  <si>
    <t>81,50</t>
  </si>
  <si>
    <t>95715</t>
  </si>
  <si>
    <t>ESCAVADEIRA HIDRAULICA SOBRE ESTEIRA, COM GARRA GIRATORIA DE MANDIBULAS, PESO OPERACIONAL ENTRE 22,00 E 25,50 TON, POTENCIA LIQUIDA ENTRE 150 E 160 HP - CHI DIURNO. AF_11/2016</t>
  </si>
  <si>
    <t>96,67</t>
  </si>
  <si>
    <t>95721</t>
  </si>
  <si>
    <t>ESCAVADEIRA HIDRAULICA SOBRE ESTEIRA, EQUIPADA COM CLAMSHELL, COM CAPACIDADE DA CAÇAMBA ENTRE 1,20 E 1,50 M3, PESO OPERACIONAL ENTRE 20,00 E 22,00 TON, POTENCIA LIQUIDA ENTRE 150 E 160 HP - CHI DIURNO. AF_11/2016</t>
  </si>
  <si>
    <t>94,30</t>
  </si>
  <si>
    <t>95873</t>
  </si>
  <si>
    <t>GRUPO GERADOR COM CARENAGEM, MOTOR DIESEL POTÊNCIA STANDART ENTRE 250 E 260 KVA - CHI DIURNO. AF_12/2016</t>
  </si>
  <si>
    <t>10,57</t>
  </si>
  <si>
    <t>96014</t>
  </si>
  <si>
    <t>TRATOR DE PNEUS COM POTÊNCIA DE 122 CV, TRAÇÃO 4X4, COM VASSOURA MECÂNICA ACOPLADA - CHI DIURNO. AF_02/2017</t>
  </si>
  <si>
    <t>56,97</t>
  </si>
  <si>
    <t>96021</t>
  </si>
  <si>
    <t>TRATOR DE PNEUS COM POTÊNCIA DE 122 CV, TRAÇÃO 4X4, COM GRADE DE DISCOS ACOPLADA - CHI DIURNO. AF_02/2017</t>
  </si>
  <si>
    <t>56,66</t>
  </si>
  <si>
    <t>96029</t>
  </si>
  <si>
    <t>TRATOR DE PNEUS COM POTÊNCIA DE 85 CV, TRAÇÃO 4X4, COM GRADE DE DISCOS ACOPLADA - CHI DIURNO. AF_02/2017</t>
  </si>
  <si>
    <t>51,02</t>
  </si>
  <si>
    <t>96036</t>
  </si>
  <si>
    <t>CAMINHÃO BASCULANTE 10 M3, TRUCADO, POTÊNCIA 230 CV, INCLUSIVE CAÇAMBA METÁLICA, COM DISTRIBUIDOR DE AGREGADOS ACOPLADO - CHI DIURNO. AF_02/2017</t>
  </si>
  <si>
    <t>65,33</t>
  </si>
  <si>
    <t>96155</t>
  </si>
  <si>
    <t>TRATOR DE PNEUS COM POTÊNCIA DE 85 CV, TRAÇÃO 4X4, COM VASSOURA MECÂNICA ACOPLADA - CHI DIURNO. AF_02/2017</t>
  </si>
  <si>
    <t>51,33</t>
  </si>
  <si>
    <t>96156</t>
  </si>
  <si>
    <t>MINICARREGADEIRA SOBRE RODAS POTENCIA 47HP CAPACIDADE OPERACAO 646 KG, COM VASSOURA MECÂNICA ACOPLADA - CHI DIURNO. AF_03/2017</t>
  </si>
  <si>
    <t>56,59</t>
  </si>
  <si>
    <t>96159</t>
  </si>
  <si>
    <t>MÁQUINA DEMARCADORA DE FAIXA DE TRÁFEGO À FRIO, AUTOPROPELIDA, POTÊNCIA 38 HP - CHI DIURNO. AF_07/2016</t>
  </si>
  <si>
    <t>92,22</t>
  </si>
  <si>
    <t>96246</t>
  </si>
  <si>
    <t>MINIESCAVADEIRA SOBRE ESTEIRAS, POTENCIA LIQUIDA DE *30* HP, PESO OPERACIONAL DE *3.500* KG - CHI DIURNO. AF_04/2017</t>
  </si>
  <si>
    <t>55,48</t>
  </si>
  <si>
    <t>96464</t>
  </si>
  <si>
    <t>ROLO COMPACTADOR DE PNEUS, ESTATICO, PRESSAO VARIAVEL, POTENCIA 110 HP, PESO SEM/COM LASTRO 10,8/27 T, LARGURA DE ROLAGEM 2,30 M - CHI DIURNO. AF_06/2017</t>
  </si>
  <si>
    <t>84,23</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</si>
  <si>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</si>
  <si>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</si>
  <si>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</si>
  <si>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</si>
  <si>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0,21</t>
  </si>
  <si>
    <t>100642</t>
  </si>
  <si>
    <t>USINA DE MISTURA ASFÁLTICA À QUENTE, TIPO CONTRA FLUXO, PROD 100 A 140 TON/HORA - CHI DIURNO. AF_12/2019</t>
  </si>
  <si>
    <t>188,93</t>
  </si>
  <si>
    <t>100648</t>
  </si>
  <si>
    <t>USINA DE ASFALTO, TIPO GRAVIMÉTRICA, PROD 150 TON/HORA - CHI DIURNO. AF_12/2019</t>
  </si>
  <si>
    <t>451,19</t>
  </si>
  <si>
    <t>102274</t>
  </si>
  <si>
    <t>MARTELO DEMOLIDOR ELÉTRICO, COM POTÊNCIA DE 2.000 W, 1.000 IMPACTOS POR MINUTO, PESO DE 30 KG -  CHI DIURNO. AF_01/2021</t>
  </si>
  <si>
    <t>25,23</t>
  </si>
  <si>
    <t>104092</t>
  </si>
  <si>
    <t>TERMOFUSORA PARA TUBOS E CONEXÕES EM PPR COM DIÂMETROS DE 20 A 63 MM, POTÊNCIA DE 800 W, TENSAO 220 V - CHI DIURNO. AF_05/2022</t>
  </si>
  <si>
    <t>0,13</t>
  </si>
  <si>
    <t>104098</t>
  </si>
  <si>
    <t>TERMOFUSORA PARA TUBOS E CONEXÕES EM PPR COM DIÂMETROS DE 75 A 110 MM, POTÊNCIA DE *1100* W, TENSÃO 220 V - CHI DIURNO. AF_05/2022</t>
  </si>
  <si>
    <t>0,18</t>
  </si>
  <si>
    <t>5089</t>
  </si>
  <si>
    <t>ROLO COMPACTADOR VIBRATÓRIO PÉ DE CARNEIRO PARA SOLOS, POTÊNCIA 80 HP, PESO OPERACIONAL SEM/COM LASTRO 7,4 / 8,8 T, LARGURA DE TRABALHO 1,68 M - MANUTENÇÃO. AF_02/2016</t>
  </si>
  <si>
    <t>39,66</t>
  </si>
  <si>
    <t>5627</t>
  </si>
  <si>
    <t>ESCAVADEIRA HIDRÁULICA SOBRE ESTEIRAS, CAÇAMBA 0,80 M3, PESO OPERACIONAL 17 T, POTENCIA BRUTA 111 HP - DEPRECIAÇÃO. AF_06/2014</t>
  </si>
  <si>
    <t>47,60</t>
  </si>
  <si>
    <t>5628</t>
  </si>
  <si>
    <t>ESCAVADEIRA HIDRÁULICA SOBRE ESTEIRAS, CAÇAMBA 0,80 M3, PESO OPERACIONAL 17 T, POTENCIA BRUTA 111 HP - JUROS. AF_06/2014</t>
  </si>
  <si>
    <t>6,46</t>
  </si>
  <si>
    <t>5629</t>
  </si>
  <si>
    <t>ESCAVADEIRA HIDRÁULICA SOBRE ESTEIRAS, CAÇAMBA 0,80 M3, PESO OPERACIONAL 17 T, POTENCIA BRUTA 111 HP - MANUTENÇÃO. AF_06/2014</t>
  </si>
  <si>
    <t>59,50</t>
  </si>
  <si>
    <t>5630</t>
  </si>
  <si>
    <t>ESCAVADEIRA HIDRÁULICA SOBRE ESTEIRAS, CAÇAMBA 0,80 M3, PESO OPERACIONAL 17 T, POTENCIA BRUTA 111 HP - MATERIAIS NA OPERAÇÃO. AF_06/2014</t>
  </si>
  <si>
    <t>76,03</t>
  </si>
  <si>
    <t>5658</t>
  </si>
  <si>
    <t>GRADE DE DISCO CONTROLE REMOTO REBOCÁVEL, COM 24 DISCOS 24 X 6 MM COM PNEUS PARA TRANSPORTE - MANUTENÇÃO. AF_06/2014</t>
  </si>
  <si>
    <t>3,05</t>
  </si>
  <si>
    <t>5664</t>
  </si>
  <si>
    <t>RETROESCAVADEIRA SOBRE RODAS COM CARREGADEIRA, TRAÇÃO 4X4, POTÊNCIA LÍQ. 88 HP, CAÇAMBA CARREG. CAP. MÍN. 1 M3, CAÇAMBA RETRO CAP. 0,26 M3, PESO OPERACIONAL MÍN. 6.674 KG, PROFUNDIDADE ESCAVAÇÃO MÁX. 4,37 M - MANUTENÇÃO. AF_06/2014</t>
  </si>
  <si>
    <t>30,29</t>
  </si>
  <si>
    <t>5667</t>
  </si>
  <si>
    <t>RETROESCAVADEIRA SOBRE RODAS COM CARREGADEIRA, TRAÇÃO 4X2, POTÊNCIA LÍQ. 79 HP, CAÇAMBA CARREG. CAP. MÍN. 1 M3, CAÇAMBA RETRO CAP. 0,20 M3, PESO OPERACIONAL MÍN. 6.570 KG, PROFUNDIDADE ESCAVAÇÃO MÁX. 4,37 M - MANUTENÇÃO. AF_06/2014</t>
  </si>
  <si>
    <t>26,94</t>
  </si>
  <si>
    <t>5668</t>
  </si>
  <si>
    <t>RETROESCAVADEIRA SOBRE RODAS COM CARREGADEIRA, TRAÇÃO 4X2, POTÊNCIA LÍQ. 79 HP, CAÇAMBA CARREG. CAP. MÍN. 1 M3, CAÇAMBA RETRO CAP. 0,20 M3, PESO OPERACIONAL MÍN. 6.570 KG, PROFUNDIDADE ESCAVAÇÃO MÁX. 4,37 M - MATERIAIS NA OPERAÇÃO. AF_06/2014</t>
  </si>
  <si>
    <t>54,07</t>
  </si>
  <si>
    <t>5674</t>
  </si>
  <si>
    <t>ROLO COMPACTADOR VIBRATÓRIO DE UM CILINDRO AÇO LISO, POTÊNCIA 80 HP, PESO OPERACIONAL MÁXIMO 8,1 T, IMPACTO DINÂMICO 16,15 / 9,5 T, LARGURA DE TRABALHO 1,68 M - MANUTENÇÃO. AF_06/2014</t>
  </si>
  <si>
    <t>38,15</t>
  </si>
  <si>
    <t>5692</t>
  </si>
  <si>
    <t>MOTOBOMBA CENTRÍFUGA, MOTOR A GASOLINA, POTÊNCIA 5,42 HP, BOCAIS 1 1/2" X 1", DIÂMETRO ROTOR 143 MM HM/Q = 6 MCA / 16,8 M3/H A 38 MCA / 6,6 M3/H - MANUTENÇÃO. AF_06/2014</t>
  </si>
  <si>
    <t>0,28</t>
  </si>
  <si>
    <t>5693</t>
  </si>
  <si>
    <t>MOTOBOMBA CENTRÍFUGA, MOTOR A GASOLINA, POTÊNCIA 5,42 HP, BOCAIS 1 1/2" X 1", DIÂMETRO ROTOR 143 MM HM/Q = 6 MCA / 16,8 M3/H A 38 MCA / 6,6 M3/H - MATERIAIS NA OPERAÇÃO. AF_06/2014</t>
  </si>
  <si>
    <t>23,52</t>
  </si>
  <si>
    <t>5695</t>
  </si>
  <si>
    <t>CAMINHÃO BASCULANTE 6 M3, PESO BRUTO TOTAL 16.000 KG, CARGA ÚTIL MÁXIMA 13.071 KG, DISTÂNCIA ENTRE EIXOS 4,80 M, POTÊNCIA 230 CV INCLUSIVE CAÇAMBA METÁLICA - MANUTENÇÃO. AF_06/2014</t>
  </si>
  <si>
    <t>33,05</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</si>
  <si>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</si>
  <si>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</si>
  <si>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</si>
  <si>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</si>
  <si>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31,60</t>
  </si>
  <si>
    <t>5707</t>
  </si>
  <si>
    <t>USINA MISTURADORA DE SOLOS, CAPACIDADE DE 200 A 500 TON/H, POTENCIA 75KW - MANUTENÇÃO. AF_07/2016</t>
  </si>
  <si>
    <t>71,44</t>
  </si>
  <si>
    <t>5710</t>
  </si>
  <si>
    <t>VIBROACABADORA DE ASFALTO SOBRE ESTEIRAS, LARGURA DE PAVIMENTAÇÃO 1,90 M A 5,30 M, POTÊNCIA 105 HP CAPACIDADE 450 T/H - MANUTENÇÃO. AF_11/2014</t>
  </si>
  <si>
    <t>160,32</t>
  </si>
  <si>
    <t>5711</t>
  </si>
  <si>
    <t>VIBROACABADORA DE ASFALTO SOBRE ESTEIRAS, LARGURA DE PAVIMENTAÇÃO 1,90 M A 5,30 M, POTÊNCIA 105 HP CAPACIDADE 450 T/H - MATERIAIS NA OPERAÇÃO. AF_11/2014</t>
  </si>
  <si>
    <t>105,05</t>
  </si>
  <si>
    <t>5714</t>
  </si>
  <si>
    <t>TRATOR DE PNEUS, POTÊNCIA 85 CV, TRAÇÃO 4X4, PESO COM LASTRO DE 4.675 KG - MANUTENÇÃO. AF_06/2014</t>
  </si>
  <si>
    <t>14,86</t>
  </si>
  <si>
    <t>5715</t>
  </si>
  <si>
    <t>TRATOR DE PNEUS, POTÊNCIA 85 CV, TRAÇÃO 4X4, PESO COM LASTRO DE 4.675 KG - MATERIAIS NA OPERAÇÃO. AF_06/2014</t>
  </si>
  <si>
    <t>79,49</t>
  </si>
  <si>
    <t>5718</t>
  </si>
  <si>
    <t>TRATOR DE ESTEIRAS, POTÊNCIA 170 HP, PESO OPERACIONAL 19 T, CAÇAMBA 5,2 M3 - MATERIAIS NA OPERAÇÃO. AF_06/2014</t>
  </si>
  <si>
    <t>125,38</t>
  </si>
  <si>
    <t>5721</t>
  </si>
  <si>
    <t>TRATOR DE ESTEIRAS, POTÊNCIA 150 HP, PESO OPERACIONAL 16,7 T, COM RODA MOTRIZ ELEVADA E LÂMINA 3,18 M3 - MATERIAIS NA OPERAÇÃO. AF_06/2014</t>
  </si>
  <si>
    <t>110,63</t>
  </si>
  <si>
    <t>5722</t>
  </si>
  <si>
    <t>TRATOR DE ESTEIRAS, POTÊNCIA 347 HP, PESO OPERACIONAL 38,5 T, COM LÂMINA 8,70 M3 - MATERIAIS NA OPERAÇÃO. AF_06/2014</t>
  </si>
  <si>
    <t>255,85</t>
  </si>
  <si>
    <t>5724</t>
  </si>
  <si>
    <t>TRATOR DE ESTEIRAS, POTÊNCIA 100 HP, PESO OPERACIONAL 9,4 T, COM LÂMINA 2,19 M3 - MANUTENÇÃO. AF_06/2014</t>
  </si>
  <si>
    <t>56,61</t>
  </si>
  <si>
    <t>5727</t>
  </si>
  <si>
    <t>ROLO COMPACTADOR VIBRATÓRIO REBOCÁVEL, CILINDRO DE AÇO LISO, POTÊNCIA DE TRAÇÃO DE 65 CV, PESO 4,7 T, IMPACTO DINÂMICO 18,3 T, LARGURA DE TRABALHO 1,67 M - MANUTENÇÃO. AF_02/2016</t>
  </si>
  <si>
    <t>11,51</t>
  </si>
  <si>
    <t>5729</t>
  </si>
  <si>
    <t>ROLO COMPACTADOR VIBRATÓRIO TANDEM AÇO LISO, POTÊNCIA 58 HP, PESO SEM/COM LASTRO 6,5 / 9,4 T, LARGURA DE TRABALHO 1,2 M - MANUTENÇÃO. AF_06/2014</t>
  </si>
  <si>
    <t>46,84</t>
  </si>
  <si>
    <t>5730</t>
  </si>
  <si>
    <t>ROLO COMPACTADOR VIBRATÓRIO TANDEM AÇO LISO, POTÊNCIA 58 HP, PESO SEM/COM LASTRO 6,5 / 9,4 T, LARGURA DE TRABALHO 1,2 M - MATERIAIS NA OPERAÇÃO. AF_06/2014</t>
  </si>
  <si>
    <t>48,21</t>
  </si>
  <si>
    <t>5735</t>
  </si>
  <si>
    <t>RETROESCAVADEIRA SOBRE RODAS COM CARREGADEIRA, TRAÇÃO 4X4, POTÊNCIA LÍQ. 72 HP, CAÇAMBA CARREG. CAP. MÍN. 0,79 M3, CAÇAMBA RETRO CAP. 0,18 M3, PESO OPERACIONAL MÍN. 7.140 KG, PROFUNDIDADE ESCAVAÇÃO MÁX. 4,50 M - MANUTENÇÃO. AF_06/2014</t>
  </si>
  <si>
    <t>29,22</t>
  </si>
  <si>
    <t>5736</t>
  </si>
  <si>
    <t>RETROESCAVADEIRA SOBRE RODAS COM CARREGADEIRA, TRAÇÃO 4X4, POTÊNCIA LÍQ. 72 HP, CAÇAMBA CARREG. CAP. MÍN. 0,79 M3, CAÇAMBA RETRO CAP. 0,18 M3, PESO OPERACIONAL MÍN. 7.140 KG, PROFUNDIDADE ESCAVAÇÃO MÁX. 4,50 M - MATERIAIS NA OPERAÇÃO. AF_06/2014</t>
  </si>
  <si>
    <t>49,27</t>
  </si>
  <si>
    <t>5738</t>
  </si>
  <si>
    <t>ROLO COMPACTADOR VIBRATÓRIO PÉ DE CARNEIRO, OPERADO POR CONTROLE REMOTO, POTÊNCIA 12,5 KW, PESO OPERACIONAL 1,675 T, LARGURA DE TRABALHO 0,85 M - DEPRECIAÇÃO. AF_02/2016</t>
  </si>
  <si>
    <t>41,65</t>
  </si>
  <si>
    <t>5739</t>
  </si>
  <si>
    <t>ROLO COMPACTADOR VIBRATÓRIO PÉ DE CARNEIRO, OPERADO POR CONTROLE REMOTO, POTÊNCIA 12,5 KW, PESO OPERACIONAL 1,675 T, LARGURA DE TRABALHO 0,85 M - MANUTENÇÃO. AF_02/2016</t>
  </si>
  <si>
    <t>52,12</t>
  </si>
  <si>
    <t>5741</t>
  </si>
  <si>
    <t>USINA DE LAMA ASFÁLTICA, PROD 30 A 50 T/H, SILO DE AGREGADO 7 M3, RESERVATÓRIOS PARA EMULSÃO E ÁGUA DE 2,3 M3 CADA, MISTURADOR TIPO PUG MILL A SER MONTADO SOBRE CAMINHÃO - MANUTENÇÃO. AF_10/2014</t>
  </si>
  <si>
    <t>46,28</t>
  </si>
  <si>
    <t>5742</t>
  </si>
  <si>
    <t>USINA DE LAMA ASFÁLTICA, PROD 30 A 50 T/H, SILO DE AGREGADO 7 M3, RESERVATÓRIOS PARA EMULSÃO E ÁGUA DE 2,3 M3 CADA, MISTURADOR TIPO PUG MILL A SER MONTADO SOBRE CAMINHÃO - MATERIAIS NA OPERAÇÃO. AF_10/2014</t>
  </si>
  <si>
    <t>32,54</t>
  </si>
  <si>
    <t>5747</t>
  </si>
  <si>
    <t>CAMINHÃO PIPA 6.000 L, PESO BRUTO TOTAL 13.000 KG, DISTÂNCIA ENTRE EIXOS 4,80 M, POTÊNCIA 189 CV INCLUSIVE TANQUE DE AÇO PARA TRANSPORTE DE ÁGUA, CAPACIDADE 6 M3 - MATERIAIS NA OPERAÇÃO. AF_06/2014</t>
  </si>
  <si>
    <t>186,59</t>
  </si>
  <si>
    <t>5751</t>
  </si>
  <si>
    <t>CAMINHÃO TOCO, PESO BRUTO TOTAL 14.300 KG, CARGA ÚTIL MÁXIMA 9590 KG, DISTÂNCIA ENTRE EIXOS 4,76 M, POTÊNCIA 185 CV (NÃO INCLUI CARROCERIA) - MANUTENÇÃO. AF_06/2014</t>
  </si>
  <si>
    <t>27,01</t>
  </si>
  <si>
    <t>5754</t>
  </si>
  <si>
    <t>CAMINHÃO TOCO, PESO BRUTO TOTAL 16.000 KG, CARGA ÚTIL MÁXIMA DE 10.685 KG, DISTÂNCIA ENTRE EIXOS 4,80 M, POTÊNCIA 189 CV EXCLUSIVE CARROCERIA - MANUTENÇÃO. AF_06/2014</t>
  </si>
  <si>
    <t>29,65</t>
  </si>
  <si>
    <t>5763</t>
  </si>
  <si>
    <t>CAMINHÃO PIPA 10.000 L TRUCADO, PESO BRUTO TOTAL 23.000 KG, CARGA ÚTIL MÁXIMA 15.935 KG, DISTÂNCIA ENTRE EIXOS 4,8 M, POTÊNCIA 230 CV, INCLUSIVE TANQUE DE AÇO PARA TRANSPORTE DE ÁGUA - MANUTENÇÃO. AF_06/2014</t>
  </si>
  <si>
    <t>43,46</t>
  </si>
  <si>
    <t>5765</t>
  </si>
  <si>
    <t>ESPARGIDOR DE ASFALTO PRESSURIZADO COM TANQUE DE 2500 L, REBOCÁVEL COM MOTOR A GASOLINA POTÊNCIA 3,4 HP - MANUTENÇÃO. AF_07/2014</t>
  </si>
  <si>
    <t>5,02</t>
  </si>
  <si>
    <t>5766</t>
  </si>
  <si>
    <t>ESPARGIDOR DE ASFALTO PRESSURIZADO COM TANQUE DE 2500 L, REBOCÁVEL COM MOTOR A GASOLINA POTÊNCIA 3,4 HP - MATERIAIS NA OPERAÇÃO. AF_07/2014</t>
  </si>
  <si>
    <t>3,28</t>
  </si>
  <si>
    <t>5779</t>
  </si>
  <si>
    <t>MOTONIVELADORA POTÊNCIA BÁSICA LÍQUIDA (PRIMEIRA MARCHA) 125 HP, PESO BRUTO 13032 KG, LARGURA DA LÂMINA DE 3,7 M - MANUTENÇÃO. AF_06/2014</t>
  </si>
  <si>
    <t>65,42</t>
  </si>
  <si>
    <t>5787</t>
  </si>
  <si>
    <t>PÁ CARREGADEIRA SOBRE RODAS, POTÊNCIA 197 HP, CAPACIDADE DA CAÇAMBA 2,5 A 3,5 M3, PESO OPERACIONAL 18338 KG - MATERIAIS NA OPERAÇÃO. AF_06/2014</t>
  </si>
  <si>
    <t>83,02</t>
  </si>
  <si>
    <t>5797</t>
  </si>
  <si>
    <t>COMPRESSOR DE AR REBOCÁVEL, VAZÃO 189 PCM, PRESSÃO EFETIVA DE TRABALHO 102 PSI, MOTOR DIESEL, POTÊNCIA 63 CV - MANUTENÇÃO. AF_06/2015</t>
  </si>
  <si>
    <t>5,34</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</si>
  <si>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</si>
  <si>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</si>
  <si>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</si>
  <si>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</si>
  <si>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5,44</t>
  </si>
  <si>
    <t>7033</t>
  </si>
  <si>
    <t>TANQUE DE ASFALTO ESTACIONÁRIO COM SERPENTINA, CAPACIDADE 30.000 L - JUROS. AF_06/2014</t>
  </si>
  <si>
    <t>0,86</t>
  </si>
  <si>
    <t>7034</t>
  </si>
  <si>
    <t>TANQUE DE ASFALTO ESTACIONÁRIO COM SERPENTINA, CAPACIDADE 30.000 L - MANUTENÇÃO. AF_06/2014</t>
  </si>
  <si>
    <t>4,53</t>
  </si>
  <si>
    <t>7035</t>
  </si>
  <si>
    <t>TANQUE DE ASFALTO ESTACIONÁRIO COM SERPENTINA, CAPACIDADE 30.000 L - MATERIAIS NA OPERAÇÃO. AF_06/2014</t>
  </si>
  <si>
    <t>302,59</t>
  </si>
  <si>
    <t>7038</t>
  </si>
  <si>
    <t>ROLO COMPACTADOR DE PNEUS ESTÁTICO, PRESSÃO VARIÁVEL, POTÊNCIA 111 HP, PESO SEM/COM LASTRO 9,5 / 26 T, LARGURA DE TRABALHO 1,90 M - DEPRECIAÇÃO. AF_07/2014</t>
  </si>
  <si>
    <t>47,64</t>
  </si>
  <si>
    <t>7039</t>
  </si>
  <si>
    <t>ROLO COMPACTADOR DE PNEUS ESTÁTICO, PRESSÃO VARIÁVEL, POTÊNCIA 111 HP, PESO SEM/COM LASTRO 9,5 / 26 T, LARGURA DE TRABALHO 1,90 M - JUROS. AF_07/2014</t>
  </si>
  <si>
    <t>6,61</t>
  </si>
  <si>
    <t>7040</t>
  </si>
  <si>
    <t>ROLO COMPACTADOR DE PNEUS ESTÁTICO, PRESSÃO VARIÁVEL, POTÊNCIA 111 HP, PESO SEM/COM LASTRO 9,5 / 26 T, LARGURA DE TRABALHO 1,90 M - MANUTENÇÃO. AF_07/2014</t>
  </si>
  <si>
    <t>59,62</t>
  </si>
  <si>
    <t>7044</t>
  </si>
  <si>
    <t>MOTOBOMBA TRASH (PARA ÁGUA SUJA) AUTO ESCORVANTE, MOTOR GASOLINA DE 6,41 HP, DIÂMETROS DE SUCÇÃO X RECALQUE: 3" X 3", HM/Q = 10 MCA / 60 M3/H A 23 MCA / 0 M3/H - DEPRECIAÇÃO. AF_10/2014</t>
  </si>
  <si>
    <t>0,32</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</si>
  <si>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</si>
  <si>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</si>
  <si>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</si>
  <si>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</si>
  <si>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</si>
  <si>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</si>
  <si>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27,77</t>
  </si>
  <si>
    <t>7051</t>
  </si>
  <si>
    <t>ROLO COMPACTADOR PE DE CARNEIRO VIBRATORIO, POTENCIA 125 HP, PESO OPERACIONAL SEM/COM LASTRO 11,95 / 13,30 T, IMPACTO DINAMICO 38,5 / 22,5 T, LARGURA DE TRABALHO 2,15 M - DEPRECIAÇÃO. AF_06/2014</t>
  </si>
  <si>
    <t>42,26</t>
  </si>
  <si>
    <t>7052</t>
  </si>
  <si>
    <t>ROLO COMPACTADOR PE DE CARNEIRO VIBRATORIO, POTENCIA 125 HP, PESO OPERACIONAL SEM/COM LASTRO 11,95 / 13,30 T, IMPACTO DINAMICO 38,5 / 22,5 T, LARGURA DE TRABALHO 2,15 M - JUROS. AF_06/2014</t>
  </si>
  <si>
    <t>5,86</t>
  </si>
  <si>
    <t>7053</t>
  </si>
  <si>
    <t>ROLO COMPACTADOR PE DE CARNEIRO VIBRATORIO, POTENCIA 125 HP, PESO OPERACIONAL SEM/COM LASTRO 11,95 / 13,30 T, IMPACTO DINAMICO 38,5 / 22,5 T, LARGURA DE TRABALHO 2,15 M - MANUTENÇÃO. AF_06/2014</t>
  </si>
  <si>
    <t>52,88</t>
  </si>
  <si>
    <t>7054</t>
  </si>
  <si>
    <t>ROLO COMPACTADOR PE DE CARNEIRO VIBRATORIO, POTENCIA 125 HP, PESO OPERACIONAL SEM/COM LASTRO 11,95 / 13,30 T, IMPACTO DINAMICO 38,5 / 22,5 T, LARGURA DE TRABALHO 2,15 M - MATERIAIS NA OPERAÇÃO. AF_06/2014</t>
  </si>
  <si>
    <t>105,33</t>
  </si>
  <si>
    <t>7058</t>
  </si>
  <si>
    <t>CAMINHÃO BASCULANTE 6 M3 TOCO, PESO BRUTO TOTAL 16.000 KG, CARGA ÚTIL MÁXIMA 11.130 KG, DISTÂNCIA ENTRE EIXOS 5,36 M, POTÊNCIA 185 CV, INCLUSIVE CAÇAMBA METÁLICA - DEPRECIAÇÃO. AF_06/2014</t>
  </si>
  <si>
    <t>19,01</t>
  </si>
  <si>
    <t>7059</t>
  </si>
  <si>
    <t>CAMINHÃO BASCULANTE 6 M3 TOCO, PESO BRUTO TOTAL 16.000 KG, CARGA ÚTIL MÁXIMA 11.130 KG, DISTÂNCIA ENTRE EIXOS 5,36 M, POTÊNCIA 185 CV, INCLUSIVE CAÇAMBA METÁLICA - JUROS. AF_06/2014</t>
  </si>
  <si>
    <t>3,71</t>
  </si>
  <si>
    <t>7060</t>
  </si>
  <si>
    <t>CAMINHÃO BASCULANTE 6 M3 TOCO, PESO BRUTO TOTAL 16.000 KG, CARGA ÚTIL MÁXIMA 11.130 KG, DISTÂNCIA ENTRE EIXOS 5,36 M, POTÊNCIA 185 CV, INCLUSIVE CAÇAMBA METÁLICA - MANUTENÇÃO. AF_06/2014</t>
  </si>
  <si>
    <t>34,18</t>
  </si>
  <si>
    <t>7061</t>
  </si>
  <si>
    <t>CAMINHÃO BASCULANTE 6 M3 TOCO, PESO BRUTO TOTAL 16.000 KG, CARGA ÚTIL MÁXIMA 11.130 KG, DISTÂNCIA ENTRE EIXOS 5,36 M, POTÊNCIA 185 CV, INCLUSIVE CAÇAMBA METÁLICA - MATERIAIS NA OPERAÇÃO. AF_06/2014</t>
  </si>
  <si>
    <t>96,15</t>
  </si>
  <si>
    <t>7063</t>
  </si>
  <si>
    <t>TRATOR DE PNEUS, POTÊNCIA 122 CV, TRAÇÃO 4X4, PESO COM LASTRO DE 4.510 KG - DEPRECIAÇÃO. AF_06/2014</t>
  </si>
  <si>
    <t>18,54</t>
  </si>
  <si>
    <t>7064</t>
  </si>
  <si>
    <t>TRATOR DE PNEUS, POTÊNCIA 122 CV, TRAÇÃO 4X4, PESO COM LASTRO DE 4.510 KG - JUROS. AF_06/2014</t>
  </si>
  <si>
    <t>2,57</t>
  </si>
  <si>
    <t>7065</t>
  </si>
  <si>
    <t>TRATOR DE PNEUS, POTÊNCIA 122 CV, TRAÇÃO 4X4, PESO COM LASTRO DE 4.510 KG - MANUTENÇÃO. AF_06/2014</t>
  </si>
  <si>
    <t>20,28</t>
  </si>
  <si>
    <t>7066</t>
  </si>
  <si>
    <t>TRATOR DE PNEUS, POTÊNCIA 122 CV, TRAÇÃO 4X4, PESO COM LASTRO DE 4.510 KG - MATERIAIS NA OPERAÇÃO. AF_06/2014</t>
  </si>
  <si>
    <t>114,08</t>
  </si>
  <si>
    <t>53786</t>
  </si>
  <si>
    <t>RETROESCAVADEIRA SOBRE RODAS COM CARREGADEIRA, TRAÇÃO 4X4, POTÊNCIA LÍQ. 88 HP, CAÇAMBA CARREG. CAP. MÍN. 1 M3, CAÇAMBA RETRO CAP. 0,26 M3, PESO OPERACIONAL MÍN. 6.674 KG, PROFUNDIDADE ESCAVAÇÃO MÁX. 4,37 M - MATERIAIS NA OPERAÇÃO. AF_06/2014</t>
  </si>
  <si>
    <t>60,22</t>
  </si>
  <si>
    <t>53788</t>
  </si>
  <si>
    <t>ROLO COMPACTADOR VIBRATÓRIO DE UM CILINDRO AÇO LISO, POTÊNCIA 80 HP, PESO OPERACIONAL MÁXIMO 8,1 T, IMPACTO DINÂMICO 16,15 / 9,5 T, LARGURA DE TRABALHO 1,68 M - MATERIAIS NA OPERAÇÃO. AF_06/2014</t>
  </si>
  <si>
    <t>67,42</t>
  </si>
  <si>
    <t>53792</t>
  </si>
  <si>
    <t>CAMINHÃO BASCULANTE 6 M3, PESO BRUTO TOTAL 16.000 KG, CARGA ÚTIL MÁXIMA 13.071 KG, DISTÂNCIA ENTRE EIXOS 4,80 M, POTÊNCIA 230 CV INCLUSIVE CAÇAMBA METÁLICA - MATERIAIS NA OPERAÇÃO. AF_06/2014</t>
  </si>
  <si>
    <t>119,52</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</si>
  <si>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</si>
  <si>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</si>
  <si>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</si>
  <si>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</si>
  <si>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</si>
  <si>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137,45</t>
  </si>
  <si>
    <t>53804</t>
  </si>
  <si>
    <t>VASSOURA MECÂNICA REBOCÁVEL COM ESCOVA CILÍNDRICA, LARGURA ÚTIL DE VARRIMENTO DE 2,44 M - MANUTENÇÃO. AF_06/2014</t>
  </si>
  <si>
    <t>6,34</t>
  </si>
  <si>
    <t>53806</t>
  </si>
  <si>
    <t>TRATOR DE ESTEIRAS, POTÊNCIA 170 HP, PESO OPERACIONAL 19 T, CAÇAMBA 5,2 M3 - MANUTENÇÃO. AF_06/2014</t>
  </si>
  <si>
    <t>72,94</t>
  </si>
  <si>
    <t>53810</t>
  </si>
  <si>
    <t>TRATOR DE ESTEIRAS, POTÊNCIA 150 HP, PESO OPERACIONAL 16,7 T, COM RODA MOTRIZ ELEVADA E LÂMINA 3,18 M3 - MANUTENÇÃO. AF_06/2014</t>
  </si>
  <si>
    <t>73,39</t>
  </si>
  <si>
    <t>53814</t>
  </si>
  <si>
    <t>TRATOR DE ESTEIRAS, POTÊNCIA 347 HP, PESO OPERACIONAL 38,5 T, COM LÂMINA 8,70 M3 - MANUTENÇÃO. AF_06/2014</t>
  </si>
  <si>
    <t>240,39</t>
  </si>
  <si>
    <t>53817</t>
  </si>
  <si>
    <t>TRATOR DE ESTEIRAS, POTÊNCIA 100 HP, PESO OPERACIONAL 9,4 T, COM LÂMINA 2,19 M3 - MATERIAIS NA OPERAÇÃO. AF_06/2014</t>
  </si>
  <si>
    <t>73,70</t>
  </si>
  <si>
    <t>53818</t>
  </si>
  <si>
    <t>ROLO COMPACTADOR VIBRATÓRIO REBOCÁVEL, CILINDRO DE AÇO LISO, POTÊNCIA DE TRAÇÃO DE 65 CV, PESO 4,7 T, IMPACTO DINÂMICO 18,3 T, LARGURA DE TRABALHO 1,67 M - DEPRECIAÇÃO. AF_02/2016</t>
  </si>
  <si>
    <t>9,20</t>
  </si>
  <si>
    <t>53827</t>
  </si>
  <si>
    <t>CAMINHÃO TOCO, PESO BRUTO TOTAL 14.300 KG, CARGA ÚTIL MÁXIMA 9590 KG, DISTÂNCIA ENTRE EIXOS 4,76 M, POTÊNCIA 185 CV (NÃO INCLUI CARROCERIA) - MATERIAIS NA OPERAÇÃO. AF_06/2014</t>
  </si>
  <si>
    <t>134,56</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</si>
  <si>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</si>
  <si>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</si>
  <si>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</si>
  <si>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</si>
  <si>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227,04</t>
  </si>
  <si>
    <t>53840</t>
  </si>
  <si>
    <t>GRADE DE DISCO REBOCÁVEL COM 20 DISCOS 24" X 6 MM COM PNEUS PARA TRANSPORTE - DEPRECIAÇÃO. AF_06/2014</t>
  </si>
  <si>
    <t>3,44</t>
  </si>
  <si>
    <t>53841</t>
  </si>
  <si>
    <t>GRADE DE DISCO REBOCÁVEL COM 20 DISCOS 24" X 6 MM COM PNEUS PARA TRANSPORTE - MANUTENÇÃO. AF_06/2014</t>
  </si>
  <si>
    <t>2,39</t>
  </si>
  <si>
    <t>53849</t>
  </si>
  <si>
    <t>MOTONIVELADORA POTÊNCIA BÁSICA LÍQUIDA (PRIMEIRA MARCHA) 125 HP, PESO BRUTO 13032 KG, LARGURA DA LÂMINA DE 3,7 M - MATERIAIS NA OPERAÇÃO. AF_06/2014</t>
  </si>
  <si>
    <t>98,76</t>
  </si>
  <si>
    <t>53857</t>
  </si>
  <si>
    <t>PÁ CARREGADEIRA SOBRE RODAS, POTÊNCIA LÍQUIDA 128 HP, CAPACIDADE DA CAÇAMBA 1,7 A 2,8 M3, PESO OPERACIONAL 11632 KG - MANUTENÇÃO. AF_06/2014</t>
  </si>
  <si>
    <t>61,50</t>
  </si>
  <si>
    <t>53858</t>
  </si>
  <si>
    <t>PÁ CARREGADEIRA SOBRE RODAS, POTÊNCIA LÍQUIDA 128 HP, CAPACIDADE DA CAÇAMBA 1,7 A 2,8 M3, PESO OPERACIONAL 11632 KG - MATERIAIS NA OPERAÇÃO. AF_06/2014</t>
  </si>
  <si>
    <t>53,93</t>
  </si>
  <si>
    <t>53861</t>
  </si>
  <si>
    <t>PÁ CARREGADEIRA SOBRE RODAS, POTÊNCIA 197 HP, CAPACIDADE DA CAÇAMBA 2,5 A 3,5 M3, PESO OPERACIONAL 18338 KG - MANUTENÇÃO. AF_06/2014</t>
  </si>
  <si>
    <t>59,69</t>
  </si>
  <si>
    <t>53863</t>
  </si>
  <si>
    <t>MARTELETE OU ROMPEDOR PNEUMÁTICO MANUAL, 28 KG, COM SILENCIADOR - MANUTENÇÃO. AF_07/2016</t>
  </si>
  <si>
    <t>1,67</t>
  </si>
  <si>
    <t>53865</t>
  </si>
  <si>
    <t>COMPRESSOR DE AR REBOCÁVEL, VAZÃO 189 PCM, PRESSÃO EFETIVA DE TRABALHO 102 PSI, MOTOR DIESEL, POTÊNCIA 63 CV - MATERIAIS NA OPERAÇÃO. AF_06/2015</t>
  </si>
  <si>
    <t>55,63</t>
  </si>
  <si>
    <t>53866</t>
  </si>
  <si>
    <t>BOMBA SUBMERSÍVEL ELÉTRICA TRIFÁSICA, POTÊNCIA 2,96 HP, Ø ROTOR 144 MM SEMI-ABERTO, BOCAL DE SAÍDA Ø 2, HM/Q = 2 MCA / 38,8 M3/H A 28 MCA / 5 M3/H - MATERIAIS NA OPERAÇÃO. AF_06/2014</t>
  </si>
  <si>
    <t>1,33</t>
  </si>
  <si>
    <t>53882</t>
  </si>
  <si>
    <t>CAMINHÃO PIPA 6.000 L, PESO BRUTO TOTAL 13.000 KG, DISTÂNCIA ENTRE EIXOS 4,80 M, POTÊNCIA 189 CV INCLUSIVE TANQUE DE AÇO PARA TRANSPORTE DE ÁGUA, CAPACIDADE 6 M3 - MANUTENÇÃO. AF_06/2014</t>
  </si>
  <si>
    <t>31,20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</si>
  <si>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</si>
  <si>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</si>
  <si>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</si>
  <si>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</si>
  <si>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6,29</t>
  </si>
  <si>
    <t>73307</t>
  </si>
  <si>
    <t>GRUPO GERADOR ESTACIONÁRIO, MOTOR DIESEL POTÊNCIA 170 KVA - MANUTENÇÃO. AF_02/2016</t>
  </si>
  <si>
    <t>5,62</t>
  </si>
  <si>
    <t>73309</t>
  </si>
  <si>
    <t>ROLO COMPACTADOR VIBRATÓRIO PÉ DE CARNEIRO PARA SOLOS, POTÊNCIA 80 HP, PESO OPERACIONAL SEM/COM LASTRO 7,4 / 8,8 T, LARGURA DE TRABALHO 1,68 M - DEPRECIAÇÃO. AF_02/2016</t>
  </si>
  <si>
    <t>31,69</t>
  </si>
  <si>
    <t>73311</t>
  </si>
  <si>
    <t>GRUPO GERADOR ESTACIONÁRIO, MOTOR DIESEL POTÊNCIA 170 KVA - MATERIAIS NA OPERAÇÃO. AF_02/2016</t>
  </si>
  <si>
    <t>210,17</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</si>
  <si>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</si>
  <si>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</si>
  <si>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</si>
  <si>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</si>
  <si>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</si>
  <si>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</si>
  <si>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28,83</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</si>
  <si>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</si>
  <si>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</si>
  <si>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</si>
  <si>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</si>
  <si>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37,62</t>
  </si>
  <si>
    <t>83761</t>
  </si>
  <si>
    <t>GRUPO DE SOLDAGEM COM GERADOR A DIESEL 60 CV PARA SOLDA ELÉTRICA, SOBRE 04 RODAS, COM MOTOR 4 CILINDROS 600 A - DEPRECIAÇÃO. AF_02/2016</t>
  </si>
  <si>
    <t>8,39</t>
  </si>
  <si>
    <t>83762</t>
  </si>
  <si>
    <t>GRUPO DE SOLDAGEM COM GERADOR A DIESEL 60 CV PARA SOLDA ELÉTRICA, SOBRE 04 RODAS, COM MOTOR 4 CILINDROS 600 A - MANUTENÇÃO. AF_02/2016</t>
  </si>
  <si>
    <t>7,49</t>
  </si>
  <si>
    <t>83763</t>
  </si>
  <si>
    <t>GRUPO DE SOLDAGEM COM GERADOR A DIESEL 60 CV PARA SOLDA ELÉTRICA, SOBRE 04 RODAS, COM MOTOR 4 CILINDROS 600 A - MATERIAIS NA OPERAÇÃO. AF_02/2016</t>
  </si>
  <si>
    <t>59,23</t>
  </si>
  <si>
    <t>83764</t>
  </si>
  <si>
    <t>GRUPO DE SOLDAGEM COM GERADOR A DIESEL 60 CV PARA SOLDA ELÉTRICA, SOBRE 04 RODAS, COM MOTOR 4 CILINDROS 600 A - JUROS. AF_02/2016</t>
  </si>
  <si>
    <t>1,51</t>
  </si>
  <si>
    <t>87026</t>
  </si>
  <si>
    <t>GRADE DE DISCO REBOCÁVEL COM 20 DISCOS 24" X 6 MM COM PNEUS PARA TRANSPORTE - JUROS. AF_06/2014</t>
  </si>
  <si>
    <t>0,48</t>
  </si>
  <si>
    <t>87441</t>
  </si>
  <si>
    <t>BETONEIRA CAPACIDADE NOMINAL 400 L, CAPACIDADE DE MISTURA 310 L, MOTOR A DIESEL POTÊNCIA 5,0 CV, SEM CARREGADOR - DEPRECIAÇÃO. AF_06/2014</t>
  </si>
  <si>
    <t>0,42</t>
  </si>
  <si>
    <t>87442</t>
  </si>
  <si>
    <t>BETONEIRA CAPACIDADE NOMINAL 400 L, CAPACIDADE DE MISTURA 310 L, MOTOR A DIESEL POTÊNCIA 5,0 CV, SEM CARREGADOR - JUROS. AF_06/2014</t>
  </si>
  <si>
    <t>87443</t>
  </si>
  <si>
    <t>BETONEIRA CAPACIDADE NOMINAL 400 L, CAPACIDADE DE MISTURA 310 L, MOTOR A DIESEL POTÊNCIA 5,0 CV, SEM CARREGADOR - MANUTENÇÃO. AF_06/2014</t>
  </si>
  <si>
    <t>0,53</t>
  </si>
  <si>
    <t>87444</t>
  </si>
  <si>
    <t>BETONEIRA CAPACIDADE NOMINAL 400 L, CAPACIDADE DE MISTURA 310 L, MOTOR A DIESEL POTÊNCIA 5,0 CV, SEM CARREGADOR - MATERIAIS NA OPERAÇÃO. AF_06/2014</t>
  </si>
  <si>
    <t>4,94</t>
  </si>
  <si>
    <t>88387</t>
  </si>
  <si>
    <t>MISTURADOR DE ARGAMASSA, EIXO HORIZONTAL, CAPACIDADE DE MISTURA 300 KG, MOTOR ELÉTRICO POTÊNCIA 5 CV - DEPRECIAÇÃO. AF_06/2014</t>
  </si>
  <si>
    <t>0,83</t>
  </si>
  <si>
    <t>88389</t>
  </si>
  <si>
    <t>MISTURADOR DE ARGAMASSA, EIXO HORIZONTAL, CAPACIDADE DE MISTURA 300 KG, MOTOR ELÉTRICO POTÊNCIA 5 CV - JUROS. AF_06/2014</t>
  </si>
  <si>
    <t>0,09</t>
  </si>
  <si>
    <t>88390</t>
  </si>
  <si>
    <t>MISTURADOR DE ARGAMASSA, EIXO HORIZONTAL, CAPACIDADE DE MISTURA 300 KG, MOTOR ELÉTRICO POTÊNCIA 5 CV - MANUTENÇÃO. AF_06/2014</t>
  </si>
  <si>
    <t>0,91</t>
  </si>
  <si>
    <t>88391</t>
  </si>
  <si>
    <t>MISTURADOR DE ARGAMASSA, EIXO HORIZONTAL, CAPACIDADE DE MISTURA 300 KG, MOTOR ELÉTRICO POTÊNCIA 5 CV - MATERIAIS NA OPERAÇÃO. AF_06/2014</t>
  </si>
  <si>
    <t>2,15</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</si>
  <si>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</si>
  <si>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</si>
  <si>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</si>
  <si>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</si>
  <si>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</si>
  <si>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</si>
  <si>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1,08</t>
  </si>
  <si>
    <t>88397</t>
  </si>
  <si>
    <t>MISTURADOR DE ARGAMASSA, EIXO HORIZONTAL, CAPACIDADE DE MISTURA 600 KG, MOTOR ELÉTRICO POTÊNCIA 7,5 CV - MATERIAIS NA OPERAÇÃO. AF_06/2014</t>
  </si>
  <si>
    <t>3,23</t>
  </si>
  <si>
    <t>88400</t>
  </si>
  <si>
    <t>MISTURADOR DE ARGAMASSA, EIXO HORIZONTAL, CAPACIDADE DE MISTURA 160 KG, MOTOR ELÉTRICO POTÊNCIA 3 CV - DEPRECIAÇÃO. AF_06/2014</t>
  </si>
  <si>
    <t>0,78</t>
  </si>
  <si>
    <t>88401</t>
  </si>
  <si>
    <t>MISTURADOR DE ARGAMASSA, EIXO HORIZONTAL, CAPACIDADE DE MISTURA 160 KG, MOTOR ELÉTRICO POTÊNCIA 3 CV - JUROS. AF_06/2014</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</si>
  <si>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</si>
  <si>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</si>
  <si>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</si>
  <si>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</si>
  <si>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1,29</t>
  </si>
  <si>
    <t>88419</t>
  </si>
  <si>
    <t>PROJETOR DE ARGAMASSA, CAPACIDADE DE PROJEÇÃO 1,5 M3/H, ALCANCE DE 30 ATÉ 60 M, MOTOR ELÉTRICO POTÊNCIA 7,5 HP - DEPRECIAÇÃO. AF_06/2014</t>
  </si>
  <si>
    <t>5,13</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</si>
  <si>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</si>
  <si>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</si>
  <si>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</si>
  <si>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</si>
  <si>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6,41</t>
  </si>
  <si>
    <t>88427</t>
  </si>
  <si>
    <t>PROJETOR DE ARGAMASSA, CAPACIDADE DE PROJEÇÃO 1,5 M3/H, ALCANCE DE 30 ATÉ 60 M, MOTOR ELÉTRICO POTÊNCIA 7,5 HP - MATERIAIS NA OPERAÇÃO. AF_06/2014</t>
  </si>
  <si>
    <t>0,73</t>
  </si>
  <si>
    <t>88434</t>
  </si>
  <si>
    <t>PROJETOR DE ARGAMASSA, CAPACIDADE DE PROJEÇÃO 2 M3/H, ALCANCE ATÉ 50 M, MOTOR ELÉTRICO POTÊNCIA 7,5 HP - DEPRECIAÇÃO. AF_06/2014</t>
  </si>
  <si>
    <t>6,80</t>
  </si>
  <si>
    <t>88435</t>
  </si>
  <si>
    <t>PROJETOR DE ARGAMASSA, CAPACIDADE DE PROJEÇÃO 2 M3/H, ALCANCE ATÉ 50 M, MOTOR ELÉTRICO POTÊNCIA 7,5 HP - JUROS. AF_06/2014</t>
  </si>
  <si>
    <t>0,80</t>
  </si>
  <si>
    <t>88436</t>
  </si>
  <si>
    <t>PROJETOR DE ARGAMASSA, CAPACIDADE DE PROJEÇÃO 2 M3/H, ALCANCE ATÉ 50 M, MOTOR ELÉTRICO POTÊNCIA 7,5 HP - MANUTENÇÃO. AF_06/2014</t>
  </si>
  <si>
    <t>8,50</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</si>
  <si>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</si>
  <si>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</si>
  <si>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</si>
  <si>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</si>
  <si>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4,29</t>
  </si>
  <si>
    <t>88570</t>
  </si>
  <si>
    <t>ESPARGIDOR DE ASFALTO PRESSURIZADO COM TANQUE DE 2500 L, REBOCÁVEL COM MOTOR A GASOLINA POTÊNCIA 3,4 HP - JUROS. AF_07/2014</t>
  </si>
  <si>
    <t>0,71</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</si>
  <si>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</si>
  <si>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</si>
  <si>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</si>
  <si>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</si>
  <si>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</si>
  <si>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</si>
  <si>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</si>
  <si>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</si>
  <si>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</si>
  <si>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</si>
  <si>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</si>
  <si>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45,41</t>
  </si>
  <si>
    <t>88834</t>
  </si>
  <si>
    <t>ESCAVADEIRA HIDRÁULICA SOBRE ESTEIRAS, CAÇAMBA 0,80 M3, PESO OPERACIONAL 17,8 T, POTÊNCIA LÍQUIDA 110 HP - JUROS. AF_10/2014</t>
  </si>
  <si>
    <t>6,16</t>
  </si>
  <si>
    <t>88835</t>
  </si>
  <si>
    <t>ESCAVADEIRA HIDRÁULICA SOBRE ESTEIRAS, CAÇAMBA 0,80 M3, PESO OPERACIONAL 17,8 T, POTÊNCIA LÍQUIDA 110 HP - MANUTENÇÃO. AF_10/2014</t>
  </si>
  <si>
    <t>56,77</t>
  </si>
  <si>
    <t>88836</t>
  </si>
  <si>
    <t>ESCAVADEIRA HIDRÁULICA SOBRE ESTEIRAS, CAÇAMBA 0,80 M3, PESO OPERACIONAL 17,8 T, POTÊNCIA LÍQUIDA 110 HP - MATERIAIS NA OPERAÇÃO. AF_10/2014</t>
  </si>
  <si>
    <t>75,33</t>
  </si>
  <si>
    <t>88839</t>
  </si>
  <si>
    <t>TRATOR DE ESTEIRAS, POTÊNCIA 125 HP, PESO OPERACIONAL 12,9 T, COM LÂMINA 2,7 M3 - DEPRECIAÇÃO. AF_10/2014</t>
  </si>
  <si>
    <t>88840</t>
  </si>
  <si>
    <t>TRATOR DE ESTEIRAS, POTÊNCIA 125 HP, PESO OPERACIONAL 12,9 T, COM LÂMINA 2,7 M3 - JUROS. AF_10/2014</t>
  </si>
  <si>
    <t>7,45</t>
  </si>
  <si>
    <t>88841</t>
  </si>
  <si>
    <t>TRATOR DE ESTEIRAS, POTÊNCIA 125 HP, PESO OPERACIONAL 12,9 T, COM LÂMINA 2,7 M3 - MANUTENÇÃO. AF_10/2014</t>
  </si>
  <si>
    <t>59,25</t>
  </si>
  <si>
    <t>88842</t>
  </si>
  <si>
    <t>TRATOR DE ESTEIRAS, POTÊNCIA 125 HP, PESO OPERACIONAL 12,9 T, COM LÂMINA 2,7 M3 - MATERIAIS NA OPERAÇÃO. AF_10/2014</t>
  </si>
  <si>
    <t>92,20</t>
  </si>
  <si>
    <t>88847</t>
  </si>
  <si>
    <t>USINA DE LAMA ASFÁLTICA, PROD 30 A 50 T/H, SILO DE AGREGADO 7 M3, RESERVATÓRIOS PARA EMULSÃO E ÁGUA DE 2,3 M3 CADA, MISTURADOR TIPO PUG MILL A SER MONTADO SOBRE CAMINHÃO - DEPRECIAÇÃO. AF_10/2014</t>
  </si>
  <si>
    <t>24,69</t>
  </si>
  <si>
    <t>88848</t>
  </si>
  <si>
    <t>USINA DE LAMA ASFÁLTICA, PROD 30 A 50 T/H, SILO DE AGREGADO 7 M3, RESERVATÓRIOS PARA EMULSÃO E ÁGUA DE 2,3 M3 CADA, MISTURADOR TIPO PUG MILL A SER MONTADO SOBRE CAMINHÃO - JUROS. AF_10/2014</t>
  </si>
  <si>
    <t>5,18</t>
  </si>
  <si>
    <t>88853</t>
  </si>
  <si>
    <t>MOTOBOMBA CENTRÍFUGA, MOTOR A GASOLINA, POTÊNCIA 5,42 HP, BOCAIS 1 1/2" X 1", DIÂMETRO ROTOR 143 MM HM/Q = 6 MCA / 16,8 M3/H A 38 MCA / 6,6 M3/H - DEPRECIAÇÃO. AF_06/2014</t>
  </si>
  <si>
    <t>0,26</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</si>
  <si>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</si>
  <si>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</si>
  <si>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</si>
  <si>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</si>
  <si>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4,39</t>
  </si>
  <si>
    <t>88856</t>
  </si>
  <si>
    <t>GRADE DE DISCO CONTROLE REMOTO REBOCÁVEL, COM 24 DISCOS 24 X 6 MM COM PNEUS PARA TRANSPORTE - JUROS. AF_06/2014</t>
  </si>
  <si>
    <t>0,61</t>
  </si>
  <si>
    <t>88857</t>
  </si>
  <si>
    <t>RETROESCAVADEIRA SOBRE RODAS COM CARREGADEIRA, TRAÇÃO 4X4, POTÊNCIA LÍQ. 88 HP, CAÇAMBA CARREG. CAP. MÍN. 1 M3, CAÇAMBA RETRO CAP. 0,26 M3, PESO OPERACIONAL MÍN. 6.674 KG, PROFUNDIDADE ESCAVAÇÃO MÁX. 4,37 M - DEPRECIAÇÃO. AF_06/2014</t>
  </si>
  <si>
    <t>24,23</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</si>
  <si>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</si>
  <si>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</si>
  <si>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</si>
  <si>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</si>
  <si>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21,55</t>
  </si>
  <si>
    <t>88860</t>
  </si>
  <si>
    <t>RETROESCAVADEIRA SOBRE RODAS COM CARREGADEIRA, TRAÇÃO 4X2, POTÊNCIA LÍQ. 79 HP, CAÇAMBA CARREG. CAP. MÍN. 1 M3, CAÇAMBA RETRO CAP. 0,20 M3, PESO OPERACIONAL MÍN. 6.570 KG, PROFUNDIDADE ESCAVAÇÃO MÁX. 4,37 M - JUROS. AF_06/2014</t>
  </si>
  <si>
    <t>2,92</t>
  </si>
  <si>
    <t>88900</t>
  </si>
  <si>
    <t>ESCAVADEIRA HIDRÁULICA SOBRE ESTEIRAS, CAÇAMBA 1,20 M3, PESO OPERACIONAL 21 T, POTÊNCIA BRUTA 155 HP - DEPRECIAÇÃO. AF_06/2014</t>
  </si>
  <si>
    <t>52,95</t>
  </si>
  <si>
    <t>88902</t>
  </si>
  <si>
    <t>ESCAVADEIRA HIDRÁULICA SOBRE ESTEIRAS, CAÇAMBA 1,20 M3, PESO OPERACIONAL 21 T, POTÊNCIA BRUTA 155 HP - JUROS. AF_06/2014</t>
  </si>
  <si>
    <t>7,18</t>
  </si>
  <si>
    <t>88903</t>
  </si>
  <si>
    <t>ESCAVADEIRA HIDRÁULICA SOBRE ESTEIRAS, CAÇAMBA 1,20 M3, PESO OPERACIONAL 21 T, POTÊNCIA BRUTA 155 HP - MANUTENÇÃO. AF_06/2014</t>
  </si>
  <si>
    <t>66,19</t>
  </si>
  <si>
    <t>88904</t>
  </si>
  <si>
    <t>ESCAVADEIRA HIDRÁULICA SOBRE ESTEIRAS, CAÇAMBA 1,20 M3, PESO OPERACIONAL 21 T, POTÊNCIA BRUTA 155 HP - MATERIAIS NA OPERAÇÃO. AF_06/2014</t>
  </si>
  <si>
    <t>106,11</t>
  </si>
  <si>
    <t>89009</t>
  </si>
  <si>
    <t>TRATOR DE ESTEIRAS, POTÊNCIA 150 HP, PESO OPERACIONAL 16,7 T, COM RODA MOTRIZ ELEVADA E LÂMINA 3,18 M3 - DEPRECIAÇÃO. AF_06/2014</t>
  </si>
  <si>
    <t>41,05</t>
  </si>
  <si>
    <t>89010</t>
  </si>
  <si>
    <t>TRATOR DE ESTEIRAS, POTÊNCIA 150 HP, PESO OPERACIONAL 16,7 T, COM RODA MOTRIZ ELEVADA E LÂMINA 3,18 M3 - JUROS. AF_06/2014</t>
  </si>
  <si>
    <t>9,24</t>
  </si>
  <si>
    <t>89011</t>
  </si>
  <si>
    <t>RETROESCAVADEIRA SOBRE RODAS COM CARREGADEIRA, TRAÇÃO 4X4, POTÊNCIA LÍQ. 72 HP, CAÇAMBA CARREG. CAP. MÍN. 0,79 M3, CAÇAMBA RETRO CAP. 0,18 M3, PESO OPERACIONAL MÍN. 7.140 KG, PROFUNDIDADE ESCAVAÇÃO MÁX. 4,50 M - DEPRECIAÇÃO. AF_06/2014</t>
  </si>
  <si>
    <t>23,38</t>
  </si>
  <si>
    <t>89012</t>
  </si>
  <si>
    <t>RETROESCAVADEIRA SOBRE RODAS COM CARREGADEIRA, TRAÇÃO 4X4, POTÊNCIA LÍQ. 72 HP, CAÇAMBA CARREG. CAP. MÍN. 0,79 M3, CAÇAMBA RETRO CAP. 0,18 M3, PESO OPERACIONAL MÍN. 7.140 KG, PROFUNDIDADE ESCAVAÇÃO MÁX. 4,50 M - JUROS. AF_06/2014</t>
  </si>
  <si>
    <t>3,17</t>
  </si>
  <si>
    <t>89013</t>
  </si>
  <si>
    <t>TRATOR DE ESTEIRAS, POTÊNCIA 347 HP, PESO OPERACIONAL 38,5 T, COM LÂMINA 8,70 M3 - DEPRECIAÇÃO. AF_06/2014</t>
  </si>
  <si>
    <t>134,46</t>
  </si>
  <si>
    <t>89014</t>
  </si>
  <si>
    <t>TRATOR DE ESTEIRAS, POTÊNCIA 347 HP, PESO OPERACIONAL 38,5 T, COM LÂMINA 8,70 M3 - JUROS. AF_06/2014</t>
  </si>
  <si>
    <t>30,26</t>
  </si>
  <si>
    <t>89015</t>
  </si>
  <si>
    <t>VASSOURA MECÂNICA REBOCÁVEL COM ESCOVA CILÍNDRICA, LARGURA ÚTIL DE VARRIMENTO DE 2,44 M - DEPRECIAÇÃO. AF_06/2014</t>
  </si>
  <si>
    <t>89016</t>
  </si>
  <si>
    <t>VASSOURA MECÂNICA REBOCÁVEL COM ESCOVA CILÍNDRICA, LARGURA ÚTIL DE VARRIMENTO DE 2,44 M - JUROS. AF_06/2014</t>
  </si>
  <si>
    <t>0,68</t>
  </si>
  <si>
    <t>89017</t>
  </si>
  <si>
    <t>TRATOR DE ESTEIRAS, POTÊNCIA 170 HP, PESO OPERACIONAL 19 T, CAÇAMBA 5,2 M3 - DEPRECIAÇÃO. AF_06/2014</t>
  </si>
  <si>
    <t>40,80</t>
  </si>
  <si>
    <t>89018</t>
  </si>
  <si>
    <t>TRATOR DE ESTEIRAS, POTÊNCIA 170 HP, PESO OPERACIONAL 19 T, CAÇAMBA 5,2 M3 - JUROS. AF_06/2014</t>
  </si>
  <si>
    <t>9,18</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</si>
  <si>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</si>
  <si>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</si>
  <si>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</si>
  <si>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</si>
  <si>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0,04</t>
  </si>
  <si>
    <t>89023</t>
  </si>
  <si>
    <t>TANQUE DE ASFALTO ESTACIONÁRIO COM MAÇARICO, CAPACIDADE 20.000 L - DEPRECIAÇÃO. AF_06/2014</t>
  </si>
  <si>
    <t>4,42</t>
  </si>
  <si>
    <t>89024</t>
  </si>
  <si>
    <t>TANQUE DE ASFALTO ESTACIONÁRIO COM MAÇARICO, CAPACIDADE 20.000 L - JUROS. AF_06/2014</t>
  </si>
  <si>
    <t>0,70</t>
  </si>
  <si>
    <t>89025</t>
  </si>
  <si>
    <t>TANQUE DE ASFALTO ESTACIONÁRIO COM MAÇARICO, CAPACIDADE 20.000 L - MANUTENÇÃO. AF_06/2014</t>
  </si>
  <si>
    <t>3,68</t>
  </si>
  <si>
    <t>89026</t>
  </si>
  <si>
    <t>TANQUE DE ASFALTO ESTACIONÁRIO COM MAÇARICO, CAPACIDADE 20.000 L - MATERIAIS NA OPERAÇÃO. AF_06/2014</t>
  </si>
  <si>
    <t>281,97</t>
  </si>
  <si>
    <t>89029</t>
  </si>
  <si>
    <t>TRATOR DE ESTEIRAS, POTÊNCIA 100 HP, PESO OPERACIONAL 9,4 T, COM LÂMINA 2,19 M3 - DEPRECIAÇÃO. AF_06/2014</t>
  </si>
  <si>
    <t>31,66</t>
  </si>
  <si>
    <t>89030</t>
  </si>
  <si>
    <t>TRATOR DE ESTEIRAS, POTÊNCIA 100 HP, PESO OPERACIONAL 9,4 T, COM LÂMINA 2,19 M3 - JUROS. AF_06/2014</t>
  </si>
  <si>
    <t>7,12</t>
  </si>
  <si>
    <t>89033</t>
  </si>
  <si>
    <t>TRATOR DE PNEUS, POTÊNCIA 85 CV, TRAÇÃO 4X4, PESO COM LASTRO DE 4.675 KG - DEPRECIAÇÃO. AF_06/2014</t>
  </si>
  <si>
    <t>13,59</t>
  </si>
  <si>
    <t>89034</t>
  </si>
  <si>
    <t>TRATOR DE PNEUS, POTÊNCIA 85 CV, TRAÇÃO 4X4, PESO COM LASTRO DE 4.675 KG - JUROS. AF_06/2014</t>
  </si>
  <si>
    <t>1,88</t>
  </si>
  <si>
    <t>89128</t>
  </si>
  <si>
    <t>PÁ CARREGADEIRA SOBRE RODAS, POTÊNCIA LÍQUIDA 128 HP, CAPACIDADE DA CAÇAMBA 1,7 A 2,8 M3, PESO OPERACIONAL 11632 KG - DEPRECIAÇÃO. AF_06/2014</t>
  </si>
  <si>
    <t>34,44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</si>
  <si>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</si>
  <si>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</si>
  <si>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</si>
  <si>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</si>
  <si>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47,75</t>
  </si>
  <si>
    <t>89131</t>
  </si>
  <si>
    <t>PÁ CARREGADEIRA SOBRE RODAS, POTÊNCIA 197 HP, CAPACIDADE DA CAÇAMBA 2,5 A 3,5 M3, PESO OPERACIONAL 18338 KG - JUROS. AF_06/2014</t>
  </si>
  <si>
    <t>6,48</t>
  </si>
  <si>
    <t>89210</t>
  </si>
  <si>
    <t>ROLO COMPACTADOR VIBRATÓRIO DE UM CILINDRO AÇO LISO, POTÊNCIA 80 HP, PESO OPERACIONAL MÁXIMO 8,1 T, IMPACTO DINÂMICO 16,15 / 9,5 T, LARGURA DE TRABALHO 1,68 M - DEPRECIAÇÃO. AF_06/2014</t>
  </si>
  <si>
    <t>30,48</t>
  </si>
  <si>
    <t>89211</t>
  </si>
  <si>
    <t>ROLO COMPACTADOR VIBRATÓRIO DE UM CILINDRO AÇO LISO, POTÊNCIA 80 HP, PESO OPERACIONAL MÁXIMO 8,1 T, IMPACTO DINÂMICO 16,15 / 9,5 T, LARGURA DE TRABALHO 1,68 M - JUROS. AF_06/2014</t>
  </si>
  <si>
    <t>4,23</t>
  </si>
  <si>
    <t>89212</t>
  </si>
  <si>
    <t>BATE-ESTACAS POR GRAVIDADE, POTÊNCIA DE 160 HP, PESO DO MARTELO ATÉ 3 TONELADAS - DEPRECIAÇÃO. AF_11/2014</t>
  </si>
  <si>
    <t>28,99</t>
  </si>
  <si>
    <t>89213</t>
  </si>
  <si>
    <t>BATE-ESTACAS POR GRAVIDADE, POTÊNCIA DE 160 HP, PESO DO MARTELO ATÉ 3 TONELADAS - JUROS. AF_11/2014</t>
  </si>
  <si>
    <t>89214</t>
  </si>
  <si>
    <t>BATE-ESTACAS POR GRAVIDADE, POTÊNCIA DE 160 HP, PESO DO MARTELO ATÉ 3 TONELADAS - MANUTENÇÃO. AF_11/2014</t>
  </si>
  <si>
    <t>27,21</t>
  </si>
  <si>
    <t>89215</t>
  </si>
  <si>
    <t>BATE-ESTACAS POR GRAVIDADE, POTÊNCIA DE 160 HP, PESO DO MARTELO ATÉ 3 TONELADAS - MATERIAIS NA OPERAÇÃO. AF_11/2014</t>
  </si>
  <si>
    <t>109,57</t>
  </si>
  <si>
    <t>89221</t>
  </si>
  <si>
    <t>BETONEIRA CAPACIDADE NOMINAL DE 600 L, CAPACIDADE DE MISTURA 360 L, MOTOR ELÉTRICO TRIFÁSICO POTÊNCIA DE 4 CV, SEM CARREGADOR - DEPRECIAÇÃO. AF_11/2014</t>
  </si>
  <si>
    <t>1,28</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</si>
  <si>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</si>
  <si>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</si>
  <si>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</si>
  <si>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</si>
  <si>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</si>
  <si>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</si>
  <si>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1,72</t>
  </si>
  <si>
    <t>89228</t>
  </si>
  <si>
    <t>MOTONIVELADORA POTÊNCIA BÁSICA LÍQUIDA (PRIMEIRA MARCHA) 125 HP, PESO BRUTO 13032 KG, LARGURA DA LÂMINA DE 3,7 M - DEPRECIAÇÃO. AF_06/2014</t>
  </si>
  <si>
    <t>40,70</t>
  </si>
  <si>
    <t>89229</t>
  </si>
  <si>
    <t>MOTONIVELADORA POTÊNCIA BÁSICA LÍQUIDA (PRIMEIRA MARCHA) 125 HP, PESO BRUTO 13032 KG, LARGURA DA LÂMINA DE 3,7 M - JUROS. AF_06/2014</t>
  </si>
  <si>
    <t>7,32</t>
  </si>
  <si>
    <t>89230</t>
  </si>
  <si>
    <t>FRESADORA DE ASFALTO A FRIO SOBRE RODAS, LARGURA FRESAGEM DE 1,0 M, POTÊNCIA 208 HP - DEPRECIAÇÃO. AF_11/2014</t>
  </si>
  <si>
    <t>139,11</t>
  </si>
  <si>
    <t>89231</t>
  </si>
  <si>
    <t>FRESADORA DE ASFALTO A FRIO SOBRE RODAS, LARGURA FRESAGEM DE 1,0 M, POTÊNCIA 208 HP - JUROS. AF_11/2014</t>
  </si>
  <si>
    <t>22,04</t>
  </si>
  <si>
    <t>89232</t>
  </si>
  <si>
    <t>FRESADORA DE ASFALTO A FRIO SOBRE RODAS, LARGURA FRESAGEM DE 1,0 M, POTÊNCIA 208 HP - MANUTENÇÃO. AF_11/2014</t>
  </si>
  <si>
    <t>248,14</t>
  </si>
  <si>
    <t>89233</t>
  </si>
  <si>
    <t>FRESADORA DE ASFALTO A FRIO SOBRE RODAS, LARGURA FRESAGEM DE 1,0 M, POTÊNCIA 208 HP - MATERIAIS NA OPERAÇÃO. AF_11/2014</t>
  </si>
  <si>
    <t>197,18</t>
  </si>
  <si>
    <t>89236</t>
  </si>
  <si>
    <t>FRESADORA DE ASFALTO A FRIO SOBRE RODAS, LARGURA FRESAGEM DE 2,0 M, POTÊNCIA 550 HP - DEPRECIAÇÃO. AF_11/2014</t>
  </si>
  <si>
    <t>324,97</t>
  </si>
  <si>
    <t>89237</t>
  </si>
  <si>
    <t>FRESADORA DE ASFALTO A FRIO SOBRE RODAS, LARGURA FRESAGEM DE 2,0 M, POTÊNCIA 550 HP - JUROS. AF_11/2014</t>
  </si>
  <si>
    <t>89238</t>
  </si>
  <si>
    <t>FRESADORA DE ASFALTO A FRIO SOBRE RODAS, LARGURA FRESAGEM DE 2,0 M, POTÊNCIA 550 HP - MANUTENÇÃO. AF_11/2014</t>
  </si>
  <si>
    <t>579,67</t>
  </si>
  <si>
    <t>89239</t>
  </si>
  <si>
    <t>FRESADORA DE ASFALTO A FRIO SOBRE RODAS, LARGURA FRESAGEM DE 2,0 M, POTÊNCIA 550 HP - MATERIAIS NA OPERAÇÃO. AF_11/2014</t>
  </si>
  <si>
    <t>521,45</t>
  </si>
  <si>
    <t>89240</t>
  </si>
  <si>
    <t>VIBROACABADORA DE ASFALTO SOBRE ESTEIRAS, LARGURA DE PAVIMENTAÇÃO 1,90 M A 5,30 M, POTÊNCIA 105 HP CAPACIDADE 450 T/H - DEPRECIAÇÃO. AF_11/2014</t>
  </si>
  <si>
    <t>99,73</t>
  </si>
  <si>
    <t>89241</t>
  </si>
  <si>
    <t>VIBROACABADORA DE ASFALTO SOBRE ESTEIRAS, LARGURA DE PAVIMENTAÇÃO 1,90 M A 5,30 M, POTÊNCIA 105 HP CAPACIDADE 450 T/H - JUROS. AF_11/2014</t>
  </si>
  <si>
    <t>17,95</t>
  </si>
  <si>
    <t>89246</t>
  </si>
  <si>
    <t>RECICLADORA DE ASFALTO A FRIO SOBRE RODAS, LARGURA FRESAGEM DE 2,0 M, POTÊNCIA 422 HP - DEPRECIAÇÃO. AF_11/2014</t>
  </si>
  <si>
    <t>282,38</t>
  </si>
  <si>
    <t>89247</t>
  </si>
  <si>
    <t>RECICLADORA DE ASFALTO A FRIO SOBRE RODAS, LARGURA FRESAGEM DE 2,0 M, POTÊNCIA 422 HP - JUROS. AF_11/2014</t>
  </si>
  <si>
    <t>44,74</t>
  </si>
  <si>
    <t>89248</t>
  </si>
  <si>
    <t>RECICLADORA DE ASFALTO A FRIO SOBRE RODAS, LARGURA FRESAGEM DE 2,0 M, POTÊNCIA 422 HP - MANUTENÇÃO. AF_11/2014</t>
  </si>
  <si>
    <t>503,69</t>
  </si>
  <si>
    <t>89249</t>
  </si>
  <si>
    <t>RECICLADORA DE ASFALTO A FRIO SOBRE RODAS, LARGURA FRESAGEM DE 2,0 M, POTÊNCIA 422 HP - MATERIAIS NA OPERAÇÃO. AF_11/2014</t>
  </si>
  <si>
    <t>444,49</t>
  </si>
  <si>
    <t>89253</t>
  </si>
  <si>
    <t>VIBROACABADORA DE ASFALTO SOBRE ESTEIRAS, LARGURA DE PAVIMENTAÇÃO 2,13 M A 4,55 M, POTÊNCIA 100 HP, CAPACIDADE 400 T/H - DEPRECIAÇÃO. AF_11/2014</t>
  </si>
  <si>
    <t>81,72</t>
  </si>
  <si>
    <t>89254</t>
  </si>
  <si>
    <t>VIBROACABADORA DE ASFALTO SOBRE ESTEIRAS, LARGURA DE PAVIMENTAÇÃO 2,13 M A 4,55 M, POTÊNCIA 100 HP, CAPACIDADE 400 T/H - JUROS. AF_11/2014</t>
  </si>
  <si>
    <t>14,71</t>
  </si>
  <si>
    <t>89255</t>
  </si>
  <si>
    <t>VIBROACABADORA DE ASFALTO SOBRE ESTEIRAS, LARGURA DE PAVIMENTAÇÃO 2,13 M A 4,55 M, POTÊNCIA 100 HP, CAPACIDADE 400 T/H - MANUTENÇÃO. AF_11/2014</t>
  </si>
  <si>
    <t>131,38</t>
  </si>
  <si>
    <t>89256</t>
  </si>
  <si>
    <t>VIBROACABADORA DE ASFALTO SOBRE ESTEIRAS, LARGURA DE PAVIMENTAÇÃO 2,13 M A 4,55 M, POTÊNCIA 100 HP, CAPACIDADE 400 T/H - MATERIAIS NA OPERAÇÃO. AF_11/2014</t>
  </si>
  <si>
    <t>100,04</t>
  </si>
  <si>
    <t>89259</t>
  </si>
  <si>
    <t>GUINDAUTO HIDRÁULICO, CAPACIDADE MÁXIMA DE CARGA 6200 KG, MOMENTO MÁXIMO DE CARGA 11,7 TM, ALCANCE MÁXIMO HORIZONTAL 9,70 M, INCLUSIVE CAMINHÃO TOCO PBT 16.000 KG, POTÊNCIA DE 189 CV - DEPRECIAÇÃO. AF_06/2014</t>
  </si>
  <si>
    <t>23,53</t>
  </si>
  <si>
    <t>89260</t>
  </si>
  <si>
    <t>GUINDAUTO HIDRÁULICO, CAPACIDADE MÁXIMA DE CARGA 6200 KG, MOMENTO MÁXIMO DE CARGA 11,7 TM, ALCANCE MÁXIMO HORIZONTAL 9,70 M, INCLUSIVE CAMINHÃO TOCO PBT 16.000 KG, POTÊNCIA DE 189 CV - JUROS. AF_06/2014</t>
  </si>
  <si>
    <t>4,34</t>
  </si>
  <si>
    <t>89262</t>
  </si>
  <si>
    <t>GUINDAUTO HIDRÁULICO, CAPACIDADE MÁXIMA DE CARGA 6200 KG, MOMENTO MÁXIMO DE CARGA 11,7 TM, ALCANCE MÁXIMO HORIZONTAL 9,70 M, INCLUSIVE CAMINHÃO TOCO PBT 16.000 KG, POTÊNCIA DE 189 CV - MANUTENÇÃO. AF_06/2014</t>
  </si>
  <si>
    <t>39,29</t>
  </si>
  <si>
    <t>89264</t>
  </si>
  <si>
    <t>CAMINHÃO TOCO, PBT 16.000 KG, CARGA ÚTIL MÁX. 10.685 KG, DIST. ENTRE EIXOS 4,8 M, POTÊNCIA 189 CV, INCLUSIVE CARROCERIA FIXA ABERTA DE MADEIRA P/ TRANSPORTE GERAL DE CARGA SECA, DIMEN. APROX. 2,5 X 7,00 X 0,50 M - DEPRECIAÇÃO. AF_06/2014</t>
  </si>
  <si>
    <t>17,38</t>
  </si>
  <si>
    <t>89265</t>
  </si>
  <si>
    <t>CAMINHÃO TOCO, PBT 16.000 KG, CARGA ÚTIL MÁX. 10.685 KG, DIST. ENTRE EIXOS 4,8 M, POTÊNCIA 189 CV, INCLUSIVE CARROCERIA FIXA ABERTA DE MADEIRA P/ TRANSPORTE GERAL DE CARGA SECA, DIMEN. APROX. 2,5 X 7,00 X 0,50 M - JUROS. AF_06/2014</t>
  </si>
  <si>
    <t>3,52</t>
  </si>
  <si>
    <t>89266</t>
  </si>
  <si>
    <t>CAMINHÃO TOCO, PBT 16.000 KG, CARGA ÚTIL MÁX. 10.685 KG, DIST. ENTRE EIXOS 4,8 M, POTÊNCIA 189 CV, INCLUSIVE CARROCERIA FIXA ABERTA DE MADEIRA P/ TRANSPORTE GERAL DE CARGA SECA, DIMEN. APROX. 2,5 X 7,00 X 0,50 M - IMPOSTOS E SEGUROS. AF_06/2014</t>
  </si>
  <si>
    <t>2,78</t>
  </si>
  <si>
    <t>89267</t>
  </si>
  <si>
    <t>GUINDASTE HIDRÁULICO AUTOPROPELIDO, COM LANÇA TELESCÓPICA 28,80 M, CAPACIDADE MÁXIMA 30 T, POTÊNCIA 97 KW, TRAÇÃO 4 X 4 - DEPRECIAÇÃO. AF_11/2014</t>
  </si>
  <si>
    <t>50,46</t>
  </si>
  <si>
    <t>89268</t>
  </si>
  <si>
    <t>GUINDASTE HIDRÁULICO AUTOPROPELIDO, COM LANÇA TELESCÓPICA 28,80 M, CAPACIDADE MÁXIMA 30 T, POTÊNCIA 97 KW, TRAÇÃO 4 X 4 - JUROS. AF_11/2014</t>
  </si>
  <si>
    <t>9,08</t>
  </si>
  <si>
    <t>89269</t>
  </si>
  <si>
    <t>GUINDASTE HIDRÁULICO AUTOPROPELIDO, COM LANÇA TELESCÓPICA 28,80 M, CAPACIDADE MÁXIMA 30 T, POTÊNCIA 97 KW, TRAÇÃO 4 X 4 - IMPOSTOS E SEGUROS. AF_11/2014</t>
  </si>
  <si>
    <t>7,19</t>
  </si>
  <si>
    <t>89270</t>
  </si>
  <si>
    <t>GUINDASTE HIDRÁULICO AUTOPROPELIDO, COM LANÇA TELESCÓPICA 28,80 M, CAPACIDADE MÁXIMA 30 T, POTÊNCIA 97 KW, TRAÇÃO 4 X 4 - MANUTENÇÃO. AF_11/2014</t>
  </si>
  <si>
    <t>81,11</t>
  </si>
  <si>
    <t>89271</t>
  </si>
  <si>
    <t>GUINDASTE HIDRÁULICO AUTOPROPELIDO, COM LANÇA TELESCÓPICA 28,80 M, CAPACIDADE MÁXIMA 30 T, POTÊNCIA 97 KW, TRAÇÃO 4 X 4 - MATERIAIS NA OPERAÇÃO. AF_11/2014</t>
  </si>
  <si>
    <t>34,24</t>
  </si>
  <si>
    <t>89274</t>
  </si>
  <si>
    <t>BETONEIRA CAPACIDADE NOMINAL DE 600 L, CAPACIDADE DE MISTURA 440 L, MOTOR A DIESEL POTÊNCIA 10 CV, COM CARREGADOR - DEPRECIAÇÃO. AF_11/2014</t>
  </si>
  <si>
    <t>1,55</t>
  </si>
  <si>
    <t>89275</t>
  </si>
  <si>
    <t>BETONEIRA CAPACIDADE NOMINAL DE 600 L, CAPACIDADE DE MISTURA 440 L, MOTOR A DIESEL POTÊNCIA 10 CV, COM CARREGADOR - JUROS. AF_11/2014</t>
  </si>
  <si>
    <t>89276</t>
  </si>
  <si>
    <t>BETONEIRA CAPACIDADE NOMINAL DE 600 L, CAPACIDADE DE MISTURA 440 L, MOTOR A DIESEL POTÊNCIA 10 CV, COM CARREGADOR - MANUTENÇÃO. AF_11/2014</t>
  </si>
  <si>
    <t>1,94</t>
  </si>
  <si>
    <t>89277</t>
  </si>
  <si>
    <t>BETONEIRA CAPACIDADE NOMINAL DE 600 L, CAPACIDADE DE MISTURA 440 L, MOTOR A DIESEL POTÊNCIA 10 CV, COM CARREGADOR - MATERIAIS NA OPERAÇÃO. AF_11/2014</t>
  </si>
  <si>
    <t>9,88</t>
  </si>
  <si>
    <t>89280</t>
  </si>
  <si>
    <t>ROLO COMPACTADOR VIBRATÓRIO TANDEM AÇO LISO, POTÊNCIA 58 HP, PESO SEM/COM LASTRO 6,5 / 9,4 T, LARGURA DE TRABALHO 1,2 M - DEPRECIAÇÃO. AF_06/2014</t>
  </si>
  <si>
    <t>37,43</t>
  </si>
  <si>
    <t>89281</t>
  </si>
  <si>
    <t>ROLO COMPACTADOR VIBRATÓRIO TANDEM AÇO LISO, POTÊNCIA 58 HP, PESO SEM/COM LASTRO 6,5 / 9,4 T, LARGURA DE TRABALHO 1,2 M - JUROS. AF_06/2014</t>
  </si>
  <si>
    <t>5,19</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</si>
  <si>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</si>
  <si>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</si>
  <si>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</si>
  <si>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</si>
  <si>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</si>
  <si>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</si>
  <si>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</si>
  <si>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</si>
  <si>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55,17</t>
  </si>
  <si>
    <t>89874</t>
  </si>
  <si>
    <t>CAMINHÃO BASCULANTE 14 M3, COM CAVALO MECÂNICO DE CAPACIDADE MÁXIMA DE TRAÇÃO COMBINADO DE 36000 KG, POTÊNCIA 286 CV, INCLUSIVE SEMIREBOQUE COM CAÇAMBA METÁLICA - MATERIAIS NA OPERAÇÃO. AF_12/2014</t>
  </si>
  <si>
    <t>208,05</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</si>
  <si>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</si>
  <si>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</si>
  <si>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</si>
  <si>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</si>
  <si>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6,06</t>
  </si>
  <si>
    <t>89880</t>
  </si>
  <si>
    <t>CAMINHÃO BASCULANTE 18 M3, COM CAVALO MECÂNICO DE CAPACIDADE MÁXIMA DE TRAÇÃO COMBINADO DE 45000 KG, POTÊNCIA 330 CV, INCLUSIVE SEMIREBOQUE COM CAÇAMBA METÁLICA - IMPOSTOS E SEGUROS. AF_12/2014</t>
  </si>
  <si>
    <t>4,81</t>
  </si>
  <si>
    <t>89881</t>
  </si>
  <si>
    <t>CAMINHÃO BASCULANTE 18 M3, COM CAVALO MECÂNICO DE CAPACIDADE MÁXIMA DE TRAÇÃO COMBINADO DE 45000 KG, POTÊNCIA 330 CV, INCLUSIVE SEMIREBOQUE COM CAÇAMBA METÁLICA - MANUTENÇÃO. AF_12/2014</t>
  </si>
  <si>
    <t>58,75</t>
  </si>
  <si>
    <t>89882</t>
  </si>
  <si>
    <t>CAMINHÃO BASCULANTE 18 M3, COM CAVALO MECÂNICO DE CAPACIDADE MÁXIMA DE TRAÇÃO COMBINADO DE 45000 KG, POTÊNCIA 330 CV, INCLUSIVE SEMIREBOQUE COM CAÇAMBA METÁLICA - MATERIAIS NA OPERAÇÃO. AF_12/2014</t>
  </si>
  <si>
    <t>240,04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</si>
  <si>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</si>
  <si>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</si>
  <si>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</si>
  <si>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</si>
  <si>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0,06</t>
  </si>
  <si>
    <t>90584</t>
  </si>
  <si>
    <t>VIBRADOR DE IMERSÃO, DIÂMETRO DE PONTEIRA 45MM, MOTOR ELÉTRICO TRIFÁSICO POTÊNCIA DE 2 CV - MANUTENÇÃO. AF_06/2015</t>
  </si>
  <si>
    <t>0,39</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</si>
  <si>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</si>
  <si>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</si>
  <si>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</si>
  <si>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</si>
  <si>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1,78</t>
  </si>
  <si>
    <t>90622</t>
  </si>
  <si>
    <t>PERFURATRIZ MANUAL, TORQUE MÁXIMO 83 N.M, POTÊNCIA 5 CV, COM DIÂMETRO MÁXIMO 4" - JUROS. AF_06/2015</t>
  </si>
  <si>
    <t>90623</t>
  </si>
  <si>
    <t>PERFURATRIZ MANUAL, TORQUE MÁXIMO 83 N.M, POTÊNCIA 5 CV, COM DIÂMETRO MÁXIMO 4" - MANUTENÇÃO. AF_06/2015</t>
  </si>
  <si>
    <t>2,23</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</si>
  <si>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</si>
  <si>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</si>
  <si>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</si>
  <si>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</si>
  <si>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48,45</t>
  </si>
  <si>
    <t>90628</t>
  </si>
  <si>
    <t>PERFURATRIZ SOBRE ESTEIRA, TORQUE MÁXIMO 600 KGF, PESO MÉDIO 1000 KG, POTÊNCIA 20 HP, DIÂMETRO MÁXIMO 10" - JUROS. AF_06/2015</t>
  </si>
  <si>
    <t>6,63</t>
  </si>
  <si>
    <t>90629</t>
  </si>
  <si>
    <t>PERFURATRIZ SOBRE ESTEIRA, TORQUE MÁXIMO 600 KGF, PESO MÉDIO 1000 KG, POTÊNCIA 20 HP, DIÂMETRO MÁXIMO 10" - MANUTENÇÃO. AF_06/2015</t>
  </si>
  <si>
    <t>60,63</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</si>
  <si>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</si>
  <si>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</si>
  <si>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</si>
  <si>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</si>
  <si>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3,94</t>
  </si>
  <si>
    <t>90634</t>
  </si>
  <si>
    <t>MISTURADOR DUPLO HORIZONTAL DE ALTA TURBULÊNCIA, CAPACIDADE / VOLUME 2 X 500 LITROS, MOTORES ELÉTRICOS MÍNIMO 5 CV CADA, PARA NATA CIMENTO, ARGAMASSA E OUTROS - JUROS. AF_06/2015</t>
  </si>
  <si>
    <t>0,46</t>
  </si>
  <si>
    <t>90635</t>
  </si>
  <si>
    <t>MISTURADOR DUPLO HORIZONTAL DE ALTA TURBULÊNCIA, CAPACIDADE / VOLUME 2 X 500 LITROS, MOTORES ELÉTRICOS MÍNIMO 5 CV CADA, PARA NATA CIMENTO, ARGAMASSA E OUTROS - MANUTENÇÃO. AF_06/2015</t>
  </si>
  <si>
    <t>4,31</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</si>
  <si>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</si>
  <si>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</si>
  <si>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</si>
  <si>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</si>
  <si>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5,89</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</si>
  <si>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</si>
  <si>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</si>
  <si>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</si>
  <si>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</si>
  <si>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6,44</t>
  </si>
  <si>
    <t>90642</t>
  </si>
  <si>
    <t>BOMBA TRIPLEX, PARA INJEÇÃO DE NATA DE CIMENTO, VAZÃO MÁXIMA DE 100 LITROS/MINUTO, PRESSÃO MÁXIMA DE 70 BAR - MATERIAIS NA OPERAÇÃO. AF_06/2015</t>
  </si>
  <si>
    <t>14,82</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</si>
  <si>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</si>
  <si>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</si>
  <si>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</si>
  <si>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</si>
  <si>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0,10</t>
  </si>
  <si>
    <t>90648</t>
  </si>
  <si>
    <t>BOMBA CENTRÍFUGA MONOESTÁGIO COM MOTOR ELÉTRICO MONOFÁSICO, POTÊNCIA 15 HP, DIÂMETRO DO ROTOR 173 MM, HM/Q = 30 MCA / 90 M3/H A 45 MCA / 55 M3/H - MANUTENÇÃO. AF_06/2015</t>
  </si>
  <si>
    <t>1,01</t>
  </si>
  <si>
    <t>90649</t>
  </si>
  <si>
    <t>BOMBA CENTRÍFUGA MONOESTÁGIO COM MOTOR ELÉTRICO MONOFÁSICO, POTÊNCIA 15 HP, DIÂMETRO DO ROTOR 173 MM, HM/Q = 30 MCA / 90 M3/H A 45 MCA / 55 M3/H - MATERIAIS NA OPERAÇÃO. AF_06/2015</t>
  </si>
  <si>
    <t>6,75</t>
  </si>
  <si>
    <t>90652</t>
  </si>
  <si>
    <t>BOMBA DE PROJEÇÃO DE CONCRETO SECO, POTÊNCIA 10 CV, VAZÃO 3 M3/H - DEPRECIAÇÃO. AF_06/2015</t>
  </si>
  <si>
    <t>3,83</t>
  </si>
  <si>
    <t>90653</t>
  </si>
  <si>
    <t>BOMBA DE PROJEÇÃO DE CONCRETO SECO, POTÊNCIA 10 CV, VAZÃO 3 M3/H - JUROS. AF_06/2015</t>
  </si>
  <si>
    <t>0,45</t>
  </si>
  <si>
    <t>90654</t>
  </si>
  <si>
    <t>BOMBA DE PROJEÇÃO DE CONCRETO SECO, POTÊNCIA 10 CV, VAZÃO 3 M3/H - MANUTENÇÃO. AF_06/2015</t>
  </si>
  <si>
    <t>4,19</t>
  </si>
  <si>
    <t>90655</t>
  </si>
  <si>
    <t>BOMBA DE PROJEÇÃO DE CONCRETO SECO, POTÊNCIA 10 CV, VAZÃO 3 M3/H - MATERIAIS NA OPERAÇÃO. AF_06/2015</t>
  </si>
  <si>
    <t>4,44</t>
  </si>
  <si>
    <t>90658</t>
  </si>
  <si>
    <t>BOMBA DE PROJEÇÃO DE CONCRETO SECO, POTÊNCIA 10 CV, VAZÃO 6 M3/H - DEPRECIAÇÃO. AF_06/2015</t>
  </si>
  <si>
    <t>4,11</t>
  </si>
  <si>
    <t>90659</t>
  </si>
  <si>
    <t>BOMBA DE PROJEÇÃO DE CONCRETO SECO, POTÊNCIA 10 CV, VAZÃO 6 M3/H - JUROS. AF_06/2015</t>
  </si>
  <si>
    <t>90660</t>
  </si>
  <si>
    <t>BOMBA DE PROJEÇÃO DE CONCRETO SECO, POTÊNCIA 10 CV, VAZÃO 6 M3/H - MANUTENÇÃO. AF_06/2015</t>
  </si>
  <si>
    <t>4,49</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</si>
  <si>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</si>
  <si>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</si>
  <si>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</si>
  <si>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</si>
  <si>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</si>
  <si>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</si>
  <si>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0,79</t>
  </si>
  <si>
    <t>90666</t>
  </si>
  <si>
    <t>PROJETOR PNEUMÁTICO DE ARGAMASSA PARA CHAPISCO E REBOCO COM RECIPIENTE ACOPLADO, TIPO CANEQUINHA, COM COMPRESSOR DE AR REBOCÁVEL VAZÃO 89 PCM E MOTOR DIESEL DE 20 CV - MANUTENÇÃO. AF_06/2015</t>
  </si>
  <si>
    <t>7,17</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</si>
  <si>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</si>
  <si>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</si>
  <si>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</si>
  <si>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</si>
  <si>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222,35</t>
  </si>
  <si>
    <t>90671</t>
  </si>
  <si>
    <t>PERFURATRIZ COM TORRE METÁLICA PARA EXECUÇÃO DE ESTACA HÉLICE CONTÍNUA, PROFUNDIDADE MÁXIMA DE 30 M, DIÂMETRO MÁXIMO DE 800 MM, POTÊNCIA INSTALADA DE 268 HP, MESA ROTATIVA COM TORQUE MÁXIMO DE 170 KNM - JUROS. AF_06/2015</t>
  </si>
  <si>
    <t>30,87</t>
  </si>
  <si>
    <t>90672</t>
  </si>
  <si>
    <t>PERFURATRIZ COM TORRE METÁLICA PARA EXECUÇÃO DE ESTACA HÉLICE CONTÍNUA, PROFUNDIDADE MÁXIMA DE 30 M, DIÂMETRO MÁXIMO DE 800 MM, POTÊNCIA INSTALADA DE 268 HP, MESA ROTATIVA COM TORQUE MÁXIMO DE 170 KNM - MANUTENÇÃO. AF_06/2015</t>
  </si>
  <si>
    <t>278,25</t>
  </si>
  <si>
    <t>90673</t>
  </si>
  <si>
    <t>PERFURATRIZ COM TORRE METÁLICA PARA EXECUÇÃO DE ESTACA HÉLICE CONTÍNUA, PROFUNDIDADE MÁXIMA DE 30 M, DIÂMETRO MÁXIMO DE 800 MM, POTÊNCIA INSTALADA DE 268 HP, MESA ROTATIVA COM TORQUE MÁXIMO DE 170 KNM - MATERIAIS NA OPERAÇÃO. AF_06/2015</t>
  </si>
  <si>
    <t>141,12</t>
  </si>
  <si>
    <t>90676</t>
  </si>
  <si>
    <t>PERFURATRIZ HIDRÁULICA SOBRE CAMINHÃO COM TRADO CURTO ACOPLADO, PROFUNDIDADE MÁXIMA DE 20 M, DIÂMETRO MÁXIMO DE 1500 MM, POTÊNCIA INSTALADA DE 137 HP, MESA ROTATIVA COM TORQUE MÁXIMO DE 30 KNM - DEPRECIAÇÃO. AF_06/2015</t>
  </si>
  <si>
    <t>103,49</t>
  </si>
  <si>
    <t>90677</t>
  </si>
  <si>
    <t>PERFURATRIZ HIDRÁULICA SOBRE CAMINHÃO COM TRADO CURTO ACOPLADO, PROFUNDIDADE MÁXIMA DE 20 M, DIÂMETRO MÁXIMO DE 1500 MM, POTÊNCIA INSTALADA DE 137 HP, MESA ROTATIVA COM TORQUE MÁXIMO DE 30 KNM - JUROS. AF_06/2015</t>
  </si>
  <si>
    <t>15,71</t>
  </si>
  <si>
    <t>90678</t>
  </si>
  <si>
    <t>PERFURATRIZ HIDRÁULICA SOBRE CAMINHÃO COM TRADO CURTO ACOPLADO, PROFUNDIDADE MÁXIMA DE 20 M, DIÂMETRO MÁXIMO DE 1500 MM, POTÊNCIA INSTALADA DE 137 HP, MESA ROTATIVA COM TORQUE MÁXIMO DE 30 KNM - MANUTENÇÃO. AF_06/2015</t>
  </si>
  <si>
    <t>141,32</t>
  </si>
  <si>
    <t>90679</t>
  </si>
  <si>
    <t>PERFURATRIZ HIDRÁULICA SOBRE CAMINHÃO COM TRADO CURTO ACOPLADO, PROFUNDIDADE MÁXIMA DE 20 M, DIÂMETRO MÁXIMO DE 1500 MM, POTÊNCIA INSTALADA DE 137 HP, MESA ROTATIVA COM TORQUE MÁXIMO DE 30 KNM - MATERIAIS NA OPERAÇÃO. AF_06/2015</t>
  </si>
  <si>
    <t>108,22</t>
  </si>
  <si>
    <t>90682</t>
  </si>
  <si>
    <t>MANIPULADOR TELESCÓPICO, POTÊNCIA DE 85 HP, CAPACIDADE DE CARGA DE 3.500 KG, ALTURA MÁXIMA DE ELEVAÇÃO DE 12,3 M - DEPRECIAÇÃO. AF_06/2015</t>
  </si>
  <si>
    <t>29,16</t>
  </si>
  <si>
    <t>90683</t>
  </si>
  <si>
    <t>MANIPULADOR TELESCÓPICO, POTÊNCIA DE 85 HP, CAPACIDADE DE CARGA DE 3.500 KG, ALTURA MÁXIMA DE ELEVAÇÃO DE 12,3 M - JUROS. AF_06/2015</t>
  </si>
  <si>
    <t>3,46</t>
  </si>
  <si>
    <t>90684</t>
  </si>
  <si>
    <t>MANIPULADOR TELESCÓPICO, POTÊNCIA DE 85 HP, CAPACIDADE DE CARGA DE 3.500 KG, ALTURA MÁXIMA DE ELEVAÇÃO DE 12,3 M - MANUTENÇÃO. AF_06/2015</t>
  </si>
  <si>
    <t>31,90</t>
  </si>
  <si>
    <t>90685</t>
  </si>
  <si>
    <t>MANIPULADOR TELESCÓPICO, POTÊNCIA DE 85 HP, CAPACIDADE DE CARGA DE 3.500 KG, ALTURA MÁXIMA DE ELEVAÇÃO DE 12,3 M - MATERIAIS NA OPERAÇÃO. AF_06/2015</t>
  </si>
  <si>
    <t>67,14</t>
  </si>
  <si>
    <t>90688</t>
  </si>
  <si>
    <t>MINICARREGADEIRA SOBRE RODAS, POTÊNCIA LÍQUIDA DE 47 HP, CAPACIDADE NOMINAL DE OPERAÇÃO DE 646 KG - DEPRECIAÇÃO. AF_06/2015</t>
  </si>
  <si>
    <t>18,39</t>
  </si>
  <si>
    <t>90689</t>
  </si>
  <si>
    <t>MINICARREGADEIRA SOBRE RODAS, POTÊNCIA LÍQUIDA DE 47 HP, CAPACIDADE NOMINAL DE OPERAÇÃO DE 646 KG - JUROS. AF_06/2015</t>
  </si>
  <si>
    <t>1,86</t>
  </si>
  <si>
    <t>90690</t>
  </si>
  <si>
    <t>MINICARREGADEIRA SOBRE RODAS, POTÊNCIA LÍQUIDA DE 47 HP, CAPACIDADE NOMINAL DE OPERAÇÃO DE 646 KG - MANUTENÇÃO. AF_06/2015</t>
  </si>
  <si>
    <t>22,99</t>
  </si>
  <si>
    <t>90691</t>
  </si>
  <si>
    <t>MINICARREGADEIRA SOBRE RODAS, POTÊNCIA LÍQUIDA DE 47 HP, CAPACIDADE NOMINAL DE OPERAÇÃO DE 646 KG - MATERIAIS NA OPERAÇÃO. AF_06/2015</t>
  </si>
  <si>
    <t>47,01</t>
  </si>
  <si>
    <t>90957</t>
  </si>
  <si>
    <t>COMPRESSOR DE AR REBOCÁVEL, VAZÃO 189 PCM, PRESSÃO EFETIVA DE TRABALHO 102 PSI, MOTOR DIESEL, POTÊNCIA 63 CV - DEPRECIAÇÃO. AF_06/2015</t>
  </si>
  <si>
    <t>4,27</t>
  </si>
  <si>
    <t>90958</t>
  </si>
  <si>
    <t>COMPRESSOR DE AR REBOCÁVEL, VAZÃO 189 PCM, PRESSÃO EFETIVA DE TRABALHO 102 PSI, MOTOR DIESEL, POTÊNCIA 63 CV - JUROS. AF_06/2015</t>
  </si>
  <si>
    <t>0,59</t>
  </si>
  <si>
    <t>90960</t>
  </si>
  <si>
    <t>COMPRESSOR DE AR REBOCÁVEL, VAZÃO 89 PCM, PRESSÃO EFETIVA DE TRABALHO 102 PSI, MOTOR DIESEL, POTÊNCIA 20 CV - DEPRECIAÇÃO. AF_06/2015</t>
  </si>
  <si>
    <t>5,70</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</si>
  <si>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</si>
  <si>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</si>
  <si>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</si>
  <si>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</si>
  <si>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7,14</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</si>
  <si>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</si>
  <si>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</si>
  <si>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</si>
  <si>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</si>
  <si>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</si>
  <si>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</si>
  <si>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</si>
  <si>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</si>
  <si>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7,16</t>
  </si>
  <si>
    <t>90971</t>
  </si>
  <si>
    <t>COMPRESSOR DE AR REBOCAVEL, VAZÃO 250 PCM, PRESSAO DE TRABALHO 102 PSI, MOTOR A DIESEL POTÊNCIA 81 CV - MATERIAIS NA OPERAÇÃO. AF_06/2015</t>
  </si>
  <si>
    <t>71,51</t>
  </si>
  <si>
    <t>90975</t>
  </si>
  <si>
    <t>COMPRESSOR DE AR REBOCÁVEL, VAZÃO 748 PCM, PRESSÃO EFETIVA DE TRABALHO 102 PSI, MOTOR DIESEL, POTÊNCIA 210 CV - DEPRECIAÇÃO. AF_06/2015</t>
  </si>
  <si>
    <t>14,53</t>
  </si>
  <si>
    <t>90976</t>
  </si>
  <si>
    <t>COMPRESSOR DE AR REBOCÁVEL, VAZÃO 748 PCM, PRESSÃO EFETIVA DE TRABALHO 102 PSI, MOTOR DIESEL, POTÊNCIA 210 CV - JUROS. AF_06/2015</t>
  </si>
  <si>
    <t>2,01</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</si>
  <si>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</si>
  <si>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</si>
  <si>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</si>
  <si>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</si>
  <si>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185,53</t>
  </si>
  <si>
    <t>90992</t>
  </si>
  <si>
    <t>COMPRESSOR DE AR REBOCAVEL, VAZÃO 400 PCM, PRESSAO DE TRABALHO 102 PSI, MOTOR A DIESEL POTÊNCIA 110 CV - DEPRECIAÇÃO. AF_06/2015</t>
  </si>
  <si>
    <t>6,78</t>
  </si>
  <si>
    <t>90993</t>
  </si>
  <si>
    <t>COMPRESSOR DE AR REBOCAVEL, VAZÃO 400 PCM, PRESSAO DE TRABALHO 102 PSI, MOTOR A DIESEL POTÊNCIA 110 CV - JUROS. AF_06/2015</t>
  </si>
  <si>
    <t>0,94</t>
  </si>
  <si>
    <t>90994</t>
  </si>
  <si>
    <t>COMPRESSOR DE AR REBOCAVEL, VAZÃO 400 PCM, PRESSAO DE TRABALHO 102 PSI, MOTOR A DIESEL POTÊNCIA 110 CV - MANUTENÇÃO. AF_06/2015</t>
  </si>
  <si>
    <t>8,49</t>
  </si>
  <si>
    <t>90995</t>
  </si>
  <si>
    <t>COMPRESSOR DE AR REBOCAVEL, VAZÃO 400 PCM, PRESSAO DE TRABALHO 102 PSI, MOTOR A DIESEL POTÊNCIA 110 CV - MATERIAIS NA OPERAÇÃO. AF_06/2015</t>
  </si>
  <si>
    <t>97,14</t>
  </si>
  <si>
    <t>91021</t>
  </si>
  <si>
    <t>PERFURATRIZ HIDRÁULICA SOBRE CAMINHÃO COM TRADO CURTO ACOPLADO, PROFUNDIDADE MÁXIMA DE 20 M, DIÂMETRO MÁXIMO DE 1500 MM, POTÊNCIA INSTALADA DE 137 HP, MESA ROTATIVA COM TORQUE MÁXIMO DE 30 KNM - IMPOSTOS E SEGUROS. AF_06/2015</t>
  </si>
  <si>
    <t>12,35</t>
  </si>
  <si>
    <t>91026</t>
  </si>
  <si>
    <t>CAMINHÃO TRUCADO (C/ TERCEIRO EIXO) ELETRÔNICO - POTÊNCIA 231CV - PBT = 22000KG - DIST. ENTRE EIXOS 5170 MM - INCLUI CARROCERIA FIXA ABERTA DE MADEIRA - DEPRECIAÇÃO. AF_06/2015</t>
  </si>
  <si>
    <t>20,36</t>
  </si>
  <si>
    <t>91027</t>
  </si>
  <si>
    <t>CAMINHÃO TRUCADO (C/ TERCEIRO EIXO) ELETRÔNICO - POTÊNCIA 231CV - PBT = 22000KG - DIST. ENTRE EIXOS 5170 MM - INCLUI CARROCERIA FIXA ABERTA DE MADEIRA - JUROS. AF_06/2015</t>
  </si>
  <si>
    <t>4,15</t>
  </si>
  <si>
    <t>91028</t>
  </si>
  <si>
    <t>CAMINHÃO TRUCADO (C/ TERCEIRO EIXO) ELETRÔNICO - POTÊNCIA 231CV - PBT = 22000KG - DIST. ENTRE EIXOS 5170 MM - INCLUI CARROCERIA FIXA ABERTA DE MADEIRA - IMPOSTOS E SEGUROS. AF_06/2015</t>
  </si>
  <si>
    <t>3,29</t>
  </si>
  <si>
    <t>91029</t>
  </si>
  <si>
    <t>CAMINHÃO TRUCADO (C/ TERCEIRO EIXO) ELETRÔNICO - POTÊNCIA 231CV - PBT = 22000KG - DIST. ENTRE EIXOS 5170 MM - INCLUI CARROCERIA FIXA ABERTA DE MADEIRA - MANUTENÇÃO. AF_06/2015</t>
  </si>
  <si>
    <t>37,26</t>
  </si>
  <si>
    <t>91030</t>
  </si>
  <si>
    <t>CAMINHÃO TRUCADO (C/ TERCEIRO EIXO) ELETRÔNICO - POTÊNCIA 231CV - PBT = 22000KG - DIST. ENTRE EIXOS 5170 MM - INCLUI CARROCERIA FIXA ABERTA DE MADEIRA - MATERIAIS NA OPERAÇÃO. AF_06/2015</t>
  </si>
  <si>
    <t>173,11</t>
  </si>
  <si>
    <t>91273</t>
  </si>
  <si>
    <t>PLACA VIBRATÓRIA REVERSÍVEL COM MOTOR 4 TEMPOS A GASOLINA, FORÇA CENTRÍFUGA DE 25 KN (2500 KGF), POTÊNCIA 5,5 CV - DEPRECIAÇÃO. AF_08/2015</t>
  </si>
  <si>
    <t>0,51</t>
  </si>
  <si>
    <t>91274</t>
  </si>
  <si>
    <t>PLACA VIBRATÓRIA REVERSÍVEL COM MOTOR 4 TEMPOS A GASOLINA, FORÇA CENTRÍFUGA DE 25 KN (2500 KGF), POTÊNCIA 5,5 CV - JUROS. AF_08/2015</t>
  </si>
  <si>
    <t>0,07</t>
  </si>
  <si>
    <t>91275</t>
  </si>
  <si>
    <t>PLACA VIBRATÓRIA REVERSÍVEL COM MOTOR 4 TEMPOS A GASOLINA, FORÇA CENTRÍFUGA DE 25 KN (2500 KGF), POTÊNCIA 5,5 CV - MANUTENÇÃO. AF_08/2015</t>
  </si>
  <si>
    <t>0,64</t>
  </si>
  <si>
    <t>91276</t>
  </si>
  <si>
    <t>PLACA VIBRATÓRIA REVERSÍVEL COM MOTOR 4 TEMPOS A GASOLINA, FORÇA CENTRÍFUGA DE 25 KN (2500 KGF), POTÊNCIA 5,5 CV - MATERIAIS NA OPERAÇÃO. AF_08/2015</t>
  </si>
  <si>
    <t>9,84</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</si>
  <si>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</si>
  <si>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</si>
  <si>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</si>
  <si>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</si>
  <si>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0,08</t>
  </si>
  <si>
    <t>91281</t>
  </si>
  <si>
    <t>CORTADORA DE PISO COM MOTOR 4 TEMPOS A GASOLINA, POTÊNCIA DE 13 HP, COM DISCO DE CORTE DIAMANTADO SEGMENTADO PARA CONCRETO, DIÂMETRO DE 350 MM, FURO DE 1" (14 X 1") - MANUTENÇÃO. AF_08/2015</t>
  </si>
  <si>
    <t>0,98</t>
  </si>
  <si>
    <t>91282</t>
  </si>
  <si>
    <t>CORTADORA DE PISO COM MOTOR 4 TEMPOS A GASOLINA, POTÊNCIA DE 13 HP, COM DISCO DE CORTE DIAMANTADO SEGMENTADO PARA CONCRETO, DIÂMETRO DE 350 MM, FURO DE 1" (14 X 1") - MATERIAIS NA OPERAÇÃO. AF_08/2015</t>
  </si>
  <si>
    <t>9,91</t>
  </si>
  <si>
    <t>91354</t>
  </si>
  <si>
    <t>CAMINHÃO TOCO, PESO BRUTO TOTAL 14.300 KG, CARGA ÚTIL MÁXIMA 9590 KG, DISTÂNCIA ENTRE EIXOS 4,76 M, POTÊNCIA 185 CV (NÃO INCLUI CARROCERIA) - DEPRECIAÇÃO. AF_06/2014</t>
  </si>
  <si>
    <t>14,40</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</si>
  <si>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</si>
  <si>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</si>
  <si>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</si>
  <si>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</si>
  <si>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</si>
  <si>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</si>
  <si>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17,99</t>
  </si>
  <si>
    <t>91360</t>
  </si>
  <si>
    <t>CAMINHÃO PIPA 6.000 L, PESO BRUTO TOTAL 13.000 KG, DISTÂNCIA ENTRE EIXOS 4,80 M, POTÊNCIA 189 CV INCLUSIVE TANQUE DE AÇO PARA TRANSPORTE DE ÁGUA, CAPACIDADE 6 M3 - JUROS. AF_06/2014</t>
  </si>
  <si>
    <t>3,45</t>
  </si>
  <si>
    <t>91361</t>
  </si>
  <si>
    <t>CAMINHÃO PIPA 6.000 L, PESO BRUTO TOTAL 13.000 KG, DISTÂNCIA ENTRE EIXOS 4,80 M, POTÊNCIA 189 CV INCLUSIVE TANQUE DE AÇO PARA TRANSPORTE DE ÁGUA, CAPACIDADE 6 M3 - IMPOSTOS E SEGUROS. AF_06/2014</t>
  </si>
  <si>
    <t>2,73</t>
  </si>
  <si>
    <t>91367</t>
  </si>
  <si>
    <t>CAMINHÃO BASCULANTE 6 M3, PESO BRUTO TOTAL 16.000 KG, CARGA ÚTIL MÁXIMA 13.071 KG, DISTÂNCIA ENTRE EIXOS 4,80 M, POTÊNCIA 230 CV INCLUSIVE CAÇAMBA METÁLICA - DEPRECIAÇÃO. AF_06/2014</t>
  </si>
  <si>
    <t>18,38</t>
  </si>
  <si>
    <t>91368</t>
  </si>
  <si>
    <t>CAMINHÃO BASCULANTE 6 M3, PESO BRUTO TOTAL 16.000 KG, CARGA ÚTIL MÁXIMA 13.071 KG, DISTÂNCIA ENTRE EIXOS 4,80 M, POTÊNCIA 230 CV INCLUSIVE CAÇAMBA METÁLICA - JUROS. AF_06/2014</t>
  </si>
  <si>
    <t>3,57</t>
  </si>
  <si>
    <t>91369</t>
  </si>
  <si>
    <t>CAMINHÃO BASCULANTE 6 M3, PESO BRUTO TOTAL 16.000 KG, CARGA ÚTIL MÁXIMA 13.071 KG, DISTÂNCIA ENTRE EIXOS 4,80 M, POTÊNCIA 230 CV INCLUSIVE CAÇAMBA METÁLICA - IMPOSTOS E SEGUROS. AF_06/2014</t>
  </si>
  <si>
    <t>2,83</t>
  </si>
  <si>
    <t>91375</t>
  </si>
  <si>
    <t>CAMINHÃO TOCO, PESO BRUTO TOTAL 16.000 KG, CARGA ÚTIL MÁXIMA DE 10.685 KG, DISTÂNCIA ENTRE EIXOS 4,80 M, POTÊNCIA 189 CV EXCLUSIVE CARROCERIA - DEPRECIAÇÃO. AF_06/2014</t>
  </si>
  <si>
    <t>15,82</t>
  </si>
  <si>
    <t>91376</t>
  </si>
  <si>
    <t>CAMINHÃO TOCO, PESO BRUTO TOTAL 16.000 KG, CARGA ÚTIL MÁXIMA DE 10.685 KG, DISTÂNCIA ENTRE EIXOS 4,80 M, POTÊNCIA 189 CV EXCLUSIVE CARROCERIA - JUROS. AF_06/2014</t>
  </si>
  <si>
    <t>3,32</t>
  </si>
  <si>
    <t>91377</t>
  </si>
  <si>
    <t>CAMINHÃO TOCO, PESO BRUTO TOTAL 16.000 KG, CARGA ÚTIL MÁXIMA DE 10.685 KG, DISTÂNCIA ENTRE EIXOS 4,80 M, POTÊNCIA 189 CV EXCLUSIVE CARROCERIA - IMPOSTOS E SEGUROS. AF_06/2014</t>
  </si>
  <si>
    <t>2,62</t>
  </si>
  <si>
    <t>91380</t>
  </si>
  <si>
    <t>CAMINHÃO BASCULANTE 10 M3, TRUCADO CABINE SIMPLES, PESO BRUTO TOTAL 23.000 KG, CARGA ÚTIL MÁXIMA 15.935 KG, DISTÂNCIA ENTRE EIXOS 4,80 M, POTÊNCIA 230 CV INCLUSIVE CAÇAMBA METÁLICA - DEPRECIAÇÃO. AF_06/2014</t>
  </si>
  <si>
    <t>24,21</t>
  </si>
  <si>
    <t>91381</t>
  </si>
  <si>
    <t>CAMINHÃO BASCULANTE 10 M3, TRUCADO CABINE SIMPLES, PESO BRUTO TOTAL 23.000 KG, CARGA ÚTIL MÁXIMA 15.935 KG, DISTÂNCIA ENTRE EIXOS 4,80 M, POTÊNCIA 230 CV INCLUSIVE CAÇAMBA METÁLICA - JUROS. AF_06/2014</t>
  </si>
  <si>
    <t>4,71</t>
  </si>
  <si>
    <t>91382</t>
  </si>
  <si>
    <t>CAMINHÃO BASCULANTE 10 M3, TRUCADO CABINE SIMPLES, PESO BRUTO TOTAL 23.000 KG, CARGA ÚTIL MÁXIMA 15.935 KG, DISTÂNCIA ENTRE EIXOS 4,80 M, POTÊNCIA 230 CV INCLUSIVE CAÇAMBA METÁLICA - IMPOSTOS E SEGUROS. AF_06/2014</t>
  </si>
  <si>
    <t>3,73</t>
  </si>
  <si>
    <t>91383</t>
  </si>
  <si>
    <t>CAMINHÃO BASCULANTE 10 M3, TRUCADO CABINE SIMPLES, PESO BRUTO TOTAL 23.000 KG, CARGA ÚTIL MÁXIMA 15.935 KG, DISTÂNCIA ENTRE EIXOS 4,80 M, POTÊNCIA 230 CV INCLUSIVE CAÇAMBA METÁLICA - MANUTENÇÃO. AF_06/2014</t>
  </si>
  <si>
    <t>43,42</t>
  </si>
  <si>
    <t>91384</t>
  </si>
  <si>
    <t>CAMINHÃO BASCULANTE 10 M3, TRUCADO CABINE SIMPLES, PESO BRUTO TOTAL 23.000 KG, CARGA ÚTIL MÁXIMA 15.935 KG, DISTÂNCIA ENTRE EIXOS 4,80 M, POTÊNCIA 230 CV INCLUSIVE CAÇAMBA METÁLICA - MATERIAIS NA OPERAÇÃO. AF_06/2014</t>
  </si>
  <si>
    <t>167,32</t>
  </si>
  <si>
    <t>91390</t>
  </si>
  <si>
    <t>CAMINHÃO TOCO, PBT 14.300 KG, CARGA ÚTIL MÁX. 9.710 KG, DIST. ENTRE EIXOS 3,56 M, POTÊNCIA 185 CV, INCLUSIVE CARROCERIA FIXA ABERTA DE MADEIRA P/ TRANSPORTE GERAL DE CARGA SECA, DIMEN. APROX. 2,50 X 6,50 X 0,50 M - DEPRECIAÇÃO. AF_06/2014</t>
  </si>
  <si>
    <t>15,85</t>
  </si>
  <si>
    <t>91391</t>
  </si>
  <si>
    <t>CAMINHÃO TOCO, PBT 14.300 KG, CARGA ÚTIL MÁX. 9.710 KG, DIST. ENTRE EIXOS 3,56 M, POTÊNCIA 185 CV, INCLUSIVE CARROCERIA FIXA ABERTA DE MADEIRA P/ TRANSPORTE GERAL DE CARGA SECA, DIMEN. APROX. 2,50 X 6,50 X 0,50 M - JUROS. AF_06/2014</t>
  </si>
  <si>
    <t>3,21</t>
  </si>
  <si>
    <t>91392</t>
  </si>
  <si>
    <t>CAMINHÃO TOCO, PBT 14.300 KG, CARGA ÚTIL MÁX. 9.710 KG, DIST. ENTRE EIXOS 3,56 M, POTÊNCIA 185 CV, INCLUSIVE CARROCERIA FIXA ABERTA DE MADEIRA P/ TRANSPORTE GERAL DE CARGA SECA, DIMEN. APROX. 2,50 X 6,50 X 0,50 M - IMPOSTOS E SEGUROS. AF_06/2014</t>
  </si>
  <si>
    <t>2,54</t>
  </si>
  <si>
    <t>91396</t>
  </si>
  <si>
    <t>CAMINHÃO PIPA 10.000 L TRUCADO, PESO BRUTO TOTAL 23.000 KG, CARGA ÚTIL MÁXIMA 15.935 KG, DISTÂNCIA ENTRE EIXOS 4,8 M, POTÊNCIA 230 CV, INCLUSIVE TANQUE DE AÇO PARA TRANSPORTE DE ÁGUA - DEPRECIAÇÃO. AF_06/2014</t>
  </si>
  <si>
    <t>24,80</t>
  </si>
  <si>
    <t>91397</t>
  </si>
  <si>
    <t>CAMINHÃO PIPA 10.000 L TRUCADO, PESO BRUTO TOTAL 23.000 KG, CARGA ÚTIL MÁXIMA 15.935 KG, DISTÂNCIA ENTRE EIXOS 4,8 M, POTÊNCIA 230 CV, INCLUSIVE TANQUE DE AÇO PARA TRANSPORTE DE ÁGUA - JUROS. AF_06/2014</t>
  </si>
  <si>
    <t>4,82</t>
  </si>
  <si>
    <t>91398</t>
  </si>
  <si>
    <t>CAMINHÃO PIPA 10.000 L TRUCADO, PESO BRUTO TOTAL 23.000 KG, CARGA ÚTIL MÁXIMA 15.935 KG, DISTÂNCIA ENTRE EIXOS 4,8 M, POTÊNCIA 230 CV, INCLUSIVE TANQUE DE AÇO PARA TRANSPORTE DE ÁGUA - IMPOSTOS E SEGUROS. AF_06/2014</t>
  </si>
  <si>
    <t>3,82</t>
  </si>
  <si>
    <t>91402</t>
  </si>
  <si>
    <t>CAMINHÃO BASCULANTE 6 M3 TOCO, PESO BRUTO TOTAL 16.000 KG, CARGA ÚTIL MÁXIMA 11.130 KG, DISTÂNCIA ENTRE EIXOS 5,36 M, POTÊNCIA 185 CV, INCLUSIVE CAÇAMBA METÁLICA - IMPOSTOS E SEGUROS. AF_06/2014</t>
  </si>
  <si>
    <t>2,93</t>
  </si>
  <si>
    <t>91466</t>
  </si>
  <si>
    <t>GUINDAUTO HIDRÁULICO, CAPACIDADE MÁXIMA DE CARGA 6200 KG, MOMENTO MÁXIMO DE CARGA 11,7 TM, ALCANCE MÁXIMO HORIZONTAL 9,70 M, INCLUSIVE CAMINHÃO TOCO PBT 16.000 KG, POTÊNCIA DE 189 CV - IMPOSTOS E SEGUROS. AF_08/2015</t>
  </si>
  <si>
    <t>3,43</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</si>
  <si>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</si>
  <si>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</si>
  <si>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</si>
  <si>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</si>
  <si>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91469</t>
  </si>
  <si>
    <t>ESPARGIDOR DE ASFALTO PRESSURIZADO, TANQUE 6 M3 COM ISOLAÇÃO TÉRMICA, AQUECIDO COM 2 MAÇARICOS, COM BARRA ESPARGIDORA 3,60 M, MONTADO SOBRE CAMINHÃO  TOCO, PBT 14.300 KG, POTÊNCIA 185 CV - JUROS. AF_08/2015</t>
  </si>
  <si>
    <t>4,51</t>
  </si>
  <si>
    <t>91484</t>
  </si>
  <si>
    <t>ESPARGIDOR DE ASFALTO PRESSURIZADO, TANQUE 6 M3 COM ISOLAÇÃO TÉRMICA, AQUECIDO COM 2 MAÇARICOS, COM BARRA ESPARGIDORA 3,60 M, MONTADO SOBRE CAMINHÃO  TOCO, PBT 14.300 KG, POTÊNCIA 185 CV - IMPOSTOS E SEGUROS. AF_08/2015</t>
  </si>
  <si>
    <t>3,58</t>
  </si>
  <si>
    <t>91485</t>
  </si>
  <si>
    <t>ESPARGIDOR DE ASFALTO PRESSURIZADO, TANQUE 6 M3 COM ISOLAÇÃO TÉRMICA, AQUECIDO COM 2 MAÇARICOS, COM BARRA ESPARGIDORA 3,60 M, MONTADO SOBRE CAMINHÃO  TOCO, PBT 14.300 KG, POTÊNCIA 185 CV - MATERIAIS NA OPERAÇÃO. AF_08/2015</t>
  </si>
  <si>
    <t>182,64</t>
  </si>
  <si>
    <t>91529</t>
  </si>
  <si>
    <t>COMPACTADOR DE SOLOS DE PERCUSSÃO (SOQUETE) COM MOTOR A GASOLINA 4 TEMPOS, POTÊNCIA 4 CV - DEPRECIAÇÃO. AF_08/2015</t>
  </si>
  <si>
    <t>0,76</t>
  </si>
  <si>
    <t>91530</t>
  </si>
  <si>
    <t>COMPACTADOR DE SOLOS DE PERCUSSÃO (SOQUETE) COM MOTOR A GASOLINA 4 TEMPOS, POTÊNCIA 4 CV - JUROS. AF_08/2015</t>
  </si>
  <si>
    <t>91531</t>
  </si>
  <si>
    <t>COMPACTADOR DE SOLOS DE PERCUSSÃO (SOQUETE) COM MOTOR A GASOLINA 4 TEMPOS, POTÊNCIA 4 CV - MANUTENÇÃO. AF_08/2015</t>
  </si>
  <si>
    <t>0,95</t>
  </si>
  <si>
    <t>91532</t>
  </si>
  <si>
    <t>COMPACTADOR DE SOLOS DE PERCUSSÃO (SOQUETE) COM MOTOR A GASOLINA 4 TEMPOS, POTÊNCIA 4 CV - MATERIAIS NA OPERAÇÃO. AF_08/2015</t>
  </si>
  <si>
    <t>7,04</t>
  </si>
  <si>
    <t>91629</t>
  </si>
  <si>
    <t>GUINDAUTO HIDRÁULICO, CAPACIDADE MÁXIMA DE CARGA 6500 KG, MOMENTO MÁXIMO DE CARGA 5,8 TM, ALCANCE MÁXIMO HORIZONTAL 7,60 M, INCLUSIVE CAMINHÃO TOCO PBT 9.700 KG, POTÊNCIA DE 160 CV - DEPRECIAÇÃO. AF_08/2015</t>
  </si>
  <si>
    <t>18,53</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</si>
  <si>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</si>
  <si>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</si>
  <si>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</si>
  <si>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</si>
  <si>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2,74</t>
  </si>
  <si>
    <t>91632</t>
  </si>
  <si>
    <t>GUINDAUTO HIDRÁULICO, CAPACIDADE MÁXIMA DE CARGA 6500 KG, MOMENTO MÁXIMO DE CARGA 5,8 TM, ALCANCE MÁXIMO HORIZONTAL 7,60 M, INCLUSIVE CAMINHÃO TOCO PBT 9.700 KG, POTÊNCIA DE 160 CV - MANUTENÇÃO. AF_08/2015</t>
  </si>
  <si>
    <t>31,33</t>
  </si>
  <si>
    <t>91633</t>
  </si>
  <si>
    <t>GUINDAUTO HIDRÁULICO, CAPACIDADE MÁXIMA DE CARGA 6500 KG, MOMENTO MÁXIMO DE CARGA 5,8 TM, ALCANCE MÁXIMO HORIZONTAL 7,60 M, INCLUSIVE CAMINHÃO TOCO PBT 9.700 KG, POTÊNCIA DE 160 CV - MATERIAIS NA OPERAÇÃO. AF_08/2015</t>
  </si>
  <si>
    <t>157,93</t>
  </si>
  <si>
    <t>91640</t>
  </si>
  <si>
    <t>CAMINHÃO DE TRANSPORTE DE MATERIAL ASFÁLTICO 30.000 L, COM CAVALO MECÂNICO DE CAPACIDADE MÁXIMA DE TRAÇÃO COMBINADO DE 66.000 KG, POTÊNCIA 360 CV, INCLUSIVE TANQUE DE ASFALTO COM SERPENTINA - DEPRECIAÇÃO. AF_08/2015</t>
  </si>
  <si>
    <t>33,04</t>
  </si>
  <si>
    <t>91641</t>
  </si>
  <si>
    <t>CAMINHÃO DE TRANSPORTE DE MATERIAL ASFÁLTICO 30.000 L, COM CAVALO MECÂNICO DE CAPACIDADE MÁXIMA DE TRAÇÃO COMBINADO DE 66.000 KG, POTÊNCIA 360 CV, INCLUSIVE TANQUE DE ASFALTO COM SERPENTINA - JUROS. AF_08/2015</t>
  </si>
  <si>
    <t>6,76</t>
  </si>
  <si>
    <t>91642</t>
  </si>
  <si>
    <t>CAMINHÃO DE TRANSPORTE DE MATERIAL ASFÁLTICO 30.000 L, COM CAVALO MECÂNICO DE CAPACIDADE MÁXIMA DE TRAÇÃO COMBINADO DE 66.000 KG, POTÊNCIA 360 CV, INCLUSIVE TANQUE DE ASFALTO COM SERPENTINA - IMPOSTOS E SEGUROS. AF_08/2015</t>
  </si>
  <si>
    <t>5,36</t>
  </si>
  <si>
    <t>91643</t>
  </si>
  <si>
    <t>CAMINHÃO DE TRANSPORTE DE MATERIAL ASFÁLTICO 30.000 L, COM CAVALO MECÂNICO DE CAPACIDADE MÁXIMA DE TRAÇÃO COMBINADO DE 66.000 KG, POTÊNCIA 360 CV, INCLUSIVE TANQUE DE ASFALTO COM SERPENTINA - MANUTENÇÃO. AF_08/2015</t>
  </si>
  <si>
    <t>58,92</t>
  </si>
  <si>
    <t>91644</t>
  </si>
  <si>
    <t>CAMINHÃO DE TRANSPORTE DE MATERIAL ASFÁLTICO 30.000 L, COM CAVALO MECÂNICO DE CAPACIDADE MÁXIMA DE TRAÇÃO COMBINADO DE 66.000 KG, POTÊNCIA 360 CV, INCLUSIVE TANQUE DE ASFALTO COM SERPENTINA - MATERIAIS NA OPERAÇÃO. AF_08/2015</t>
  </si>
  <si>
    <t>355,40</t>
  </si>
  <si>
    <t>91688</t>
  </si>
  <si>
    <t>SERRA CIRCULAR DE BANCADA COM MOTOR ELÉTRICO POTÊNCIA DE 5HP, COM COIFA PARA DISCO 10" - DEPRECIAÇÃO. AF_08/2015</t>
  </si>
  <si>
    <t>91689</t>
  </si>
  <si>
    <t>SERRA CIRCULAR DE BANCADA COM MOTOR ELÉTRICO POTÊNCIA DE 5HP, COM COIFA PARA DISCO 10" - JUROS. AF_08/2015</t>
  </si>
  <si>
    <t>0,00</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</si>
  <si>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</si>
  <si>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</si>
  <si>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</si>
  <si>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</si>
  <si>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0,93</t>
  </si>
  <si>
    <t>92040</t>
  </si>
  <si>
    <t>DISTRIBUIDOR DE AGREGADOS REBOCAVEL, CAPACIDADE 1,9 M³, LARGURA DE TRABALHO 3,66 M - DEPRECIAÇÃO. AF_11/2015</t>
  </si>
  <si>
    <t>7,00</t>
  </si>
  <si>
    <t>92041</t>
  </si>
  <si>
    <t>DISTRIBUIDOR DE AGREGADOS REBOCAVEL, CAPACIDADE 1,9 M³, LARGURA DE TRABALHO 3,66 M - JUROS. AF_11/2015</t>
  </si>
  <si>
    <t>92042</t>
  </si>
  <si>
    <t>DISTRIBUIDOR DE AGREGADOS REBOCAVEL, CAPACIDADE 1,9 M³, LARGURA DE TRABALHO 3,66 M - MANUTENÇÃO. AF_11/2015</t>
  </si>
  <si>
    <t>5,84</t>
  </si>
  <si>
    <t>92101</t>
  </si>
  <si>
    <t>CAMINHÃO PARA EQUIPAMENTO DE LIMPEZA A SUCÇÃO COM CAMINHÃO TRUCADO DE PESO BRUTO TOTAL 23000 KG, CARGA ÚTIL MÁXIMA 15935 KG, DISTÂNCIA ENTRE EIXOS 4,80 M, POTÊNCIA 230 CV, INCLUSIVE LIMPADORA A SUCÇÃO, TANQUE 12000 L - DEPRECIAÇÃO. AF_11/2015</t>
  </si>
  <si>
    <t>33,98</t>
  </si>
  <si>
    <t>92102</t>
  </si>
  <si>
    <t>CAMINHÃO PARA EQUIPAMENTO DE LIMPEZA A SUCÇÃO COM CAMINHÃO TRUCADO DE PESO BRUTO TOTAL 23000 KG, CARGA ÚTIL MÁXIMA 15935 KG, DISTÂNCIA ENTRE EIXOS 4,80 M, POTÊNCIA 230 CV, INCLUSIVE LIMPADORA A SUCÇÃO, TANQUE 12000 L - JUROS. AF_11/2015</t>
  </si>
  <si>
    <t>6,04</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</si>
  <si>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</si>
  <si>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</si>
  <si>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4,78</t>
  </si>
  <si>
    <t>92104</t>
  </si>
  <si>
    <t>CAMINHÃO PARA EQUIPAMENTO DE LIMPEZA A SUCÇÃO COM CAMINHÃO TRUCADO DE PESO BRUTO TOTAL 23000 KG, CARGA ÚTIL MÁXIMA 15935 KG, DISTÂNCIA ENTRE EIXOS 4,80 M, POTÊNCIA 230 CV, INCLUSIVE LIMPADORA A SUCÇÃO, TANQUE 12000 L - MANUTENÇÃO. AF_11/2015</t>
  </si>
  <si>
    <t>54,93</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</si>
  <si>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</si>
  <si>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</si>
  <si>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</si>
  <si>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</si>
  <si>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</si>
  <si>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</si>
  <si>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</si>
  <si>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</si>
  <si>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0,72</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</si>
  <si>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</si>
  <si>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</si>
  <si>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</si>
  <si>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</si>
  <si>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</si>
  <si>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</si>
  <si>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</si>
  <si>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</si>
  <si>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</si>
  <si>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92133</t>
  </si>
  <si>
    <t>CAMINHONETE COM MOTOR A DIESEL, POTÊNCIA 180 CV, CABINE DUPLA, 4X4 - DEPRECIAÇÃO. AF_11/2015</t>
  </si>
  <si>
    <t>12,16</t>
  </si>
  <si>
    <t>92134</t>
  </si>
  <si>
    <t>CAMINHONETE COM MOTOR A DIESEL, POTÊNCIA 180 CV, CABINE DUPLA, 4X4 - JUROS. AF_11/2015</t>
  </si>
  <si>
    <t>1,92</t>
  </si>
  <si>
    <t>92135</t>
  </si>
  <si>
    <t>CAMINHONETE COM MOTOR A DIESEL, POTÊNCIA 180 CV, CABINE DUPLA, 4X4 - IMPOSTOS E SEGUROS. AF_11/2015</t>
  </si>
  <si>
    <t>1,52</t>
  </si>
  <si>
    <t>92136</t>
  </si>
  <si>
    <t>CAMINHONETE COM MOTOR A DIESEL, POTÊNCIA 180 CV, CABINE DUPLA, 4X4 - MANUTENÇÃO. AF_11/2015</t>
  </si>
  <si>
    <t>15,20</t>
  </si>
  <si>
    <t>92137</t>
  </si>
  <si>
    <t>CAMINHONETE COM MOTOR A DIESEL, POTÊNCIA 180 CV, CABINE DUPLA, 4X4 - MATERIAIS NA OPERAÇÃO. AF_11/2015</t>
  </si>
  <si>
    <t>41,58</t>
  </si>
  <si>
    <t>92140</t>
  </si>
  <si>
    <t>CAMINHONETE CABINE SIMPLES COM MOTOR 1.6 FLEX, CÂMBIO MANUAL, POTÊNCIA 101/104 CV, 2 PORTAS - DEPRECIAÇÃO. AF_11/2015</t>
  </si>
  <si>
    <t>4,45</t>
  </si>
  <si>
    <t>92141</t>
  </si>
  <si>
    <t>CAMINHONETE CABINE SIMPLES COM MOTOR 1.6 FLEX, CÂMBIO MANUAL, POTÊNCIA 101/104 CV, 2 PORTAS - JUROS. AF_11/2015</t>
  </si>
  <si>
    <t>92142</t>
  </si>
  <si>
    <t>CAMINHONETE CABINE SIMPLES COM MOTOR 1.6 FLEX, CÂMBIO MANUAL, POTÊNCIA 101/104 CV, 2 PORTAS - IMPOSTOS E SEGUROS. AF_11/2015</t>
  </si>
  <si>
    <t>0,55</t>
  </si>
  <si>
    <t>92143</t>
  </si>
  <si>
    <t>CAMINHONETE CABINE SIMPLES COM MOTOR 1.6 FLEX, CÂMBIO MANUAL, POTÊNCIA 101/104 CV, 2 PORTAS - MANUTENÇÃO. AF_11/2015</t>
  </si>
  <si>
    <t>5,57</t>
  </si>
  <si>
    <t>92144</t>
  </si>
  <si>
    <t>CAMINHONETE CABINE SIMPLES COM MOTOR 1.6 FLEX, CÂMBIO MANUAL, POTÊNCIA 101/104 CV, 2 PORTAS - MATERIAIS NA OPERAÇÃO. AF_11/2015</t>
  </si>
  <si>
    <t>45,75</t>
  </si>
  <si>
    <t>92237</t>
  </si>
  <si>
    <t>CAMINHÃO DE TRANSPORTE DE MATERIAL ASFÁLTICO 20.000 L, COM CAVALO MECÂNICO DE CAPACIDADE MÁXIMA DE TRAÇÃO COMBINADO DE 45.000 KG, POTÊNCIA 330 CV, INCLUSIVE TANQUE DE ASFALTO COM MAÇARICO - DEPRECIAÇÃO. AF_12/2015</t>
  </si>
  <si>
    <t>24,16</t>
  </si>
  <si>
    <t>92238</t>
  </si>
  <si>
    <t>CAMINHÃO DE TRANSPORTE DE MATERIAL ASFÁLTICO 20.000 L, COM CAVALO MECÂNICO DE CAPACIDADE MÁXIMA DE TRAÇÃO COMBINADO DE 45.000 KG, POTÊNCIA 330 CV, INCLUSIVE TANQUE DE ASFALTO COM MAÇARICO - JUROS. AF_12/2015</t>
  </si>
  <si>
    <t>4,92</t>
  </si>
  <si>
    <t>92239</t>
  </si>
  <si>
    <t>CAMINHÃO DE TRANSPORTE DE MATERIAL ASFÁLTICO 20.000 L, COM CAVALO MECÂNICO DE CAPACIDADE MÁXIMA DE TRAÇÃO COMBINADO DE 45.000 KG, POTÊNCIA 330 CV, INCLUSIVE TANQUE DE ASFALTO COM MAÇARICO - IMPOSTOS E SEGUROS. AF_12/2015</t>
  </si>
  <si>
    <t>3,91</t>
  </si>
  <si>
    <t>92240</t>
  </si>
  <si>
    <t>CAMINHÃO DE TRANSPORTE DE MATERIAL ASFÁLTICO 20.000 L, COM CAVALO MECÂNICO DE CAPACIDADE MÁXIMA DE TRAÇÃO COMBINADO DE 45.000 KG, POTÊNCIA 330 CV, INCLUSIVE TANQUE DE ASFALTO COM MAÇARICO - MANUTENÇÃO. AF_12/2015</t>
  </si>
  <si>
    <t>42,84</t>
  </si>
  <si>
    <t>92241</t>
  </si>
  <si>
    <t>CAMINHÃO DE TRANSPORTE DE MATERIAL ASFÁLTICO 20.000 L, COM CAVALO MECÂNICO DE CAPACIDADE MÁXIMA DE TRAÇÃO COMBINADO DE 45.000 KG, POTÊNCIA 330 CV, INCLUSIVE TANQUE DE ASFALTO COM MAÇARICO - MATERIAIS NA OPERAÇÃO. AF_12/2015</t>
  </si>
  <si>
    <t>325,81</t>
  </si>
  <si>
    <t>92712</t>
  </si>
  <si>
    <t>APARELHO PARA CORTE E SOLDA OXI-ACETILENO SOBRE RODAS, INCLUSIVE CILINDROS E MAÇARICOS - DEPRECIAÇÃO. AF_12/2015</t>
  </si>
  <si>
    <t>0,14</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</si>
  <si>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</si>
  <si>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</si>
  <si>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</si>
  <si>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</si>
  <si>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</si>
  <si>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</si>
  <si>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22,55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</si>
  <si>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</si>
  <si>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</si>
  <si>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</si>
  <si>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</si>
  <si>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</si>
  <si>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</si>
  <si>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</si>
  <si>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</si>
  <si>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</si>
  <si>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10,94</t>
  </si>
  <si>
    <t>92963</t>
  </si>
  <si>
    <t>MARTELO PERFURADOR PNEUMÁTICO MANUAL, HASTE 25 X 75 MM, 21 KG - DEPRECIAÇÃO. AF_12/2015</t>
  </si>
  <si>
    <t>1,38</t>
  </si>
  <si>
    <t>92964</t>
  </si>
  <si>
    <t>MARTELO PERFURADOR PNEUMÁTICO MANUAL, HASTE 25 X 75 MM, 21 KG - JUROS. AF_12/2015</t>
  </si>
  <si>
    <t>0,16</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</si>
  <si>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</si>
  <si>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</si>
  <si>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</si>
  <si>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</si>
  <si>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345,74</t>
  </si>
  <si>
    <t>93221</t>
  </si>
  <si>
    <t>PERFURATRIZ COM TORRE METÁLICA PARA EXECUÇÃO DE ESTACA HÉLICE CONTÍNUA, PROFUNDIDADE MÁXIMA DE 32 M, DIÂMETRO MÁXIMO DE 1000 MM, POTÊNCIA INSTALADA DE 350 HP, MESA ROTATIVA COM TORQUE MÁXIMO DE 263 KNM - JUROS. AF_01/2016</t>
  </si>
  <si>
    <t>48,00</t>
  </si>
  <si>
    <t>93222</t>
  </si>
  <si>
    <t>PERFURATRIZ COM TORRE METÁLICA PARA EXECUÇÃO DE ESTACA HÉLICE CONTÍNUA, PROFUNDIDADE MÁXIMA DE 32 M, DIÂMETRO MÁXIMO DE 1000 MM, POTÊNCIA INSTALADA DE 350 HP, MESA ROTATIVA COM TORQUE MÁXIMO DE 263 KNM - MANUTENÇÃO. AF_01/2016</t>
  </si>
  <si>
    <t>432,67</t>
  </si>
  <si>
    <t>93223</t>
  </si>
  <si>
    <t>PERFURATRIZ COM TORRE METÁLICA PARA EXECUÇÃO DE ESTACA HÉLICE CONTÍNUA, PROFUNDIDADE MÁXIMA DE 32 M, DIÂMETRO MÁXIMO DE 1000 MM, POTÊNCIA INSTALADA DE 350 HP, MESA ROTATIVA COM TORQUE MÁXIMO DE 263 KNM  MATERIAIS NA OPERAÇÃO. AF_01/2016</t>
  </si>
  <si>
    <t>184,33</t>
  </si>
  <si>
    <t>93229</t>
  </si>
  <si>
    <t>BETONEIRA CAPACIDADE NOMINAL 400 L, CAPACIDADE DE MISTURA 310 L, MOTOR A GASOLINA POTÊNCIA 5,5 CV, SEM CARREGADOR - DEPRECIAÇÃO. AF_02/2016</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</si>
  <si>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</si>
  <si>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</si>
  <si>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</si>
  <si>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</si>
  <si>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0,36</t>
  </si>
  <si>
    <t>93232</t>
  </si>
  <si>
    <t>BETONEIRA CAPACIDADE NOMINAL 400 L, CAPACIDADE DE MISTURA 310 L, MOTOR A GASOLINA POTÊNCIA 5,5 CV, SEM CARREGADOR - MATERIAIS NA OPERAÇÃO. AF_02/2016</t>
  </si>
  <si>
    <t>9,71</t>
  </si>
  <si>
    <t>93235</t>
  </si>
  <si>
    <t>GRUPO GERADOR ESTACIONÁRIO, MOTOR DIESEL POTÊNCIA 170 KVA - JUROS. AF_02/2016</t>
  </si>
  <si>
    <t>1,13</t>
  </si>
  <si>
    <t>93238</t>
  </si>
  <si>
    <t>ROLO COMPACTADOR VIBRATÓRIO REBOCÁVEL, CILINDRO DE AÇO LISO, POTÊNCIA DE TRAÇÃO DE 65 CV, PESO 4,7 T, IMPACTO DINÂMICO 18,3 T, LARGURA DE TRABALHO 1,67 M - JUROS. AF_02/2016</t>
  </si>
  <si>
    <t>1,27</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</si>
  <si>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</si>
  <si>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</si>
  <si>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</si>
  <si>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</si>
  <si>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14,12</t>
  </si>
  <si>
    <t>93267</t>
  </si>
  <si>
    <t>GRUA ASCENCIONAL, LANÇA DE 30 M, CAPACIDADE DE 1,0 T A 30 M, ALTURA ATÉ 39 M  DEPRECIAÇÃO. AF_03/2016</t>
  </si>
  <si>
    <t>46,17</t>
  </si>
  <si>
    <t>93269</t>
  </si>
  <si>
    <t>GRUA ASCENCIONAL, LANÇA DE 30 M, CAPACIDADE DE 1,0 T A 30 M, ALTURA ATÉ 39 M   JUROS. AF_03/2016</t>
  </si>
  <si>
    <t>5,48</t>
  </si>
  <si>
    <t>93270</t>
  </si>
  <si>
    <t>GRUA ASCENCIONAL, LANÇA DE 30 M, CAPACIDADE DE 1,0 T A 30 M, ALTURA ATÉ 39 M   MANUTENÇÃO. AF_03/2016</t>
  </si>
  <si>
    <t>50,50</t>
  </si>
  <si>
    <t>93271</t>
  </si>
  <si>
    <t>GRUA ASCENCIONAL, LANÇA DE 30 M, CAPACIDADE DE 1,0 T A 30 M, ALTURA ATÉ 39 M   MATERIAIS NA OPERAÇÃO. AF_03/2016</t>
  </si>
  <si>
    <t>6,45</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</si>
  <si>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</si>
  <si>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</si>
  <si>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</si>
  <si>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</si>
  <si>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</si>
  <si>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</si>
  <si>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</si>
  <si>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</si>
  <si>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</si>
  <si>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</si>
  <si>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97,04</t>
  </si>
  <si>
    <t>93284</t>
  </si>
  <si>
    <t>GUINDASTE HIDRÁULICO AUTOPROPELIDO, COM LANÇA TELESCÓPICA 40 M, CAPACIDADE MÁXIMA 60 T, POTÊNCIA 260 KW - JUROS. AF_03/2016</t>
  </si>
  <si>
    <t>17,46</t>
  </si>
  <si>
    <t>93285</t>
  </si>
  <si>
    <t>GUINDASTE HIDRÁULICO AUTOPROPELIDO, COM LANÇA TELESCÓPICA 40 M, CAPACIDADE MÁXIMA 60 T, POTÊNCIA 260 KW - MANUTENÇÃO. AF_03/2016</t>
  </si>
  <si>
    <t>155,99</t>
  </si>
  <si>
    <t>93286</t>
  </si>
  <si>
    <t>GUINDASTE HIDRÁULICO AUTOPROPELIDO, COM LANÇA TELESCÓPICA 40 M, CAPACIDADE MÁXIMA 60 T, POTÊNCIA 260 KW - MATERIAIS NA OPERAÇÃO. AF_03/2016</t>
  </si>
  <si>
    <t>8,97</t>
  </si>
  <si>
    <t>93296</t>
  </si>
  <si>
    <t>GUINDASTE HIDRÁULICO AUTOPROPELIDO, COM LANÇA TELESCÓPICA 40 M, CAPACIDADE MÁXIMA 60 T, POTÊNCIA 260 KW - IMPOSTOS E SEGUROS. AF_03/2016</t>
  </si>
  <si>
    <t>13,82</t>
  </si>
  <si>
    <t>93397</t>
  </si>
  <si>
    <t>GUINDAUTO HIDRÁULICO, CAPACIDADE MÁXIMA DE CARGA 3300 KG, MOMENTO MÁXIMO DE CARGA 5,8 TM, ALCANCE MÁXIMO HORIZONTAL 7,60 M, INCLUSIVE CAMINHÃO TOCO PBT 16.000 KG, POTÊNCIA DE 189 CV - DEPRECIAÇÃO. AF_03/2016</t>
  </si>
  <si>
    <t>21,30</t>
  </si>
  <si>
    <t>93398</t>
  </si>
  <si>
    <t>GUINDAUTO HIDRÁULICO, CAPACIDADE MÁXIMA DE CARGA 3300 KG, MOMENTO MÁXIMO DE CARGA 5,8 TM, ALCANCE MÁXIMO HORIZONTAL 7,60 M, INCLUSIVE CAMINHÃO TOCO PBT 16.000 KG, POTÊNCIA DE 189 CV - JUROS. AF_03/2016</t>
  </si>
  <si>
    <t>4,04</t>
  </si>
  <si>
    <t>93399</t>
  </si>
  <si>
    <t>GUINDAUTO HIDRÁULICO, CAPACIDADE MÁXIMA DE CARGA 3300 KG, MOMENTO MÁXIMO DE CARGA 5,8 TM, ALCANCE MÁXIMO HORIZONTAL 7,60 M, INCLUSIVE CAMINHÃO TOCO PBT 16.000 KG, POTÊNCIA DE 189 CV  IMPOSTOS E SEGUROS. AF_03/2016</t>
  </si>
  <si>
    <t>3,19</t>
  </si>
  <si>
    <t>93400</t>
  </si>
  <si>
    <t>GUINDAUTO HIDRÁULICO, CAPACIDADE MÁXIMA DE CARGA 3300 KG, MOMENTO MÁXIMO DE CARGA 5,8 TM, ALCANCE MÁXIMO HORIZONTAL 7,60 M, INCLUSIVE CAMINHÃO TOCO PBT 16.000 KG, POTÊNCIA DE 189 CV - MANUTENÇÃO. AF_03/2016</t>
  </si>
  <si>
    <t>36,50</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</si>
  <si>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</si>
  <si>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</si>
  <si>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</si>
  <si>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</si>
  <si>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5,95</t>
  </si>
  <si>
    <t>93405</t>
  </si>
  <si>
    <t>MÁQUINA JATO DE PRESSAO PORTÁTIL, CAMARA DE 1 SAIDA, CAPACIDADE 280 L, DIAMETRO 670 MM, BICO DE JATO CURTO VENTURI DE 5/16'' , MANGUEIRA DE 1'' COM COMPRESSOR DE AR REBOCÁVEL 189 PCM E MOTOR DIESEL 63 CV - JUROS. AF_03/2016</t>
  </si>
  <si>
    <t>0,82</t>
  </si>
  <si>
    <t>93406</t>
  </si>
  <si>
    <t>MÁQUINA JATO DE PRESSAO PORTÁTIL, CAMARA DE 1 SAIDA, CAPACIDADE 280 L, DIAMETRO 670 MM, BICO DE JATO CURTO VENTURI DE 5/16'' , MANGUEIRA DE 1'' COM COMPRESSOR DE AR REBOCÁVEL 189 PCM E MOTOR DIESEL 63 CV - MANUTENÇÃO. AF_03/2016</t>
  </si>
  <si>
    <t>7,44</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</si>
  <si>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</si>
  <si>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</si>
  <si>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</si>
  <si>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</si>
  <si>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0,30</t>
  </si>
  <si>
    <t>93412</t>
  </si>
  <si>
    <t>GERADOR PORTÁTIL MONOFÁSICO, POTÊNCIA 5500 VA, MOTOR A GASOLINA, POTÊNCIA DO MOTOR 13 CV - JUROS. AF_03/2016</t>
  </si>
  <si>
    <t>93413</t>
  </si>
  <si>
    <t>GERADOR PORTÁTIL MONOFÁSICO, POTÊNCIA 5500 VA, MOTOR A GASOLINA, POTÊNCIA DO MOTOR 13 CV - MANUTENÇÃO. AF_03/2016</t>
  </si>
  <si>
    <t>0,27</t>
  </si>
  <si>
    <t>93414</t>
  </si>
  <si>
    <t>GERADOR PORTÁTIL MONOFÁSICO, POTÊNCIA 5500 VA, MOTOR A GASOLINA, POTÊNCIA DO MOTOR 13 CV - MATERIAIS NA OPERAÇÃO. AF_03/2016</t>
  </si>
  <si>
    <t>17,03</t>
  </si>
  <si>
    <t>93417</t>
  </si>
  <si>
    <t>GRUPO GERADOR REBOCÁVEL, POTÊNCIA 66 KVA, MOTOR A DIESEL - DEPRECIAÇÃO. AF_03/2016</t>
  </si>
  <si>
    <t>3,96</t>
  </si>
  <si>
    <t>93418</t>
  </si>
  <si>
    <t>GRUPO GERADOR REBOCÁVEL, POTÊNCIA 66 KVA, MOTOR A DIESEL - JUROS. AF_03/2016</t>
  </si>
  <si>
    <t>93419</t>
  </si>
  <si>
    <t>GRUPO GERADOR REBOCÁVEL, POTÊNCIA 66 KVA, MOTOR A DIESEL - MANUTENÇÃO. AF_03/2016</t>
  </si>
  <si>
    <t>3,53</t>
  </si>
  <si>
    <t>93420</t>
  </si>
  <si>
    <t>GRUPO GERADOR REBOCÁVEL, POTÊNCIA 66 KVA, MOTOR A DIESEL - MATERIAIS NA OPERAÇÃO. AF_03/2016</t>
  </si>
  <si>
    <t>79,14</t>
  </si>
  <si>
    <t>93423</t>
  </si>
  <si>
    <t>GRUPO GERADOR ESTACIONÁRIO, POTÊNCIA 150 KVA, MOTOR A DIESEL- DEPRECIAÇÃO. AF_03/2016</t>
  </si>
  <si>
    <t>5,60</t>
  </si>
  <si>
    <t>93424</t>
  </si>
  <si>
    <t>GRUPO GERADOR ESTACIONÁRIO, POTÊNCIA 150 KVA, MOTOR A DIESEL- JUROS. AF_03/2016</t>
  </si>
  <si>
    <t>1,00</t>
  </si>
  <si>
    <t>93425</t>
  </si>
  <si>
    <t>GRUPO GERADOR ESTACIONÁRIO, POTÊNCIA 150 KVA, MOTOR A DIESEL- MANUTENÇÃO. AF_03/2016</t>
  </si>
  <si>
    <t>93426</t>
  </si>
  <si>
    <t>GRUPO GERADOR ESTACIONÁRIO, POTÊNCIA 150 KVA, MOTOR A DIESEL- MATERIAIS NA OPERAÇÃO. AF_03/2016</t>
  </si>
  <si>
    <t>189,13</t>
  </si>
  <si>
    <t>93429</t>
  </si>
  <si>
    <t>USINA DE MISTURA ASFÁLTICA À QUENTE, TIPO CONTRA FLUXO, PROD 40 A 80 TON/HORA - DEPRECIAÇÃO. AF_03/2016</t>
  </si>
  <si>
    <t>110,80</t>
  </si>
  <si>
    <t>93430</t>
  </si>
  <si>
    <t>USINA DE MISTURA ASFÁLTICA À QUENTE, TIPO CONTRA FLUXO, PROD 40 A 80 TON/HORA - JUROS. AF_03/2016</t>
  </si>
  <si>
    <t>19,94</t>
  </si>
  <si>
    <t>93431</t>
  </si>
  <si>
    <t>USINA DE MISTURA ASFÁLTICA À QUENTE, TIPO CONTRA FLUXO, PROD 40 A 80 TON/HORA - MANUTENÇÃO. AF_03/2016</t>
  </si>
  <si>
    <t>178,11</t>
  </si>
  <si>
    <t>93432</t>
  </si>
  <si>
    <t>USINA DE MISTURA ASFÁLTICA À QUENTE, TIPO CONTRA FLUXO, PROD 40 A 80 TON/HORA - MATERIAIS NA OPERAÇÃO. AF_03/2016</t>
  </si>
  <si>
    <t>3.388,80</t>
  </si>
  <si>
    <t>93435</t>
  </si>
  <si>
    <t>USINA DE ASFALTO À FRIO, CAPACIDADE DE 40 A 60 TON/HORA, ELÉTRICA POTÊNCIA 30 CV - DEPRECIAÇÃO. AF_03/2016</t>
  </si>
  <si>
    <t>5,99</t>
  </si>
  <si>
    <t>93436</t>
  </si>
  <si>
    <t>USINA DE ASFALTO À FRIO, CAPACIDADE DE 40 A 60 TON/HORA, ELÉTRICA POTÊNCIA 30 CV - JUROS. AF_03/2016</t>
  </si>
  <si>
    <t>1,25</t>
  </si>
  <si>
    <t>93437</t>
  </si>
  <si>
    <t>USINA DE ASFALTO À FRIO, CAPACIDADE DE 40 A 60 TON/HORA, ELÉTRICA POTÊNCIA 30 CV - MANUTENÇÃO. AF_03/2016</t>
  </si>
  <si>
    <t>93438</t>
  </si>
  <si>
    <t>USINA DE ASFALTO À FRIO, CAPACIDADE DE 40 A 60 TON/HORA, ELÉTRICA POTÊNCIA 30 CV - MATERIAIS NA OPERAÇÃO. AF_03/2016</t>
  </si>
  <si>
    <t>95114</t>
  </si>
  <si>
    <t>MARTELETE OU ROMPEDOR PNEUMÁTICO MANUAL, 28 KG, COM SILENCIADOR - DEPRECIAÇÃO. AF_07/2016</t>
  </si>
  <si>
    <t>1,34</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</si>
  <si>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</si>
  <si>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</si>
  <si>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</si>
  <si>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</si>
  <si>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</si>
  <si>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</si>
  <si>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</si>
  <si>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</si>
  <si>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</si>
  <si>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65,30</t>
  </si>
  <si>
    <t>95119</t>
  </si>
  <si>
    <t>USINA MISTURADORA DE SOLOS, CAPACIDADE DE 200 A 500 TON/H, POTENCIA 75KW - JUROS. AF_07/2016</t>
  </si>
  <si>
    <t>10,28</t>
  </si>
  <si>
    <t>95120</t>
  </si>
  <si>
    <t>USINA MISTURADORA DE SOLOS, CAPACIDADE DE 200 A 500 TON/H, POTENCIA 75KW - MATERIAIS NA OPERAÇÃO. AF_07/2016</t>
  </si>
  <si>
    <t>43,98</t>
  </si>
  <si>
    <t>95123</t>
  </si>
  <si>
    <t>DISTRIBUIDOR DE AGREGADOS AUTOPROPELIDO, CAP 3 M3, A DIESEL, POTÊNCIA 176CV - DEPRECIAÇÃO. AF_07/2016</t>
  </si>
  <si>
    <t>19,34</t>
  </si>
  <si>
    <t>95124</t>
  </si>
  <si>
    <t>DISTRIBUIDOR DE AGREGADOS AUTOPROPELIDO, C/AP 3 M3, A DIESEL, POTÊNCIA 176CV - JUROS. AF_07/2016</t>
  </si>
  <si>
    <t>3,04</t>
  </si>
  <si>
    <t>95125</t>
  </si>
  <si>
    <t>DISTRIBUIDOR DE AGREGADOS AUTOPROPELIDO, CAP 3 M3, A DIESEL, POTÊNCIA 176CV - MANUTENÇÃO. AF_07/2016</t>
  </si>
  <si>
    <t>21,16</t>
  </si>
  <si>
    <t>95126</t>
  </si>
  <si>
    <t>DISTRIBUIDOR DE AGREGADOS AUTOPROPELIDO, CAP 3 M3, A DIESEL, POTÊNCIA 176CV  MATERIAIS NA OPERAÇÃO. AF_07/2016</t>
  </si>
  <si>
    <t>173,74</t>
  </si>
  <si>
    <t>95129</t>
  </si>
  <si>
    <t>MÁQUINA DEMARCADORA DE FAIXA DE TRÁFEGO À FRIO, AUTOPROPELIDA, POTÊNCIA 38 HP - DEPRECIAÇÃO. AF_07/2016</t>
  </si>
  <si>
    <t>51,82</t>
  </si>
  <si>
    <t>95130</t>
  </si>
  <si>
    <t>MÁQUINA DEMARCADORA DE FAIXA DE TRÁFEGO À FRIO, AUTOPROPELIDA, POTÊNCIA 38 HP - JUROS. AF_07/2016</t>
  </si>
  <si>
    <t>9,60</t>
  </si>
  <si>
    <t>95131</t>
  </si>
  <si>
    <t>MÁQUINA DEMARCADORA DE FAIXA DE TRÁFEGO À FRIO, AUTOPROPELIDA, POTÊNCIA 38 HP - MANUTENÇÃO. AF_07/2016</t>
  </si>
  <si>
    <t>61,00</t>
  </si>
  <si>
    <t>95132</t>
  </si>
  <si>
    <t>MÁQUINA DEMARCADORA DE FAIXA DE TRÁFEGO À FRIO, AUTOPROPELIDA, POTÊNCIA 38 HP - MATERIAIS NA OPERAÇÃO. AF_07/2016</t>
  </si>
  <si>
    <t>38,05</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</si>
  <si>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</si>
  <si>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</si>
  <si>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</si>
  <si>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</si>
  <si>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</si>
  <si>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</si>
  <si>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0,02</t>
  </si>
  <si>
    <t>95208</t>
  </si>
  <si>
    <t>GRUA ASCENCIONAL, LANÇA DE 42 M, CAPACIDADE DE 1,5 T A 30 M, ALTURA ATÉ 39 M  DEPRECIAÇÃO. AF_08/2016</t>
  </si>
  <si>
    <t>52,31</t>
  </si>
  <si>
    <t>95209</t>
  </si>
  <si>
    <t>GRUA ASCENCIONAL, LANCA DE 42 M, CAPACIDADE DE 1,5 T A 30 M, ALTURA ATE 39 M  JUROS. AF_08/2016</t>
  </si>
  <si>
    <t>6,21</t>
  </si>
  <si>
    <t>95210</t>
  </si>
  <si>
    <t>GRUA ASCENCIONAL, LANCA DE 42 M, CAPACIDADE DE 1,5 T A 30 M, ALTURA ATE 39 M  MANUTENÇÃO. AF_08/2016</t>
  </si>
  <si>
    <t>57,21</t>
  </si>
  <si>
    <t>95211</t>
  </si>
  <si>
    <t>GRUA ASCENCIONAL, LANCA DE 42 M, CAPACIDADE DE 1,5 T A 30 M, ALTURA ATE 39 M  MATERIAIS NA OPERAÇÃO. AF_08/2016</t>
  </si>
  <si>
    <t>95217</t>
  </si>
  <si>
    <t>PULVERIZADOR DE TINTA ELÉTRICO/MÁQUINA DE PINTURA AIRLESS, VAZÃO 2 L/MIN - MATERIAIS NA OPERAÇÃO. AF_08/2016</t>
  </si>
  <si>
    <t>95255</t>
  </si>
  <si>
    <t>MARTELO DEMOLIDOR PNEUMÁTICO MANUAL, 32 KG - DEPRECIAÇÃO. AF_09/2016</t>
  </si>
  <si>
    <t>1,19</t>
  </si>
  <si>
    <t>95256</t>
  </si>
  <si>
    <t>MARTELO DEMOLIDOR PNEUMÁTICO MANUAL, 32 KG - JUROS. AF_09/2016</t>
  </si>
  <si>
    <t>95257</t>
  </si>
  <si>
    <t>MARTELO DEMOLIDOR PNEUMÁTICO MANUAL, 32 KG - MANUTENÇÃO. AF_09/2016</t>
  </si>
  <si>
    <t>1,49</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</si>
  <si>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</si>
  <si>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</si>
  <si>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</si>
  <si>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</si>
  <si>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</si>
  <si>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</si>
  <si>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1,24</t>
  </si>
  <si>
    <t>95263</t>
  </si>
  <si>
    <t>COMPACTADOR DE SOLOS DE PERCUSÃO (SOQUETE) COM MOTOR A GASOLINA, POTÊNCIA 3 CV - MATERIAIS NA OPERAÇÃO. AF_09/2016</t>
  </si>
  <si>
    <t>5,33</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</si>
  <si>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</si>
  <si>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</si>
  <si>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</si>
  <si>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</si>
  <si>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</si>
  <si>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</si>
  <si>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</si>
  <si>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</si>
  <si>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</si>
  <si>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</si>
  <si>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</si>
  <si>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</si>
  <si>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</si>
  <si>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</si>
  <si>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</si>
  <si>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</si>
  <si>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1,75</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</si>
  <si>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</si>
  <si>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</si>
  <si>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</si>
  <si>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</si>
  <si>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</si>
  <si>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</si>
  <si>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0,54</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</si>
  <si>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</si>
  <si>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</si>
  <si>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</si>
  <si>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</si>
  <si>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0,97</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</si>
  <si>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</si>
  <si>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</si>
  <si>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</si>
  <si>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</si>
  <si>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1,22</t>
  </si>
  <si>
    <t>95627</t>
  </si>
  <si>
    <t>ROLO COMPACTADOR VIBRATORIO TANDEM, ACO LISO, POTENCIA 125 HP, PESO SEM/COM LASTRO 10,20/11,65 T, LARGURA DE TRABALHO 1,73 M - DEPRECIAÇÃO. AF_11/2016</t>
  </si>
  <si>
    <t>45,60</t>
  </si>
  <si>
    <t>95628</t>
  </si>
  <si>
    <t>ROLO COMPACTADOR VIBRATORIO TANDEM, ACO LISO, POTENCIA 125 HP, PESO SEM/COM LASTRO 10,20/11,65 T, LARGURA DE TRABALHO 1,73 M - JUROS. AF_11/2016</t>
  </si>
  <si>
    <t>6,33</t>
  </si>
  <si>
    <t>95629</t>
  </si>
  <si>
    <t>ROLO COMPACTADOR VIBRATORIO TANDEM, ACO LISO, POTENCIA 125 HP, PESO SEM/COM LASTRO 10,20/11,65 T, LARGURA DE TRABALHO 1,73 M - MANUTENÇÃO. AF_11/2016</t>
  </si>
  <si>
    <t>57,06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</si>
  <si>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</si>
  <si>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</si>
  <si>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</si>
  <si>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</si>
  <si>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</si>
  <si>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</si>
  <si>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</si>
  <si>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</si>
  <si>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4,95</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</si>
  <si>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</si>
  <si>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</si>
  <si>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</si>
  <si>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</si>
  <si>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46,43</t>
  </si>
  <si>
    <t>95705</t>
  </si>
  <si>
    <t>PERFURATRIZ SOBRE ESTEIRA, TORQUE MÁXIMO 600 KGF, POTÊNCIA ENTRE 50 E 60 HP, DIÂMETRO MÁXIMO 10 - JUROS. AF_11/2016</t>
  </si>
  <si>
    <t>6,36</t>
  </si>
  <si>
    <t>95706</t>
  </si>
  <si>
    <t>PERFURATRIZ SOBRE ESTEIRA, TORQUE MÁXIMO 600 KGF, POTÊNCIA ENTRE 50 E 60 HP, DIÂMETRO MÁXIMO 10 - MANUTENÇÃO. AF_11/2016</t>
  </si>
  <si>
    <t>58,11</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</si>
  <si>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</si>
  <si>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</si>
  <si>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</si>
  <si>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</si>
  <si>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55,81</t>
  </si>
  <si>
    <t>95711</t>
  </si>
  <si>
    <t>ESCAVADEIRA HIDRAULICA SOBRE ESTEIRA, COM GARRA GIRATORIA DE MANDIBULAS, PESO OPERACIONAL ENTRE 22,00 E 25,50 TON, POTENCIA LIQUIDA ENTRE 150 E 160 HP - JUROS. AF_11/2016</t>
  </si>
  <si>
    <t>7,57</t>
  </si>
  <si>
    <t>95712</t>
  </si>
  <si>
    <t>ESCAVADEIRA HIDRAULICA SOBRE ESTEIRA, COM GARRA GIRATORIA DE MANDIBULAS, PESO OPERACIONAL ENTRE 22,00 E 25,50 TON, POTENCIA LIQUIDA ENTRE 150 E 160 HP - MANUTENÇÃO. AF_11/2016</t>
  </si>
  <si>
    <t>69,76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</si>
  <si>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</si>
  <si>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</si>
  <si>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</si>
  <si>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</si>
  <si>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53,72</t>
  </si>
  <si>
    <t>95717</t>
  </si>
  <si>
    <t>ESCAVADEIRA HIDRAULICA SOBRE ESTEIRA, EQUIPADA COM CLAMSHELL, COM CAPACIDADE DA CAÇAMBA ENTRE 1,20 E 1,50 M3, PESO OPERACIONAL ENTRE 20,00 E 22,00 TON, POTENCIA LIQUIDA ENTRE 150 E 160 HP - JUROS. AF_11/2016</t>
  </si>
  <si>
    <t>7,29</t>
  </si>
  <si>
    <t>95718</t>
  </si>
  <si>
    <t>ESCAVADEIRA HIDRAULICA SOBRE ESTEIRA, EQUIPADA COM CLAMSHELL, COM CAPACIDADE DA CAÇAMBA ENTRE 1,20 E 1,50 M3, PESO OPERACIONAL ENTRE 20,00 E 22,00 TON, POTENCIA LIQUIDA ENTRE 150 E 160 HP - MANUTENÇÃO. AF_11/2016</t>
  </si>
  <si>
    <t>67,16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</si>
  <si>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</si>
  <si>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</si>
  <si>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</si>
  <si>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</si>
  <si>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1,61</t>
  </si>
  <si>
    <t>95870</t>
  </si>
  <si>
    <t>GRUPO GERADOR COM CARENAGEM, MOTOR DIESEL POTÊNCIA STANDART ENTRE 250 E 260 KVA - MANUTENÇÃO. AF_12/2016</t>
  </si>
  <si>
    <t>8,00</t>
  </si>
  <si>
    <t>95871</t>
  </si>
  <si>
    <t>GRUPO GERADOR COM CARENAGEM, MOTOR DIESEL POTÊNCIA STANDART ENTRE 250 E 260 KVA - MATERIAIS NA OPERAÇÃO. AF_12/2016</t>
  </si>
  <si>
    <t>322,21</t>
  </si>
  <si>
    <t>95874</t>
  </si>
  <si>
    <t>GRUPO GERADOR COM CARENAGEM, MOTOR DIESEL POTÊNCIA STANDART ENTRE 250 E 260 KVA - DEPRECIAÇÃO. AF_12/2016</t>
  </si>
  <si>
    <t>8,96</t>
  </si>
  <si>
    <t>96008</t>
  </si>
  <si>
    <t>TRATOR DE PNEUS COM POTÊNCIA DE 122 CV, TRAÇÃO 4X4, COM VASSOURA MECÂNICA ACOPLADA - DEPRECIAÇÃO. AF_02/2017</t>
  </si>
  <si>
    <t>23,36</t>
  </si>
  <si>
    <t>96009</t>
  </si>
  <si>
    <t>TRATOR DE PNEUS COM POTÊNCIA DE 122 CV, TRAÇÃO 4X4, COM VASSOURA MECÂNICA ACOPLADA - JUROS. AF_02/2017</t>
  </si>
  <si>
    <t>3,24</t>
  </si>
  <si>
    <t>96011</t>
  </si>
  <si>
    <t>TRATOR DE PNEUS COM POTÊNCIA DE 122 CV, TRAÇÃO 4X4, COM VASSOURA MECÂNICA ACOPLADA - MANUTENÇÃO. AF_02/2017</t>
  </si>
  <si>
    <t>25,56</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</si>
  <si>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</si>
  <si>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</si>
  <si>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</si>
  <si>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</si>
  <si>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23,09</t>
  </si>
  <si>
    <t>96016</t>
  </si>
  <si>
    <t>TRATOR DE PNEUS COM POTÊNCIA DE 122 CV, TRAÇÃO 4X4, COM GRADE DE DISCOS ACOPLADA - JUROS. AF_02/2017</t>
  </si>
  <si>
    <t>3,20</t>
  </si>
  <si>
    <t>96018</t>
  </si>
  <si>
    <t>TRATOR DE PNEUS COM POTÊNCIA DE 122 CV, TRAÇÃO 4X4, COM GRADE DE DISCOS ACOPLADA - MANUTENÇÃO. AF_02/2017</t>
  </si>
  <si>
    <t>25,26</t>
  </si>
  <si>
    <t>96019</t>
  </si>
  <si>
    <t>TRATOR DE PNEUS COM POTÊNCIA DE 122 CV, TRAÇÃO 4X4, COM GRADE DE DISCOS ACOPLADA - MATERIAIS NA OPERAÇÃO. AF_02/2017</t>
  </si>
  <si>
    <t>96023</t>
  </si>
  <si>
    <t>TRATOR DE PNEUS COM POTÊNCIA DE 85 CV, TRAÇÃO 4X4, COM GRADE DE DISCOS ACOPLADA - DEPRECIAÇÃO. AF_02/2017</t>
  </si>
  <si>
    <t>18,14</t>
  </si>
  <si>
    <t>96024</t>
  </si>
  <si>
    <t>TRATOR DE PNEUS COM POTÊNCIA DE 85 CV, TRAÇÃO 4X4, COM GRADE DE DISCOS ACOPLADA - JUROS. AF_02/2017</t>
  </si>
  <si>
    <t>2,51</t>
  </si>
  <si>
    <t>96026</t>
  </si>
  <si>
    <t>TRATOR DE PNEUS COM POTÊNCIA DE 85 CV, TRAÇÃO 4X4, COM GRADE DE DISCOS ACOPLADA - MANUTENÇÃO. AF_02/2017</t>
  </si>
  <si>
    <t>19,84</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</si>
  <si>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</si>
  <si>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</si>
  <si>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</si>
  <si>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</si>
  <si>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28,65</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</si>
  <si>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</si>
  <si>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</si>
  <si>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</si>
  <si>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</si>
  <si>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</si>
  <si>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</si>
  <si>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48,28</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</si>
  <si>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</si>
  <si>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</si>
  <si>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</si>
  <si>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</si>
  <si>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18,41</t>
  </si>
  <si>
    <t>96054</t>
  </si>
  <si>
    <t>MINICARREGADEIRA SOBRE RODAS POTENCIA 47HP CAPACIDADE OPERACAO 646 KG, COM VASSOURA MECÂNICA ACOPLADA - DEPRECIAÇÃO. AF_03/2017</t>
  </si>
  <si>
    <t>25,63</t>
  </si>
  <si>
    <t>96055</t>
  </si>
  <si>
    <t>TRATOR DE PNEUS COM POTÊNCIA DE 85 CV, TRAÇÃO 4X4, COM VASSOURA MECÂNICA ACOPLADA - JUROS. AF_03/2017</t>
  </si>
  <si>
    <t>2,55</t>
  </si>
  <si>
    <t>96056</t>
  </si>
  <si>
    <t>TRATOR DE PNEUS COM POTÊNCIA DE 85 CV, TRAÇÃO 4X4, COM VASSOURA MECÂNICA ACOPLADA - MANUTENÇÃO. AF_03/2017</t>
  </si>
  <si>
    <t>20,14</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</si>
  <si>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</si>
  <si>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</si>
  <si>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</si>
  <si>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</si>
  <si>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2,59</t>
  </si>
  <si>
    <t>96061</t>
  </si>
  <si>
    <t>MINICARREGADEIRA SOBRE RODAS POTENCIA 47HP CAPACIDADE OPERACAO 646 KG, COM VASSOURA MECÂNICA ACOPLADA - MANUTENÇÃO. AF_03/2017</t>
  </si>
  <si>
    <t>32,04</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</si>
  <si>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</si>
  <si>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</si>
  <si>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</si>
  <si>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</si>
  <si>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19,54</t>
  </si>
  <si>
    <t>96242</t>
  </si>
  <si>
    <t>MINIESCAVADEIRA SOBRE ESTEIRAS, POTENCIA LIQUIDA DE *30* HP, PESO OPERACIONAL DE *3.500* KG - JUROS. AF_04/2017</t>
  </si>
  <si>
    <t>2,65</t>
  </si>
  <si>
    <t>96243</t>
  </si>
  <si>
    <t>MINIESCAVADEIRA SOBRE ESTEIRAS, POTENCIA LIQUIDA DE *30* HP, PESO OPERACIONAL DE *3.500* KG - MANUTENCAO. AF_04/2017</t>
  </si>
  <si>
    <t>24,43</t>
  </si>
  <si>
    <t>96244</t>
  </si>
  <si>
    <t>MINIESCAVADEIRA SOBRE ESTEIRAS, POTENCIA LIQUIDA DE *30* HP, PESO OPERACIONAL DE *3.500* KG - MATERIAIS NA OPERACAO. AF_04/2017</t>
  </si>
  <si>
    <t>20,54</t>
  </si>
  <si>
    <t>96301</t>
  </si>
  <si>
    <t>PERFURATRIZ ROTATIVA SOBRE ESTEIRA, TORQUE MAXIMO 2500 KGM, POTENCIA 110 HP, MOTOR DIESEL - MATERIAIS NA OPERAÇÃO. AF_05/2017</t>
  </si>
  <si>
    <t>57,96</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</si>
  <si>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</si>
  <si>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</si>
  <si>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</si>
  <si>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</si>
  <si>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63,29</t>
  </si>
  <si>
    <t>96459</t>
  </si>
  <si>
    <t>ROLO COMPACTADOR DE PNEUS, ESTATICO, PRESSAO VARIAVEL, POTENCIA 110 HP, PESO SEM/COM LASTRO 10,8/27 T, LARGURA DE ROLAGEM 2,30 M - JUROS. AF_06/2017</t>
  </si>
  <si>
    <t>7,02</t>
  </si>
  <si>
    <t>96460</t>
  </si>
  <si>
    <t>ROLO COMPACTADOR DE PNEUS, ESTATICO, PRESSAO VARIAVEL, POTENCIA 110 HP, PESO SEM/COM LASTRO 10,8/27 T, LARGURA DE ROLAGEM 2,30 M - DEPRECIAÇÃO. AF_06/2017</t>
  </si>
  <si>
    <t>50,57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</si>
  <si>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</si>
  <si>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</si>
  <si>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</si>
  <si>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</si>
  <si>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</si>
  <si>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</si>
  <si>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</si>
  <si>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</si>
  <si>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3,16</t>
  </si>
  <si>
    <t>99829</t>
  </si>
  <si>
    <t>LAVADORA DE ALTA PRESSAO (LAVA-JATO) PARA AGUA FRIA, PRESSAO DE OPERACAO ENTRE 1400 E 1900 LIB/POL2, VAZAO MAXIMA ENTRE 400 E 700 L/H - DEPRECIAÇÃO. AF_04/2019</t>
  </si>
  <si>
    <t>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</si>
  <si>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</si>
  <si>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</si>
  <si>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</si>
  <si>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</si>
  <si>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0,23</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</si>
  <si>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</si>
  <si>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</si>
  <si>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</si>
  <si>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</si>
  <si>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136,09</t>
  </si>
  <si>
    <t>100638</t>
  </si>
  <si>
    <t>USINA DE MISTURA ASFÁLTICA À QUENTE, TIPO CONTRA FLUXO, PROD 100 A 140 TON/HORA - JUROS. AF_12/2019</t>
  </si>
  <si>
    <t>24,49</t>
  </si>
  <si>
    <t>100639</t>
  </si>
  <si>
    <t>USINA DE MISTURA ASFÁLTICA À QUENTE, TIPO CONTRA FLUXO, PROD 100 A 140 TON/HORA - MANUTENÇÃO. AF_12/2019</t>
  </si>
  <si>
    <t>218,77</t>
  </si>
  <si>
    <t>100640</t>
  </si>
  <si>
    <t>USINA DE MISTURA ASFÁLTICA À QUENTE, TIPO CONTRA FLUXO, PROD 100 A 140 TON/HORA - MATERIAIS NA OPERAÇÃO. AF_12/2019</t>
  </si>
  <si>
    <t>164,22</t>
  </si>
  <si>
    <t>100643</t>
  </si>
  <si>
    <t>USINA DE ASFALTO, TIPO GRAVIMÉTRICA, PROD 150 TON/HORA - DEPRECIAÇÃO. AF_12/2019</t>
  </si>
  <si>
    <t>358,34</t>
  </si>
  <si>
    <t>100644</t>
  </si>
  <si>
    <t>USINA DE ASFALTO, TIPO GRAVIMÉTRICA, PROD 150 TON/HORA - JUROS. AF_12/2019</t>
  </si>
  <si>
    <t>64,50</t>
  </si>
  <si>
    <t>100645</t>
  </si>
  <si>
    <t>USINA DE ASFALTO, TIPO GRAVIMÉTRICA, PROD 150 TON/HORA - MANUTENÇÃO. AF_12/2019</t>
  </si>
  <si>
    <t>576,03</t>
  </si>
  <si>
    <t>100646</t>
  </si>
  <si>
    <t>USINA DE ASFALTO, TIPO GRAVIMÉTRICA, PROD 150 TON/HORA - MATERIAIS NA OPERAÇÃO. AF_12/2019</t>
  </si>
  <si>
    <t>234,60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</si>
  <si>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</si>
  <si>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</si>
  <si>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</si>
  <si>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</si>
  <si>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</si>
  <si>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</si>
  <si>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</si>
  <si>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</si>
  <si>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1,17</t>
  </si>
  <si>
    <t>102809</t>
  </si>
  <si>
    <t>CALDEIRA A GÁS COM TERMOSTATO, CAPACIDADE 100 LITROS - MATERIAIS NA OPERAÇÃO. AF_04/2019</t>
  </si>
  <si>
    <t>18,17</t>
  </si>
  <si>
    <t>102815</t>
  </si>
  <si>
    <t>CENTRAL DE LAMA BENTONÍTICA (DEPÓSITO DE BENTONITA, MISTURADOR DE ALTA TURBULÊNCIA, SILOS DE ARMAZENAMENTO DE LAMA E ÁGUA, LABORATÓRIO DE CONTROLE DE QUALIDADE DA LAMA) - MATERIAIS NA OPERAÇÃO. AF_04/2019</t>
  </si>
  <si>
    <t>2,34</t>
  </si>
  <si>
    <t>102826</t>
  </si>
  <si>
    <t>CONJUNTO MACACO E BOMBA HIDRÁULICA PARA PROTENSAO DE CORDOALHAS, ESFORÇO MAXIMO DE 115 TONELADAS - MATERIAIS NA OPERAÇÃO. AF_04/2019</t>
  </si>
  <si>
    <t>102832</t>
  </si>
  <si>
    <t>CONJUNTO CILINDRO E BOMBA HIDRÁULICA PARA PROTENSÃO DE MONOBARRAS PARA TIRANTES, ESFORÇO MÁXIMO DE 30 TONELADAS  - MATERIAIS NA OPERAÇÃO. AF_04/2019</t>
  </si>
  <si>
    <t>102843</t>
  </si>
  <si>
    <t>GUINDASTE HIDRAULICO AUTOPROPELIDO, COM LANÇA TRELIÇADA 40 M, CAPACIDADE MÁXIMA 75 T, EQUIPADO COM CLAMSHELL - MATERIAIS NA OPERAÇÃO. AF_04/2019</t>
  </si>
  <si>
    <t>158,85</t>
  </si>
  <si>
    <t>102849</t>
  </si>
  <si>
    <t>GUINDASTE SOBRE ESTEIRAS, COM LANÇA TRELIÇADA 40 M, CAPACIDADE MÁXIMA 75 T - MATERIAIS NA OPERAÇÃO. AF_04/2019</t>
  </si>
  <si>
    <t>77,66</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</si>
  <si>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</si>
  <si>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</si>
  <si>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</si>
  <si>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AF_04/2019</t>
  </si>
  <si>
    <t>102867</t>
  </si>
  <si>
    <t>MÁQUINA SOLDA ARCO COM PISTOLA DE SOLDAGEM PARA STUD BOLT DE 5 MM A 22 MM - MATERIAIS NA OPERAÇÃO. AF_04/2019</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</si>
  <si>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</si>
  <si>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</si>
  <si>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</si>
  <si>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</si>
  <si>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211,80</t>
  </si>
  <si>
    <t>102885</t>
  </si>
  <si>
    <t>PLATAFORMA ELEVATÓRIA - MATERIAIS NA OPERAÇÃO. AF_04/2019</t>
  </si>
  <si>
    <t>0,88</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</si>
  <si>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</si>
  <si>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</si>
  <si>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</si>
  <si>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</si>
  <si>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</si>
  <si>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TORRE, COMPOSTA POR GUINCHO MECÂNICO, GUINCHO MANUAL, CABOS DE AÇO, PITEIRA E SOQUETE  - MATERIAIS NA OPERAÇÃO. AF_04/2019</t>
  </si>
  <si>
    <t>13,76</t>
  </si>
  <si>
    <t>102909</t>
  </si>
  <si>
    <t>UNIDADE DOSADORA AIRLESS TIPO HOT SPRAY - MATERIAIS NA OPERAÇÃO. AF_04/2019</t>
  </si>
  <si>
    <t>67,44</t>
  </si>
  <si>
    <t>102915</t>
  </si>
  <si>
    <t>ENCERADEIRA INDUSTRIAL, 400 MM, 220V, 1 HP - MATERIAIS NA OPERAÇÃO. AF_08/2019</t>
  </si>
  <si>
    <t>102927</t>
  </si>
  <si>
    <t>SERRA FITA HORIZONTAL, ELÉTRICA, COM CONTROLE HIDRÁULICO, PAINEL DE COMANDO EM 24 V, MOTOR ELÉTRICO 1,5 CV, DIMENSÕES DA FITA 3880 X 27 X 0,9 MM, TRIFÁSICA - MATERIAIS NA OPERAÇÃO. AF_08/2019</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</si>
  <si>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</si>
  <si>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</si>
  <si>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</si>
  <si>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MÁQUINA METALEIRA UNIVERSAL MODELO IW 110/180 BTD - MATERIAIS NA OPERAÇÃO. AF_08/2019</t>
  </si>
  <si>
    <t>102945</t>
  </si>
  <si>
    <t>TARTARUGA DE OXICORTE CG1, MONOFÁSICA, 220 V, FREQUÊNCIA 50 HZ, VELOCIDADE DE CORTE (MM/MIN) 50 A 750, DIÂMETRO MÍNIMO DO COMPASSO MM 200 - MATERIAIS NA OPERAÇÃO. AF_08/2019</t>
  </si>
  <si>
    <t>102951</t>
  </si>
  <si>
    <t>BETONEIRA CAPACIDADE NOMINAL DE 250 L, CAPACIDADE DE MISTURA DE 175 L, MOTOR ELÉTRICO MONOFÁSICO POTÊNCIA 1CV - MATERIAIS NA OPERAÇÃO. AF_08/2019</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</si>
  <si>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</si>
  <si>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</si>
  <si>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</si>
  <si>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</si>
  <si>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</si>
  <si>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AF_05/2017'</t>
  </si>
  <si>
    <t>102985</t>
  </si>
  <si>
    <t>MÁQUINA DEMARCADORA DE FAIXA DE TRÁFEGO À FRIO, TRAÇÃO MANUAL, 4 CV, PRESSÃO MAX 3300 PSI, TANQUE 20 L - MATERIAIS NA OPERAÇÃO. AF_06/2021</t>
  </si>
  <si>
    <t>103156</t>
  </si>
  <si>
    <t>MÁQUINA PARA SOLDA POR ELETROFUSÃO PARA TUBOS DE POLIETILENO DE ALTA DENSIDADE (PEAD) COM DIÂMETRO EXTERNO DE 20 A 800 MM, POTÊNCIA ENTRE 2750 E 3000 W - MATERIAIS NA OPERAÇÃO. AF_10/2021</t>
  </si>
  <si>
    <t>1,64</t>
  </si>
  <si>
    <t>103162</t>
  </si>
  <si>
    <t>MÁQUINA PARA SOLDA POR ELETROFUSÃO PARA TUBOS DE POLIETILENO DE ALTA DENSIDADE (PEAD) COM DIÂMETRO EXTERNO DE 20 A 1600 MM, POTÊNCIA DE 3500 W - MATERIAIS NA OPERAÇÃO. AF_10/2021</t>
  </si>
  <si>
    <t>2,05</t>
  </si>
  <si>
    <t>103168</t>
  </si>
  <si>
    <t>MÁQUINA PARA SOLDA POR TERMOFUSÃO PARA TUBOS DE POLIETILENO DE ALTA DENSIDADE (PEAD) COM DIÂMETRO EXTERNO DE 90 A 315 MM, POTÊNCIA ENTRE 2500 E 5350 W - MATERIAIS NA OPERAÇÃO. AF_10/2021</t>
  </si>
  <si>
    <t>103174</t>
  </si>
  <si>
    <t>MÁQUINA PARA SOLDA POR TERMOFUSÃO PARA TUBOS DE POLIETILENO DE ALTA DENSIDADE (PEAD) COM DIÂMETRO EXTERNO DE 315 A 630 MM, POTÊNCIA ENTRE 8000 E 12350 W - MATERIAIS NA OPERAÇÃO. AF_10/2021</t>
  </si>
  <si>
    <t>103180</t>
  </si>
  <si>
    <t>MÁQUINA PARA SOLDA POR TERMOFUSÃO PARA TUBOS DE POLIETILENO DE ALTA DENSIDADE (PEAD) COM DIÂMETRO EXTERNO DE 710 A 1200 MM, POTÊNCIA ENTRE 16000 E 29500 W - MATERIAIS NA OPERAÇÃO. AF_10/2021</t>
  </si>
  <si>
    <t>13,48</t>
  </si>
  <si>
    <t>103223</t>
  </si>
  <si>
    <t>PERFURATRIZ PARA FURO DIRECIONAL HORIZONTAL (HDD) COM CAPACIDADE ATÉ 89 KN, POTÊNCIA 24,8 HP A 80 HP (INCLUSO FERRAMENTAS E LOCALIZADOR) - MATERIAIS NA OPERAÇÃO. AF_11/2021</t>
  </si>
  <si>
    <t>41,37</t>
  </si>
  <si>
    <t>103229</t>
  </si>
  <si>
    <t>PERFURATRIZ PARA FURO DIRECIONAL HORIZONTAL (HDD) COM CAPACIDADE DE 90 KN A 200 KN, POTÊNCIA 100 HP A 160 HP (INCLUSO FERRAMENTAS E LOCALIZADOR) - MATERIAIS NA OPERAÇÃO. AF_11/2021</t>
  </si>
  <si>
    <t>102,72</t>
  </si>
  <si>
    <t>103235</t>
  </si>
  <si>
    <t>PERFURATRIZ PARA FURO DIRECIONAL HORIZONTAL (HDD) COM CAPACIDADE DE 201 KN A 560 KN, POTÊNCIA 200 HP A 260 HP (INCLUSO FERRAMENTAS E LOCALIZADOR) - MATERIAIS NA OPERAÇÃO. AF_11/2021</t>
  </si>
  <si>
    <t>181,72</t>
  </si>
  <si>
    <t>103241</t>
  </si>
  <si>
    <t>MISTURADOR PARA PREPARO DE LAMA ESTABILIZANTE COM CAPACIDADE DE *4000* L, COM BOMBA CENTRÍFUGA 5,5 HP A 23,07 HP, PARA SISTEMA DE FURO DIRECIONAL - MATERIAIS NA OPERAÇÃO. AF_11/2021</t>
  </si>
  <si>
    <t>6,25</t>
  </si>
  <si>
    <t>103660</t>
  </si>
  <si>
    <t>VARREDEIRA DE GRAMA SINTÉTICA A GASOLINA, 2,4 CV, 4 TEMPOS - MATERIAIS NA OPERAÇÃO. AF_02/2022</t>
  </si>
  <si>
    <t>10,26</t>
  </si>
  <si>
    <t>103666</t>
  </si>
  <si>
    <t>BATE ESTACA PARA INSTALAÇÃO DE DEFENSAS METÁLICAS (GUARD RAIL) FIXO - MATERIAIS NA OPERAÇÃO. AF_02/2022</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</si>
  <si>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</si>
  <si>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</si>
  <si>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103937</t>
  </si>
  <si>
    <t>CONJUNTO MACACO HIDRÁULICO E CENTRAL DE BOMBEAMENTO MOTORIZADO 1,8 KW PARA PROTENSÃO DE MONOCABOS PARA CONCRETO PROTENDIDO, ESFORÇO MÁXIMO DE 20 TONELADAS  - MATERIAIS NA OPERAÇÃO. AF_05/2022</t>
  </si>
  <si>
    <t>1,05</t>
  </si>
  <si>
    <t>103943</t>
  </si>
  <si>
    <t>CONJUNTO MACACO HIDRÁULICO E CENTRAL DE BOMBEAMENTO MOTORIZADO 1,8 KW PARA PROTENSÃO DE MONOCABOS PARA CONCRETO PROTENDIDO, ESFORÇO MÁXIMO DE 30 TONELADAS  - MATERIAIS NA OPERAÇÃO. AF_05/2022</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</si>
  <si>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</si>
  <si>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</si>
  <si>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</si>
  <si>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</si>
  <si>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</si>
  <si>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</si>
  <si>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</si>
  <si>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</si>
  <si>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</si>
  <si>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</si>
  <si>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</si>
  <si>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</si>
  <si>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</si>
  <si>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</si>
  <si>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</si>
  <si>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</si>
  <si>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92259</t>
  </si>
  <si>
    <t>INSTALAÇÃO DE TESOURA (INTEIRA OU MEIA), BIAPOIADA, EM MADEIRA NÃO APARELHADA, PARA VÃOS MAIORES OU IGUAIS A 3,0 M E MENORES QUE 6,0 M, INCLUSO IÇAMENTO. AF_07/2019</t>
  </si>
  <si>
    <t>503,41</t>
  </si>
  <si>
    <t>92260</t>
  </si>
  <si>
    <t>INSTALAÇÃO DE TESOURA (INTEIRA OU MEIA), BIAPOIADA, EM MADEIRA NÃO APARELHADA, PARA VÃOS MAIORES OU IGUAIS A 6,0 M E MENORES QUE 8,0 M, INCLUSO IÇAMENTO. AF_07/2019</t>
  </si>
  <si>
    <t>572,62</t>
  </si>
  <si>
    <t>92261</t>
  </si>
  <si>
    <t>INSTALAÇÃO DE TESOURA (INTEIRA OU MEIA), BIAPOIADA, EM MADEIRA NÃO APARELHADA, PARA VÃOS MAIORES OU IGUAIS A 8,0 M E MENORES QUE 10,0 M, INCLUSO IÇAMENTO. AF_07/2019</t>
  </si>
  <si>
    <t>639,73</t>
  </si>
  <si>
    <t>92262</t>
  </si>
  <si>
    <t>INSTALAÇÃO DE TESOURA (INTEIRA OU MEIA), BIAPOIADA, EM MADEIRA NÃO APARELHADA, PARA VÃOS MAIORES OU IGUAIS A 10,0 M E MENORES QUE 12,0 M, INCLUSO IÇAMENTO. AF_07/2019</t>
  </si>
  <si>
    <t>747,77</t>
  </si>
  <si>
    <t>92539</t>
  </si>
  <si>
    <t>TRAMA DE MADEIRA COMPOSTA POR RIPAS, CAIBROS E TERÇAS PARA TELHADOS DE ATÉ 2 ÁGUAS PARA TELHA DE ENCAIXE DE CERÂMICA OU DE CONCRETO, INCLUSO TRANSPORTE VERTICAL. AF_07/2019</t>
  </si>
  <si>
    <t>85,61</t>
  </si>
  <si>
    <t>92540</t>
  </si>
  <si>
    <t>TRAMA DE MADEIRA COMPOSTA POR RIPAS, CAIBROS E TERÇAS PARA TELHADOS DE MAIS QUE 2 ÁGUAS PARA TELHA DE ENCAIXE DE CERÂMICA OU DE CONCRETO, INCLUSO TRANSPORTE VERTICAL. AF_07/2019</t>
  </si>
  <si>
    <t>95,99</t>
  </si>
  <si>
    <t>92541</t>
  </si>
  <si>
    <t>TRAMA DE MADEIRA COMPOSTA POR RIPAS, CAIBROS E TERÇAS PARA TELHADOS DE ATÉ 2 ÁGUAS PARA TELHA CERÂMICA CAPA-CANAL, INCLUSO TRANSPORTE VERTICAL. AF_07/2019</t>
  </si>
  <si>
    <t>92,43</t>
  </si>
  <si>
    <t>92542</t>
  </si>
  <si>
    <t>TRAMA DE MADEIRA COMPOSTA POR RIPAS, CAIBROS E TERÇAS PARA TELHADOS DE MAIS QUE 2 ÁGUAS PARA TELHA CERÂMICA CAPA-CANAL, INCLUSO TRANSPORTE VERTICAL. AF_07/2019</t>
  </si>
  <si>
    <t>112,18</t>
  </si>
  <si>
    <t>92543</t>
  </si>
  <si>
    <t>TRAMA DE MADEIRA COMPOSTA POR TERÇAS PARA TELHADOS DE ATÉ 2 ÁGUAS PARA TELHA ONDULADA DE FIBROCIMENTO, METÁLICA, PLÁSTICA OU TERMOACÚSTICA, INCLUSO TRANSPORTE VERTICAL. AF_07/2019</t>
  </si>
  <si>
    <t>25,91</t>
  </si>
  <si>
    <t>92544</t>
  </si>
  <si>
    <t>TRAMA DE MADEIRA COMPOSTA POR TERÇAS PARA TELHADOS DE ATÉ 2 ÁGUAS PARA TELHA ESTRUTURAL DE FIBROCIMENTO, INCLUSO TRANSPORTE VERTICAL. AF_07/2019</t>
  </si>
  <si>
    <t>20,64</t>
  </si>
  <si>
    <t>92545</t>
  </si>
  <si>
    <t>FABRICAÇÃO E INSTALAÇÃO DE TESOURA INTEIRA EM MADEIRA NÃO APARELHADA, VÃO DE 3 M, PARA TELHA CERÂMICA OU DE CONCRETO, INCLUSO IÇAMENTO. AF_07/2019</t>
  </si>
  <si>
    <t>1.116,58</t>
  </si>
  <si>
    <t>92546</t>
  </si>
  <si>
    <t>FABRICAÇÃO E INSTALAÇÃO DE TESOURA INTEIRA EM MADEIRA NÃO APARELHADA, VÃO DE 4 M, PARA TELHA CERÂMICA OU DE CONCRETO, INCLUSO IÇAMENTO. AF_07/2019</t>
  </si>
  <si>
    <t>1.374,27</t>
  </si>
  <si>
    <t>92547</t>
  </si>
  <si>
    <t>FABRICAÇÃO E INSTALAÇÃO DE TESOURA INTEIRA EM MADEIRA NÃO APARELHADA, VÃO DE 5 M, PARA TELHA CERÂMICA OU DE CONCRETO, INCLUSO IÇAMENTO. AF_07/2019</t>
  </si>
  <si>
    <t>1.454,48</t>
  </si>
  <si>
    <t>92548</t>
  </si>
  <si>
    <t>FABRICAÇÃO E INSTALAÇÃO DE TESOURA INTEIRA EM MADEIRA NÃO APARELHADA, VÃO DE 6 M, PARA TELHA CERÂMICA OU DE CONCRETO, INCLUSO IÇAMENTO. AF_07/2019</t>
  </si>
  <si>
    <t>1.619,76</t>
  </si>
  <si>
    <t>92549</t>
  </si>
  <si>
    <t>FABRICAÇÃO E INSTALAÇÃO DE TESOURA INTEIRA EM MADEIRA NÃO APARELHADA, VÃO DE 7 M, PARA TELHA CERÂMICA OU DE CONCRETO, INCLUSO IÇAMENTO. AF_07/2019</t>
  </si>
  <si>
    <t>2.027,05</t>
  </si>
  <si>
    <t>92550</t>
  </si>
  <si>
    <t>FABRICAÇÃO E INSTALAÇÃO DE TESOURA INTEIRA EM MADEIRA NÃO APARELHADA, VÃO DE 8 M, PARA TELHA CERÂMICA OU DE CONCRETO, INCLUSO IÇAMENTO. AF_07/2019</t>
  </si>
  <si>
    <t>2.473,76</t>
  </si>
  <si>
    <t>92551</t>
  </si>
  <si>
    <t>FABRICAÇÃO E INSTALAÇÃO DE TESOURA INTEIRA EM MADEIRA NÃO APARELHADA, VÃO DE 9 M, PARA TELHA CERÂMICA OU DE CONCRETO, INCLUSO IÇAMENTO. AF_07/2019</t>
  </si>
  <si>
    <t>2.577,06</t>
  </si>
  <si>
    <t>92552</t>
  </si>
  <si>
    <t>FABRICAÇÃO E INSTALAÇÃO DE TESOURA INTEIRA EM MADEIRA NÃO APARELHADA, VÃO DE 10 M, PARA TELHA CERÂMICA OU DE CONCRETO, INCLUSO IÇAMENTO. AF_07/2019</t>
  </si>
  <si>
    <t>2.804,28</t>
  </si>
  <si>
    <t>92553</t>
  </si>
  <si>
    <t>FABRICAÇÃO E INSTALAÇÃO DE TESOURA INTEIRA EM MADEIRA NÃO APARELHADA, VÃO DE 11 M, PARA TELHA CERÂMICA OU DE CONCRETO, INCLUSO IÇAMENTO. AF_07/2019</t>
  </si>
  <si>
    <t>3.221,32</t>
  </si>
  <si>
    <t>92554</t>
  </si>
  <si>
    <t>FABRICAÇÃO E INSTALAÇÃO DE TESOURA INTEIRA EM MADEIRA NÃO APARELHADA, VÃO DE 12 M, PARA TELHA CERÂMICA OU DE CONCRETO, INCLUSO IÇAMENTO. AF_07/2019</t>
  </si>
  <si>
    <t>3.339,83</t>
  </si>
  <si>
    <t>92555</t>
  </si>
  <si>
    <t>FABRICAÇÃO E INSTALAÇÃO DE TESOURA INTEIRA EM MADEIRA NÃO APARELHADA, VÃO DE 3 M, PARA TELHA ONDULADA DE FIBROCIMENTO, METÁLICA, PLÁSTICA OU TERMOACÚSTICA, INCLUSO IÇAMENTO. AF_07/2019</t>
  </si>
  <si>
    <t>1.100,72</t>
  </si>
  <si>
    <t>92556</t>
  </si>
  <si>
    <t>FABRICAÇÃO E INSTALAÇÃO DE TESOURA INTEIRA EM MADEIRA NÃO APARELHADA, VÃO DE 4 M, PARA TELHA ONDULADA DE FIBROCIMENTO, METÁLICA, PLÁSTICA OU TERMOACÚSTICA, INCLUSO IÇAMENTO. AF_07/2019</t>
  </si>
  <si>
    <t>1.346,48</t>
  </si>
  <si>
    <t>92557</t>
  </si>
  <si>
    <t>FABRICAÇÃO E INSTALAÇÃO DE TESOURA INTEIRA EM MADEIRA NÃO APARELHADA, VÃO DE 5 M, PARA TELHA ONDULADA DE FIBROCIMENTO, METÁLICA, PLÁSTICA OU TERMOACÚSTICA, INCLUSO IÇAMENTO. AF_07/2019</t>
  </si>
  <si>
    <t>1.426,68</t>
  </si>
  <si>
    <t>92558</t>
  </si>
  <si>
    <t>FABRICAÇÃO E INSTALAÇÃO DE TESOURA INTEIRA EM MADEIRA NÃO APARELHADA, VÃO DE 6 M, PARA TELHA ONDULADA DE FIBROCIMENTO, METÁLICA, PLÁSTICA OU TERMOACÚSTICA, INCLUSO IÇAMENTO. AF_07/2019</t>
  </si>
  <si>
    <t>1.603,89</t>
  </si>
  <si>
    <t>92559</t>
  </si>
  <si>
    <t>FABRICAÇÃO E INSTALAÇÃO DE TESOURA INTEIRA EM MADEIRA NÃO APARELHADA, VÃO DE 7 M, PARA TELHA ONDULADA DE FIBROCIMENTO, METÁLICA, PLÁSTICA OU TERMOACÚSTICA, INCLUSO IÇAMENTO. AF_07/2019</t>
  </si>
  <si>
    <t>1.997,51</t>
  </si>
  <si>
    <t>92560</t>
  </si>
  <si>
    <t>FABRICAÇÃO E INSTALAÇÃO DE TESOURA INTEIRA EM MADEIRA NÃO APARELHADA, VÃO DE 8 M, PARA TELHA ONDULADA DE FIBROCIMENTO, METÁLICA, PLÁSTICA OU TERMOACÚSTICA, INCLUSO IÇAMENTO. AF_07/2019</t>
  </si>
  <si>
    <t>2.433,52</t>
  </si>
  <si>
    <t>92561</t>
  </si>
  <si>
    <t>FABRICAÇÃO E INSTALAÇÃO DE TESOURA INTEIRA EM MADEIRA NÃO APARELHADA, VÃO DE 9 M, PARA TELHA ONDULADA DE FIBROCIMENTO, METÁLICA, PLÁSTICA OU TERMOACÚSTICA, INCLUSO IÇAMENTO. AF_07/2019</t>
  </si>
  <si>
    <t>2.537,91</t>
  </si>
  <si>
    <t>92562</t>
  </si>
  <si>
    <t>FABRICAÇÃO E INSTALAÇÃO DE TESOURA INTEIRA EM MADEIRA NÃO APARELHADA, VÃO DE 10 M, PARA TELHA ONDULADA DE FIBROCIMENTO, METÁLICA, PLÁSTICA OU TERMOACÚSTICA, INCLUSO IÇAMENTO. AF_07/2019</t>
  </si>
  <si>
    <t>2.737,34</t>
  </si>
  <si>
    <t>92563</t>
  </si>
  <si>
    <t>FABRICAÇÃO E INSTALAÇÃO DE TESOURA INTEIRA EM MADEIRA NÃO APARELHADA, VÃO DE 11 M, PARA TELHA ONDULADA DE FIBROCIMENTO, METÁLICA, PLÁSTICA OU TERMOACÚSTICA, INCLUSO IÇAMENTO. AF_07/2019</t>
  </si>
  <si>
    <t>3.143,04</t>
  </si>
  <si>
    <t>92564</t>
  </si>
  <si>
    <t>FABRICAÇÃO E INSTALAÇÃO DE TESOURA INTEIRA EM MADEIRA NÃO APARELHADA, VÃO DE 12 M, PARA TELHA ONDULADA DE FIBROCIMENTO, METÁLICA, PLÁSTICA OU TERMOACÚSTICA, INCLUSO IÇAMENTO. AF_07/2019</t>
  </si>
  <si>
    <t>3.243,95</t>
  </si>
  <si>
    <t>92565</t>
  </si>
  <si>
    <t>FABRICAÇÃO E INSTALAÇÃO DE ESTRUTURA PONTALETADA DE MADEIRA NÃO APARELHADA PARA TELHADOS COM ATÉ 2 ÁGUAS E PARA TELHA CERÂMICA OU DE CONCRETO, INCLUSO TRANSPORTE VERTICAL. AF_12/2015</t>
  </si>
  <si>
    <t>41,53</t>
  </si>
  <si>
    <t>92566</t>
  </si>
  <si>
    <t>FABRICAÇÃO E INSTALAÇÃO DE ESTRUTURA PONTALETADA DE MADEIRA NÃO APARELHADA PARA TELHADOS COM ATÉ 2 ÁGUAS E PARA TELHA ONDULADA DE FIBROCIMENTO, METÁLICA, PLÁSTICA OU TERMOACÚSTICA, INCLUSO TRANSPORTE VERTICAL. AF_12/2015</t>
  </si>
  <si>
    <t>92567</t>
  </si>
  <si>
    <t>FABRICAÇÃO E INSTALAÇÃO DE ESTRUTURA PONTALETADA DE MADEIRA NÃO APARELHADA PARA TELHADOS COM MAIS QUE 2 ÁGUAS E PARA TELHA CERÂMICA OU DE CONCRETO, INCLUSO TRANSPORTE VERTICAL. AF_12/2015</t>
  </si>
  <si>
    <t>37,24</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</si>
  <si>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</si>
  <si>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</si>
  <si>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</si>
  <si>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</si>
  <si>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55,08</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</si>
  <si>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</si>
  <si>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</si>
  <si>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</si>
  <si>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</si>
  <si>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28,21</t>
  </si>
  <si>
    <t>100384</t>
  </si>
  <si>
    <t>FABRICAÇÃO E INSTALAÇÃO DE PONTALETES DE MADEIRA NÃO APARELHADA PARA TELHADOS COM ATÉ 2 ÁGUAS E COM TELHA ONDULADA DE FIBROCIMENTO, ALUMÍNIO OU PLÁSTICA EM EDIFÍCIO INSTITUCIONAL TÉRREO, INCLUSO TRANSPORTE VERTICAL. AF_07/2019</t>
  </si>
  <si>
    <t>29,56</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</si>
  <si>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</si>
  <si>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</si>
  <si>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</si>
  <si>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</si>
  <si>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48,02</t>
  </si>
  <si>
    <t>100387</t>
  </si>
  <si>
    <t>FABRICAÇÃO E INSTALAÇÃO DE PONTALETES DE MADEIRA NÃO APARELHADA PARA TELHADOS COM MAIS QUE 2 ÁGUAS E COM TELHA CERÂMICA OU DE CONCRETO EM EDIFÍCIO INSTITUCIONAL TÉRREO, INCLUSO TRANSPORTE VERTICAL. AF_07/2019</t>
  </si>
  <si>
    <t>58,82</t>
  </si>
  <si>
    <t>100388</t>
  </si>
  <si>
    <t>RETIRADA E RECOLOCAÇÃO DE RIPA EM TELHADOS DE ATÉ 2 ÁGUAS COM TELHA CERÂMICA OU DE CONCRETO DE ENCAIXE, INCLUSO TRANSPORTE VERTICAL. AF_07/2019</t>
  </si>
  <si>
    <t>21,38</t>
  </si>
  <si>
    <t>100389</t>
  </si>
  <si>
    <t>RETIRADA E RECOLOCAÇÃO DE CAIBRO EM TELHADOS DE ATÉ 2 ÁGUAS COM TELHA CERÂMICA OU DE CONCRETO DE ENCAIXE, INCLUSO TRANSPORTE VERTICAL. AF_07/2019</t>
  </si>
  <si>
    <t>18,92</t>
  </si>
  <si>
    <t>100390</t>
  </si>
  <si>
    <t>RETIRADA E RECOLOCAÇÃO DE RIPA EM TELHADOS DE MAIS DE 2 ÁGUAS COM TELHA CERÂMICA OU DE CONCRETO DE ENCAIXE, INCLUSO TRANSPORTE VERTICAL. AF_07/2019</t>
  </si>
  <si>
    <t>25,48</t>
  </si>
  <si>
    <t>100391</t>
  </si>
  <si>
    <t>RETIRADA E RECOLOCAÇÃO DE CAIBRO EM TELHADOS DE MAIS DE 2 ÁGUAS COM TELHA CERÂMICA OU DE CONCRETO DE ENCAIXE, INCLUSO TRANSPORTE VERTICAL. AF_07/2019</t>
  </si>
  <si>
    <t>21,70</t>
  </si>
  <si>
    <t>100392</t>
  </si>
  <si>
    <t>RETIRADA E RECOLOCAÇÃO DE RIPA EM TELHADOS DE ATÉ 2 ÁGUAS COM TELHA CERÂMICA CAPA-CANAL, INCLUSO TRANSPORTE VERTICAL. AF_07/2019</t>
  </si>
  <si>
    <t>16,82</t>
  </si>
  <si>
    <t>100393</t>
  </si>
  <si>
    <t>RETIRADA E RECOLOCAÇÃO DE CAIBRO EM TELHADOS DE ATÉ 2 ÁGUAS COM TELHA CERÂMICA CAPA-CANAL, INCLUSO TRANSPORTE VERTICAL. AF_07/2019</t>
  </si>
  <si>
    <t>21,79</t>
  </si>
  <si>
    <t>100394</t>
  </si>
  <si>
    <t>RETIRADA E RECOLOCAÇÃO DE RIPA EM TELHADOS DE MAIS DE 2 ÁGUAS COM TELHA CERÂMICA CAPA-CANAL, INCLUSO TRANSPORTE VERTICAL. AF_07/2019</t>
  </si>
  <si>
    <t>20,03</t>
  </si>
  <si>
    <t>100395</t>
  </si>
  <si>
    <t>RETIRADA E RECOLOCAÇÃO DE CAIBRO EM TELHADOS DE MAIS DE 2 ÁGUAS COM TELHA CERÂMICA CAPA-CANAL, INCLUSO TRANSPORTE VERTICAL. AF_07/2019</t>
  </si>
  <si>
    <t>25,90</t>
  </si>
  <si>
    <t>94189</t>
  </si>
  <si>
    <t>TELHAMENTO COM TELHA DE CONCRETO DE ENCAIXE, COM ATÉ 2 ÁGUAS, INCLUSO TRANSPORTE VERTICAL. AF_07/2019</t>
  </si>
  <si>
    <t>37,44</t>
  </si>
  <si>
    <t>94192</t>
  </si>
  <si>
    <t>TELHAMENTO COM TELHA DE CONCRETO DE ENCAIXE, COM MAIS DE 2 ÁGUAS, INCLUSO TRANSPORTE VERTICAL. AF_07/2019</t>
  </si>
  <si>
    <t>40,36</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</si>
  <si>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</si>
  <si>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</si>
  <si>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</si>
  <si>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</si>
  <si>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51,47</t>
  </si>
  <si>
    <t>94201</t>
  </si>
  <si>
    <t>TELHAMENTO COM TELHA CERÂMICA CAPA-CANAL, TIPO COLONIAL, COM ATÉ 2 ÁGUAS, INCLUSO TRANSPORTE VERTICAL. AF_07/2019</t>
  </si>
  <si>
    <t>67,52</t>
  </si>
  <si>
    <t>94204</t>
  </si>
  <si>
    <t>TELHAMENTO COM TELHA CERÂMICA CAPA-CANAL, TIPO COLONIAL, COM MAIS DE 2 ÁGUAS, INCLUSO TRANSPORTE VERTICAL. AF_07/2019</t>
  </si>
  <si>
    <t>74,10</t>
  </si>
  <si>
    <t>94224</t>
  </si>
  <si>
    <t>EMBOÇAMENTO COM ARGAMASSA TRAÇO 1:2:9 (CIMENTO, CAL E AREIA). AF_07/2019</t>
  </si>
  <si>
    <t>27,52</t>
  </si>
  <si>
    <t>94226</t>
  </si>
  <si>
    <t>SUBCOBERTURA COM MANTA PLÁSTICA REVESTIDA POR PELÍCULA DE ALUMÍNO, INCLUSO TRANSPORTE VERTICAL. AF_07/2019</t>
  </si>
  <si>
    <t>22,48</t>
  </si>
  <si>
    <t>94232</t>
  </si>
  <si>
    <t>AMARRAÇÃO DE TELHAS CERÂMICAS OU DE CONCRETO. AF_07/2019</t>
  </si>
  <si>
    <t>3,10</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</si>
  <si>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</si>
  <si>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</si>
  <si>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</si>
  <si>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</si>
  <si>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</si>
  <si>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</si>
  <si>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</si>
  <si>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</si>
  <si>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</si>
  <si>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</si>
  <si>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</si>
  <si>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</si>
  <si>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</si>
  <si>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</si>
  <si>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</si>
  <si>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</si>
  <si>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</si>
  <si>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</si>
  <si>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45,70</t>
  </si>
  <si>
    <t>94210</t>
  </si>
  <si>
    <t>TELHAMENTO COM TELHA ONDULADA DE FIBROCIMENTO E = 6 MM, COM RECOBRIMENTO LATERAL DE 1 1/4 DE ONDA PARA TELHADO COM INCLINAÇÃO MÁXIMA DE 10°, COM ATÉ 2 ÁGUAS, INCLUSO IÇAMENTO. AF_07/2019</t>
  </si>
  <si>
    <t>48,50</t>
  </si>
  <si>
    <t>94218</t>
  </si>
  <si>
    <t>TELHAMENTO COM TELHA ESTRUTURAL DE FIBROCIMENTO E= 8 MM, COM ATÉ 2 ÁGUAS, INCLUSO IÇAMENTO. AF_07/2019_P</t>
  </si>
  <si>
    <t>113,21</t>
  </si>
  <si>
    <t>94213</t>
  </si>
  <si>
    <t>TELHAMENTO COM TELHA DE AÇO/ALUMÍNIO E = 0,5 MM, COM ATÉ 2 ÁGUAS, INCLUSO IÇAMENTO. AF_07/2019</t>
  </si>
  <si>
    <t>97,03</t>
  </si>
  <si>
    <t>94216</t>
  </si>
  <si>
    <t>TELHAMENTO COM TELHA METÁLICA TERMOACÚSTICA E = 30 MM, COM ATÉ 2 ÁGUAS, INCLUSO IÇAMENTO. AF_07/2019</t>
  </si>
  <si>
    <t>283,91</t>
  </si>
  <si>
    <t>94219</t>
  </si>
  <si>
    <t>CUMEEIRA E ESPIGÃO PARA TELHA CERÂMICA EMBOÇADA COM ARGAMASSA TRAÇO 1:2:9 (CIMENTO, CAL E AREIA), PARA TELHADOS COM MAIS DE 2 ÁGUAS, INCLUSO TRANSPORTE VERTICAL. AF_07/2019</t>
  </si>
  <si>
    <t>37,55</t>
  </si>
  <si>
    <t>94220</t>
  </si>
  <si>
    <t>CUMEEIRA E ESPIGÃO PARA TELHA DE CONCRETO EMBOÇADA COM ARGAMASSA TRAÇO 1:2:9 (CIMENTO, CAL E AREIA), PARA TELHADOS COM MAIS DE 2 ÁGUAS, INCLUSO TRANSPORTE VERTICAL. AF_07/2019</t>
  </si>
  <si>
    <t>52,76</t>
  </si>
  <si>
    <t>94221</t>
  </si>
  <si>
    <t>CUMEEIRA PARA TELHA CERÂMICA EMBOÇADA COM ARGAMASSA TRAÇO 1:2:9 (CIMENTO, CAL E AREIA) PARA TELHADOS COM ATÉ 2 ÁGUAS, INCLUSO TRANSPORTE VERTICAL. AF_07/2019</t>
  </si>
  <si>
    <t>29,92</t>
  </si>
  <si>
    <t>94222</t>
  </si>
  <si>
    <t>CUMEEIRA PARA TELHA DE CONCRETO EMBOÇADA COM ARGAMASSA TRAÇO 1:2:9 (CIMENTO, CAL E AREIA) PARA TELHADOS COM ATÉ 2 ÁGUAS, INCLUSO TRANSPORTE VERTICAL. AF_07/2019</t>
  </si>
  <si>
    <t>45,13</t>
  </si>
  <si>
    <t>94223</t>
  </si>
  <si>
    <t>CUMEEIRA PARA TELHA DE FIBROCIMENTO ONDULADA E = 6 MM, INCLUSO ACESSÓRIOS DE FIXAÇÃO E IÇAMENTO. AF_07/2019</t>
  </si>
  <si>
    <t>78,98</t>
  </si>
  <si>
    <t>94451</t>
  </si>
  <si>
    <t>CUMEEIRA PARA TELHA DE FIBROCIMENTO ESTRUTURAL E = 6 MM, INCLUSO ACESSÓRIOS DE FIXAÇÃO E IÇAMENTO. AF_07/2019</t>
  </si>
  <si>
    <t>87,54</t>
  </si>
  <si>
    <t>100325</t>
  </si>
  <si>
    <t>CUMEEIRA SHED PARA TELHA ONDULADA DE FIBROCIMENTO, E = 6 MM, INCLUSO ACESSÓRIOS DE FIXAÇÃO E IÇAMENTO. AF_07/2019</t>
  </si>
  <si>
    <t>84,97</t>
  </si>
  <si>
    <t>100327</t>
  </si>
  <si>
    <t>RUFO EXTERNO/INTERNO EM CHAPA DE AÇO GALVANIZADO NÚMERO 26, CORTE DE 33 CM, INCLUSO IÇAMENTO. AF_07/2019</t>
  </si>
  <si>
    <t>67,91</t>
  </si>
  <si>
    <t>100328</t>
  </si>
  <si>
    <t>RETIRADA E RECOLOCAÇÃO DE  TELHA CERÂMICA DE ENCAIXE, COM ATÉ DUAS ÁGUAS, INCLUSO IÇAMENTO. AF_07/2019</t>
  </si>
  <si>
    <t>17,10</t>
  </si>
  <si>
    <t>100329</t>
  </si>
  <si>
    <t>RETIRADA E RECOLOCAÇÃO DE  TELHA CERÂMICA DE ENCAIXE, COM MAIS DE DUAS ÁGUAS, INCLUSO IÇAMENTO. AF_07/2019</t>
  </si>
  <si>
    <t>20,97</t>
  </si>
  <si>
    <t>100330</t>
  </si>
  <si>
    <t>RETIRADA E RECOLOCAÇÃO DE  TELHA CERÂMICA CAPA-CANAL, COM ATÉ DUAS ÁGUAS, INCLUSO IÇAMENTO. AF_07/2019</t>
  </si>
  <si>
    <t>23,18</t>
  </si>
  <si>
    <t>100331</t>
  </si>
  <si>
    <t>RETIRADA E RECOLOCAÇÃO DE  TELHA CERÂMICA CAPA-CANAL, COM MAIS DE DUAS ÁGUAS, INCLUSO IÇAMENTO. AF_07/2019</t>
  </si>
  <si>
    <t>29,78</t>
  </si>
  <si>
    <t>100434</t>
  </si>
  <si>
    <t>CALHA DE BEIRAL, SEMICIRCULAR DE PVC, DIAMETRO 125 MM, INCLUINDO CABECEIRAS, EMENDAS, BOCAIS, SUPORTES E VEDAÇÕES, EXCLUINDO CONDUTORES, INCLUSO TRANSPORTE VERTICAL. AF_07/2019</t>
  </si>
  <si>
    <t>72,01</t>
  </si>
  <si>
    <t>100435</t>
  </si>
  <si>
    <t>RUFO EM FIBROCIMENTO PARA TELHA ONDULADA E = 6 MM, ABA DE 26 CM, INCLUSO TRANSPORTE VERTICAL, EXCETO CONTRARRUFO. AF_07/2019</t>
  </si>
  <si>
    <t>57,97</t>
  </si>
  <si>
    <t>94227</t>
  </si>
  <si>
    <t>CALHA EM CHAPA DE AÇO GALVANIZADO NÚMERO 24, DESENVOLVIMENTO DE 33 CM, INCLUSO TRANSPORTE VERTICAL. AF_07/2019</t>
  </si>
  <si>
    <t>74,78</t>
  </si>
  <si>
    <t>94228</t>
  </si>
  <si>
    <t>CALHA EM CHAPA DE AÇO GALVANIZADO NÚMERO 24, DESENVOLVIMENTO DE 50 CM, INCLUSO TRANSPORTE VERTICAL. AF_07/2019</t>
  </si>
  <si>
    <t>101,72</t>
  </si>
  <si>
    <t>94229</t>
  </si>
  <si>
    <t>CALHA EM CHAPA DE AÇO GALVANIZADO NÚMERO 24, DESENVOLVIMENTO DE 100 CM, INCLUSO TRANSPORTE VERTICAL. AF_07/2019</t>
  </si>
  <si>
    <t>196,89</t>
  </si>
  <si>
    <t>94231</t>
  </si>
  <si>
    <t>RUFO EM CHAPA DE AÇO GALVANIZADO NÚMERO 24, CORTE DE 25 CM, INCLUSO TRANSPORTE VERTICAL. AF_07/2019</t>
  </si>
  <si>
    <t>60,00</t>
  </si>
  <si>
    <t>94449</t>
  </si>
  <si>
    <t>TELHAMENTO COM TELHA ONDULADA DE FIBRA DE VIDRO E = 0,6 MM, PARA TELHADO COM INCLINAÇÃO MAIOR QUE 10°, COM ATÉ 2 ÁGUAS, INCLUSO IÇAMENTO. AF_07/2019</t>
  </si>
  <si>
    <t>74,16</t>
  </si>
  <si>
    <t>92255</t>
  </si>
  <si>
    <t>INSTALAÇÃO DE TESOURA (INTEIRA OU MEIA), EM AÇO, PARA VÃOS MAIORES OU IGUAIS A 3,0 M E MENORES QUE 6,0 M, INCLUSO IÇAMENTO. AF_07/2019</t>
  </si>
  <si>
    <t>185,88</t>
  </si>
  <si>
    <t>92256</t>
  </si>
  <si>
    <t>INSTALAÇÃO DE TESOURA (INTEIRA OU MEIA), EM AÇO, PARA VÃOS MAIORES OU IGUAIS A 6,0 M E MENORES QUE 8,0 M, INCLUSO IÇAMENTO. AF_07/2019</t>
  </si>
  <si>
    <t>230,51</t>
  </si>
  <si>
    <t>92257</t>
  </si>
  <si>
    <t>INSTALAÇÃO DE TESOURA (INTEIRA OU MEIA), EM AÇO, PARA VÃOS MAIORES OU IGUAIS A 8,0 M E MENORES QUE 10,0 M, INCLUSO IÇAMENTO. AF_07/2019</t>
  </si>
  <si>
    <t>274,80</t>
  </si>
  <si>
    <t>92258</t>
  </si>
  <si>
    <t>INSTALAÇÃO DE TESOURA (INTEIRA OU MEIA), EM AÇO, PARA VÃOS MAIORES OU IGUAIS A 10,0 M E MENORES QUE 12,0 M, INCLUSO IÇAMENTO. AF_07/2019</t>
  </si>
  <si>
    <t>346,02</t>
  </si>
  <si>
    <t>92568</t>
  </si>
  <si>
    <t>TRAMA DE AÇO COMPOSTA POR RIPAS, CAIBROS E TERÇAS PARA TELHADOS DE ATÉ 2 ÁGUAS PARA TELHA DE ENCAIXE DE CERÂMICA OU DE CONCRETO, INCLUSO TRANSPORTE VERTICAL. AF_07/2019</t>
  </si>
  <si>
    <t>161,21</t>
  </si>
  <si>
    <t>92569</t>
  </si>
  <si>
    <t>TRAMA DE AÇO COMPOSTA POR RIPAS E CAIBROS PARA TELHADOS DE ATÉ 2 ÁGUAS PARA TELHA DE ENCAIXE DE CERÂMICA OU DE CONCRETO, INCLUSO TRANSPORTE VERTICAL. AF_07/2019</t>
  </si>
  <si>
    <t>90,35</t>
  </si>
  <si>
    <t>92570</t>
  </si>
  <si>
    <t>TRAMA DE AÇO COMPOSTA POR RIPAS PARA TELHADOS DE ATÉ 2 ÁGUAS PARA TELHA DE ENCAIXE DE CERÂMICA OU DE CONCRETO, INCLUSO TRANSPORTE VERTICAL. AF_07/2019</t>
  </si>
  <si>
    <t>57,60</t>
  </si>
  <si>
    <t>92571</t>
  </si>
  <si>
    <t>TRAMA DE AÇO COMPOSTA POR RIPAS, CAIBROS E TERÇAS PARA TELHADOS DE MAIS DE 2 ÁGUAS PARA TELHA DE ENCAIXE DE CERÂMICA OU DE CONCRETO, INCLUSO TRANSPORTE VERTICAL. AF_07/2019</t>
  </si>
  <si>
    <t>170,20</t>
  </si>
  <si>
    <t>92572</t>
  </si>
  <si>
    <t>TRAMA DE AÇO COMPOSTA POR RIPAS E CAIBROS PARA TELHADOS DE MAIS DE 2 ÁGUAS PARA TELHA DE ENCAIXE DE CERÂMICA OU DE CONCRETO, INCLUSO TRANSPORTE VERTICAL. AF_07/2019</t>
  </si>
  <si>
    <t>102,78</t>
  </si>
  <si>
    <t>92573</t>
  </si>
  <si>
    <t>TRAMA DE AÇO COMPOSTA POR RIPAS PARA TELHADOS DE MAIS DE 2 ÁGUAS PARA TELHA DE ENCAIXE DE CERÂMICA OU DE CONCRETO, INCLUSO TRANSPORTE VERTICAL, INCLUSO TRANSPORTE VERTICAL. AF_07/2019</t>
  </si>
  <si>
    <t>61,37</t>
  </si>
  <si>
    <t>92574</t>
  </si>
  <si>
    <t>TRAMA DE AÇO COMPOSTA POR RIPAS, CAIBROS E TERÇAS PARA TELHADOS DE ATÉ 2 ÁGUAS PARA TELHA CERÂMICA CAPA-CANAL, INCLUSO TRANSPORTE VERTICAL. AF_07/2019</t>
  </si>
  <si>
    <t>163,73</t>
  </si>
  <si>
    <t>92575</t>
  </si>
  <si>
    <t>TRAMA DE AÇO COMPOSTA POR RIPAS E CAIBROS PARA TELHADOS DE ATÉ 2 ÁGUAS PARA TELHA CERÂMICA CAPA-CANAL, INCLUSO TRANSPORTE VERTICAL. AF_07/2019</t>
  </si>
  <si>
    <t>82,53</t>
  </si>
  <si>
    <t>92576</t>
  </si>
  <si>
    <t>TRAMA DE AÇO COMPOSTA POR RIPAS PARA TELHADOS DE ATÉ 2 ÁGUAS PARA TELHA CERÂMICA CAPA-CANAL, INCLUSO TRANSPORTE VERTICAL. AF_07/2019</t>
  </si>
  <si>
    <t>45,38</t>
  </si>
  <si>
    <t>92577</t>
  </si>
  <si>
    <t>TRAMA DE AÇO COMPOSTA POR RIPAS, CAIBROS E TERÇAS PARA TELHADOS DE MAIS DE 2 ÁGUAS PARA TELHA CERÂMICA CAPA-CANAL, INCLUSO TRANSPORTE VERTICAL. AF_07/2019</t>
  </si>
  <si>
    <t>173,29</t>
  </si>
  <si>
    <t>92578</t>
  </si>
  <si>
    <t>TRAMA DE AÇO COMPOSTA POR RIPAS E CAIBROS PARA TELHADOS DE MAIS DE 2 ÁGUAS PARA TELHA CERÂMICA CAPA-CANAL, INCLUSO TRANSPORTE VERTICAL. AF_07/2019</t>
  </si>
  <si>
    <t>87,83</t>
  </si>
  <si>
    <t>92579</t>
  </si>
  <si>
    <t>TRAMA DE AÇO COMPOSTA POR RIPAS PARA TELHADOS DE MAIS DE 2 ÁGUAS PARA TELHA CERÂMICA CAPA-CANAL, INCLUSO TRANSPORTE VERTICAL. AF_07/2019</t>
  </si>
  <si>
    <t>48,40</t>
  </si>
  <si>
    <t>92580</t>
  </si>
  <si>
    <t>TRAMA DE AÇO COMPOSTA POR TERÇAS PARA TELHADOS DE ATÉ 2 ÁGUAS PARA TELHA ONDULADA DE FIBROCIMENTO, METÁLICA, PLÁSTICA OU TERMOACÚSTICA, INCLUSO TRANSPORTE VERTICAL. AF_07/2019</t>
  </si>
  <si>
    <t>60,40</t>
  </si>
  <si>
    <t>92581</t>
  </si>
  <si>
    <t>TRAMA DE AÇO COMPOSTA POR TERÇAS PARA TELHADOS DE ATÉ 2 ÁGUAS PARA TELHA ESTRUTURAL DE FIBROCIMENTO, INCLUSO TRANSPORTE VERTICAL. AF_07/2019</t>
  </si>
  <si>
    <t>63,22</t>
  </si>
  <si>
    <t>92582</t>
  </si>
  <si>
    <t>FABRICAÇÃO E INSTALAÇÃO DE TESOURA INTEIRA EM AÇO, VÃO DE 3 M, PARA TELHA CERÂMICA OU DE CONCRETO, INCLUSO IÇAMENTO. AF_12/2015</t>
  </si>
  <si>
    <t>851,67</t>
  </si>
  <si>
    <t>92584</t>
  </si>
  <si>
    <t>FABRICAÇÃO E INSTALAÇÃO DE TESOURA INTEIRA EM AÇO, VÃO DE 4 M, PARA TELHA CERÂMICA OU DE CONCRETO, INCLUSO IÇAMENTO. AF_12/2015</t>
  </si>
  <si>
    <t>1.009,25</t>
  </si>
  <si>
    <t>92586</t>
  </si>
  <si>
    <t>FABRICAÇÃO E INSTALAÇÃO DE TESOURA INTEIRA EM AÇO, VÃO DE 5 M, PARA TELHA CERÂMICA OU DE CONCRETO, INCLUSO IÇAMENTO. AF_12/2015</t>
  </si>
  <si>
    <t>1.166,83</t>
  </si>
  <si>
    <t>92588</t>
  </si>
  <si>
    <t>FABRICAÇÃO E INSTALAÇÃO DE TESOURA INTEIRA EM AÇO, VÃO DE 6 M, PARA TELHA CERÂMICA OU DE CONCRETO, INCLUSO IÇAMENTO. AF_12/2015</t>
  </si>
  <si>
    <t>1.476,89</t>
  </si>
  <si>
    <t>92590</t>
  </si>
  <si>
    <t>FABRICAÇÃO E INSTALAÇÃO DE TESOURA INTEIRA EM AÇO, VÃO DE 7 M, PARA TELHA CERÂMICA OU DE CONCRETO, INCLUSO IÇAMENTO. AF_12/2015</t>
  </si>
  <si>
    <t>1.634,46</t>
  </si>
  <si>
    <t>92592</t>
  </si>
  <si>
    <t>FABRICAÇÃO E INSTALAÇÃO DE TESOURA INTEIRA EM AÇO, VÃO DE 8 M, PARA TELHA CERÂMICA OU DE CONCRETO, INCLUSO IÇAMENTO. AF_12/2015</t>
  </si>
  <si>
    <t>1.836,33</t>
  </si>
  <si>
    <t>92593</t>
  </si>
  <si>
    <t>(COMPOSIÇÃO REPRESENTATIVA) FABRICAÇÃO E INSTALAÇÃO DE TESOURA INTEIRA EM AÇO, PARA VÃOS DE 3 A 12 M E PARA QUALQUER TIPO DE TELHA, INCLUSO IÇAMENTO. AF_12/2015</t>
  </si>
  <si>
    <t>13,94</t>
  </si>
  <si>
    <t>92594</t>
  </si>
  <si>
    <t>FABRICAÇÃO E INSTALAÇÃO DE TESOURA INTEIRA EM AÇO, VÃO DE 9 M, PARA TELHA CERÂMICA OU DE CONCRETO, INCLUSO IÇAMENTO. AF_12/2015</t>
  </si>
  <si>
    <t>2.141,67</t>
  </si>
  <si>
    <t>92596</t>
  </si>
  <si>
    <t>FABRICAÇÃO E INSTALAÇÃO DE TESOURA INTEIRA EM AÇO, VÃO DE 10 M, PARA TELHA CERÂMICA OU DE CONCRETO, INCLUSO IÇAMENTO. AF_12/2015</t>
  </si>
  <si>
    <t>2.377,22</t>
  </si>
  <si>
    <t>92598</t>
  </si>
  <si>
    <t>FABRICAÇÃO E INSTALAÇÃO DE TESOURA INTEIRA EM AÇO, VÃO DE 11 M, PARA TELHA CERÂMICA OU DE CONCRETO, INCLUSO IÇAMENTO. AF_12/2015</t>
  </si>
  <si>
    <t>2.534,80</t>
  </si>
  <si>
    <t>92600</t>
  </si>
  <si>
    <t>FABRICAÇÃO E INSTALAÇÃO DE TESOURA INTEIRA EM AÇO, VÃO DE 12 M, PARA TELHA CERÂMICA OU DE CONCRETO, INCLUSO IÇAMENTO. AF_12/2015</t>
  </si>
  <si>
    <t>2.732,27</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</si>
  <si>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</si>
  <si>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</si>
  <si>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</si>
  <si>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</si>
  <si>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969,36</t>
  </si>
  <si>
    <t>92606</t>
  </si>
  <si>
    <t>FABRICAÇÃO E INSTALAÇÃO DE TESOURA INTEIRA EM AÇO, VÃO DE 5 M, PARA TELHA ONDULADA DE FIBROCIMENTO, METÁLICA, PLÁSTICA OU TERMOACÚSTICA, INCLUSO IÇAMENTO. AF_12/2015</t>
  </si>
  <si>
    <t>1.126,93</t>
  </si>
  <si>
    <t>92608</t>
  </si>
  <si>
    <t>FABRICAÇÃO E INSTALAÇÃO DE TESOURA INTEIRA EM AÇO, VÃO DE 6 M, PARA TELHA ONDULADA DE FIBROCIMENTO, METÁLICA, PLÁSTICA OU TERMOACÚSTICA, INCLUSO IÇAMENTO. AF_12/2015</t>
  </si>
  <si>
    <t>1.397,10</t>
  </si>
  <si>
    <t>92610</t>
  </si>
  <si>
    <t>FABRICAÇÃO E INSTALAÇÃO DE TESOURA INTEIRA EM AÇO, VÃO DE 7 M, PARA TELHA ONDULADA DE FIBROCIMENTO, METÁLICA, PLÁSTICA OU TERMOACÚSTICA, INCLUSO IÇAMENTO. AF_12/2015</t>
  </si>
  <si>
    <t>1.554,67</t>
  </si>
  <si>
    <t>92612</t>
  </si>
  <si>
    <t>FABRICAÇÃO E INSTALAÇÃO DE TESOURA INTEIRA EM AÇO, VÃO DE 8 M, PARA TELHA ONDULADA DE FIBROCIMENTO, METÁLICA, PLÁSTICA OU TERMOACÚSTICA, INCLUSO IÇAMENTO, INCLUSO IÇAMENTO. AF_12/2015</t>
  </si>
  <si>
    <t>1.756,54</t>
  </si>
  <si>
    <t>92614</t>
  </si>
  <si>
    <t>FABRICAÇÃO E INSTALAÇÃO DE TESOURA INTEIRA EM AÇO, VÃO DE 9 M, PARA TELHA ONDULADA DE FIBROCIMENTO, METÁLICA, PLÁSTICA OU TERMOACÚSTICA, INCLUSO IÇAMENTO. AF_12/2015</t>
  </si>
  <si>
    <t>1.982,10</t>
  </si>
  <si>
    <t>92616</t>
  </si>
  <si>
    <t>FABRICAÇÃO E INSTALAÇÃO DE TESOURA INTEIRA EM AÇO, VÃO DE 10 M, PARA TELHA ONDULADA DE FIBROCIMENTO, METÁLICA, PLÁSTICA OU TERMOACÚSTICA, INCLUSO IÇAMENTO. AF_12/2015</t>
  </si>
  <si>
    <t>2.257,54</t>
  </si>
  <si>
    <t>92618</t>
  </si>
  <si>
    <t>FABRICAÇÃO E INSTALAÇÃO DE TESOURA INTEIRA EM AÇO, VÃO DE 11 M, PARA TELHA ONDULADA DE FIBROCIMENTO, METÁLICA, PLÁSTICA OU TERMOACÚSTICA, INCLUSO IÇAMENTO. AF_12/2015</t>
  </si>
  <si>
    <t>2.415,12</t>
  </si>
  <si>
    <t>92620</t>
  </si>
  <si>
    <t>FABRICAÇÃO E INSTALAÇÃO DE TESOURA INTEIRA EM AÇO, VÃO DE 12 M, PARA TELHA ONDULADA DE FIBROCIMENTO, METÁLICA, PLÁSTICA OU TERMOACÚSTICA, INCLUSO IÇAMENTO. AF_12/2015</t>
  </si>
  <si>
    <t>2.572,69</t>
  </si>
  <si>
    <t>100357</t>
  </si>
  <si>
    <t>FABRICAÇÃO E INSTALAÇÃO DE MEIA TESOURA DE MADEIRA NÃO APARELHADA, COM VÃO DE 3 M, PARA TELHA CERÂMICA OU DE CONCRETO, INCLUSO IÇAMENTO. AF_07/2019</t>
  </si>
  <si>
    <t>1.161,69</t>
  </si>
  <si>
    <t>100358</t>
  </si>
  <si>
    <t>FABRICAÇÃO E INSTALAÇÃO DE MEIA TESOURA DE MADEIRA NÃO APARELHADA, COM VÃO DE 4 M, PARA TELHA CERÂMICA OU DE CONCRETO, INCLUSO IÇAMENTO. AF_07/2019</t>
  </si>
  <si>
    <t>1.574,91</t>
  </si>
  <si>
    <t>100359</t>
  </si>
  <si>
    <t>FABRICAÇÃO E INSTALAÇÃO DE MEIA TESOURA DE MADEIRA NÃO APARELHADA, COM VÃO DE 5 M, PARA TELHA CERÂMICA OU DE CONCRETO, INCLUSO IÇAMENTO. AF_07/2019</t>
  </si>
  <si>
    <t>1.657,06</t>
  </si>
  <si>
    <t>100360</t>
  </si>
  <si>
    <t>FABRICAÇÃO E INSTALAÇÃO DE MEIA TESOURA DE MADEIRA NÃO APARELHADA, COM VÃO DE 6 M, PARA TELHA CERÂMICA OU DE CONCRETO, INCLUSO IÇAMENTO. AF_07/2019</t>
  </si>
  <si>
    <t>1.839,06</t>
  </si>
  <si>
    <t>100361</t>
  </si>
  <si>
    <t>FABRICAÇÃO E INSTALAÇÃO DE MEIA TESOURA DE MADEIRA NÃO APARELHADA, COM VÃO DE 7 M, PARA TELHA CERÂMICA OU DE CONCRETO, INCLUSO IÇAMENTO. AF_07/2019</t>
  </si>
  <si>
    <t>2.287,47</t>
  </si>
  <si>
    <t>100362</t>
  </si>
  <si>
    <t>FABRICAÇÃO E INSTALAÇÃO DE MEIA TESOURA DE MADEIRA NÃO APARELHADA, COM VÃO DE 8 M, PARA TELHA CERÂMICA OU DE CONCRETO, INCLUSO IÇAMENTO. AF_07/2019</t>
  </si>
  <si>
    <t>3.004,86</t>
  </si>
  <si>
    <t>100363</t>
  </si>
  <si>
    <t>FABRICAÇÃO E INSTALAÇÃO DE MEIA TESOURA DE MADEIRA NÃO APARELHADA, COM VÃO DE 9 M, PARA TELHA CERÂMICA OU DE CONCRETO, INCLUSO IÇAMENTO. AF_07/2019</t>
  </si>
  <si>
    <t>3.104,69</t>
  </si>
  <si>
    <t>100364</t>
  </si>
  <si>
    <t>FABRICAÇÃO E INSTALAÇÃO DE MEIA TESOURA DE MADEIRA NÃO APARELHADA, COM VÃO DE 10 M, PARA TELHA CERÂMICA OU DE CONCRETO, INCLUSO IÇAMENTO. AF_07/2019</t>
  </si>
  <si>
    <t>3.374,34</t>
  </si>
  <si>
    <t>100365</t>
  </si>
  <si>
    <t>FABRICAÇÃO E INSTALAÇÃO DE MEIA TESOURA DE MADEIRA NÃO APARELHADA, COM VÃO DE 11 M, PARA TELHA CERÂMICA OU DE CONCRETO, INCLUSO IÇAMENTO. AF_07/2019</t>
  </si>
  <si>
    <t>3.883,09</t>
  </si>
  <si>
    <t>100366</t>
  </si>
  <si>
    <t>FABRICAÇÃO E INSTALAÇÃO DE MEIA TESOURA DE MADEIRA NÃO APARELHADA, COM VÃO DE 12 M, PARA TELHA CERÂMICA OU DE CONCRETO, INCLUSO IÇAMENTO. AF_07/2019</t>
  </si>
  <si>
    <t>4.153,25</t>
  </si>
  <si>
    <t>100367</t>
  </si>
  <si>
    <t>FABRICAÇÃO E INSTALAÇÃO DE MEIA TESOURA DE MADEIRA NÃO APARELHADA, COM VÃO DE 3 M, PARA TELHA ONDULADA DE FIBROCIMENTO, ALUMÍNIO, PLÁSTICA OU TERMOACÚSTICA, INCLUSO IÇAMENTO. AF_07/2019</t>
  </si>
  <si>
    <t>1.129,96</t>
  </si>
  <si>
    <t>100368</t>
  </si>
  <si>
    <t>FABRICAÇÃO E INSTALAÇÃO DE MEIA TESOURA DE MADEIRA NÃO APARELHADA, COM VÃO DE 4 M, PARA TELHA ONDULADA DE FIBROCIMENTO, ALUMÍNIO, PLÁSTICA OU TERMOACÚSTICA, INCLUSO IÇAMENTO. AF_07/2019</t>
  </si>
  <si>
    <t>1.535,76</t>
  </si>
  <si>
    <t>100369</t>
  </si>
  <si>
    <t>FABRICAÇÃO E INSTALAÇÃO DE MEIA TESOURA DE MADEIRA NÃO APARELHADA, COM VÃO DE 5 M, PARA TELHA ONDULADA DE FIBROCIMENTO, ALUMÍNIO, PLÁSTICA OU TERMOACÚSTICA, INCLUSO IÇAMENTO. AF_07/2019</t>
  </si>
  <si>
    <t>1.617,92</t>
  </si>
  <si>
    <t>100370</t>
  </si>
  <si>
    <t>FABRICAÇÃO E INSTALAÇÃO DE MEIA TESOURA DE MADEIRA NÃO APARELHADA, COM VÃO DE 6 M, PARA TELHA ONDULADA DE FIBROCIMENTO, ALUMÍNIO, PLÁSTICA OU TERMOACÚSTICA, INCLUSO IÇAMENTO. AF_07/2019</t>
  </si>
  <si>
    <t>1.921,18</t>
  </si>
  <si>
    <t>100371</t>
  </si>
  <si>
    <t>FABRICAÇÃO E INSTALAÇÃO DE MEIA TESOURA DE MADEIRA NÃO APARELHADA, COM VÃO DE 7 M, PARA TELHA ONDULADA DE FIBROCIMENTO, ALUMÍNIO, PLÁSTICA OU TERMOACÚSTICA, INCLUSO IÇAMENTO. AF_07/2019</t>
  </si>
  <si>
    <t>2.183,09</t>
  </si>
  <si>
    <t>100372</t>
  </si>
  <si>
    <t>FABRICAÇÃO E INSTALAÇÃO DE MEIA TESOURA DE MADEIRA NÃO APARELHADA, COM VÃO DE 8 M, PARA TELHA ONDULADA DE FIBROCIMENTO, ALUMÍNIO, PLÁSTICA OU TERMOACÚSTICA, INCLUSO IÇAMENTO. AF_07/2019</t>
  </si>
  <si>
    <t>2.826,02</t>
  </si>
  <si>
    <t>100373</t>
  </si>
  <si>
    <t>FABRICAÇÃO E INSTALAÇÃO DE MEIA TESOURA DE MADEIRA NÃO APARELHADA, COM VÃO DE 9 M, PARA TELHA ONDULADA DE FIBROCIMENTO, ALUMÍNIO, PLÁSTICA OU TERMOACÚSTICA, INCLUSO IÇAMENTO. AF_07/2019</t>
  </si>
  <si>
    <t>2.925,62</t>
  </si>
  <si>
    <t>100374</t>
  </si>
  <si>
    <t>FABRICAÇÃO E INSTALAÇÃO DE MEIA TESOURA DE MADEIRA NÃO APARELHADA, COM VÃO DE 10 M, PARA TELHA ONDULADA DE FIBROCIMENTO, ALUMÍNIO, PLÁSTICA OU TERMOACÚSTICA, INCLUSO IÇAMENTO. AF_07/2019</t>
  </si>
  <si>
    <t>3.138,93</t>
  </si>
  <si>
    <t>100375</t>
  </si>
  <si>
    <t>FABRICAÇÃO E INSTALAÇÃO DE MEIA TESOURA DE MADEIRA NÃO APARELHADA, COM VÃO DE 11 M, PARA TELHA ONDULADA DE FIBROCIMENTO, ALUMÍNIO, PLÁSTICA OU TERMOACÚSTICA, INCLUSO IÇAMENTO. AF_07/2019</t>
  </si>
  <si>
    <t>3.531,81</t>
  </si>
  <si>
    <t>100376</t>
  </si>
  <si>
    <t>FABRICAÇÃO E INSTALAÇÃO DE MEIA TESOURA DE MADEIRA NÃO APARELHADA, COM VÃO DE 12 M, PARA TELHA ONDULADA DE FIBROCIMENTO, ALUMÍNIO, PLÁSTICA OU TERMOACÚSTICA, INCLUSO IÇAMENTO. AF_07/2019</t>
  </si>
  <si>
    <t>3.454,05</t>
  </si>
  <si>
    <t>100377</t>
  </si>
  <si>
    <t>FABRICAÇÃO E INSTALAÇÃO DE TESOURA (INTEIRA OU MEIA) EM AÇO, VÃOS MAIORES OU IGUAIS A 3,0 M E MENORES OU IGUAL A 6,0 M, INCLUSO IÇAMENTO. AF_07/2019</t>
  </si>
  <si>
    <t>14,42</t>
  </si>
  <si>
    <t>100378</t>
  </si>
  <si>
    <t>FABRICAÇÃO E INSTALAÇÃO DE TESOURA (INTEIRA OU MEIA)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</si>
  <si>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</si>
  <si>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</si>
  <si>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</si>
  <si>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</si>
  <si>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705,91</t>
  </si>
  <si>
    <t>102661</t>
  </si>
  <si>
    <t>DRENO SUBSUPERFICIAL (SEÇÃO 0,40 X 0,40 M), COM TUBO DE PEAD CORRUGADO PERFURADO, DN 100 MM, ENCHIMENTO COM AREIA. AF_07/2021</t>
  </si>
  <si>
    <t>28,97</t>
  </si>
  <si>
    <t>102663</t>
  </si>
  <si>
    <t>DRENO SUBSUPERFICIAL (SEÇÃO 0,40 X 0,40 M), COM TUBO DE CONCRETO SIMPLES POROSO, DN 200 MM, ENCHIMENTO COM AREIA. AF_07/2021</t>
  </si>
  <si>
    <t>57,24</t>
  </si>
  <si>
    <t>102664</t>
  </si>
  <si>
    <t>DRENO SUBSUPERFICIAL (SEÇÃO 0,40 X 0,40 M), CEGO, ENCHIMENTO DE BRITA, ENVOLVIDO COM MANTA GEOTÊXTIL. AF_07/2021</t>
  </si>
  <si>
    <t>42,41</t>
  </si>
  <si>
    <t>102665</t>
  </si>
  <si>
    <t>DRENO SUBSUPERFICIAL (SEÇÃO 0,40 X 0,40 M), CEGO, ENCHIMENTO DE BRITA. AF_07/2021</t>
  </si>
  <si>
    <t>19,78</t>
  </si>
  <si>
    <t>102666</t>
  </si>
  <si>
    <t>DRENO SUBSUPERFICIAL (SEÇÃO 0,40 X 0,40 M), COM TUBO DE PEAD CORRUGADO PERFURADO, DN 100 MM, ENCHIMENTO COM BRITA, ENVOLVIDO COM MANTA GEOTÊXTIL. AF_07/2021</t>
  </si>
  <si>
    <t>53,81</t>
  </si>
  <si>
    <t>102669</t>
  </si>
  <si>
    <t>DRENO SUBSUPERFICIAL (SEÇÃO 0,40 X 0,40 M), COM TUBO DE CONCRETO SIMPLES POROSO, DN 200 MM, ENCHIMENTO COM BRITA, ENVOLVIDO COM MANTA GEOTÊXTIL. AF_07/2021</t>
  </si>
  <si>
    <t>81,73</t>
  </si>
  <si>
    <t>102670</t>
  </si>
  <si>
    <t>DRENO PROFUNDO (SEÇÃO 0,50 X 1,50 M), COM TUBO DE PEAD CORRUGADO PERFURADO, DN 100 MM, ENCHIMENTO COM AREIA, COM SELO DE ARGILA. AF_07/2021</t>
  </si>
  <si>
    <t>77,82</t>
  </si>
  <si>
    <t>102673</t>
  </si>
  <si>
    <t>DRENO PROFUNDO (SEÇÃO 0,50 X 1,50 M), COM TUBO DE CONCRETO SIMPLES POROSO, DN 200 MM, ENCHIMENTO COM AREIA, COM SELO DE ARGILA. AF_07/2021</t>
  </si>
  <si>
    <t>133,82</t>
  </si>
  <si>
    <t>102674</t>
  </si>
  <si>
    <t>DRENO PROFUNDO (SEÇÃO 0,50 X 1,50 M), COM TUBO DE PEAD CORRUGADO PERFURADO, DN 100 MM, ENCHIMENTO COM AREIA. AF_07/2021</t>
  </si>
  <si>
    <t>79,96</t>
  </si>
  <si>
    <t>102677</t>
  </si>
  <si>
    <t>DRENO PROFUNDO (SEÇÃO 0,50 X 1,50 M), COM TUBO DE CONCRETO SIMPLES POROSO, DN 200 MM, ENCHIMENTO COM AREIA. AF_07/2021</t>
  </si>
  <si>
    <t>114,20</t>
  </si>
  <si>
    <t>102678</t>
  </si>
  <si>
    <t>DRENO PROFUNDO (SEÇÃO 0,50 X 1,50 M), CEGO, ENCHIMENTO DE BRITA, ENVOLVIDO COM MANTA GEOTÊXTIL, COM SELO DE ARGILA. AF_07/2021</t>
  </si>
  <si>
    <t>118,98</t>
  </si>
  <si>
    <t>102679</t>
  </si>
  <si>
    <t>DRENO PROFUNDO (SEÇÃO 0,50 X 1,50 M), CEGO, ENCHIMENTO DE BRITA, ENVOLVIDO COM MANTA GEOTÊXTIL. AF_07/2021</t>
  </si>
  <si>
    <t>123,48</t>
  </si>
  <si>
    <t>102680</t>
  </si>
  <si>
    <t>DRENO PROFUNDO (SEÇÃO 0,50 X 1,50 M), COM TUBO DE PEAD CORRUGADO PERFURADO, DN 100 MM, ENCHIMENTO COM BRITA, ENVOLVIDO COM MANTA GEOTÊXTIL, COM SELO DE ARGILA. AF_07/2021</t>
  </si>
  <si>
    <t>131,61</t>
  </si>
  <si>
    <t>102683</t>
  </si>
  <si>
    <t>DRENO PROFUNDO (SEÇÃO 0,50 X 1,50 M), COM TUBO DE CONCRETO SIMPLES POROSO, DN 200 MM, ENCHIMENTO COM BRITA, ENVOLVIDO COM MANTA GEOTÊXTIL, COM SELO DE ARGILA. AF_07/2021</t>
  </si>
  <si>
    <t>169,88</t>
  </si>
  <si>
    <t>102684</t>
  </si>
  <si>
    <t>DRENO PROFUNDO (SEÇÃO 0,50 X 1,50 M), COM TUBO DE PEAD CORRUGADO PERFURADO, DN 100 MM, ENCHIMENTO COM BRITA, ENVOLVIDO COM MANTA GEOTÊXTIL. AF_07/2021</t>
  </si>
  <si>
    <t>136,10</t>
  </si>
  <si>
    <t>102687</t>
  </si>
  <si>
    <t>DRENO PROFUNDO (SEÇÃO 0,50 X 1,50 M), COM TUBO DE CONCRETO SIMPLES POROSO, DN 200 MM, ENCHIMENTO COM BRITA, ENVOLVIDO COM MANTA GEOTÊXTIL. AF_07/2021</t>
  </si>
  <si>
    <t>170,01</t>
  </si>
  <si>
    <t>102688</t>
  </si>
  <si>
    <t>DRENO ESPINHA DE PEIXE (SEÇÃO (0,40 X 0,40 M), COM TUBO DE PEAD CORRUGADO PERFURADO, DN 100 MM, ENCHIMENTO COM AREIA, INCLUSIVE CONEXÕES. AF_07/2021</t>
  </si>
  <si>
    <t>35,83</t>
  </si>
  <si>
    <t>102690</t>
  </si>
  <si>
    <t>DRENO ESPINHA DE PEIXE (SEÇÃO (0,40 X 0,40 M), COM TUBO DE PEAD CORRUGADO PERFURADO, DN 100 MM, ENCHIMENTO COM BRITA, ENVOLVIDO COM MANTA GEOTÊXTIL, INCLUSIVE CONEXÕES. AF_07/2021</t>
  </si>
  <si>
    <t>60,66</t>
  </si>
  <si>
    <t>102694</t>
  </si>
  <si>
    <t>DRENO ESPINHA DE PEIXE (SEÇÃO (0,50 X 0,80 M), COM TUBO DE PEAD CORRUGADO PERFURADO, DN 100 MM, ENCHIMENTO COM AREIA, INCLUSIVE CONEXÕES. AF_07/2021</t>
  </si>
  <si>
    <t>59,96</t>
  </si>
  <si>
    <t>102697</t>
  </si>
  <si>
    <t>DRENO ESPINHA DE PEIXE (SEÇÃO (0,50 X 0,80 M), COM TUBO DE PEAD CORRUGADO PERFURADO, DN 100 MM, ENCHIMENTO COM BRITA, ENVOLVIDO COM MANTA GEOTÊXTIL, INCLUSIVE CONEXÕES. AF_07/2021</t>
  </si>
  <si>
    <t>102704</t>
  </si>
  <si>
    <t>TUBO DE PEAD CORRUGADO PERFURADO, DN 100 MM, PARA DRENO - FORNECIMENTO E ASSENTAMENTO. AF_07/2021</t>
  </si>
  <si>
    <t>11,91</t>
  </si>
  <si>
    <t>102706</t>
  </si>
  <si>
    <t>TUBO DE PVC CORRUGADO FLEXÍVEL PERFURADO, DN 100 MM, PARA DRENO - FORNECIMENTO E ASSENTAMENTO. AF_07/2021</t>
  </si>
  <si>
    <t>13,73</t>
  </si>
  <si>
    <t>102707</t>
  </si>
  <si>
    <t>TUBO DE CONCRETO SIMPLES POROSO, DN 200 MM, PARA DRENO - FORNECIMENTO E ASSENTAMENTO. AF_07/2021</t>
  </si>
  <si>
    <t>42,98</t>
  </si>
  <si>
    <t>102708</t>
  </si>
  <si>
    <t>LUVA DE PVC, SÉRIE NORMAL, PARA ESGOTO PREDIAL, DN 100 MM, INSTALADA EM DRENO  - FORNECIMENTO E INSTALAÇÃO. AF_07/2021</t>
  </si>
  <si>
    <t>28,17</t>
  </si>
  <si>
    <t>102710</t>
  </si>
  <si>
    <t>JUNÇÃO SIMPLES DE PVC, 45 GRAUS, SÉRIE NORMAL, PARA ESGOTO PREDIAL, DN 100 MM, INSTALADA EM DRENO - FORNECIMENTO E INSTALAÇÃO. AF_07/2021</t>
  </si>
  <si>
    <t>67,81</t>
  </si>
  <si>
    <t>102711</t>
  </si>
  <si>
    <t>JUNÇÃO DUPLA DE PVC, SÉRIE NORMAL, PARA ESGOTO PREDIAL, DN 100 X 100 X 100 MM, INSTALADA EM DRENO  - FORNECIMENTO E INSTALAÇÃO. AF_07/2021</t>
  </si>
  <si>
    <t>90,52</t>
  </si>
  <si>
    <t>102712</t>
  </si>
  <si>
    <t>GEOTÊXTIL NÃO TECIDO 100% POLIÉSTER, RESISTÊNCIA A TRAÇÃO DE 9 KN/M (RT - 9), INSTALADO EM DRENO - FORNECIMENTO E INSTALAÇÃO. AF_07/2021</t>
  </si>
  <si>
    <t>8,86</t>
  </si>
  <si>
    <t>102713</t>
  </si>
  <si>
    <t>GEOTÊXTIL NÃO TECIDO 100% POLIÉSTER, RESISTÊNCIA A TRAÇÃO DE 14 KN/M (RT - 14), INSTALADO EM DRENO - FORNECIMENTO E INSTALAÇÃO. AF_07/2021</t>
  </si>
  <si>
    <t>12,14</t>
  </si>
  <si>
    <t>102715</t>
  </si>
  <si>
    <t>GEOTÊXTIL NÃO TECIDO 100% POLIÉSTER, RESISTÊNCIA A TRAÇÃO DE 26 KN/M (RT - 26), INSTALADO EM DRENO - FORNECIMENTO E INSTALAÇÃO. AF_07/2021</t>
  </si>
  <si>
    <t>23,93</t>
  </si>
  <si>
    <t>102716</t>
  </si>
  <si>
    <t>ENCHIMENTO DE AREIA PARA DRENO, LANÇAMENTO MECANIZADO. AF_07/2021</t>
  </si>
  <si>
    <t>87,78</t>
  </si>
  <si>
    <t>102717</t>
  </si>
  <si>
    <t>ENCHIMENTO DE BRITA PARA DRENO, LANÇAMENTO MECANIZADO. AF_07/2021</t>
  </si>
  <si>
    <t>102,38</t>
  </si>
  <si>
    <t>102718</t>
  </si>
  <si>
    <t>ENCHIMENTO DE AREIA PARA DRENO, LANÇAMENTO MANUAL. AF_07/2021</t>
  </si>
  <si>
    <t>101,42</t>
  </si>
  <si>
    <t>102719</t>
  </si>
  <si>
    <t>ENCHIMENTO DE BRITA PARA DRENO, LANÇAMENTO MANUAL. AF_07/2021</t>
  </si>
  <si>
    <t>116,02</t>
  </si>
  <si>
    <t>102722</t>
  </si>
  <si>
    <t>DRENO EM MURO DE CONTENÇÃO, EXECUTADO NO PÉ DO MURO, COM TUBO DE PEAD CORRUGADO FLEXÍVEL PERFURADO, ENCHIMENTO COM BRITA, ENVOLVIDO COM MANTA GEOTÊXTIL. AF_07/2021</t>
  </si>
  <si>
    <t>52,45</t>
  </si>
  <si>
    <t>102723</t>
  </si>
  <si>
    <t>DRENO EM MURO DE CONTENÇÃO, EXECUTADO NO PÉ DO MURO, COM TUBO DE PVC CORRUGADO FLEXÍVEL PERFURADO, ENCHIMENTO COM BRITA, ENVOLVIDO COM MANTA GEOTÊXTIL. AF_07/2021</t>
  </si>
  <si>
    <t>52,98</t>
  </si>
  <si>
    <t>102724</t>
  </si>
  <si>
    <t>DRENO BARBACÃ, DN 100 MM, COM MATERIAL DRENANTE. AF_07/2021</t>
  </si>
  <si>
    <t>32,15</t>
  </si>
  <si>
    <t>102725</t>
  </si>
  <si>
    <t>DRENO BARBACÃ, DN 75 MM, COM MATERIAL DRENANTE. AF_07/2021</t>
  </si>
  <si>
    <t>30,82</t>
  </si>
  <si>
    <t>102726</t>
  </si>
  <si>
    <t>DRENO BARBACÃ, DN 50 MM, COM MATERIAL DRENANTE. AF_07/2021</t>
  </si>
  <si>
    <t>28,02</t>
  </si>
  <si>
    <t>103653</t>
  </si>
  <si>
    <t>GEOTÊXTIL NÃO TECIDO 100% POLIÉSTER, RESISTÊNCIA A TRAÇÃO DE 31 KN/M (RT-31), INSTALADO EM DRENO - FORNECIMENTO E INSTALAÇÃO. AF_07/2021</t>
  </si>
  <si>
    <t>28,58</t>
  </si>
  <si>
    <t>92743</t>
  </si>
  <si>
    <t>MURO DE GABIÃO, ENCHIMENTO COM PEDRA DE MÃO TIPO RACHÃO, DE GRAVIDADE, COM GAIOLAS DE COMPRIMENTO IGUAL A 2 M, PARA MUROS COM ALTURA MENOR OU IGUAL A 4 M  FORNECIMENTO E EXECUÇÃO. AF_12/2015</t>
  </si>
  <si>
    <t>614,02</t>
  </si>
  <si>
    <t>92744</t>
  </si>
  <si>
    <t>MURO DE GABIÃO, ENCHIMENTO COM PEDRA DE MÃO TIPO RACHÃO, DE GRAVIDADE, COM GAIOLAS DE COMPRIMENTO IGUAL A 5 M, PARA MUROS COM ALTURA MENOR OU IGUAL A 4 M  FORNECIMENTO E EXECUÇÃO. AF_12/2015</t>
  </si>
  <si>
    <t>562,93</t>
  </si>
  <si>
    <t>92745</t>
  </si>
  <si>
    <t>MURO DE GABIÃO, ENCHIMENTO COM PEDRA DE MÃO TIPO RACHÃO, DE GRAVIDADE, COM GAIOLAS DE COMPRIMENTO IGUAL A 2 M, PARA MUROS COM ALTURA MAIOR QUE 4 M E MENOR OU IGUAL A 6 M  FORNECIMENTO E EXECUÇÃO. AF_12/2015</t>
  </si>
  <si>
    <t>763,75</t>
  </si>
  <si>
    <t>92746</t>
  </si>
  <si>
    <t>MURO DE GABIÃO, ENCHIMENTO COM PEDRA DE MÃO TIPO RACHÃO, DE GRAVIDADE, COM GAIOLAS DE COMPRIMENTO IGUAL A 5 M, PARA MUROS COM ALTURA MAIOR QUE 4 M E MENOR OU IGUAL A 6 M   FORNECIMENTO E EXECUÇÃO. AF_12/2015</t>
  </si>
  <si>
    <t>676,62</t>
  </si>
  <si>
    <t>92747</t>
  </si>
  <si>
    <t>MURO DE GABIÃO, ENCHIMENTO COM PEDRA DE MÃO TIPO RACHÃO, DE GRAVIDADE, COM GAIOLAS DE COMPRIMENTO IGUAL A 2 M, PARA MUROS COM ALTURA MAIOR QUE 6 M E MENOR OU IGUAL A 10 M   FORNECIMENTO E EXECUÇÃO. AF_12/2015</t>
  </si>
  <si>
    <t>849,14</t>
  </si>
  <si>
    <t>92748</t>
  </si>
  <si>
    <t>MURO DE GABIÃO, ENCHIMENTO COM PEDRA DE MÃO TIPO RACHÃO, DE GRAVIDADE, COM GAIOLAS DE COMPRIMENTO IGUAL A 5 M, PARA MUROS COM ALTURA MAIOR QUE 6 M E MENOR OU IGUAL A 10 M FORNECIMENTO E EXECUÇÃO. AF_12/2015</t>
  </si>
  <si>
    <t>741,96</t>
  </si>
  <si>
    <t>92749</t>
  </si>
  <si>
    <t>MURO DE GABIÃO, ENCHIMENTO COM PEDRA DE MÃO TIPO RACHÃO, COM SOLO REFORÇADO, PARA MUROS COM ALTURA MENOR OU IGUAL A 4 M   FORNECIMENTO E EXECUÇÃO. AF_12/2015</t>
  </si>
  <si>
    <t>866,97</t>
  </si>
  <si>
    <t>92750</t>
  </si>
  <si>
    <t>MURO DE GABIÃO, ENCHIMENTO COM PEDRA DE MÃO TIPO RACHÃO, COM SOLO REFORÇADO, PARA MUROS COM ALTURA MAIOR QUE 4 M E MENOR OU IGUAL A 12 M   FORNECIMENTO E EXECUÇÃO. AF_12/2015</t>
  </si>
  <si>
    <t>1.486,01</t>
  </si>
  <si>
    <t>92751</t>
  </si>
  <si>
    <t>MURO DE GABIÃO, ENCHIMENTO COM PEDRA DE MÃO TIPO RACHÃO, COM SOLO REFORÇADO, PARA MUROS COM ALTURA MAIOR QUE 12 M E MENOR OU IGUAL A 20 M    FORNECIMENTO E EXECUÇÃO. AF_12/2015</t>
  </si>
  <si>
    <t>1.845,14</t>
  </si>
  <si>
    <t>92752</t>
  </si>
  <si>
    <t>MURO DE GABIÃO, ENCHIMENTO COM PEDRA DE MÃO TIPO RACHÃO, COM SOLO REFORÇADO, PARA MUROS COM ALTURA MAIOR QUE 20 M E MENOR OU IGUAL A 28 M   FORNECIMENTO E EXECUÇÃO. AF_12/2015</t>
  </si>
  <si>
    <t>2.202,54</t>
  </si>
  <si>
    <t>92753</t>
  </si>
  <si>
    <t>MURO DE GABIÃO, ENCHIMENTO COM RESÍDUO DE CONSTRUÇÃO E DEMOLIÇÃO, DE GRAVIDADE, COM GAIOLA TRAPEZOIDAL DE COMPRIMENTO IGUAL A 2 M, PARA MUROS COM ALTURA MENOR OU IGUAL A 2 M   FORNECIMENTO E EXECUÇÃO. AF_12/2015</t>
  </si>
  <si>
    <t>594,20</t>
  </si>
  <si>
    <t>92754</t>
  </si>
  <si>
    <t>MURO DE GABIÃO, ENCHIMENTO COM RESÍDUO DE CONSTRUÇÃO E DEMOLIÇÃO, DE GRAVIDADE, COM GAIOLA TRAPEZOIDAL DE COMPRIMENTO IGUAL A 2 M, PARA MUROS COM ALTURA MAIOR QUE 2 M E MENOR OU IGUAL A 4 M    FORNECIMENTO E EXECUÇÃO. AF_12/2015</t>
  </si>
  <si>
    <t>541,50</t>
  </si>
  <si>
    <t>92755</t>
  </si>
  <si>
    <t>PROTEÇÃO SUPERFICIAL DE CANAL EM GABIÃO TIPO COLCHÃO, ALTURA DE 17 CENTÍMETROS, ENCHIMENTO COM PEDRA DE MÃO TIPO RACHÃO - FORNECIMENTO E EXECUÇÃO. AF_12/2015</t>
  </si>
  <si>
    <t>227,41</t>
  </si>
  <si>
    <t>92756</t>
  </si>
  <si>
    <t>PROTEÇÃO SUPERFICIAL DE CANAL EM GABIÃO TIPO COLCHÃO, ALTURA DE 23 CENTÍMETROS, ENCHIMENTO COM PEDRA DE MÃO TIPO RACHÃO - FORNECIMENTO E EXECUÇÃO. AF_12/2015</t>
  </si>
  <si>
    <t>258,32</t>
  </si>
  <si>
    <t>92757</t>
  </si>
  <si>
    <t>PROTEÇÃO SUPERFICIAL DE CANAL EM GABIÃO TIPO COLCHÃO, ALTURA DE 30 CENTÍMETROS, ENCHIMENTO COM PEDRA DE MÃO TIPO RACHÃO - FORNECIMENTO E EXECUÇÃO. AF_12/2015</t>
  </si>
  <si>
    <t>295,83</t>
  </si>
  <si>
    <t>92758</t>
  </si>
  <si>
    <t>PROTEÇÃO SUPERFICIAL DE CANAL EM GABIÃO TIPO SACO, DIÂMETRO DE 65 CENTÍMETROS, ENCHIMENTO MANUAL COM PEDRA DE MÃO TIPO RACHÃO - FORNECIMENTO E EXECUÇÃO. AF_12/2015</t>
  </si>
  <si>
    <t>664,81</t>
  </si>
  <si>
    <t>91069</t>
  </si>
  <si>
    <t>EXECUÇÃO DE REVESTIMENTO DE CONCRETO PROJETADO COM ESPESSURA DE 7 CM, ARMADO COM TELA, INCLINAÇÃO MENOR QUE 90°, APLICAÇÃO CONTÍNUA, UTILIZANDO EQUIPAMENTO DE PROJEÇÃO COM 6 M³/H DE CAPACIDADE. AF_01/2016</t>
  </si>
  <si>
    <t>120,61</t>
  </si>
  <si>
    <t>91070</t>
  </si>
  <si>
    <t>EXECUÇÃO DE REVESTIMENTO DE CONCRETO PROJETADO COM ESPESSURA DE 10 CM, ARMADO COM TELA, INCLINAÇÃO MENOR QUE 90°, APLICAÇÃO CONTÍNUA, UTILIZANDO EQUIPAMENTO DE PROJEÇÃO COM 6 M³/H DE CAPACIDADE. AF_01/2016</t>
  </si>
  <si>
    <t>132,17</t>
  </si>
  <si>
    <t>91071</t>
  </si>
  <si>
    <t>EXECUÇÃO DE REVESTIMENTO DE CONCRETO PROJETADO COM ESPESSURA DE 7 CM, ARMADO COM TELA, INCLINAÇÃO DE 90°, APLICAÇÃO CONTÍNUA, UTILIZANDO EQUIPAMENTO DE PROJEÇÃO COM 6 M³/H DE CAPACIDADE. AF_01/2016</t>
  </si>
  <si>
    <t>170,60</t>
  </si>
  <si>
    <t>91072</t>
  </si>
  <si>
    <t>EXECUÇÃO DE REVESTIMENTO DE CONCRETO PROJETADO COM ESPESSURA DE 10 CM, ARMADO COM TELA, INCLINAÇÃO DE 90°, APLICAÇÃO CONTÍNUA, UTILIZANDO EQUIPAMENTO DE PROJEÇÃO COM 6 M³/H DE CAPACIDADE. AF_01/2016</t>
  </si>
  <si>
    <t>182,09</t>
  </si>
  <si>
    <t>91073</t>
  </si>
  <si>
    <t>EXECUÇÃO DE REVESTIMENTO DE CONCRETO PROJETADO COM ESPESSURA DE 7 CM, ARMADO COM TELA, INCLINAÇÃO MENOR QUE 90°, APLICAÇÃO CONTÍNUA, UTILIZANDO EQUIPAMENTO DE PROJEÇÃO COM 3 M³/H DE CAPACIDADE. AF_01/2016</t>
  </si>
  <si>
    <t>138,14</t>
  </si>
  <si>
    <t>91074</t>
  </si>
  <si>
    <t>EXECUÇÃO DE REVESTIMENTO DE CONCRETO PROJETADO COM ESPESSURA DE 10 CM, ARMADO COM TELA, INCLINAÇÃO MENOR QUE 90°, APLICAÇÃO CONTÍNUA, UTILIZANDO EQUIPAMENTO DE PROJEÇÃO COM 3 M³/H DE CAPACIDADE. AF_01/2016</t>
  </si>
  <si>
    <t>151,47</t>
  </si>
  <si>
    <t>91075</t>
  </si>
  <si>
    <t>EXECUÇÃO DE REVESTIMENTO DE CONCRETO PROJETADO COM ESPESSURA DE 7 CM, ARMADO COM TELA, INCLINAÇÃO DE 90°, APLICAÇÃO CONTÍNUA, UTILIZANDO EQUIPAMENTO DE PROJEÇÃO COM 3 M³/H DE CAPACIDADE. AF_01/2016</t>
  </si>
  <si>
    <t>191,09</t>
  </si>
  <si>
    <t>91076</t>
  </si>
  <si>
    <t>EXECUÇÃO DE REVESTIMENTO DE CONCRETO PROJETADO COM ESPESSURA DE 10 CM, ARMADO COM TELA, INCLINAÇÃO DE 90°, APLICAÇÃO CONTÍNUA, UTILIZANDO EQUIPAMENTO DE PROJEÇÃO COM 3 M³/H DE CAPACIDADE. AF_01/2016</t>
  </si>
  <si>
    <t>204,46</t>
  </si>
  <si>
    <t>91077</t>
  </si>
  <si>
    <t>EXECUÇÃO DE REVESTIMENTO DE CONCRETO PROJETADO COM ESPESSURA DE 7 CM, ARMADO COM FIBRAS DE AÇO, INCLINAÇÃO MENOR QUE 90°, APLICAÇÃO CONTÍNUA, UTILIZANDO EQUIPAMENTO DE PROJEÇÃO COM 6 M³/H DE CAPACIDADE. AF_01/2016</t>
  </si>
  <si>
    <t>133,55</t>
  </si>
  <si>
    <t>91078</t>
  </si>
  <si>
    <t>EXECUÇÃO DE REVESTIMENTO DE CONCRETO PROJETADO COM ESPESSURA DE 10 CM, ARMADO COM FIBRAS DE AÇO, INCLINAÇÃO MENOR QUE 90°, APLICAÇÃO CONTÍNUA, UTILIZANDO EQUIPAMENTO DE PROJEÇÃO COM 6 M³/H DE CAPACIDADE. AF_01/2016</t>
  </si>
  <si>
    <t>156,02</t>
  </si>
  <si>
    <t>91079</t>
  </si>
  <si>
    <t>EXECUÇÃO DE REVESTIMENTO DE CONCRETO PROJETADO COM ESPESSURA DE 7 CM, ARMADO COM FIBRAS DE AÇO, INCLINAÇÃO DE 90°, APLICAÇÃO CONTÍNUA, UTILIZANDO EQUIPAMENTO DE PROJEÇÃO COM 6 M³/H DE CAPACIDADE. AF_01/2016</t>
  </si>
  <si>
    <t>140,59</t>
  </si>
  <si>
    <t>91080</t>
  </si>
  <si>
    <t>EXECUÇÃO DE REVESTIMENTO DE CONCRETO PROJETADO COM ESPESSURA DE 10 CM, ARMADO COM FIBRAS DE AÇO, INCLINAÇÃO DE 90°, APLICAÇÃO CONTÍNUA, UTILIZANDO EQUIPAMENTO DE PROJEÇÃO COM 6 M³/H DE CAPACIDADE. AF_01/2016</t>
  </si>
  <si>
    <t>162,79</t>
  </si>
  <si>
    <t>91081</t>
  </si>
  <si>
    <t>EXECUÇÃO DE REVESTIMENTO DE CONCRETO PROJETADO COM ESPESSURA DE 7 CM, ARMADO COM FIBRAS DE AÇO, INCLINAÇÃO MENOR QUE 90°, APLICAÇÃO CONTÍNUA, UTILIZANDO EQUIPAMENTO DE PROJEÇÃO COM 3 M³/H DE CAPACIDADE. AF_01/2016</t>
  </si>
  <si>
    <t>153,10</t>
  </si>
  <si>
    <t>91082</t>
  </si>
  <si>
    <t>EXECUÇÃO DE REVESTIMENTO DE CONCRETO PROJETADO COM ESPESSURA DE 10 CM, ARMADO COM FIBRAS DE AÇO, INCLINAÇÃO MENOR QUE 90°, APLICAÇÃO CONTÍNUA, UTILIZANDO EQUIPAMENTO DE PROJEÇÃO COM 3 M³/H DE CAPACIDADE. AF_01/2016</t>
  </si>
  <si>
    <t>177,14</t>
  </si>
  <si>
    <t>91083</t>
  </si>
  <si>
    <t>EXECUÇÃO DE REVESTIMENTO DE CONCRETO PROJETADO COM ESPESSURA DE 7 CM, ARMADO COM FIBRAS DE AÇO, INCLINAÇÃO DE 90°, APLICAÇÃO CONTÍNUA, UTILIZANDO EQUIPAMENTO DE PROJEÇÃO COM 3 M³/H DE CAPACIDADE. AF_01/2016</t>
  </si>
  <si>
    <t>165,42</t>
  </si>
  <si>
    <t>91084</t>
  </si>
  <si>
    <t>EXECUÇÃO DE REVESTIMENTO DE CONCRETO PROJETADO COM ESPESSURA DE 10 CM, ARMADO COM FIBRAS DE AÇO, INCLINAÇÃO DE 90°, APLICAÇÃO CONTÍNUA, UTILIZANDO EQUIPAMENTO DE PROJEÇÃO COM 3 M³/H DE CAPACIDADE. AF_01/2016</t>
  </si>
  <si>
    <t>189,12</t>
  </si>
  <si>
    <t>91086</t>
  </si>
  <si>
    <t>EXECUÇÃO DE REVESTIMENTO DE CONCRETO PROJETADO COM ESPESSURA DE 7 CM, ARMADO COM TELA, INCLINAÇÃO MENOR QUE 90°, APLICAÇÃO DESCONTÍNUA, UTILIZANDO EQUIPAMENTO DE PROJEÇÃO COM 6 M³/H DE CAPACIDADE. AF_01/2016</t>
  </si>
  <si>
    <t>133,72</t>
  </si>
  <si>
    <t>91087</t>
  </si>
  <si>
    <t>EXECUÇÃO DE REVESTIMENTO DE CONCRETO PROJETADO COM ESPESSURA DE 10 CM, ARMADO COM TELA, INCLINAÇÃO MENOR QUE 90°, APLICAÇÃO DESCONTÍNUA, UTILIZANDO EQUIPAMENTO DE PROJEÇÃO COM 6 M³/H DE CAPACIDADE. AF_01/2016</t>
  </si>
  <si>
    <t>145,71</t>
  </si>
  <si>
    <t>91088</t>
  </si>
  <si>
    <t>EXECUÇÃO DE REVESTIMENTO DE CONCRETO PROJETADO COM ESPESSURA DE 7 CM, ARMADO COM TELA, INCLINAÇÃO DE 90°, APLICAÇÃO DESCONTÍNUA, UTILIZANDO EQUIPAMENTO DE PROJEÇÃO COM 6 M³/H DE CAPACIDADE. AF_01/2016</t>
  </si>
  <si>
    <t>185,40</t>
  </si>
  <si>
    <t>91089</t>
  </si>
  <si>
    <t>EXECUÇÃO DE REVESTIMENTO DE CONCRETO PROJETADO COM ESPESSURA DE 10 CM, ARMADO COM TELA, INCLINAÇÃO DE 90°, APLICAÇÃO DESCONTÍNUA, UTILIZANDO EQUIPAMENTO DE PROJEÇÃO COM 6 M³/H DE CAPACIDADE. AF_01/2016</t>
  </si>
  <si>
    <t>197,51</t>
  </si>
  <si>
    <t>91090</t>
  </si>
  <si>
    <t>EXECUÇÃO DE REVESTIMENTO DE CONCRETO PROJETADO COM ESPESSURA DE 7 CM, ARMADO COM TELA, INCLINAÇÃO MENOR QUE 90°, APLICAÇÃO DESCONTÍNUA, UTILIZANDO EQUIPAMENTO DE PROJEÇÃO COM 3 M³/H DE CAPACIDADE. AF_01/2016</t>
  </si>
  <si>
    <t>148,85</t>
  </si>
  <si>
    <t>91091</t>
  </si>
  <si>
    <t>EXECUÇÃO DE REVESTIMENTO DE CONCRETO PROJETADO COM ESPESSURA DE 10 CM, ARMADO COM TELA, INCLINAÇÃO MENOR QUE 90°, APLICAÇÃO DESCONTÍNUA, UTILIZANDO EQUIPAMENTO DE PROJEÇÃO COM 3 M³/H DE CAPACIDADE. AF_01/2016</t>
  </si>
  <si>
    <t>162,83</t>
  </si>
  <si>
    <t>91092</t>
  </si>
  <si>
    <t>EXECUÇÃO DE REVESTIMENTO DE CONCRETO PROJETADO COM ESPESSURA DE 7 CM, ARMADO COM TELA, INCLINAÇÃO DE 90°, APLICAÇÃO DESCONTÍNUA, UTILIZANDO EQUIPAMENTO DE PROJEÇÃO COM 3 M³/H DE CAPACIDADE. AF_01/2016</t>
  </si>
  <si>
    <t>202,91</t>
  </si>
  <si>
    <t>91093</t>
  </si>
  <si>
    <t>EXECUÇÃO DE REVESTIMENTO DE CONCRETO PROJETADO COM ESPESSURA DE 10 CM, ARMADO COM TELA, INCLINAÇÃO DE 90°, APLICAÇÃO DESCONTÍNUA, UTILIZANDO EQUIPAMENTO DE PROJEÇÃO COM 3 M³/H DE CAPACIDADE. AF_01/2016</t>
  </si>
  <si>
    <t>217,24</t>
  </si>
  <si>
    <t>91094</t>
  </si>
  <si>
    <t>EXECUÇÃO DE REVESTIMENTO DE CONCRETO PROJETADO COM ESPESSURA DE 7 CM, ARMADO COM FIBRAS DE AÇO, INCLINAÇÃO MENOR QUE 90°, APLICAÇÃO DESCONTÍNUA, UTILIZANDO EQUIPAMENTO DE PROJEÇÃO COM 6 M³/H DE CAPACIDADE. AF_01/2016</t>
  </si>
  <si>
    <t>141,43</t>
  </si>
  <si>
    <t>91095</t>
  </si>
  <si>
    <t>EXECUÇÃO DE REVESTIMENTO DE CONCRETO PROJETADO COM ESPESSURA DE 10 CM, ARMADO COM FIBRAS DE AÇO, INCLINAÇÃO MENOR QUE 90°, APLICAÇÃO DESCONTÍNUA, UTILIZANDO EQUIPAMENTO DE PROJEÇÃO COM 6 M³/H DE CAPACIDADE. AF_01/2016</t>
  </si>
  <si>
    <t>164,40</t>
  </si>
  <si>
    <t>91096</t>
  </si>
  <si>
    <t>EXECUÇÃO DE REVESTIMENTO DE CONCRETO PROJETADO COM ESPESSURA DE 7 CM, ARMADO COM FIBRAS DE AÇO, INCLINAÇÃO DE 90°, APLICAÇÃO DESCONTÍNUA, UTILIZANDO EQUIPAMENTO DE PROJEÇÃO COM 6 M³/H DE CAPACIDADE. AF_01/2016</t>
  </si>
  <si>
    <t>144,80</t>
  </si>
  <si>
    <t>91097</t>
  </si>
  <si>
    <t>EXECUÇÃO DE REVESTIMENTO DE CONCRETO PROJETADO COM ESPESSURA DE 10 CM, ARMADO COM FIBRAS DE AÇO, INCLINAÇÃO DE 90°, APLICAÇÃO DESCONTÍNUA, UTILIZANDO EQUIPAMENTO DE PROJEÇÃO COM 6 M³/H DE CAPACIDADE. AF_01/2016</t>
  </si>
  <si>
    <t>167,54</t>
  </si>
  <si>
    <t>91098</t>
  </si>
  <si>
    <t>EXECUÇÃO DE REVESTIMENTO DE CONCRETO PROJETADO COM ESPESSURA DE 7 CM, ARMADO COM FIBRAS DE AÇO, INCLINAÇÃO MENOR QUE 90°, APLICAÇÃO DESCONTÍNUA, UTILIZANDO EQUIPAMENTO DE PROJEÇÃO COM 3 M³/H DE CAPACIDADE. AF_01/2016</t>
  </si>
  <si>
    <t>160,80</t>
  </si>
  <si>
    <t>91099</t>
  </si>
  <si>
    <t>EXECUÇÃO DE REVESTIMENTO DE CONCRETO PROJETADO COM ESPESSURA DE 10 CM, ARMADO COM FIBRAS DE AÇO, INCLINAÇÃO MENOR QUE 90°, APLICAÇÃO DESCONTÍNUA, UTILIZANDO EQUIPAMENTO DE PROJEÇÃO COM 3 M³/H DE CAPACIDADE. AF_01/2016</t>
  </si>
  <si>
    <t>185,50</t>
  </si>
  <si>
    <t>91100</t>
  </si>
  <si>
    <t>EXECUÇÃO DE REVESTIMENTO DE CONCRETO PROJETADO COM ESPESSURA DE 7 CM, ARMADO COM FIBRAS DE AÇO, INCLINAÇÃO DE 90°, APLICAÇÃO DESCONTÍNUA, UTILIZANDO EQUIPAMENTO DE PROJEÇÃO COM 3 M³/H DE CAPACIDADE. AF_01/2016</t>
  </si>
  <si>
    <t>170,42</t>
  </si>
  <si>
    <t>91101</t>
  </si>
  <si>
    <t>EXECUÇÃO DE REVESTIMENTO DE CONCRETO PROJETADO COM ESPESSURA DE 10 CM, ARMADO COM FIBRAS DE AÇO, INCLINAÇÃO DE 90°, APLICAÇÃO DESCONTÍNUA, UTILIZANDO EQUIPAMENTO DE PROJEÇÃO COM 3 M³/H DE CAPACIDADE. AF_01/2016</t>
  </si>
  <si>
    <t>194,93</t>
  </si>
  <si>
    <t>93952</t>
  </si>
  <si>
    <t>EXECUÇÃO DE GRAMPO PARA SOLO GRAMPEADO COM COMPRIMENTO MENOR OU IGUAL A 4 M, DIÂMETRO DE 10 CM, PERFURAÇÃO COM EQUIPAMENTO MANUAL E ARMADURA COM DIÂMETRO DE 16 MM. AF_05/2016</t>
  </si>
  <si>
    <t>237,08</t>
  </si>
  <si>
    <t>93953</t>
  </si>
  <si>
    <t>EXECUÇÃO DE GRAMPO PARA SOLO GRAMPEADO COM COMPRIMENTO MAIOR QUE 4 M E MENOR OU IGUAL A 6 M, DIÂMETRO DE 10 CM, PERFURAÇÃO COM EQUIPAMENTO MANUAL E ARMADURA COM DIÂMETRO DE 16 MM. AF_05/2016</t>
  </si>
  <si>
    <t>219,72</t>
  </si>
  <si>
    <t>93954</t>
  </si>
  <si>
    <t>EXECUÇÃO DE GRAMPO PARA SOLO GRAMPEADO COM COMPRIMENTO MAIOR QUE 6 M E MENOR OU IGUAL A 8 M, DIÂMETRO DE 10 CM, PERFURAÇÃO COM EQUIPAMENTO MANUAL E ARMADURA COM DIÂMETRO DE 16 MM. AF_05/2016</t>
  </si>
  <si>
    <t>209,26</t>
  </si>
  <si>
    <t>93955</t>
  </si>
  <si>
    <t>EXECUÇÃO DE GRAMPO PARA SOLO GRAMPEADO COM COMPRIMENTO MAIOR QUE 8 M E MENOR OU IGUAL A 10 M, DIÂMETRO DE 10 CM, PERFURAÇÃO COM EQUIPAMENTO MANUAL E ARMADURA COM DIÂMETRO DE 16 MM. AF_05/2016</t>
  </si>
  <si>
    <t>201,87</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</si>
  <si>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</si>
  <si>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</si>
  <si>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</si>
  <si>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</si>
  <si>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253,58</t>
  </si>
  <si>
    <t>93958</t>
  </si>
  <si>
    <t>EXECUÇÃO DE GRAMPO PARA SOLO GRAMPEADO COM COMPRIMENTO MAIOR QUE 4 M E MENOR OU IGUAL A 6 M, DIÂMETRO DE 10 CM, PERFURAÇÃO COM EQUIPAMENTO MANUAL E ARMADURA COM DIÂMETRO DE 20 MM. AF_05/2016</t>
  </si>
  <si>
    <t>235,19</t>
  </si>
  <si>
    <t>93959</t>
  </si>
  <si>
    <t>EXECUÇÃO DE GRAMPO PARA SOLO GRAMPEADO COM COMPRIMENTO MAIOR QUE 6 M E MENOR OU IGUAL A 8 M, DIÂMETRO DE 10 CM, PERFURAÇÃO COM EQUIPAMENTO MANUAL E ARMADURA COM DIÂMETRO DE 20 MM. AF_05/2016</t>
  </si>
  <si>
    <t>224,22</t>
  </si>
  <si>
    <t>93960</t>
  </si>
  <si>
    <t>EXECUÇÃO DE GRAMPO PARA SOLO GRAMPEADO COM COMPRIMENTO MAIOR QUE 8 M E MENOR OU IGUAL A 10 M, DIÂMETRO DE 10 CM, PERFURAÇÃO COM EQUIPAMENTO MANUAL E ARMADURA COM DIÂMETRO DE 20 MM. AF_05/2016</t>
  </si>
  <si>
    <t>216,51</t>
  </si>
  <si>
    <t>93961</t>
  </si>
  <si>
    <t>EXECUÇÃO DE GRAMPO PARA SOLO GRAMPEADO COM COMPRIMENTO MAIOR QUE 10 M, DIÂMETRO DE 10 CM, PERFURAÇÃO COM EQUIPAMENTO MANUAL E ARMADURA COM DIÂMETRO DE 20 MM. AF_05/2016</t>
  </si>
  <si>
    <t>210,43</t>
  </si>
  <si>
    <t>93962</t>
  </si>
  <si>
    <t>EXECUÇÃO DE GRAMPO PARA SOLO GRAMPEADO COM COMPRIMENTO MENOR OU IGUAL A 4 M, DIÂMETRO DE 7 CM, PERFURAÇÃO COM EQUIPAMENTO MANUAL E ARMADURA COM DIÂMETRO DE 16 MM. AF_05/2016</t>
  </si>
  <si>
    <t>223,74</t>
  </si>
  <si>
    <t>93963</t>
  </si>
  <si>
    <t>EXECUÇÃO DE GRAMPO PARA SOLO GRAMPEADO COM COMPRIMENTO MAIOR QUE 4 E MENOR OU IGUAL A 6 M, DIÂMETRO DE 7 CM, PERFURAÇÃO COM EQUIPAMENTO MANUAL E ARMADURA COM DIÂMETRO DE 16 MM. AF_05/2016</t>
  </si>
  <si>
    <t>206,41</t>
  </si>
  <si>
    <t>93964</t>
  </si>
  <si>
    <t>EXECUÇÃO DE GRAMPO PARA SOLO GRAMPEADO COM COMPRIMENTO MAIOR QUE 6 M E MENOR OU IGUAL A 8 M, DIÂMETRO DE 7 CM, PERFURAÇÃO COM EQUIPAMENTO MANUAL E ARMADURA COM DIÂMETRO DE 16 MM. AF_05/2016</t>
  </si>
  <si>
    <t>196,01</t>
  </si>
  <si>
    <t>93965</t>
  </si>
  <si>
    <t>EXECUÇÃO DE GRAMPO PARA SOLO GRAMPEADO COM COMPRIMENTO MAIOR QUE 8 M E MENOR OU IGUAL A 10 M, DIÂMETRO DE 7 CM, PERFURAÇÃO COM EQUIPAMENTO MANUAL E ARMADURA COM DIÂMETRO DE 16 MM. AF_05/2016</t>
  </si>
  <si>
    <t>185,80</t>
  </si>
  <si>
    <t>93966</t>
  </si>
  <si>
    <t>EXECUÇÃO DE GRAMPO PARA SOLO GRAMPEADO COM COMPRIMENTO MAIOR QUE 10 M, DIÂMETRO DE 7 CM, PERFURAÇÃO COM EQUIPAMENTO MANUAL E ARMADURA COM DIÂMETRO DE 16 MM. AF_05/2016</t>
  </si>
  <si>
    <t>182,86</t>
  </si>
  <si>
    <t>93967</t>
  </si>
  <si>
    <t>EXECUÇÃO DE GRAMPO PARA SOLO GRAMPEADO COM COMPRIMENTO MENOR OU IGUAL A 4 M, DIÂMETRO DE 7 CM, PERFURAÇÃO COM EQUIPAMENTO MANUAL E ARMADURA COM DIÂMETRO DE 20 MM. AF_05/2016</t>
  </si>
  <si>
    <t>240,23</t>
  </si>
  <si>
    <t>93968</t>
  </si>
  <si>
    <t>EXECUÇÃO DE GRAMPO PARA SOLO GRAMPEADO COM COMPRIMENTO MAIOR QUE 4 E MENOR OU IGUAL A 6 M, DIÂMETRO DE 7 CM, PERFURAÇÃO COM EQUIPAMENTO MANUAL E ARMADURA COM DIÂMETRO DE 20 MM. AF_05/2016</t>
  </si>
  <si>
    <t>221,91</t>
  </si>
  <si>
    <t>93969</t>
  </si>
  <si>
    <t>EXECUÇÃO DE GRAMPO PARA SOLO GRAMPEADO COM COMPRIMENTO MAIOR QUE 6 M E MENOR OU IGUAL A 8 M, DIÂMETRO DE 7 CM, PERFURAÇÃO COM EQUIPAMENTO MANUAL E ARMADURA COM DIÂMETRO DE 20 MM. AF_05/2016</t>
  </si>
  <si>
    <t>210,96</t>
  </si>
  <si>
    <t>93970</t>
  </si>
  <si>
    <t>EXECUÇÃO DE GRAMPO PARA SOLO GRAMPEADO COM COMPRIMENTO MAIOR QUE 8 MENOR OU IGUAL A 10 M, DIÂMETRO DE 7 CM, PERFURAÇÃO COM EQUIPAMENTO MANUAL E ARMADURA COM DIÂMETRO DE 20 MM. AF_05/2016</t>
  </si>
  <si>
    <t>203,31</t>
  </si>
  <si>
    <t>93971</t>
  </si>
  <si>
    <t>EXECUÇÃO DE GRAMPO PARA SOLO GRAMPEADO COM COMPRIMENTO MAIOR QUE 10 M, DIÂMETRO DE 7 CM, PERFURAÇÃO COM EQUIPAMENTO MANUAL E ARMADURA COM DIÂMETRO DE 20 MM. AF_05/2016</t>
  </si>
  <si>
    <t>191,11</t>
  </si>
  <si>
    <t>95108</t>
  </si>
  <si>
    <t>EXECUÇÃO DE PROTEÇÃO DA CABEÇA DO TIRANTE COM USO DE FÔRMAS EM CHAPA COMPENSADA PLASTIFICADA DE MADEIRA E CONCRETO FCK =15 MPA. AF_07/2016</t>
  </si>
  <si>
    <t>34,16</t>
  </si>
  <si>
    <t>100332</t>
  </si>
  <si>
    <t>CONTENÇÃO EM PERFIL PRANCHADO COM PRANCHÃO DE MADEIRA, PERFIS ESPAÇADOS A 1,5 M PARA 1 SUBSOLO. AF_07/2019</t>
  </si>
  <si>
    <t>1.050,65</t>
  </si>
  <si>
    <t>100333</t>
  </si>
  <si>
    <t>CONTENÇÃO EM PERFIL PRANCHADO COM PRANCHÃO DE MADEIRA, PERFIS ESPAÇADOS A 1,5 M PARA 2 OU MAIS SUBSOLOS. AF_07/2019</t>
  </si>
  <si>
    <t>630,75</t>
  </si>
  <si>
    <t>100334</t>
  </si>
  <si>
    <t>CONTENÇÃO EM PERFIL PRANCHADO COM PRANCHÃO DE MADEIRA, PERFIS ESPAÇADOS A 2 M PARA 1 SUBSOLO. AF_07/2019</t>
  </si>
  <si>
    <t>823,37</t>
  </si>
  <si>
    <t>100335</t>
  </si>
  <si>
    <t>CONTENÇÃO EM PERFIL PRANCHADO COM PRANCHÃO DE MADEIRA, PERFIS ESPAÇADOS A 2 M PARA 2 OU MAIS SUBSOLOS. AF_07/2019</t>
  </si>
  <si>
    <t>508,44</t>
  </si>
  <si>
    <t>100341</t>
  </si>
  <si>
    <t>FABRICAÇÃO, MONTAGEM E DESMONTAGEM DE FÔRMA PARA CORTINA DE CONTENÇÃO, EM CHAPA DE MADEIRA COMPENSADA PLASTIFICADA, E = 18 MM, 10 UTILIZAÇÕES. AF_07/2019</t>
  </si>
  <si>
    <t>38,93</t>
  </si>
  <si>
    <t>100342</t>
  </si>
  <si>
    <t>ARMAÇÃO DE CORTINA DE CONTENÇÃO EM CONCRETO ARMADO, COM AÇO CA-50 DE 6,3 MM - MONTAGEM. AF_07/2019</t>
  </si>
  <si>
    <t>17,43</t>
  </si>
  <si>
    <t>100343</t>
  </si>
  <si>
    <t>ARMAÇÃO DE CORTINA DE CONTENÇÃO EM CONCRETO ARMADO, COM AÇO CA-50 DE 8 MM - MONTAGEM. AF_07/2019</t>
  </si>
  <si>
    <t>16,52</t>
  </si>
  <si>
    <t>100344</t>
  </si>
  <si>
    <t>ARMAÇÃO DE CORTINA DE CONTENÇÃO EM CONCRETO ARMADO, COM AÇO CA-50 DE 10 MM - MONTAGEM. AF_07/2019</t>
  </si>
  <si>
    <t>14,81</t>
  </si>
  <si>
    <t>100345</t>
  </si>
  <si>
    <t>ARMAÇÃO DE CORTINA DE CONTENÇÃO EM CONCRETO ARMADO, COM AÇO CA-50 DE 12,5 MM - MONTAGEM. AF_07/2019</t>
  </si>
  <si>
    <t>12,57</t>
  </si>
  <si>
    <t>100346</t>
  </si>
  <si>
    <t>ARMAÇÃO DE CORTINA DE CONTENÇÃO EM CONCRETO ARMADO, COM AÇO CA-50 DE 16 MM - MONTAGEM. AF_07/2019</t>
  </si>
  <si>
    <t>11,95</t>
  </si>
  <si>
    <t>100347</t>
  </si>
  <si>
    <t>ARMAÇÃO DE CORTINA DE CONTENÇÃO EM CONCRETO ARMADO, COM AÇO CA-50 DE 20 MM - MONTAGEM. AF_07/2019</t>
  </si>
  <si>
    <t>13,45</t>
  </si>
  <si>
    <t>100348</t>
  </si>
  <si>
    <t>ARMAÇÃO DE CORTINA DE CONTENÇÃO EM CONCRETO ARMADO, COM AÇO CA-50 DE 25 MM - MONTAGEM. AF_07/2019</t>
  </si>
  <si>
    <t>13,17</t>
  </si>
  <si>
    <t>100349</t>
  </si>
  <si>
    <t>CONCRETAGEM DE CORTINA DE CONTENÇÃO, ATRAVÉS DE BOMBA   LANÇAMENTO, ADENSAMENTO E ACABAMENTO. AF_07/2019</t>
  </si>
  <si>
    <t>582,99</t>
  </si>
  <si>
    <t>102989</t>
  </si>
  <si>
    <t>CANALETA MEIA CANA PRÉ-MOLDADA DE CONCRETO (D = 20 CM) - FORNECIMENTO E INSTALAÇÃO. AF_08/2021</t>
  </si>
  <si>
    <t>37,85</t>
  </si>
  <si>
    <t>102990</t>
  </si>
  <si>
    <t>CANALETA MEIA CANA PRÉ-MOLDADA DE CONCRETO (D = 30 CM) - FORNECIMENTO E INSTALAÇÃO. AF_08/2021</t>
  </si>
  <si>
    <t>45,89</t>
  </si>
  <si>
    <t>102991</t>
  </si>
  <si>
    <t>CANALETA MEIA CANA PRÉ-MOLDADA DE CONCRETO (D = 40 CM) - FORNECIMENTO E INSTALAÇÃO. AF_08/2021</t>
  </si>
  <si>
    <t>59,36</t>
  </si>
  <si>
    <t>102992</t>
  </si>
  <si>
    <t>CANALETA MEIA CANA PRÉ-MOLDADA DE CONCRETO (D = 50 CM) - FORNECIMENTO E INSTALAÇÃO. AF_08/2021</t>
  </si>
  <si>
    <t>86,12</t>
  </si>
  <si>
    <t>102993</t>
  </si>
  <si>
    <t>CANALETA MEIA CANA PRÉ-MOLDADA DE CONCRETO (D = 60 CM) - FORNECIMENTO E INSTALAÇÃO. AF_08/2021</t>
  </si>
  <si>
    <t>112,29</t>
  </si>
  <si>
    <t>102994</t>
  </si>
  <si>
    <t>CANALETA MEIA CANA PRÉ-MOLDADA DE CONCRETO (D = 80 CM) - FORNECIMENTO E INSTALAÇÃO. AF_08/2021</t>
  </si>
  <si>
    <t>188,66</t>
  </si>
  <si>
    <t>102995</t>
  </si>
  <si>
    <t>EXECUÇÃO DE CANALETA DE CONCRETO MOLDADO IN LOCO, ESPESSURA DE 0,07 M, GEOMETRIA TRAPEZOIDAL (DIMENSÕES INTERNAS: B=0,6 M; B=0,147 M; H=0,2 M). AF_08/2021</t>
  </si>
  <si>
    <t>49,14</t>
  </si>
  <si>
    <t>102996</t>
  </si>
  <si>
    <t>EXECUÇÃO DE CANALETA DE CONCRETO MOLDADO IN LOCO, ESPESSURA DE 0,07 M, GEOMETRIA TRAPEZOIDAL (DIMENSÕES INTERNAS: B=0,9 M; B=0,246 M; H=0,3 M). AF_08/2021</t>
  </si>
  <si>
    <t>69,33</t>
  </si>
  <si>
    <t>102997</t>
  </si>
  <si>
    <t>EXECUÇÃO DE CANALETA DE CONCRETO MOLDADO IN LOCO, ESPESSURA DE 0,08 M, GEOMETRIA TRAPEZOIDAL (DIMENSÕES INTERNAS: B=1M; B=0,5 M; H=0,25 M). AF_08/2021</t>
  </si>
  <si>
    <t>91,49</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</si>
  <si>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</si>
  <si>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</si>
  <si>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</si>
  <si>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</si>
  <si>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111,04</t>
  </si>
  <si>
    <t>103000</t>
  </si>
  <si>
    <t>EXECUÇÃO DE CANALETA DE CONCRETO MOLDADO IN LOCO, ESPESSURA DE 0,08 M, GEOMETRIA TRAPEZOIDAL (DIMENSÕES INTERNAS: B=1,474 M; B=0,934 M; H=0,27 M). AF_08/2021</t>
  </si>
  <si>
    <t>111,49</t>
  </si>
  <si>
    <t>103001</t>
  </si>
  <si>
    <t>GRELHA DE FERRO FUNDIDO SIMPLES COM REQUADRO, 150 X 1000 MM, ASSENTADA COM ARGAMASSA 1 : 3 CIMENTO: AREIA - FORNECIMENTO E INSTALAÇÃO. AF_08/2021</t>
  </si>
  <si>
    <t>214,04</t>
  </si>
  <si>
    <t>103002</t>
  </si>
  <si>
    <t>GRELHA DE FERRO FUNDIDO SIMPLES COM REQUADRO, 200 X 1000 MM, ASSENTADA COM ARGAMASSA 1 : 3 CIMENTO: AREIA - FORNECIMENTO E INSTALAÇÃO. AF_08/2021</t>
  </si>
  <si>
    <t>265,61</t>
  </si>
  <si>
    <t>103003</t>
  </si>
  <si>
    <t>GRELHA DE FERRO FUNDIDO SIMPLES COM REQUADRO, 300 X 1000 MM, ASSENTADA COM ARGAMASSA 1 : 3 CIMENTO: AREIA - FORNECIMENTO E INSTALAÇÃO. AF_08/2021</t>
  </si>
  <si>
    <t>368,80</t>
  </si>
  <si>
    <t>103005</t>
  </si>
  <si>
    <t>CAIXA COM GRELHA RETANGULAR DE FERRO FUNDIDO, EM ALVENARIA COM TIJOLOS CERÂMICOS MACIÇOS, DIMENSÕES INTERNAS: 0,15 X 1,00 X 0,3 M. AF_08/2021</t>
  </si>
  <si>
    <t>581,51</t>
  </si>
  <si>
    <t>103006</t>
  </si>
  <si>
    <t>CAIXA COM GRELHA RETANGULAR DE FERRO FUNDIDO, EM ALVENARIA COM TIJOLOS CERÂMICOS MACIÇOS, DIMENSÕES INTERNAS: 0,20 X 1,00 X 0,4 M. AF_08/2021</t>
  </si>
  <si>
    <t>794,23</t>
  </si>
  <si>
    <t>103007</t>
  </si>
  <si>
    <t>CAIXA COM GRELHA RETANGULAR DE FERRO FUNDIDO, EM ALVENARIA COM TIJOLOS CERÂMICOS MACIÇOS, DIMENSÕES INTERNAS: 0,30 X 1,00 X 0,5 M. AF_08/2021</t>
  </si>
  <si>
    <t>1.046,51</t>
  </si>
  <si>
    <t>97933</t>
  </si>
  <si>
    <t>CAIXA COM GRELHA SIMPLES RETANGULAR, EM CONCRETO PRÉ-MOLDADO, DIMENSÕES INTERNAS: 0,6X1,0X1,0 M. AF_12/2020</t>
  </si>
  <si>
    <t>929,37</t>
  </si>
  <si>
    <t>97934</t>
  </si>
  <si>
    <t>CAIXA COM GRELHA DUPLA RETANGULAR, EM CONCRETO PRÉ-MOLDADO, DIMENSÕES INTERNAS: 0,5X2,2X1,0 M. AF_12/2020</t>
  </si>
  <si>
    <t>2.242,33</t>
  </si>
  <si>
    <t>97935</t>
  </si>
  <si>
    <t>CAIXA PARA BOCA DE LOBO SIMPLES RETANGULAR, EM CONCRETO PRÉ-MOLDADO, DIMENSÕES INTERNAS: 0,6X1,0X1,2 M. AF_12/2020</t>
  </si>
  <si>
    <t>799,57</t>
  </si>
  <si>
    <t>97936</t>
  </si>
  <si>
    <t>CAIXA PARA BOCA DE LOBO DUPLA RETANGULAR, EM CONCRETO PRÉ-MOLDADO, DIMENSÕES INTERNAS: 0,6X2,2X1,2 M. AF_12/2020</t>
  </si>
  <si>
    <t>2.013,22</t>
  </si>
  <si>
    <t>97947</t>
  </si>
  <si>
    <t>CAIXA COM GRELHA SIMPLES RETANGULAR, EM ALVENARIA COM TIJOLOS CERÂMICOS MACIÇOS, DIMENSÕES INTERNAS: 0,5X1X1 M. AF_12/2020</t>
  </si>
  <si>
    <t>1.736,69</t>
  </si>
  <si>
    <t>97948</t>
  </si>
  <si>
    <t>CAIXA COM GRELHA DUPLA RETANGULAR, EM ALVENARIA COM TIJOLOS CERÂMICOS MACIÇOS, DIMENSÕES INTERNAS: 0,5X2,2X1 M. AF_12/2020</t>
  </si>
  <si>
    <t>3.190,53</t>
  </si>
  <si>
    <t>97949</t>
  </si>
  <si>
    <t>CAIXA PARA BOCA DE LOBO SIMPLES RETANGULAR, EM ALVENARIA COM TIJOLOS CERÂMICOS MACIÇOS, DIMENSÕES INTERNAS: 0,6X1X1,2 M. AF_12/2020</t>
  </si>
  <si>
    <t>1.805,34</t>
  </si>
  <si>
    <t>97950</t>
  </si>
  <si>
    <t>CAIXA PARA BOCA DE LOBO DUPLA RETANGULAR, EM ALVENARIA COM TIJOLOS CERÂMICOS MACIÇOS, DIMENSÕES INTERNAS: 0,6X2,2X1,2 M. AF_12/2020</t>
  </si>
  <si>
    <t>3.174,17</t>
  </si>
  <si>
    <t>97951</t>
  </si>
  <si>
    <t>CAIXA PARA BOCA DE LOBO COMBINADA COM GRELHA RETANGULAR, EM ALVENARIA COM TIJOLOS CERÂMICOS MACIÇOS, DIMENSÕES INTERNAS: 1,3X1X1,2 M. AF_12/2020</t>
  </si>
  <si>
    <t>2.825,11</t>
  </si>
  <si>
    <t>97952</t>
  </si>
  <si>
    <t>CAIXA PARA BOCA DE LOBO DUPLA COMBINADA COM GRELHA RETANGULAR, EM ALVENARIA COM TIJOLOS CERÂMICOS MACIÇOS, DIMENSÕES INTERNAS: 1,3X2,2X1,2 M. AF_12/2020</t>
  </si>
  <si>
    <t>4.868,10</t>
  </si>
  <si>
    <t>97953</t>
  </si>
  <si>
    <t>CAIXA COM GRELHA SIMPLES RETANGULAR, EM ALVENARIA COM BLOCOS DE CONCRETO, DIMENSÕES INTERNAS: 0,5X1X1 M. AF_12/2020</t>
  </si>
  <si>
    <t>1.290,11</t>
  </si>
  <si>
    <t>97955</t>
  </si>
  <si>
    <t>CAIXA COM GRELHA DUPLA RETANGULAR, EM ALVENARIA COM BLOCOS DE CONCRETO, DIMENSÕES INTERNAS: 0,5X2,2X1 M. AF_12/2020</t>
  </si>
  <si>
    <t>2.777,04</t>
  </si>
  <si>
    <t>97956</t>
  </si>
  <si>
    <t>CAIXA PARA BOCA DE LOBO SIMPLES RETANGULAR, EM ALVENARIA COM BLOCOS DE CONCRETO, DIMENSÕES INTERNAS: 0,6X1X1,2 M. AF_12/2020</t>
  </si>
  <si>
    <t>1.425,75</t>
  </si>
  <si>
    <t>97957</t>
  </si>
  <si>
    <t>CAIXA PARA BOCA DE LOBO DUPLA RETANGULAR, EM ALVENARIA COM BLOCOS DE CONCRETO, DIMENSÕES INTERNAS: 0,6X2,2X1,2 M. AF_12/2020</t>
  </si>
  <si>
    <t>2.563,48</t>
  </si>
  <si>
    <t>97961</t>
  </si>
  <si>
    <t>CAIXA PARA BOCA DE LOBO COMBINADA COM GRELHA RETANGULAR, EM ALVENARIA COM BLOCOS DE CONCRETO, DIMENSÕES INTERNAS: 1,3X1X1,2 M. AF_12/2020</t>
  </si>
  <si>
    <t>2.275,08</t>
  </si>
  <si>
    <t>97973</t>
  </si>
  <si>
    <t>CAIXA PARA BOCA DE LOBO DUPLA COMBINADA COM GRELHA RETANGULAR, EM ALVENARIA COM BLOCOS DE CONCRETO, DIMENSÕES INTERNAS: 1,3X2,2X1,2 M. AF_12/2020</t>
  </si>
  <si>
    <t>4.246,90</t>
  </si>
  <si>
    <t>97974</t>
  </si>
  <si>
    <t>458,16</t>
  </si>
  <si>
    <t>97975</t>
  </si>
  <si>
    <t>POÇO DE INSPEÇÃO CIRCULAR PARA ESGOTO, EM CONCRETO PRÉ-MOLDADO, DIÂMETRO INTERNO = 0,60 M, PROFUNDIDADE = 1,40 M, EXCLUINDO TAMPÃO. AF_12/2020</t>
  </si>
  <si>
    <t>587,48</t>
  </si>
  <si>
    <t>97976</t>
  </si>
  <si>
    <t>POÇO DE INSPEÇÃO CIRCULAR PARA ESGOTO, EM ALVENARIA COM TIJOLOS CERÂMICOS MACIÇOS, DIÂMETRO INTERNO = 0,60 M, PROFUNDIDADE = 0,95 M, EXCLUINDO TAMPÃO. AF_12/2020</t>
  </si>
  <si>
    <t>1.150,23</t>
  </si>
  <si>
    <t>97977</t>
  </si>
  <si>
    <t>POÇO DE INSPEÇÃO CIRCULAR PARA ESGOTO, EM ALVENARIA COM TIJOLOS CERÂMICOS MACIÇOS, DIÂMETRO INTERNO = 0,60 M, PROFUNDIDADE = 1,45 M, EXCLUINDO TAMPÃO. AF_12/2020</t>
  </si>
  <si>
    <t>1.641,82</t>
  </si>
  <si>
    <t>97978</t>
  </si>
  <si>
    <t>BASE PARA POÇO DE VISITA CIRCULAR PARA ESGOTO, EM CONCRETO PRÉ-MOLDADO, DIÂMETRO INTERNO = 0,80 M, PROFUNDIDADE = 1,35 M, EXCLUINDO TAMPÃO. AF_12/2020</t>
  </si>
  <si>
    <t>916,37</t>
  </si>
  <si>
    <t>97980</t>
  </si>
  <si>
    <t>BASE PARA POÇO DE VISITA CIRCULAR PARA  ESGOTO, EM ALVENARIA COM TIJOLOS CERÂMICOS MACIÇOS, DIÂMETRO INTERNO = 0,80 M, PROFUNDIDADE = 1,40 M, EXCLUINDO TAMPÃO. AF_12/2020</t>
  </si>
  <si>
    <t>2.112,77</t>
  </si>
  <si>
    <t>97981</t>
  </si>
  <si>
    <t>ACRÉSCIMO PARA POÇO DE VISITA CIRCULAR PARA ESGOTO, EM ALVENARIA COM TIJOLOS CERÂMICOS MACIÇOS, DIÂMETRO INTERNO = 0,8 M. AF_12/2020</t>
  </si>
  <si>
    <t>1.220,87</t>
  </si>
  <si>
    <t>97983</t>
  </si>
  <si>
    <t>ACRÉSCIMO PARA POÇO DE VISITA CIRCULAR PARA ESGOTO, EM CONCRETO PRÉ-MOLDADO, DIÂMETRO INTERNO = 1 M. AF_12/2020</t>
  </si>
  <si>
    <t>455,44</t>
  </si>
  <si>
    <t>97985</t>
  </si>
  <si>
    <t>ACRÉSCIMO PARA POÇO DE VISITA CIRCULAR PARA  ESGOTO, EM ALVENARIA COM TIJOLOS CERÂMICOS MACIÇOS, DIÂMETRO INTERNO = 1 M. AF_12/2020</t>
  </si>
  <si>
    <t>1.475,35</t>
  </si>
  <si>
    <t>97987</t>
  </si>
  <si>
    <t>ACRÉSCIMO PARA POÇO DE VISITA CIRCULAR PARA ESGOTO, EM CONCRETO PRÉ-MOLDADO, DIÂMETRO INTERNO = 1,2 M. AF_12/2020</t>
  </si>
  <si>
    <t>603,94</t>
  </si>
  <si>
    <t>97988</t>
  </si>
  <si>
    <t>BASE PARA POÇO DE VISITA CIRCULAR PARA  ESGOTO, EM ALVENARIA COM TIJOLOS CERÂMICOS MACIÇOS, DIÂMETRO INTERNO = 1,20 M, PROFUNDIDADE = 1,40 M, EXCLUINDO TAMPÃO. AF_12/2020</t>
  </si>
  <si>
    <t>3.089,53</t>
  </si>
  <si>
    <t>97989</t>
  </si>
  <si>
    <t>ACRÉSCIMO PARA POÇO DE VISITA CIRCULAR PARA ESGOTO, EM ALVENARIA COM TIJOLOS CERÂMICOS MACIÇOS, DIÂMETRO INTERNO = 1,2 M. AF_12/2020</t>
  </si>
  <si>
    <t>1.729,79</t>
  </si>
  <si>
    <t>97991</t>
  </si>
  <si>
    <t>ACRÉSCIMO PARA POÇO DE VISITA CIRCULAR PARA  ESGOTO, EM CONCRETO PRÉ-MOLDADO, DIÂMETRO INTERNO = 1,5 M. AF_12/2020</t>
  </si>
  <si>
    <t>826,36</t>
  </si>
  <si>
    <t>97992</t>
  </si>
  <si>
    <t>BASE PARA POÇO DE VISITA CIRCULAR PARA ESGOTO, EM ALVENARIA COM TIJOLOS CERÂMICOS MACIÇOS, DIÂMETRO INTERNO = 1,50 M, PROFUNDIDADE = 1,40 M, EXCLUINDO TAMPÃO. AF_12/2020</t>
  </si>
  <si>
    <t>3.950,58</t>
  </si>
  <si>
    <t>97993</t>
  </si>
  <si>
    <t>ACRÉSCIMO PARA POÇO DE VISITA CIRCULAR PARA  ESGOTO, EM ALVENARIA COM TIJOLOS CERÂMICOS MACIÇOS, DIÂMETRO INTERNO = 1,5 M. AF_12/2020</t>
  </si>
  <si>
    <t>2.111,57</t>
  </si>
  <si>
    <t>97994</t>
  </si>
  <si>
    <t>BASE PARA POÇO DE VISITA RETANGULAR PARA  ESGOTO, EM ALVENARIA COM BLOCOS DE CONCRETO, DIMENSÕES INTERNAS = 1X1 M, PROFUNDIDADE = 1,40 M, EXCLUINDO TAMPÃO. AF_12/2020</t>
  </si>
  <si>
    <t>2.610,12</t>
  </si>
  <si>
    <t>97995</t>
  </si>
  <si>
    <t>ACRÉSCIMO PARA POÇO DE VISITA RETANGULAR PARA ESGOTO, EM ALVENARIA COM BLOCOS DE CONCRETO, DIMENSÕES INTERNAS = 1X1 M. AF_12/2020</t>
  </si>
  <si>
    <t>1.322,89</t>
  </si>
  <si>
    <t>97996</t>
  </si>
  <si>
    <t>BASE PARA POÇO DE VISITA RETANGULAR PARA ESGOTO, EM ALVENARIA COM BLOCOS DE CONCRETO, DIMENSÕES INTERNAS = 1X1,5 M, PROFUNDIDADE = 1,40 M, EXCLUINDO TAMPÃO. AF_12/2020</t>
  </si>
  <si>
    <t>3.298,19</t>
  </si>
  <si>
    <t>97997</t>
  </si>
  <si>
    <t>ACRÉSCIMO PARA POÇO DE VISITA RETANGULAR PARA ESGOTO, EM ALVENARIA COM BLOCOS DE CONCRETO, DIMENSÕES INTERNAS = 1X1,5 M. AF_12/2020</t>
  </si>
  <si>
    <t>1.580,81</t>
  </si>
  <si>
    <t>97999</t>
  </si>
  <si>
    <t>ACRÉSCIMO PARA POÇO DE VISITA RETANGULAR PARA ESGOTO, EM ALVENARIA COM BLOCOS DE CONCRETO, DIMENSÕES INTERNAS = 1X2 M. AF_12/2020</t>
  </si>
  <si>
    <t>1.838,81</t>
  </si>
  <si>
    <t>98001</t>
  </si>
  <si>
    <t>ACRÉSCIMO PARA POÇO DE VISITA RETANGULAR PARA ESGOTO, EM ALVENARIA COM BLOCOS DE CONCRETO, DIMENSÕES INTERNAS = 1X2,5 M. AF_12/2020</t>
  </si>
  <si>
    <t>2.096,75</t>
  </si>
  <si>
    <t>98002</t>
  </si>
  <si>
    <t>BASE PARA POÇO DE VISITA RETANGULAR PARA ESGOTO, EM ALVENARIA COM BLOCOS DE CONCRETO, DIMENSÕES INTERNAS = 1X3 M, PROFUNDIDADE = 1,40 M, EXCLUINDO TAMPÃO. AF_12/2020</t>
  </si>
  <si>
    <t>5.398,91</t>
  </si>
  <si>
    <t>98003</t>
  </si>
  <si>
    <t>ACRÉSCIMO PARA POÇO DE VISITA RETANGULAR PARA ESGOTO, EM ALVENARIA COM BLOCOS DE CONCRETO, DIMENSÕES INTERNAS = 1X3 M. AF_12/2020</t>
  </si>
  <si>
    <t>2.354,74</t>
  </si>
  <si>
    <t>98005</t>
  </si>
  <si>
    <t>ACRÉSCIMO PARA POÇO DE VISITA RETANGULAR PARA ESGOTO, EM ALVENARIA COM BLOCOS DE CONCRETO, DIMENSÕES INTERNAS = 1X3,5 M. AF_12/2020</t>
  </si>
  <si>
    <t>2.612,76</t>
  </si>
  <si>
    <t>98006</t>
  </si>
  <si>
    <t>BASE PARA POÇO DE VISITA RETANGULAR PARA ESGOTO, EM ALVENARIA COM BLOCOS DE CONCRETO, DIMENSÕES INTERNAS = 1X4 M, PROFUNDIDADE = 1,40 M, EXCLUINDO TAMPÃO. AF_12/2020</t>
  </si>
  <si>
    <t>6.784,31</t>
  </si>
  <si>
    <t>98007</t>
  </si>
  <si>
    <t>ACRÉSCIMO PARA POÇO DE VISITA RETANGULAR PARA ESGOTO, EM ALVENARIA COM BLOCOS DE CONCRETO, DIMENSÕES INTERNAS = 1X4 M. AF_12/2020</t>
  </si>
  <si>
    <t>2.870,68</t>
  </si>
  <si>
    <t>98008</t>
  </si>
  <si>
    <t>BASE PARA POÇO DE VISITA RETANGULAR PARA ESGOTO, EM ALVENARIA COM BLOCOS DE CONCRETO, DIMENSÕES INTERNAS = 1,5X1,5 M, PROFUNDIDADE = 1,45 M, EXCLUINDO TAMPÃO . AF_12/2020</t>
  </si>
  <si>
    <t>4.073,15</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</si>
  <si>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</si>
  <si>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</si>
  <si>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</si>
  <si>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1,40 M, EXCLUINDO TAMPÃO. AF_12/2020</t>
  </si>
  <si>
    <t>4.968,65</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</si>
  <si>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</si>
  <si>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</si>
  <si>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</si>
  <si>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1,40 M, EXCLUINDO TAMPÃO. AF_12/2020</t>
  </si>
  <si>
    <t>5.835,16</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</si>
  <si>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</si>
  <si>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</si>
  <si>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</si>
  <si>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1,40 M, EXCLUINDO TAMPÃO. AF_12/2020</t>
  </si>
  <si>
    <t>6.701,61</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</si>
  <si>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</si>
  <si>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</si>
  <si>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</si>
  <si>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1,40 M, EXCLUINDO TAMPÃO. AF_12/2020</t>
  </si>
  <si>
    <t>7.568,22</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</si>
  <si>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</si>
  <si>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</si>
  <si>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</si>
  <si>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1,40 M, EXCLUINDO TAMPÃO. AF_12/2020</t>
  </si>
  <si>
    <t>8.434,71</t>
  </si>
  <si>
    <t>98019</t>
  </si>
  <si>
    <t>ACRÉSCIMO PARA POÇO DE VISITA RETANGULAR PARA ESGOTO, EM ALVENARIA COM BLOCOS DE CONCRETO, DIMENSÕES INTERNAS = 1,5X4 M. AF_12/2020</t>
  </si>
  <si>
    <t>3.151,66</t>
  </si>
  <si>
    <t>98020</t>
  </si>
  <si>
    <t>BASE PARA POÇO DE VISITA RETANGULAR PARA ESGOTO, EM ALVENARIA COM BLOCOS DE CONCRETO, DIMENSÕES INTERNAS = 2X2 M, PROFUNDIDADE = 1,40 M, EXCLUINDO TAMPÃO. AF_12/2020</t>
  </si>
  <si>
    <t>5.992,26</t>
  </si>
  <si>
    <t>98021</t>
  </si>
  <si>
    <t>ACRÉSCIMO PARA POÇO DE VISITA RETANGULAR PARA ESGOTO, EM ALVENARIA COM BLOCOS DE CONCRETO, DIMENSÕES INTERNAS = 2X2 M. AF_12/2020</t>
  </si>
  <si>
    <t>2.377,79</t>
  </si>
  <si>
    <t>98022</t>
  </si>
  <si>
    <t>BASE PARA POÇO DE VISITA RETANGULAR PARA ESGOTO, EM ALVENARIA COM BLOCOS DE CONCRETO, DIMENSÕES INTERNAS = 2X2,5 M, PROFUNDIDADE = 1,40 M, EXCLUINDO TAMPÃO. AF_12/2020</t>
  </si>
  <si>
    <t>7.019,68</t>
  </si>
  <si>
    <t>98023</t>
  </si>
  <si>
    <t>ACRÉSCIMO PARA POÇO DE VISITA RETANGULAR PARA ESGOTO, EM ALVENARIA COM BLOCOS DE CONCRETO, DIMENSÕES INTERNAS = 2X2,5 M. AF_12/2020</t>
  </si>
  <si>
    <t>2.635,75</t>
  </si>
  <si>
    <t>98024</t>
  </si>
  <si>
    <t>BASE PARA POÇO DE VISITA RETANGULAR PARA ESGOTO, EM ALVENARIA COM BLOCOS DE CONCRETO, DIMENSÕES INTERNAS = 2X3 M, PROFUNDIDADE = 1,40 M, EXCLUINDO TAMPÃO. AF_12/2020</t>
  </si>
  <si>
    <t>8.111,23</t>
  </si>
  <si>
    <t>98025</t>
  </si>
  <si>
    <t>ACRÉSCIMO PARA POÇO DE VISITA RETANGULAR PARA ESGOTO, EM ALVENARIA COM BLOCOS DE CONCRETO, DIMENSÕES INTERNAS = 2X3 M. AF_12/2020</t>
  </si>
  <si>
    <t>2.893,73</t>
  </si>
  <si>
    <t>98026</t>
  </si>
  <si>
    <t>BASE PARA POÇO DE VISITA RETANGULAR PARA ESGOTO, EM ALVENARIA COM BLOCOS DE CONCRETO, DIMENSÕES INTERNAS = 2X3,5 M, PROFUNDIDADE = 1,40 M, EXCLUINDO TAMPÃO. AF_12/2020</t>
  </si>
  <si>
    <t>9.146,73</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</si>
  <si>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</si>
  <si>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</si>
  <si>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</si>
  <si>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1,40 M, EXCLUINDO TAMPÃO. AF_12/2020</t>
  </si>
  <si>
    <t>10.182,25</t>
  </si>
  <si>
    <t>98029</t>
  </si>
  <si>
    <t>ACRÉSCIMO PARA POÇO DE VISITA RETANGULAR PARA ESGOTO, EM ALVENARIA COM BLOCOS DE CONCRETO, DIMENSÕES INTERNAS = 2X4 M. AF_12/2020</t>
  </si>
  <si>
    <t>3.414,37</t>
  </si>
  <si>
    <t>98030</t>
  </si>
  <si>
    <t>BASE PARA POÇO DE VISITA RETANGULAR PARA ESGOTO, EM ALVENARIA COM BLOCOS DE CONCRETO, DIMENSÕES INTERNAS = 2,5X2,5 M, PROFUNDIDADE = 1,40 M, EXCLUINDO TAMPÃO. AF_12/2020</t>
  </si>
  <si>
    <t>8.284,89</t>
  </si>
  <si>
    <t>98031</t>
  </si>
  <si>
    <t>ACRÉSCIMO PARA POÇO DE VISITA RETANGULAR PARA ESGOTO, EM ALVENARIA COM BLOCOS DE CONCRETO, DIMENSÕES INTERNAS = 2,5X2,5 M. AF_12/2020</t>
  </si>
  <si>
    <t>2.898,53</t>
  </si>
  <si>
    <t>98032</t>
  </si>
  <si>
    <t>BASE PARA POÇO DE VISITA RETANGULAR PARA ESGOTO, EM ALVENARIA COM BLOCOS DE CONCRETO, DIMENSÕES INTERNAS = 2,5X3 M, PROFUNDIDADE = 1,40 M, EXCLUINDO TAMPÃO. AF_12/2020</t>
  </si>
  <si>
    <t>9.528,41</t>
  </si>
  <si>
    <t>98033</t>
  </si>
  <si>
    <t>ACRÉSCIMO PARA POÇO DE VISITA RETANGULAR PARA ESGOTO, EM ALVENARIA COM BLOCOS DE CONCRETO, DIMENSÕES INTERNAS = 2,5X3 M. AF_12/2020</t>
  </si>
  <si>
    <t>3.156,47</t>
  </si>
  <si>
    <t>98034</t>
  </si>
  <si>
    <t>BASE PARA POÇO DE VISITA RETANGULAR PARA ESGOTO, EM ALVENARIA COM BLOCOS DE CONCRETO, DIMENSÕES INTERNAS = 2,5X3,5 M, PROFUNDIDADE = 1,40 M, EXCLUINDO TAMPÃO. AF_12/2020</t>
  </si>
  <si>
    <t>10.771,92</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</si>
  <si>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</si>
  <si>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</si>
  <si>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</si>
  <si>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1,40 M, EXCLUINDO TAMPÃO. AF_12/2020</t>
  </si>
  <si>
    <t>12.015,46</t>
  </si>
  <si>
    <t>98037</t>
  </si>
  <si>
    <t>ACRÉSCIMO PARA POÇO DE VISITA RETANGULAR PARA ESGOTO, EM ALVENARIA COM BLOCOS DE CONCRETO, DIMENSÕES INTERNAS = 2,5X4 M. AF_12/2020</t>
  </si>
  <si>
    <t>3.677,10</t>
  </si>
  <si>
    <t>98038</t>
  </si>
  <si>
    <t>BASE PARA POÇO DE VISITA RETANGULAR PARA ESGOTO, EM ALVENARIA COM BLOCOS DE CONCRETO, DIMENSÕES INTERNAS = 3X3 M, PROFUNDIDADE = 1,40 M, EXCLUINDO TAMPÃO. AF_12/2020</t>
  </si>
  <si>
    <t>10.994,84</t>
  </si>
  <si>
    <t>98039</t>
  </si>
  <si>
    <t>ACRÉSCIMO PARA POÇO DE VISITA RETANGULAR PARA ESGOTO, EM ALVENARIA COM BLOCOS DE CONCRETO, DIMENSÕES INTERNAS = 3X3 M. AF_12/2020</t>
  </si>
  <si>
    <t>3.419,18</t>
  </si>
  <si>
    <t>98040</t>
  </si>
  <si>
    <t>BASE PARA POÇO DE VISITA RETANGULAR PARA ESGOTO, EM ALVENARIA COM BLOCOS DE CONCRETO, DIMENSÕES INTERNAS = 3X3,5 M, PROFUNDIDADE = 1,40 M, EXCLUINDO TAMPÃO. AF_12/2020</t>
  </si>
  <si>
    <t>12.422,12</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</si>
  <si>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</si>
  <si>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</si>
  <si>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</si>
  <si>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1,40 M, EXCLUINDO TAMPÃO. AF_12/2020</t>
  </si>
  <si>
    <t>13.849,41</t>
  </si>
  <si>
    <t>98043</t>
  </si>
  <si>
    <t>ACRÉSCIMO PARA POÇO DE VISITA RETANGULAR PARA ESGOTO, EM ALVENARIA COM BLOCOS DE CONCRETO, DIMENSÕES INTERNAS = 3X4 M. AF_12/2020</t>
  </si>
  <si>
    <t>3.939,94</t>
  </si>
  <si>
    <t>98044</t>
  </si>
  <si>
    <t>BASE PARA POÇO DE VISITA RETANGULAR PARA ESGOTO, EM ALVENARIA COM BLOCOS DE CONCRETO, DIMENSÕES INTERNAS = 3,5X3,5 M, PROFUNDIDADE = 1,40 M, EXCLUINDO TAMPÃO. AF_12/2020</t>
  </si>
  <si>
    <t>14.072,40</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</si>
  <si>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</si>
  <si>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</si>
  <si>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</si>
  <si>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1,40 M, EXCLUINDO TAMPÃO. AF_12/2020</t>
  </si>
  <si>
    <t>15.683,28</t>
  </si>
  <si>
    <t>98047</t>
  </si>
  <si>
    <t>ACRÉSCIMO PARA POÇO DE VISITA RETANGULAR PARA ESGOTO, EM ALVENARIA COM BLOCOS DE CONCRETO, DIMENSÕES INTERNAS = 3,5X4 M. AF_12/2020</t>
  </si>
  <si>
    <t>4.202,67</t>
  </si>
  <si>
    <t>98048</t>
  </si>
  <si>
    <t>BASE PARA POÇO DE VISITA RETANGULAR PARA ESGOTO, EM ALVENARIA COM BLOCOS DE CONCRETO, DIMENSÕES INTERNAS = 4X4 M, PROFUNDIDADE = 1,45 M, EXCLUINDO TAMPÃO. AF_12/2020</t>
  </si>
  <si>
    <t>17.517,22</t>
  </si>
  <si>
    <t>98049</t>
  </si>
  <si>
    <t>ACRÉSCIMO PARA POÇO DE VISITA RETANGULAR PARA ESGOTO, EM ALVENARIA COM BLOCOS DE CONCRETO, DIMENSÕES INTERNAS = 4X4 M. AF_12/2020</t>
  </si>
  <si>
    <t>4.418,45</t>
  </si>
  <si>
    <t>98050</t>
  </si>
  <si>
    <t>CHAMINÉ CIRCULAR PARA POÇO DE VISITA PARA ESGOTO, EM CONCRETO PRÉ-MOLDADO, DIÂMETRO INTERNO = 0,6 M. AF_12/2020</t>
  </si>
  <si>
    <t>251,38</t>
  </si>
  <si>
    <t>98051</t>
  </si>
  <si>
    <t>CHAMINÉ CIRCULAR PARA POÇO DE VISITA PARA ESGOTO, EM ALVENARIA COM TIJOLOS CERÂMICOS MACIÇOS, DIÂMETRO INTERNO = 0,6 M. AF_12/2020</t>
  </si>
  <si>
    <t>974,42</t>
  </si>
  <si>
    <t>98405</t>
  </si>
  <si>
    <t>BASE PARA POÇO DE VISITA CIRCULAR PARA  ESGOTO, EM ALVENARIA COM TIJOLOS CERÂMICOS MACIÇOS, DIÂMETRO INTERNO = 1,0 M, PROFUNDIDADE = 1,40 M, EXCLUINDO TAMPÃO. AF_12/2020</t>
  </si>
  <si>
    <t>2.601,91</t>
  </si>
  <si>
    <t>98406</t>
  </si>
  <si>
    <t>BASE PARA POÇO DE VISITA RETANGULAR PARA ESGOTO, EM ALVENARIA COM BLOCOS DE CONCRETO, DIMENSÕES INTERNAS = 1X3,5 M, PROFUNDIDADE = 1,40 M, EXCLUINDO TAMPÃO. AF_12/2020</t>
  </si>
  <si>
    <t>6.091,56</t>
  </si>
  <si>
    <t>98407</t>
  </si>
  <si>
    <t>BASE PARA POÇO DE VISITA RETANGULAR PARA ESGOTO, EM ALVENARIA COM BLOCOS DE CONCRETO, DIMENSÕES INTERNAS = 1X2 M, PROFUNDIDADE = 1,40 M, EXCLUINDO TAMPÃO. AF_12/2020</t>
  </si>
  <si>
    <t>3.986,24</t>
  </si>
  <si>
    <t>98408</t>
  </si>
  <si>
    <t>BASE PARA POÇO DE VISITA RETANGULAR PARA ESGOTO, EM ALVENARIA COM BLOCOS DE CONCRETO, DIMENSÕES INTERNAS = 1X2,5 M, PROFUNDIDADE = 1,40 M, EXCLUINDO TAMPÃO. AF_12/2020</t>
  </si>
  <si>
    <t>4.674,28</t>
  </si>
  <si>
    <t>98409</t>
  </si>
  <si>
    <t>ACRÉSCIMO PARA POÇO DE VISITA CIRCULAR PARA ESGOTO, EM CONCRETO PRÉ-MOLDADO, DIÂMETRO INTERNO = 0,8 M. AF_12/2020</t>
  </si>
  <si>
    <t>346,13</t>
  </si>
  <si>
    <t>98410</t>
  </si>
  <si>
    <t>BASE PARA POÇO DE VISITA CIRCULAR PARA ESGOTO, EM CONCRETO PRÉ-MOLDADO, DIÂMETRO INTERNO = 1,0 M, PROFUNDIDADE = 1,35 M, EXCLUINDO TAMPÃO. AF_12/2020</t>
  </si>
  <si>
    <t>1.170,01</t>
  </si>
  <si>
    <t>99240</t>
  </si>
  <si>
    <t>ACRÉSCIMO PARA POÇO DE VISITA CIRCULAR PARA DRENAGEM, EM CONCRETO PRÉ-MOLDADO, DIÂMETRO INTERNO = 1,2 M. AF_12/2020</t>
  </si>
  <si>
    <t>600,36</t>
  </si>
  <si>
    <t>99241</t>
  </si>
  <si>
    <t>ACRÉSCIMO PARA POÇO DE VISITA RETANGULAR PARA DRENAGEM, EM ALVENARIA COM BLOCOS DE CONCRETO, DIMENSÕES INTERNAS = 1,5X1,5 M. AF_12/2020</t>
  </si>
  <si>
    <t>1.763,60</t>
  </si>
  <si>
    <t>99242</t>
  </si>
  <si>
    <t>BASE PARA POÇO DE VISITA CIRCULAR PARA DRENAGEM, EM ALVENARIA COM TIJOLOS CERÂMICOS MACIÇOS, DIÂMETRO INTERNO = 1,2 M, PROFUNDIDADE = 1,40 M, EXCLUINDO TAMPÃO. AF_12/2020</t>
  </si>
  <si>
    <t>2.987,27</t>
  </si>
  <si>
    <t>99243</t>
  </si>
  <si>
    <t>ACRÉSCIMO PARA POÇO DE VISITA CIRCULAR PARA DRENAGEM, EM ALVENARIA COM TIJOLOS CERÂMICOS MACIÇOS, DIÂMETRO INTERNO = 1,2 M. AF_12/2020</t>
  </si>
  <si>
    <t>1.632,94</t>
  </si>
  <si>
    <t>99244</t>
  </si>
  <si>
    <t>BASE PARA POÇO DE VISITA RETANGULAR PARA DRENAGEM, EM ALVENARIA COM BLOCOS DE CONCRETO, DIMENSÕES INTERNAS = 1,5X2 M, PROFUNDIDADE = 1,40 M, EXCLUINDO TAMPÃO. AF_12/2020</t>
  </si>
  <si>
    <t>4.845,78</t>
  </si>
  <si>
    <t>99246</t>
  </si>
  <si>
    <t>ACRÉSCIMO PARA POÇO DE VISITA CIRCULAR PARA DRENAGEM, EM CONCRETO PRÉ-MOLDADO, DIÂMETRO INTERNO = 1,5 M. AF_12/2020</t>
  </si>
  <si>
    <t>821,47</t>
  </si>
  <si>
    <t>99247</t>
  </si>
  <si>
    <t>ACRÉSCIMO PARA POÇO DE VISITA RETANGULAR PARA DRENAGEM, EM ALVENARIA COM BLOCOS DE CONCRETO, DIMENSÕES INTERNAS = 1,5X2 M. AF_12/2020</t>
  </si>
  <si>
    <t>2.010,49</t>
  </si>
  <si>
    <t>99248</t>
  </si>
  <si>
    <t>BASE PARA POÇO DE VISITA CIRCULAR PARA DRENAGEM, EM ALVENARIA COM TIJOLOS CERÂMICOS MACIÇOS, DIÂMETRO INTERNO = 1,50 M, PROFUNDIDADE = 1,40 M, EXCLUINDO TAMPÃO. AF_12/2020</t>
  </si>
  <si>
    <t>3.827,17</t>
  </si>
  <si>
    <t>99249</t>
  </si>
  <si>
    <t>ACRÉSCIMO PARA POÇO DE VISITA CIRCULAR PARA DRENAGEM, EM ALVENARIA COM TIJOLOS CERÂMICOS MACIÇOS, DIÂMETRO INTERNO = 1,5 M. AF_12/2020</t>
  </si>
  <si>
    <t>1.999,64</t>
  </si>
  <si>
    <t>99252</t>
  </si>
  <si>
    <t>BASE PARA POÇO DE VISITA RETANGULAR PARA DRENAGEM, EM ALVENARIA COM BLOCOS DE CONCRETO, DIMENSÕES INTERNAS = 1X1 M, PROFUNDIDADE = 1,40 M, EXCLUINDO TAMPÃO. AF_12/2020</t>
  </si>
  <si>
    <t>2.546,07</t>
  </si>
  <si>
    <t>99254</t>
  </si>
  <si>
    <t>ACRÉSCIMO PARA POÇO DE VISITA RETANGULAR PARA DRENAGEM, EM ALVENARIA COM BLOCOS DE CONCRETO, DIMENSÕES INTERNAS = 1X1 M. AF_12/2020</t>
  </si>
  <si>
    <t>1.269,80</t>
  </si>
  <si>
    <t>99256</t>
  </si>
  <si>
    <t>BASE PARA POÇO DE VISITA RETANGULAR PARA DRENAGEM, EM ALVENARIA COM BLOCOS DE CONCRETO, DIMENSÕES INTERNAS = 1,5X2,5 M, PROFUNDIDADE = 1,40 M, EXCLUINDO TAMPÃO. AF_12/2020</t>
  </si>
  <si>
    <t>5.690,15</t>
  </si>
  <si>
    <t>99259</t>
  </si>
  <si>
    <t>BASE PARA POÇO DE VISITA RETANGULAR PARA DRENAGEM, EM ALVENARIA COM BLOCOS DE CONCRETO, DIMENSÕES INTERNAS = 1X1,5 M, PROFUNDIDADE = 1,40 M, EXCLUINDO TAMPÃO. AF_12/2020</t>
  </si>
  <si>
    <t>3.216,47</t>
  </si>
  <si>
    <t>99261</t>
  </si>
  <si>
    <t>ACRÉSCIMO PARA POÇO DE VISITA RETANGULAR PARA DRENAGEM, EM ALVENARIA COM BLOCOS DE CONCRETO, DIMENSÕES INTERNAS = 1X1,5 M. AF_12/2020</t>
  </si>
  <si>
    <t>1.516,67</t>
  </si>
  <si>
    <t>99263</t>
  </si>
  <si>
    <t>ACRÉSCIMO PARA POÇO DE VISITA RETANGULAR PARA DRENAGEM, EM ALVENARIA COM BLOCOS DE CONCRETO, DIMENSÕES INTERNAS = 1,5X2,5 M. AF_12/2020</t>
  </si>
  <si>
    <t>2.257,41</t>
  </si>
  <si>
    <t>99265</t>
  </si>
  <si>
    <t>BASE PARA POÇO DE VISITA RETANGULAR PARA DRENAGEM, EM ALVENARIA COM BLOCOS DE CONCRETO, DIMENSÕES INTERNAS = 1X2 M, PROFUNDIDADE = 1,40 M, EXCLUINDO TAMPÃO. AF_12/2020</t>
  </si>
  <si>
    <t>3.886,85</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</si>
  <si>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</si>
  <si>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</si>
  <si>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</si>
  <si>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1,40 M, EXCLUINDO TAMPÃO. AF_12/2020</t>
  </si>
  <si>
    <t>4.557,21</t>
  </si>
  <si>
    <t>99268</t>
  </si>
  <si>
    <t>POÇO DE INSPEÇÃO CIRCULAR PARA DRENAGEM, EM CONCRETO PRÉ-MOLDADO, DIÂMETRO INTERNO = 0,60 M, PROFUNDIDADE = 0,90 M, EXCLUINDO TAMPÃO. AF_12/2020</t>
  </si>
  <si>
    <t>453,58</t>
  </si>
  <si>
    <t>99269</t>
  </si>
  <si>
    <t>ACRÉSCIMO PARA POÇO DE VISITA RETANGULAR PARA DRENAGEM, EM ALVENARIA COM BLOCOS DE CONCRETO, DIMENSÕES INTERNAS = 1X2,5 M. AF_12/2020</t>
  </si>
  <si>
    <t>99270</t>
  </si>
  <si>
    <t>POÇO DE INSPEÇÃO CIRCULAR PARA DRENAGEM, EM CONCRETO PRÉ-MOLDADO, DIÂMETRO INTERNO = 0,60 M, PROFUNDIDADE = 1,40 M, EXCLUINDO TAMPÃO. AF_12/2020</t>
  </si>
  <si>
    <t>582,13</t>
  </si>
  <si>
    <t>99271</t>
  </si>
  <si>
    <t>BASE PARA POÇO DE VISITA RETANGULAR PARA DRENAGEM, EM ALVENARIA COM BLOCOS DE CONCRETO, DIMENSÕES INTERNAS = 1,5X3 M, PROFUNDIDADE = 1,40 M, EXCLUINDO TAMPÃO. AF_12/2020</t>
  </si>
  <si>
    <t>6.534,44</t>
  </si>
  <si>
    <t>99272</t>
  </si>
  <si>
    <t>POÇO DE INSPEÇÃO CIRCULAR PARA DRENAGEM, EM ALVENARIA COM TIJOLOS CERÂMICOS MACIÇOS, DIÂMETRO INTERNO = 0,60 M, PROFUNDIDADE = 0,95 M, EXCLUINDO TAMPÃO. AF_12/2020</t>
  </si>
  <si>
    <t>1.104,19</t>
  </si>
  <si>
    <t>99273</t>
  </si>
  <si>
    <t>POÇO DE INSPEÇÃO CIRCULAR PARA DRENAGEM, EM ALVENARIA COM TIJOLOS CERÂMICOS MACIÇOS, DIÂMETRO INTERNO = 0,60 M, PROFUNDIDADE = 1,45 M, EXCLUINDO TAMPÃO. AF_12/2020</t>
  </si>
  <si>
    <t>1.560,22</t>
  </si>
  <si>
    <t>99274</t>
  </si>
  <si>
    <t>BASE PARA POÇO DE VISITA RETANGULAR PARA DRENAGEM, EM ALVENARIA COM BLOCOS DE CONCRETO, DIMENSÕES INTERNAS = 1X3 M, PROFUNDIDADE = 1,40 M, EXCLUINDO TAMPÃO. AF_12/2020</t>
  </si>
  <si>
    <t>5.264,18</t>
  </si>
  <si>
    <t>99275</t>
  </si>
  <si>
    <t>BASE PARA POÇO DE VISITA CIRCULAR PARA DRENAGEM, EM CONCRETO PRÉ-MOLDADO, DIÂMETRO INTERNO = 0,80 M, PROFUNDIDADE = 1,35 M, EXCLUINDO TAMPÃO. AF_12/2020</t>
  </si>
  <si>
    <t>907,39</t>
  </si>
  <si>
    <t>99276</t>
  </si>
  <si>
    <t>ACRÉSCIMO PARA POÇO DE VISITA RETANGULAR PARA DRENAGEM, EM ALVENARIA COM BLOCOS DE CONCRETO, DIMENSÕES INTERNAS = 1,5X3 M. AF_12/2020</t>
  </si>
  <si>
    <t>2.504,37</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</si>
  <si>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</si>
  <si>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</si>
  <si>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</si>
  <si>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</si>
  <si>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343,95</t>
  </si>
  <si>
    <t>99279</t>
  </si>
  <si>
    <t>BASE PARA POÇO DE VISITA RETANGULAR PARA DRENAGEM, EM ALVENARIA COM BLOCOS DE CONCRETO, DIMENSÕES INTERNAS = 1X3,5 M, PROFUNDIDADE = 1,40 M, EXCLUINDO TAMPÃO. AF_12/2020</t>
  </si>
  <si>
    <t>5.939,15</t>
  </si>
  <si>
    <t>99280</t>
  </si>
  <si>
    <t>BASE PARA POÇO DE VISITA CIRCULAR PARA DRENAGEM, EM ALVENARIA COM TIJOLOS CERÂMICOS MACIÇOS, DIÂMETRO INTERNO = 0,80 M, PROFUNDIDADE = 1,40 M, EXCLUINDO TAMPÃO. AF_12/2020</t>
  </si>
  <si>
    <t>2.032,12</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</si>
  <si>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</si>
  <si>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</si>
  <si>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</si>
  <si>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</si>
  <si>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2.775,07</t>
  </si>
  <si>
    <t>99283</t>
  </si>
  <si>
    <t>ACRÉSCIMO PARA POÇO DE VISITA CIRCULAR PARA DRENAGEM, EM ALVENARIA COM TIJOLOS CERÂMICOS MACIÇOS, DIÂMETRO INTERNO = 0,8 M. AF_12/2020</t>
  </si>
  <si>
    <t>1.144,10</t>
  </si>
  <si>
    <t>99284</t>
  </si>
  <si>
    <t>BASE PARA POÇO DE VISITA RETANGULAR PARA DRENAGEM, EM ALVENARIA COM BLOCOS DE CONCRETO, DIMENSÕES INTERNAS = 1,5X3,5 M, PROFUNDIDADE = 1,40 M, EXCLUINDO TAMPÃO. AF_12/2020</t>
  </si>
  <si>
    <t>7.378,88</t>
  </si>
  <si>
    <t>99285</t>
  </si>
  <si>
    <t>BASE PARA POÇO DE VISITA CIRCULAR PARA DRENAGEM, EM CONCRETO PRÉ-MOLDADO, DIÂMETRO INTERNO = 1,0 M, PROFUNDIDADE = 1,35 M, EXCLUINDO TAMPÃO. AF_05/2018</t>
  </si>
  <si>
    <t>1.221,87</t>
  </si>
  <si>
    <t>99286</t>
  </si>
  <si>
    <t>BASE PARA POÇO DE VISITA RETANGULAR PARA DRENAGEM, EM ALVENARIA COM BLOCOS DE CONCRETO, DIMENSÕES INTERNAS = 1X4 M, PROFUNDIDADE = 1,40 M, EXCLUINDO TAMPÃO. AF_12/2020</t>
  </si>
  <si>
    <t>6.614,23</t>
  </si>
  <si>
    <t>99287</t>
  </si>
  <si>
    <t>BASE PARA POÇO DE VISITA RETANGULAR PARA DRENAGEM, EM ALVENARIA COM BLOCOS DE CONCRETO, DIMENSÕES INTERNAS = 2,5X3 M, PROFUNDIDADE = 1,40 M, EXCLUINDO TAMPÃO. AF_12/2020</t>
  </si>
  <si>
    <t>9.287,43</t>
  </si>
  <si>
    <t>99288</t>
  </si>
  <si>
    <t>ACRÉSCIMO PARA POÇO DE VISITA CIRCULAR PARA DRENAGEM, EM CONCRETO PRÉ-MOLDADO, DIÂMETRO INTERNO = 1 M. AF_12/2020</t>
  </si>
  <si>
    <t>452,58</t>
  </si>
  <si>
    <t>99289</t>
  </si>
  <si>
    <t>ACRÉSCIMO PARA POÇO DE VISITA RETANGULAR PARA DRENAGEM, EM ALVENARIA COM BLOCOS DE CONCRETO, DIMENSÕES INTERNAS = 1X4 M. AF_12/2020</t>
  </si>
  <si>
    <t>2.751,25</t>
  </si>
  <si>
    <t>99290</t>
  </si>
  <si>
    <t>BASE PARA POÇO DE VISITA RETANGULAR PARA DRENAGEM, EM ALVENARIA COM BLOCOS DE CONCRETO, DIMENSÕES INTERNAS = 1,5X1,5 M, PROFUNDIDADE = 1,40 M, EXCLUINDO TAMPÃO. AF_12/2020</t>
  </si>
  <si>
    <t>3.972,45</t>
  </si>
  <si>
    <t>99291</t>
  </si>
  <si>
    <t>ACRÉSCIMO PARA POÇO DE VISITA RETANGULAR PARA DRENAGEM, EM ALVENARIA COM BLOCOS DE CONCRETO, DIMENSÕES INTERNAS = 1,5X3,5 M. AF_12/2020</t>
  </si>
  <si>
    <t>99292</t>
  </si>
  <si>
    <t>BASE PARA POÇO DE VISITA CIRCULAR PARA DRENAGEM, EM ALVENARIA COM TIJOLOS CERÂMICOS MACIÇOS, DIÂMETRO INTERNO = 1,0 M, PROFUNDIDADE = 1,40 M, EXCLUINDO TAMPÃO. AF_12/2020</t>
  </si>
  <si>
    <t>2.509,96</t>
  </si>
  <si>
    <t>99293</t>
  </si>
  <si>
    <t>ACRÉSCIMO PARA POÇO DE VISITA CIRCULAR PARA DRENAGEM, EM ALVENARIA COM TIJOLOS CERÂMICOS MACIÇOS, DIÂMETRO INTERNO = 1 M. AF_12/2020</t>
  </si>
  <si>
    <t>1.388,54</t>
  </si>
  <si>
    <t>99294</t>
  </si>
  <si>
    <t>BASE PARA POÇO DE VISITA RETANGULAR PARA DRENAGEM, EM ALVENARIA COM BLOCOS DE CONCRETO, DIMENSÕES INTERNAS = 1,5X4 M, PROFUNDIDADE = 1,40 M, EXCLUINDO TAMPÃO. AF_12/2020</t>
  </si>
  <si>
    <t>8.223,23</t>
  </si>
  <si>
    <t>99296</t>
  </si>
  <si>
    <t>ACRÉSCIMO PARA POÇO DE VISITA RETANGULAR PARA DRENAGEM, EM ALVENARIA COM BLOCOS DE CONCRETO, DIMENSÕES INTERNAS = 2,5X3 M. AF_12/2020</t>
  </si>
  <si>
    <t>3.021,96</t>
  </si>
  <si>
    <t>99297</t>
  </si>
  <si>
    <t>ACRÉSCIMO PARA POÇO DE VISITA RETANGULAR PARA DRENAGEM, EM ALVENARIA COM BLOCOS DE CONCRETO, DIMENSÕES INTERNAS = 1,5X4 M. AF_12/2020</t>
  </si>
  <si>
    <t>3.017,84</t>
  </si>
  <si>
    <t>99298</t>
  </si>
  <si>
    <t>BASE PARA POÇO DE VISITA RETANGULAR PARA DRENAGEM, EM ALVENARIA COM BLOCOS DE CONCRETO, DIMENSÕES INTERNAS = 2,5X3,5 M, PROFUNDIDADE = 1,40 M, EXCLUINDO TAMPÃO. AF_12/2020</t>
  </si>
  <si>
    <t>10.498,57</t>
  </si>
  <si>
    <t>99299</t>
  </si>
  <si>
    <t>ACRÉSCIMO PARA POÇO DE VISITA RETANGULAR PARA DRENAGEM, EM ALVENARIA COM BLOCOS DE CONCRETO, DIMENSÕES INTERNAS = 2,5X3,5 M. AF_12/2020</t>
  </si>
  <si>
    <t>3.268,79</t>
  </si>
  <si>
    <t>99300</t>
  </si>
  <si>
    <t>BASE PARA POÇO DE VISITA RETANGULAR PARA DRENAGEM, EM ALVENARIA COM BLOCOS DE CONCRETO, DIMENSÕES INTERNAS = 2,5X4 M, PROFUNDIDADE = 1,40 M, EXCLUINDO TAMPÃO. AF_12/2020</t>
  </si>
  <si>
    <t>11.709,73</t>
  </si>
  <si>
    <t>99301</t>
  </si>
  <si>
    <t>BASE PARA POÇO DE VISITA RETANGULAR PARA DRENAGEM, EM ALVENARIA COM BLOCOS DE CONCRETO, DIMENSÕES INTERNAS = 2X2 M, PROFUNDIDADE = 1,40 M, EXCLUINDO TAMPÃO. AF_12/2020</t>
  </si>
  <si>
    <t>5.842,60</t>
  </si>
  <si>
    <t>99302</t>
  </si>
  <si>
    <t>ACRÉSCIMO PARA POÇO DE VISITA RETANGULAR PARA DRENAGEM, EM ALVENARIA COM BLOCOS DE CONCRETO, DIMENSÕES INTERNAS = 2,5X4 M. AF_12/2020</t>
  </si>
  <si>
    <t>3.519,78</t>
  </si>
  <si>
    <t>99303</t>
  </si>
  <si>
    <t>BASE PARA POÇO DE VISITA RETANGULAR PARA DRENAGEM, EM ALVENARIA COM BLOCOS DE CONCRETO, DIMENSÕES INTERNAS = 3X3 M, PROFUNDIDADE = 1,40 M, EXCLUINDO TAMPÃO. AF_12/2020</t>
  </si>
  <si>
    <t>10.715,30</t>
  </si>
  <si>
    <t>99304</t>
  </si>
  <si>
    <t>ACRÉSCIMO PARA POÇO DE VISITA RETANGULAR PARA DRENAGEM, EM ALVENARIA COM BLOCOS DE CONCRETO, DIMENSÕES INTERNAS = 3X3 M. AF_12/2020</t>
  </si>
  <si>
    <t>3.272,90</t>
  </si>
  <si>
    <t>99305</t>
  </si>
  <si>
    <t>BASE PARA POÇO DE VISITA RETANGULAR PARA DRENAGEM, EM ALVENARIA COM BLOCOS DE CONCRETO, DIMENSÕES INTERNAS = 3X3,5 M, PROFUNDIDADE = 1,40 M, EXCLUINDO TAMPÃO. AF_12/2020</t>
  </si>
  <si>
    <t>12.105,49</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</si>
  <si>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</si>
  <si>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</si>
  <si>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</si>
  <si>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</si>
  <si>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2.277,14</t>
  </si>
  <si>
    <t>99308</t>
  </si>
  <si>
    <t>BASE PARA POÇO DE VISITA RETANGULAR PARA DRENAGEM, EM ALVENARIA COM BLOCOS DE CONCRETO, DIMENSÕES INTERNAS = 3X4 M, PROFUNDIDADE = 1,40 M, EXCLUINDO TAMPÃO. AF_12/2020</t>
  </si>
  <si>
    <t>13.495,68</t>
  </si>
  <si>
    <t>99309</t>
  </si>
  <si>
    <t>ACRÉSCIMO PARA POÇO DE VISITA RETANGULAR PARA DRENAGEM, EM ALVENARIA COM BLOCOS DE CONCRETO, DIMENSÕES INTERNAS = 3X4 M. AF_12/2020</t>
  </si>
  <si>
    <t>3.770,86</t>
  </si>
  <si>
    <t>99310</t>
  </si>
  <si>
    <t>BASE PARA POÇO DE VISITA RETANGULAR PARA DRENAGEM, EM ALVENARIA COM BLOCOS DE CONCRETO, DIMENSÕES INTERNAS = 3,5X3,5 M, PROFUNDIDADE = 1,40 M, EXCLUINDO TAMPÃO. AF_12/2020</t>
  </si>
  <si>
    <t>13.712,46</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</si>
  <si>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</si>
  <si>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</si>
  <si>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</si>
  <si>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1,40 M, EXCLUINDO TAMPÃO. AF_12/2020</t>
  </si>
  <si>
    <t>6.843,92</t>
  </si>
  <si>
    <t>99313</t>
  </si>
  <si>
    <t>BASE PARA POÇO DE VISITA RETANGULAR PARA DRENAGEM, EM ALVENARIA COM BLOCOS DE CONCRETO, DIMENSÕES INTERNAS = 3,5X4 M, PROFUNDIDADE = 1,40 M, EXCLUINDO TAMPÃO. AF_12/2020</t>
  </si>
  <si>
    <t>15.281,54</t>
  </si>
  <si>
    <t>99314</t>
  </si>
  <si>
    <t>ACRÉSCIMO PARA POÇO DE VISITA RETANGULAR PARA DRENAGEM, EM ALVENARIA COM BLOCOS DE CONCRETO, DIMENSÕES INTERNAS = 3,5X4 M. AF_12/2020</t>
  </si>
  <si>
    <t>4.021,85</t>
  </si>
  <si>
    <t>99315</t>
  </si>
  <si>
    <t>BASE PARA POÇO DE VISITA RETANGULAR PARA DRENAGEM, EM ALVENARIA COM BLOCOS DE CONCRETO, DIMENSÕES INTERNAS = 4X4 M, PROFUNDIDADE = 1,40 M, EXCLUINDO TAMPÃO. AF_12/2020</t>
  </si>
  <si>
    <t>17.067,48</t>
  </si>
  <si>
    <t>99317</t>
  </si>
  <si>
    <t>ACRÉSCIMO PARA POÇO DE VISITA RETANGULAR PARA DRENAGEM, EM ALVENARIA COM BLOCOS DE CONCRETO, DIMENSÕES INTERNAS = 2X2,5 M. AF_12/2020</t>
  </si>
  <si>
    <t>2.524,04</t>
  </si>
  <si>
    <t>99318</t>
  </si>
  <si>
    <t>CHAMINÉ CIRCULAR PARA POÇO DE VISITA PARA DRENAGEM, EM CONCRETO PRÉ-MOLDADO, DIÂMETRO INTERNO = 0,6 M. AF_12/2020</t>
  </si>
  <si>
    <t>250,40</t>
  </si>
  <si>
    <t>99319</t>
  </si>
  <si>
    <t>CHAMINÉ CIRCULAR PARA POÇO DE VISITA PARA DRENAGEM, EM ALVENARIA COM TIJOLOS CERÂMICOS MACIÇOS, DIÂMETRO INTERNO = 0,6 M. AF_12/2020</t>
  </si>
  <si>
    <t>910,20</t>
  </si>
  <si>
    <t>99320</t>
  </si>
  <si>
    <t>BASE PARA POÇO DE VISITA RETANGULAR PARA DRENAGEM, EM ALVENARIA COM BLOCOS DE CONCRETO, DIMENSÕES INTERNAS = 2X3 M, PROFUNDIDADE = 1,40 M, EXCLUINDO TAMPÃO. AF_12/2020</t>
  </si>
  <si>
    <t>7.909,36</t>
  </si>
  <si>
    <t>99321</t>
  </si>
  <si>
    <t>ACRÉSCIMO PARA POÇO DE VISITA RETANGULAR PARA DRENAGEM, EM ALVENARIA COM BLOCOS DE CONCRETO, DIMENSÕES INTERNAS = 2X3 M. AF_12/2020</t>
  </si>
  <si>
    <t>2.770,96</t>
  </si>
  <si>
    <t>99322</t>
  </si>
  <si>
    <t>BASE PARA POÇO DE VISITA RETANGULAR PARA DRENAGEM, EM ALVENARIA COM BLOCOS DE CONCRETO, DIMENSÕES INTERNAS = 2X3,5 M, PROFUNDIDADE = 1,40 M, EXCLUINDO TAMPÃO. AF_12/2020</t>
  </si>
  <si>
    <t>8.918,76</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</si>
  <si>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</si>
  <si>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</si>
  <si>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</si>
  <si>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1,40 M, EXCLUINDO TAMPÃO. AF_12/2020</t>
  </si>
  <si>
    <t>9.928,17</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</si>
  <si>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</si>
  <si>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</si>
  <si>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</si>
  <si>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1,40 M, EXCLUINDO TAMPÃO. AF_12/2020</t>
  </si>
  <si>
    <t>8.076,29</t>
  </si>
  <si>
    <t>99327</t>
  </si>
  <si>
    <t>ACRÉSCIMO PARA POÇO DE VISITA RETANGULAR PARA DRENAGEM, EM ALVENARIA COM BLOCOS DE CONCRETO, DIMENSÕES INTERNAS = 4X4 M. AF_12/2020</t>
  </si>
  <si>
    <t>4.232,65</t>
  </si>
  <si>
    <t>101800</t>
  </si>
  <si>
    <t>CAIXA COM GRELHA RETANGULAR DE FERRO FUNDIDO, EM ALVENARIA COM TIJOLOS CERÂMICOS MACIÇOS, DIMENSÕES INTERNAS: 0,30 X 1,00 X 1,00. AF_12/2020</t>
  </si>
  <si>
    <t>1.470,41</t>
  </si>
  <si>
    <t>101801</t>
  </si>
  <si>
    <t>CAIXA COM GRELHA RETANGULAR DE FERRO FUNDIDO, EM ALVENARIA COM BLOCOS DE CONCRETO, DIMENSÕES INTERNAS: 0,30 X 1,00 X 1,00. AF_12/2020</t>
  </si>
  <si>
    <t>1.019,18</t>
  </si>
  <si>
    <t>101806</t>
  </si>
  <si>
    <t>CAIXA ENTERRADA DISTRIBUIDORA DE VAZÃO (SUMIDOUROS MÚLTIPLOS), RETANGULAR, EM ALVENARIA COM TIJOLOS MACIÇOS, DIMENSÕES INTERNAS: 0,60 X 0,60 X 0,50 M. AF_12/2020</t>
  </si>
  <si>
    <t>558,24</t>
  </si>
  <si>
    <t>101807</t>
  </si>
  <si>
    <t>CAIXA ENTERRADA DISTRIBUIDORA DE VAZÃO (SUMIDOUROS MÚLTIPLOS), RETANGULAR, EM ALVENARIA COM BLOCOS DE CONCRETO, DIMENSÕES INTERNAS: 0,60 X 0,60 X 0,50 M. AF_12/2020</t>
  </si>
  <si>
    <t>502,52</t>
  </si>
  <si>
    <t>101808</t>
  </si>
  <si>
    <t>CAIXA ENTERRADA DISTRIBUIDORA DE VAZÃO (SUMIDOUROS MÚLTIPLOS), RETANGULAR, EM CONCRETO PRÉ-MOLDADO, DIMENSÕES INTERNAS: 0,60 X 0,60 X 0,50 M. AF_12/2020</t>
  </si>
  <si>
    <t>479,58</t>
  </si>
  <si>
    <t>101809</t>
  </si>
  <si>
    <t>BASE PARA POCO DE VISITA RETANGULAR PARA ESGOTO E DRENAGEM, EM CONCRETO ESTRUTURAL, DIMENSÕES INTERNAS DE 90X150 M, PROFUNDIDADE DE 1,25 M, EXCLUINDO TAMPÃO. AF_12/2020</t>
  </si>
  <si>
    <t>2.917,91</t>
  </si>
  <si>
    <t>102139</t>
  </si>
  <si>
    <t>BASE PARA POÇO DE VISITA CIRCULAR PARA  ESGOTO, EM CONCRETO PRÉ-MOLDADO, DIÂMETRO INTERNO = 1,20 M, PROFUNDIDADE = 1,60 M, EXCLUINDO TAMPÃO. AF_12/2020</t>
  </si>
  <si>
    <t>1.604,55</t>
  </si>
  <si>
    <t>102141</t>
  </si>
  <si>
    <t>BASE PARA POÇO DE VISITA CIRCULAR PARA  ESGOTO, EM CONCRETO PRÉ-MOLDADO, DIÂMETRO INTERNO = 1,50 M, PROFUNDIDADE = 1,35 M, EXCLUINDO TAMPÃO. AF_12/2020</t>
  </si>
  <si>
    <t>2.468,59</t>
  </si>
  <si>
    <t>102142</t>
  </si>
  <si>
    <t>BASE PARA POÇO DE VISITA CIRCULAR PARA DRENAGEM, EM CONCRETO PRÉ-MOLDADO, DIÂMETRO INTERNO = 1,50 M, PROFUNDIDADE = 1,35 M, EXCLUINDO TAMPÃO. AF_12/2020</t>
  </si>
  <si>
    <t>2.428,02</t>
  </si>
  <si>
    <t>102457</t>
  </si>
  <si>
    <t>BASE PARA POÇO DE VISITA CIRCULAR PARA DRENAGEM, EM CONCRETO PRÉ-MOLDADO, DIÂMETRO INTERNO = 1,20 M, PROFUNDIDADE = 1,60 M, EXCLUINDO TAMPÃO. AF_05/2021</t>
  </si>
  <si>
    <t>1.534,79</t>
  </si>
  <si>
    <t>94263</t>
  </si>
  <si>
    <t>GUIA (MEIO-FIO) CONCRETO, MOLDADA  IN LOCO  EM TRECHO RETO COM EXTRUSORA, 13 CM BASE X 22 CM ALTURA. AF_06/2016</t>
  </si>
  <si>
    <t>35,16</t>
  </si>
  <si>
    <t>94264</t>
  </si>
  <si>
    <t>GUIA (MEIO-FIO) CONCRETO, MOLDADA  IN LOCO  EM TRECHO CURVO COM EXTRUSORA, 13 CM BASE X 22 CM ALTURA. AF_06/2016</t>
  </si>
  <si>
    <t>39,41</t>
  </si>
  <si>
    <t>94265</t>
  </si>
  <si>
    <t>GUIA (MEIO-FIO) CONCRETO, MOLDADA  IN LOCO  EM TRECHO RETO COM EXTRUSORA, 15 CM BASE X 30 CM ALTURA. AF_06/2016</t>
  </si>
  <si>
    <t>45,31</t>
  </si>
  <si>
    <t>94266</t>
  </si>
  <si>
    <t>GUIA (MEIO-FIO) CONCRETO, MOLDADA  IN LOCO  EM TRECHO CURVO COM EXTRUSORA, 15 CM BASE X 30 CM ALTURA. AF_06/2016</t>
  </si>
  <si>
    <t>50,18</t>
  </si>
  <si>
    <t>94267</t>
  </si>
  <si>
    <t>GUIA (MEIO-FIO) E SARJETA CONJUGADOS DE CONCRETO, MOLDADA  IN LOCO  EM TRECHO RETO COM EXTRUSORA, 45 CM BASE (15 CM BASE DA GUIA + 30 CM BASE DA SARJETA) X 22 CM ALTURA. AF_06/2016</t>
  </si>
  <si>
    <t>53,08</t>
  </si>
  <si>
    <t>94268</t>
  </si>
  <si>
    <t>GUIA (MEIO-FIO) E SARJETA CONJUGADOS DE CONCRETO, MOLDADA  IN LOCO  EM TRECHO CURVO COM EXTRUSORA, 45 CM BASE (15 CM BASE DA GUIA + 30 CM BASE DA SARJETA) X 22 CM ALTURA. AF_06/2016</t>
  </si>
  <si>
    <t>58,45</t>
  </si>
  <si>
    <t>94269</t>
  </si>
  <si>
    <t>GUIA (MEIO-FIO) E SARJETA CONJUGADOS DE CONCRETO, MOLDADA  IN LOCO  EM TRECHO RETO COM EXTRUSORA, 60 CM BASE (15 CM BASE DA GUIA + 45 CM BASE DA SARJETA) X 26 CM ALTURA. AF_06/2016</t>
  </si>
  <si>
    <t>74,90</t>
  </si>
  <si>
    <t>94270</t>
  </si>
  <si>
    <t>GUIA (MEIO-FIO) E SARJETA CONJUGADOS DE CONCRETO, MOLDADA IN LOCO  EM TRECHO CURVO COM EXTRUSORA, 60 CM BASE (15 CM BASE DA GUIA + 45 CM BASE DA SARJETA) X 26 CM ALTURA. AF_06/2016</t>
  </si>
  <si>
    <t>82,40</t>
  </si>
  <si>
    <t>94271</t>
  </si>
  <si>
    <t>GUIA (MEIO-FIO) E SARJETA CONJUGADOS DE CONCRETO, MOLDADA  IN LOCO  EM TRECHO RETO COM EXTRUSORA, 65 CM BASE (15 CM BASE DA GUIA + 50 CM BASE DA SARJETA) X 26 CM ALTURA. AF_06/2016</t>
  </si>
  <si>
    <t>91,36</t>
  </si>
  <si>
    <t>94272</t>
  </si>
  <si>
    <t>GUIA (MEIO-FIO) E SARJETA CONJUGADOS DE CONCRETO, MOLDADA  IN LOCO  EM TRECHO CURVO COM EXTRUSORA, 65 CM BASE (15 CM BASE DA GUIA + 50 CM BASE DA SARJETA) X 26 CM ALTURA. AF_06/2016</t>
  </si>
  <si>
    <t>101,31</t>
  </si>
  <si>
    <t>94273</t>
  </si>
  <si>
    <t>ASSENTAMENTO DE GUIA (MEIO-FIO) EM TRECHO RETO, CONFECCIONADA EM CONCRETO PRÉ-FABRICADO, DIMENSÕES 100X15X13X30 CM (COMPRIMENTO X BASE INFERIOR X BASE SUPERIOR X ALTURA), PARA VIAS URBANAS (USO VIÁRIO). AF_06/2016</t>
  </si>
  <si>
    <t>51,89</t>
  </si>
  <si>
    <t>94274</t>
  </si>
  <si>
    <t>ASSENTAMENTO DE GUIA (MEIO-FIO) EM TRECHO CURVO, CONFECCIONADA EM CONCRETO PRÉ-FABRICADO, DIMENSÕES 100X15X13X30 CM (COMPRIMENTO X BASE INFERIOR X BASE SUPERIOR X ALTURA), PARA VIAS URBANAS (USO VIÁRIO). AF_06/2016</t>
  </si>
  <si>
    <t>56,76</t>
  </si>
  <si>
    <t>94275</t>
  </si>
  <si>
    <t>ASSENTAMENTO DE GUIA (MEIO-FIO) EM TRECHO RETO, CONFECCIONADA EM CONCRETO PRÉ-FABRICADO, DIMENSÕES 100X15X13X20 CM (COMPRIMENTO X BASE INFERIOR X BASE SUPERIOR X ALTURA), PARA URBANIZAÇÃO INTERNA DE EMPREENDIMENTOS. AF_06/2016_P</t>
  </si>
  <si>
    <t>49,44</t>
  </si>
  <si>
    <t>94276</t>
  </si>
  <si>
    <t>ASSENTAMENTO DE GUIA (MEIO-FIO) EM TRECHO CURVO, CONFECCIONADA EM CONCRETO PRÉ-FABRICADO, DIMENSÕES 100X15X13X20 CM (COMPRIMENTO X BASE INFERIOR X BASE SUPERIOR X ALTURA), PARA URBANIZAÇÃO INTERNA DE EMPREENDIMENTOS. AF_06/2016_P</t>
  </si>
  <si>
    <t>54,30</t>
  </si>
  <si>
    <t>94277</t>
  </si>
  <si>
    <t>ASSENTAMENTO DE GUIA (MEIO-FIO) EM TRECHO RETO, CONFECCIONADA EM CONCRETO PRÉ-FABRICADO, DIMENSÕES 80X08X08X25 CM (COMPRIMENTO X BASE INFERIOR X BASE SUPERIOR X ALTURA), PARA URBANIZAÇÃO INTERNA DE EMPREENDIMENTOS. AF_06/2016</t>
  </si>
  <si>
    <t>41,42</t>
  </si>
  <si>
    <t>94278</t>
  </si>
  <si>
    <t>ASSENTAMENTO DE GUIA (MEIO-FIO) EM TRECHO CURVO, CONFECCIONADA EM CONCRETO PRÉ-FABRICADO, DIMENSÕES 80X08X08X25 CM (COMPRIMENTO X BASE INFERIOR X BASE SUPERIOR X ALTURA), PARA URBANIZAÇÃO INTERNA DE EMPREENDIMENTOS. AF_06/2016</t>
  </si>
  <si>
    <t>94279</t>
  </si>
  <si>
    <t>ASSENTAMENTO DE GUIA (MEIO-FIO) EM TRECHO RETO, CONFECCIONADA EM CONCRETO PRÉ-FABRICADO, DIMENSÕES 39X6,5X6,5X19 CM (COMPRIMENTO X BASE INFERIOR X BASE SUPERIOR X ALTURA), PARA DELIMITAÇÃO DE JARDINS, PRAÇAS OU PASSEIOS. AF_05/2016</t>
  </si>
  <si>
    <t>46,87</t>
  </si>
  <si>
    <t>94280</t>
  </si>
  <si>
    <t>ASSENTAMENTO DE GUIA (MEIO-FIO) EM TRECHO CURVO, CONFECCIONADA EM CONCRETO PRÉ-FABRICADO, DIMENSÕES 39X6,5X6,5X19 CM (COMPRIMENTO X BASE INFERIOR X BASE SUPERIOR X ALTURA), PARA DELIMITAÇÃO DE JARDINS, PRAÇAS OU PASSEIOS. AF_05/2016</t>
  </si>
  <si>
    <t>51,73</t>
  </si>
  <si>
    <t>94281</t>
  </si>
  <si>
    <t>EXECUÇÃO DE SARJETA DE CONCRETO USINADO, MOLDADA  IN LOCO  EM TRECHO RETO, 30 CM BASE X 15 CM ALTURA. AF_06/2016</t>
  </si>
  <si>
    <t>56,53</t>
  </si>
  <si>
    <t>94282</t>
  </si>
  <si>
    <t>EXECUÇÃO DE SARJETA DE CONCRETO USINADO, MOLDADA  IN LOCO  EM TRECHO CURVO, 30 CM BASE X 15 CM ALTURA. AF_06/2016</t>
  </si>
  <si>
    <t>71,33</t>
  </si>
  <si>
    <t>94283</t>
  </si>
  <si>
    <t>EXECUÇÃO DE SARJETA DE CONCRETO USINADO, MOLDADA  IN LOCO  EM TRECHO RETO, 45 CM BASE X 15 CM ALTURA. AF_06/2016</t>
  </si>
  <si>
    <t>71,45</t>
  </si>
  <si>
    <t>94284</t>
  </si>
  <si>
    <t>EXECUÇÃO DE SARJETA DE CONCRETO USINADO, MOLDADA  IN LOCO  EM TRECHO CURVO, 45 CM BASE X 15 CM ALTURA. AF_06/2016</t>
  </si>
  <si>
    <t>86,26</t>
  </si>
  <si>
    <t>94285</t>
  </si>
  <si>
    <t>EXECUÇÃO DE SARJETA DE CONCRETO USINADO, MOLDADA  IN LOCO  EM TRECHO RETO, 60 CM BASE X 15 CM ALTURA. AF_06/2016</t>
  </si>
  <si>
    <t>85,65</t>
  </si>
  <si>
    <t>94286</t>
  </si>
  <si>
    <t>EXECUÇÃO DE SARJETA DE CONCRETO USINADO, MOLDADA  IN LOCO  EM TRECHO CURVO, 60 CM BASE X 15 CM ALTURA. AF_06/2016</t>
  </si>
  <si>
    <t>100,47</t>
  </si>
  <si>
    <t>94287</t>
  </si>
  <si>
    <t>EXECUÇÃO DE SARJETA DE CONCRETO USINADO, MOLDADA  IN LOCO  EM TRECHO RETO, 30 CM BASE X 10 CM ALTURA. AF_06/2016</t>
  </si>
  <si>
    <t>44,55</t>
  </si>
  <si>
    <t>94288</t>
  </si>
  <si>
    <t>EXECUÇÃO DE SARJETA DE CONCRETO USINADO, MOLDADA  IN LOCO  EM TRECHO CURVO, 30 CM BASE X 10 CM ALTURA. AF_06/2016</t>
  </si>
  <si>
    <t>57,50</t>
  </si>
  <si>
    <t>94289</t>
  </si>
  <si>
    <t>EXECUÇÃO DE SARJETA DE CONCRETO USINADO, MOLDADA  IN LOCO  EM TRECHO RETO, 45 CM BASE X 10 CM ALTURA. AF_06/2016</t>
  </si>
  <si>
    <t>94290</t>
  </si>
  <si>
    <t>EXECUÇÃO DE SARJETA DE CONCRETO USINADO, MOLDADA  IN LOCO  EM TRECHO CURVO, 45 CM BASE X 10 CM ALTURA. AF_06/2016</t>
  </si>
  <si>
    <t>68,24</t>
  </si>
  <si>
    <t>94291</t>
  </si>
  <si>
    <t>EXECUÇÃO DE SARJETA DE CONCRETO USINADO, MOLDADA  IN LOCO  EM TRECHO RETO, 60 CM BASE X 10 CM ALTURA. AF_06/2016</t>
  </si>
  <si>
    <t>65,36</t>
  </si>
  <si>
    <t>94292</t>
  </si>
  <si>
    <t>EXECUÇÃO DE SARJETA DE CONCRETO USINADO, MOLDADA  IN LOCO  EM TRECHO CURVO, 60 CM BASE X 10 CM ALTURA. AF_06/2016</t>
  </si>
  <si>
    <t>78,31</t>
  </si>
  <si>
    <t>94293</t>
  </si>
  <si>
    <t>EXECUÇÃO DE SARJETÃO DE CONCRETO USINADO, MOLDADA  IN LOCO  EM TRECHO RETO, 100 CM BASE X 20 CM ALTURA. AF_06/2016</t>
  </si>
  <si>
    <t>167,86</t>
  </si>
  <si>
    <t>94294</t>
  </si>
  <si>
    <t>EXECUÇÃO DE ESCORAS DE CONCRETO PARA CONTENÇÃO DE GUIAS PRÉ-FABRICADAS. AF_06/2016</t>
  </si>
  <si>
    <t>8,37</t>
  </si>
  <si>
    <t>102727</t>
  </si>
  <si>
    <t>FABRICAÇÃO, MONTAGEM E DESMONTAGEM DE FÔRMA PARA BOCA PARA BUEIRO, EM CHAPA DE MADEIRA COMPENSADA RESINADA, E = 17 MM, 2 UTILIZAÇÕES. AF_07/2021</t>
  </si>
  <si>
    <t>97,74</t>
  </si>
  <si>
    <t>102728</t>
  </si>
  <si>
    <t>ARMAÇÃO DE MURO ALA E MURO TESTA UTILIZANDO AÇO CA-50 DE 6,3 MM - MONTAGEM. AF_07/2021</t>
  </si>
  <si>
    <t>17,90</t>
  </si>
  <si>
    <t>102729</t>
  </si>
  <si>
    <t>ARMAÇÃO DE MURO ALA E MURO TESTA UTILIZANDO AÇO CA-50 DE 8 MM - MONTAGEM. AF_07/2021</t>
  </si>
  <si>
    <t>16,87</t>
  </si>
  <si>
    <t>102730</t>
  </si>
  <si>
    <t>ARMAÇÃO DE MURO ALA E MURO TESTA UTILIZANDO AÇO CA-50 DE 10 MM - MONTAGEM. AF_07/2021</t>
  </si>
  <si>
    <t>15,07</t>
  </si>
  <si>
    <t>102731</t>
  </si>
  <si>
    <t>ARMAÇÃO DE MURO ALA E MURO TESTA UTILIZANDO AÇO CA-50 DE 12,5 MM - MONTAGEM. AF_07/2021</t>
  </si>
  <si>
    <t>12,74</t>
  </si>
  <si>
    <t>102732</t>
  </si>
  <si>
    <t>ARMAÇÃO DE MURO ALA E MURO TESTA UTILIZANDO AÇO CA-50 DE 16 MM - MONTAGEM. AF_07/2021</t>
  </si>
  <si>
    <t>12,08</t>
  </si>
  <si>
    <t>102733</t>
  </si>
  <si>
    <t>ARMAÇÃO DE MURO ALA E MURO TESTA UTILIZANDO AÇO CA-50 DE 20 MM - MONTAGEM. AF_07/2021</t>
  </si>
  <si>
    <t>13,53</t>
  </si>
  <si>
    <t>102734</t>
  </si>
  <si>
    <t>ARMAÇÃO DE SOLEIRA UTILIZANDO AÇO CA-50 DE 6,3 MM - MONTAGEM. AF_07/2021</t>
  </si>
  <si>
    <t>16,88</t>
  </si>
  <si>
    <t>102735</t>
  </si>
  <si>
    <t>ARMAÇÃO DE SOLEIRA UTILIZANDO AÇO CA-50 DE 8 MM - MONTAGEM. AF_07/2021</t>
  </si>
  <si>
    <t>15,98</t>
  </si>
  <si>
    <t>102736</t>
  </si>
  <si>
    <t>CONCRETAGEM DE BOCA PARA BUEIRO, FCK = 20 MPA, COM USO DE BOMBA - LANÇAMENTO, ADENSAMENTO E ACABAMENTO. AF_07/2021</t>
  </si>
  <si>
    <t>569,37</t>
  </si>
  <si>
    <t>102737</t>
  </si>
  <si>
    <t>BOCA PARA BUEIRO SIMPLES TUBULAR D = 40 CM EM CONCRETO, ALAS COM ESCONSIDADE DE 0°, INCLUINDO FÔRMAS E MATERIAIS. AF_07/2021</t>
  </si>
  <si>
    <t>1.130,58</t>
  </si>
  <si>
    <t>102738</t>
  </si>
  <si>
    <t>BOCA PARA BUEIRO SIMPLES TUBULAR D = 60 CM EM CONCRETO, ALAS COM ESCONSIDADE DE 0°, INCLUINDO FÔRMAS E MATERIAIS. AF_07/2021</t>
  </si>
  <si>
    <t>2.325,79</t>
  </si>
  <si>
    <t>102739</t>
  </si>
  <si>
    <t>BOCA PARA BUEIRO SIMPLES TUBULAR D = 80 CM EM CONCRETO, ALAS COM ESCONSIDADE DE 0°, INCLUINDO FÔRMAS E MATERIAIS. AF_07/2021</t>
  </si>
  <si>
    <t>3.908,55</t>
  </si>
  <si>
    <t>102740</t>
  </si>
  <si>
    <t>BOCA PARA BUEIRO SIMPLES TUBULAR D = 100 CM EM CONCRETO, ALAS COM ESCONSIDADE DE 0°, INCLUINDO FÔRMAS E MATERIAIS. AF_07/2021</t>
  </si>
  <si>
    <t>5.874,81</t>
  </si>
  <si>
    <t>102741</t>
  </si>
  <si>
    <t>BOCA PARA BUEIRO SIMPLES TUBULAR D = 120 CM EM CONCRETO, ALAS COM ESCONSIDADE DE 0°, INCLUINDO FÔRMAS E MATERIAIS. AF_07/2021</t>
  </si>
  <si>
    <t>8.265,55</t>
  </si>
  <si>
    <t>102742</t>
  </si>
  <si>
    <t>BOCA PARA BUEIRO SIMPLES TUBULAR D = 150 CM EM CONCRETO, ALAS COM ESCONSIDADE DE 0°, INCLUINDO FÔRMAS E MATERIAIS. AF_07/2021</t>
  </si>
  <si>
    <t>14.344,43</t>
  </si>
  <si>
    <t>102743</t>
  </si>
  <si>
    <t>BOCA PARA BUEIRO DUPLO TUBULAR D = 80 CM EM CONCRETO, ALAS COM ESCONSIDADE DE 0°, INCLUINDO FÔRMAS E MATERIAIS. AF_07/2021</t>
  </si>
  <si>
    <t>4.722,84</t>
  </si>
  <si>
    <t>102744</t>
  </si>
  <si>
    <t>BOCA PARA BUEIRO DUPLO TUBULAR D = 100 CM EM CONCRETO, ALAS COM ESCONSIDADE DE 0°, INCLUINDO FÔRMAS E MATERIAIS. AF_07/2021</t>
  </si>
  <si>
    <t>7.096,79</t>
  </si>
  <si>
    <t>102745</t>
  </si>
  <si>
    <t>BOCA PARA BUEIRO DUPLO TUBULAR D = 120 CM EM CONCRETO, ALAS COM ESCONSIDADE DE 0°, INCLUINDO FÔRMAS E MATERIAIS. AF_07/2021</t>
  </si>
  <si>
    <t>10.000,84</t>
  </si>
  <si>
    <t>102746</t>
  </si>
  <si>
    <t>BOCA PARA BUEIRO DUPLO TUBULAR D = 150 CM EM CONCRETO, ALAS COM ESCONSIDADE DE 0°, INCLUINDO FÔRMAS E MATERIAIS. AF_07/2021</t>
  </si>
  <si>
    <t>17.378,95</t>
  </si>
  <si>
    <t>102747</t>
  </si>
  <si>
    <t>BOCA PARA BUEIRO TRIPLO TUBULAR D = 100 CM EM CONCRETO, ALAS COM ESCONSIDADE DE 0°, INCLUINDO FÔRMAS E MATERIAIS. AF_07/2021</t>
  </si>
  <si>
    <t>8.808,31</t>
  </si>
  <si>
    <t>102748</t>
  </si>
  <si>
    <t>BOCA PARA BUEIRO TRIPLO TUBULAR D = 120 CM EM CONCRETO, ALAS COM ESCONSIDADE DE 0°, INCLUINDO FÔRMAS E MATERIAIS. AF_07/2021</t>
  </si>
  <si>
    <t>12.357,97</t>
  </si>
  <si>
    <t>102749</t>
  </si>
  <si>
    <t>BOCA PARA BUEIRO TRIPLO TUBULAR D = 150 CM EM CONCRETO, ALAS COM ESCONSIDADE DE 0°, INCLUINDO FÔRMAS E MATERIAIS. AF_07/2021</t>
  </si>
  <si>
    <t>21.265,90</t>
  </si>
  <si>
    <t>102750</t>
  </si>
  <si>
    <t>BOCA PARA BUEIRO SIMPLES TUBULAR D = 60 CM EM CONCRETO, ALAS COM ESCONSIDADE DE 30°, INCLUINDO FÔRMAS E MATERIAIS. AF_07/2021</t>
  </si>
  <si>
    <t>2.841,16</t>
  </si>
  <si>
    <t>102751</t>
  </si>
  <si>
    <t>BOCA PARA BUEIRO SIMPLES TUBULAR D = 80 CM EM CONCRETO, ALAS COM ESCONSIDADE DE 30°, INCLUINDO FÔRMAS E MATERIAIS. AF_07/2021</t>
  </si>
  <si>
    <t>4.964,58</t>
  </si>
  <si>
    <t>102752</t>
  </si>
  <si>
    <t>BOCA PARA BUEIRO SIMPLES TUBULAR D = 100 CM EM CONCRETO, ALAS COM ESCONSIDADE DE 30°, INCLUINDO FÔRMAS E MATERIAIS. AF_07/2021</t>
  </si>
  <si>
    <t>7.941,81</t>
  </si>
  <si>
    <t>102753</t>
  </si>
  <si>
    <t>BOCA PARA BUEIRO SIMPLES TUBULAR D = 120 CM EM CONCRETO, ALAS COM ESCONSIDADE DE 30°, INCLUINDO FÔRMAS E MATERIAIS. AF_07/2021</t>
  </si>
  <si>
    <t>11.798,44</t>
  </si>
  <si>
    <t>102754</t>
  </si>
  <si>
    <t>BOCA PARA BUEIRO SIMPLES TUBULAR D = 150 CM EM CONCRETO, ALAS COM ESCONSIDADE DE 30°, INCLUINDO FÔRMAS E MATERIAIS. AF_07/2021</t>
  </si>
  <si>
    <t>22.481,31</t>
  </si>
  <si>
    <t>102755</t>
  </si>
  <si>
    <t>BOCA PARA BUEIRO DUPLO TUBULAR D = 100 CM EM CONCRETO, ALAS COM ESCONSIDADE DE 30°, INCLUINDO FÔRMAS E MATERIAIS. AF_07/2021</t>
  </si>
  <si>
    <t>11.101,22</t>
  </si>
  <si>
    <t>102756</t>
  </si>
  <si>
    <t>BOCA PARA BUEIRO DUPLO TUBULAR D = 120 CM EM CONCRETO, ALAS COM ESCONSIDADE DE 30°, INCLUINDO FÔRMAS E MATERIAIS. AF_07/2021</t>
  </si>
  <si>
    <t>16.546,18</t>
  </si>
  <si>
    <t>102757</t>
  </si>
  <si>
    <t>BOCA PARA BUEIRO DUPLO TUBULAR D = 150 CM EM CONCRETO, ALAS COM ESCONSIDADE DE 30°, INCLUINDO FÔRMAS E MATERIAIS. AF_07/2021</t>
  </si>
  <si>
    <t>30.850,76</t>
  </si>
  <si>
    <t>102758</t>
  </si>
  <si>
    <t>BOCA PARA BUEIRO TRIPLO TUBULAR D = 100 CM EM CONCRETO, ALAS COM ESCONSIDADE DE 30°, INCLUINDO FÔRMAS E MATERIAIS. AF_07/2021</t>
  </si>
  <si>
    <t>14.276,95</t>
  </si>
  <si>
    <t>102759</t>
  </si>
  <si>
    <t>BOCA PARA BUEIRO TRIPLO TUBULAR D = 120 CM EM CONCRETO, ALAS COM ESCONSIDADE DE 30°, INCLUINDO FÔRMAS E MATERIAIS. AF_07/2021</t>
  </si>
  <si>
    <t>21.318,76</t>
  </si>
  <si>
    <t>102760</t>
  </si>
  <si>
    <t>BOCA PARA BUEIRO TRIPLO TUBULAR D = 150 CM EM CONCRETO, ALAS COM ESCONSIDADE DE 30°, INCLUINDO FÔRMAS E MATERIAIS. AF_07/2021</t>
  </si>
  <si>
    <t>39.382,15</t>
  </si>
  <si>
    <t>102761</t>
  </si>
  <si>
    <t>BOCA PARA BUEIRO SIMPLES CELULAR 150 X 150 CM EM CONCRETO, ALAS COM ESCONSIDADE DE 30°, INCLUINDO FÔRMAS E MATERIAIS. AF_07/2021</t>
  </si>
  <si>
    <t>13.494,14</t>
  </si>
  <si>
    <t>102762</t>
  </si>
  <si>
    <t>BOCA PARA BUEIRO SIMPLES CELULAR 200 X 200 CM EM CONCRETO, ALAS COM ESCONSIDADE DE 30°, INCLUINDO FÔRMAS E MATERIAIS. AF_07/2021</t>
  </si>
  <si>
    <t>20.908,48</t>
  </si>
  <si>
    <t>102763</t>
  </si>
  <si>
    <t>BOCA PARA BUEIRO SIMPLES CELULAR 250 X 250 CM EM CONCRETO, ALAS COM ESCONSIDADE DE 30°, INCLUINDO FÔRMAS E MATERIAIS. AF_07/2021</t>
  </si>
  <si>
    <t>29.168,39</t>
  </si>
  <si>
    <t>102764</t>
  </si>
  <si>
    <t>BOCA PARA BUEIRO SIMPLES CELULAR 300 X 300 CM EM CONCRETO, ALAS COM ESCONSIDADE DE 30°, INCLUINDO FÔRMAS E MATERIAIS. AF_07/2021</t>
  </si>
  <si>
    <t>41.311,45</t>
  </si>
  <si>
    <t>102765</t>
  </si>
  <si>
    <t>BOCA PARA BUEIRO DUPLO CELULAR 150 X 150 CM EM CONCRETO, ALAS COM ESCONSIDADE DE 30°, INCLUINDO FÔRMAS E MATERIAIS. AF_07/2021</t>
  </si>
  <si>
    <t>16.715,49</t>
  </si>
  <si>
    <t>102766</t>
  </si>
  <si>
    <t>BOCA PARA BUEIRO DUPLO CELULAR 200 X 200 CM EM CONCRETO, ALAS COM ESCONSIDADE DE 30°, INCLUINDO FÔRMAS E MATERIAIS. AF_07/2021</t>
  </si>
  <si>
    <t>25.280,27</t>
  </si>
  <si>
    <t>102767</t>
  </si>
  <si>
    <t>BOCA PARA BUEIRO DUPLO CELULAR 250 X 250 CM EM CONCRETO, ALAS COM ESCONSIDADE DE 30°, INCLUINDO FÔRMAS E MATERIAIS. AF_07/2021</t>
  </si>
  <si>
    <t>35.568,04</t>
  </si>
  <si>
    <t>102768</t>
  </si>
  <si>
    <t>BOCA PARA BUEIRO DUPLO CELULAR 300 X 300 CM EM CONCRETO, ALAS COM ESCONSIDADE DE 30°, INCLUINDO FÔRMAS E MATERIAIS. AF_07/2021</t>
  </si>
  <si>
    <t>49.941,89</t>
  </si>
  <si>
    <t>102769</t>
  </si>
  <si>
    <t>BOCA PARA BUEIRO TRIPLO CELULAR 150 X 150 CM EM CONCRETO, ALAS COM ESCONSIDADE DE 30°, INCLUINDO FÔRMAS E MATERIAIS. AF_07/2021</t>
  </si>
  <si>
    <t>19.286,98</t>
  </si>
  <si>
    <t>102770</t>
  </si>
  <si>
    <t>BOCA PARA BUEIRO TRIPLO CELULAR 200 X 200 CM EM CONCRETO, ALAS COM ESCONSIDADE DE 30°, INCLUINDO FÔRMAS E MATERIAIS. AF_07/2021</t>
  </si>
  <si>
    <t>29.718,41</t>
  </si>
  <si>
    <t>102771</t>
  </si>
  <si>
    <t>BOCA PARA BUEIRO TRIPLO CELULAR 250 X 250 CM EM CONCRETO, ALAS COM ESCONSIDADE DE 30°, INCLUINDO FÔRMAS E MATERIAIS. AF_07/2021</t>
  </si>
  <si>
    <t>41.785,58</t>
  </si>
  <si>
    <t>102772</t>
  </si>
  <si>
    <t>BOCA PARA BUEIRO TRIPLO CELULAR 300 X 300 CM EM CONCRETO, ALAS COM ESCONSIDADE DE 30°, INCLUINDO FÔRMAS E MATERIAIS. AF_07/2021</t>
  </si>
  <si>
    <t>59.222,31</t>
  </si>
  <si>
    <t>102773</t>
  </si>
  <si>
    <t>BOCA PARA BUEIRO SIMPLES TUBULAR D = 40 CM EM GABIÃO, ALAS COM ESCONSIDADE DE 45°, INCLUINDO FÔRMAS E MATERIAIS. AF_07/2021</t>
  </si>
  <si>
    <t>7.495,36</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</si>
  <si>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</si>
  <si>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</si>
  <si>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</si>
  <si>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</si>
  <si>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11.179,48</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</si>
  <si>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</si>
  <si>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</si>
  <si>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</si>
  <si>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</si>
  <si>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16.915,29</t>
  </si>
  <si>
    <t>102778</t>
  </si>
  <si>
    <t>BOCA PARA BUEIRO SIMPLES TUBULAR D = 150 CM EM GABIÃO, ALAS COM ESCONSIDADE DE 45°, INCLUINDO FÔRMAS E MATERIAIS. AF_07/2021</t>
  </si>
  <si>
    <t>24.878,08</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</si>
  <si>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</si>
  <si>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</si>
  <si>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</si>
  <si>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</si>
  <si>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8.626,02</t>
  </si>
  <si>
    <t>102781</t>
  </si>
  <si>
    <t>BOCA PARA BUEIRO DUPLO TUBULAR D = 80 CM EM GABIÃO, ALAS COM ESCONSIDADE DE 45°, INCLUINDO FÔRMAS E MATERIAIS. AF_07/2021</t>
  </si>
  <si>
    <t>12.770,65</t>
  </si>
  <si>
    <t>102782</t>
  </si>
  <si>
    <t>BOCA PARA BUEIRO DUPLO TUBULAR D = 100 CM EM GABIÃO, ALAS COM ESCONSIDADE DE 45°, INCLUINDO FÔRMAS E MATERIAIS. AF_07/2021</t>
  </si>
  <si>
    <t>14.157,47</t>
  </si>
  <si>
    <t>102783</t>
  </si>
  <si>
    <t>BOCA PARA BUEIRO DUPLO TUBULAR D = 120 CM EM GABIÃO, ALAS COM ESCONSIDADE DE 45°, INCLUINDO FÔRMAS E MATERIAIS. AF_07/2021</t>
  </si>
  <si>
    <t>18.762,62</t>
  </si>
  <si>
    <t>102784</t>
  </si>
  <si>
    <t>BOCA PARA BUEIRO DUPLO TUBULAR D = 150 CM EM GABIÃO, ALAS COM ESCONSIDADE DE 45°, INCLUINDO FÔRMAS E MATERIAIS. AF_07/2021</t>
  </si>
  <si>
    <t>28.859,47</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</si>
  <si>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</si>
  <si>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</si>
  <si>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</si>
  <si>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</si>
  <si>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9.552,32</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</si>
  <si>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</si>
  <si>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</si>
  <si>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</si>
  <si>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</si>
  <si>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15.505,96</t>
  </si>
  <si>
    <t>102789</t>
  </si>
  <si>
    <t>BOCA PARA BUEIRO TRIPLO TUBULAR D = 120 CM EM GABIÃO, ALAS COM ESCONSIDADE DE 45°, INCLUINDO FÔRMAS E MATERIAIS. AF_07/2021</t>
  </si>
  <si>
    <t>20.380,04</t>
  </si>
  <si>
    <t>102790</t>
  </si>
  <si>
    <t>BOCA PARA BUEIRO TRIPLO TUBULAR D = 150 CM EM GABIÃO, ALAS COM ESCONSIDADE DE 45°, INCLUINDO FÔRMAS E MATERIAIS. AF_07/2021</t>
  </si>
  <si>
    <t>33.479,49</t>
  </si>
  <si>
    <t>102791</t>
  </si>
  <si>
    <t>BOCA PARA BUEIRO SIMPLES CELULAR 150 X 150 CM EM GABIÃO, ALAS COM ESCONSIDADE DE 45°, INCLUINDO FÔRMAS E MATERIAIS. AF_07/2021</t>
  </si>
  <si>
    <t>27.179,48</t>
  </si>
  <si>
    <t>102792</t>
  </si>
  <si>
    <t>BOCA PARA BUEIRO SIMPLES CELULAR 200 X 200 CM EM GABIÃO, ALAS COM ESCONSIDADE DE 45°, INCLUINDO FÔRMAS E MATERIAIS. AF_07/2021</t>
  </si>
  <si>
    <t>44.095,94</t>
  </si>
  <si>
    <t>102793</t>
  </si>
  <si>
    <t>BOCA PARA BUEIRO SIMPLES CELULAR 250 X 250 CM EM GABIÃO, ALAS COM ESCONSIDADE DE 45°, INCLUINDO FÔRMAS E MATERIAIS. AF_07/2021</t>
  </si>
  <si>
    <t>59.206,43</t>
  </si>
  <si>
    <t>102794</t>
  </si>
  <si>
    <t>BOCA PARA BUEIRO SIMPLES CELULAR 300 X 300 CM EM GABIÃO, ALAS COM ESCONSIDADE DE 45°, INCLUINDO FÔRMAS E MATERIAIS. AF_07/2021</t>
  </si>
  <si>
    <t>84.705,24</t>
  </si>
  <si>
    <t>102795</t>
  </si>
  <si>
    <t>BOCA PARA BUEIRO DUPLO CELULAR 150 X 150 CM EM GABIÃO, ALAS COM ESCONSIDADE DE 45°, INCLUINDO FÔRMAS E MATERIAIS. AF_07/2021</t>
  </si>
  <si>
    <t>29.010,86</t>
  </si>
  <si>
    <t>102796</t>
  </si>
  <si>
    <t>BOCA PARA BUEIRO DUPLO CELULAR 200 X 200 CM EM GABIÃO, ALAS COM ESCONSIDADE DE 45°, INCLUINDO FÔRMAS E MATERIAIS. AF_07/2021</t>
  </si>
  <si>
    <t>46.648,79</t>
  </si>
  <si>
    <t>102797</t>
  </si>
  <si>
    <t>BOCA PARA BUEIRO DUPLO CELULAR 250 X 250 CM EM GABIÃO, ALAS COM ESCONSIDADE DE 45°, INCLUINDO FÔRMAS E MATERIAIS. AF_07/2021</t>
  </si>
  <si>
    <t>66.076,86</t>
  </si>
  <si>
    <t>102798</t>
  </si>
  <si>
    <t>BOCA PARA BUEIRO DUPLO CELULAR 300 X 300 CM EM GABIÃO, ALAS COM ESCONSIDADE DE 45°, INCLUINDO FÔRMAS E MATERIAIS. AF_07/2021</t>
  </si>
  <si>
    <t>80.798,80</t>
  </si>
  <si>
    <t>102799</t>
  </si>
  <si>
    <t>BOCA PARA BUEIRO TRIPLO CELULAR 150 X 150 CM EM GABIÃO, ALAS COM ESCONSIDADE DE 45°, INCLUINDO FÔRMAS E MATERIAIS. AF_07/2021</t>
  </si>
  <si>
    <t>29.624,88</t>
  </si>
  <si>
    <t>102800</t>
  </si>
  <si>
    <t>BOCA PARA BUEIRO TRIPLO CELULAR 200 X 200 CM EM GABIÃO, ALAS COM ESCONSIDADE DE 45°, INCLUINDO FÔRMAS E MATERIAIS. AF_07/2021</t>
  </si>
  <si>
    <t>51.222,76</t>
  </si>
  <si>
    <t>102801</t>
  </si>
  <si>
    <t>BOCA PARA BUEIRO TRIPLO CELULAR 250 X 250 CM EM GABIÃO, ALAS COM ESCONSIDADE DE 45°, INCLUINDO FÔRMAS E MATERIAIS. AF_07/2021</t>
  </si>
  <si>
    <t>71.628,22</t>
  </si>
  <si>
    <t>102802</t>
  </si>
  <si>
    <t>BOCA PARA BUEIRO TRIPLO CELULAR 300 X 300 CM EM GABIÃO, ALAS COM ESCONSIDADE DE 45°, INCLUINDO FÔRMAS E MATERIAIS. AF_07/2021</t>
  </si>
  <si>
    <t>85.853,19</t>
  </si>
  <si>
    <t>101570</t>
  </si>
  <si>
    <t>ESCORAMENTO DE VALA, TIPO PONTALETEAMENTO, COM PROFUNDIDADE DE 0 A 1,5 M, LARGURA MENOR QUE 1,5 M. AF_08/2020</t>
  </si>
  <si>
    <t>25,54</t>
  </si>
  <si>
    <t>101571</t>
  </si>
  <si>
    <t>ESCORAMENTO DE VALA, TIPO PONTALETEAMENTO, COM PROFUNDIDADE DE 0 A 1,5 M, LARGURA MAIOR OU IGUAL A 1,5 M E MENOR QUE 2,5 M. AF_08/2020</t>
  </si>
  <si>
    <t>34,75</t>
  </si>
  <si>
    <t>101572</t>
  </si>
  <si>
    <t>ESCORAMENTO DE VALA, TIPO PONTALETEAMENTO, COM PROFUNDIDADE DE 1,5 A 3,0 M, LARGURA MENOR QUE 1,5 M. AF_08/2020</t>
  </si>
  <si>
    <t>20,00</t>
  </si>
  <si>
    <t>101573</t>
  </si>
  <si>
    <t>ESCORAMENTO DE VALA, TIPO PONTALETEAMENTO, COM PROFUNDIDADE DE 1,5 A 3,0 M, LARGURA MAIOR OU IGUAL A 1,5 M E MENOR QUE 2,5 M. AF_08/2020</t>
  </si>
  <si>
    <t>29,21</t>
  </si>
  <si>
    <t>101574</t>
  </si>
  <si>
    <t>ESCORAMENTO DE VALA, TIPO PONTALETEAMENTO, COM PROFUNDIDADE DE 3,0 A 4,5 M, LARGURA MENOR QUE 1,5 M. AF_08/2020</t>
  </si>
  <si>
    <t>15,27</t>
  </si>
  <si>
    <t>101575</t>
  </si>
  <si>
    <t>ESCORAMENTO DE VALA, TIPO PONTALETEAMENTO, COM PROFUNDIDADE DE 3,0 A 4,5 M, LARGURA MAIOR OU IGUAL A 1,5 M E MENOR QUE 2,5 M. AF_08/2020</t>
  </si>
  <si>
    <t>24,62</t>
  </si>
  <si>
    <t>101576</t>
  </si>
  <si>
    <t>ESCORAMENTO DE VALA, TIPO DESCONTÍNUO, COM PROFUNDIDADE DE 0 A 1,5 M, LARGURA MENOR QUE 1,5 M. AF_08/2020</t>
  </si>
  <si>
    <t>45,45</t>
  </si>
  <si>
    <t>101577</t>
  </si>
  <si>
    <t>ESCORAMENTO DE VALA, TIPO DESCONTÍNUO, COM PROFUNDIDADE DE 0 A 1,5 M, LARGURA MAIOR OU IGUAL A 1,5 M E MENOR QUE 2,5 M. AF_08/2020</t>
  </si>
  <si>
    <t>57,25</t>
  </si>
  <si>
    <t>101578</t>
  </si>
  <si>
    <t>ESCORAMENTO DE VALA, TIPO DESCONTÍNUO, COM PROFUNDIDADE DE 1,5 M A 3,0 M, LARGURA MENOR QUE 1,5 M. AF_08/2020</t>
  </si>
  <si>
    <t>37,47</t>
  </si>
  <si>
    <t>101579</t>
  </si>
  <si>
    <t>ESCORAMENTO DE VALA, TIPO DESCONTÍNUO, COM PROFUNDIDADE DE 1,5 A 3,0 M, LARGURA MAIOR OU IGUAL A 1,5 M E MENOR QUE 2,5 M. AF_08/2020</t>
  </si>
  <si>
    <t>49,29</t>
  </si>
  <si>
    <t>101580</t>
  </si>
  <si>
    <t>ESCORAMENTO DE VALA, TIPO DESCONTÍNUO, COM PROFUNDIDADE DE 3,0 A 4,5 M, LARGURA MENOR QUE 1,5 M. AF_08/2020</t>
  </si>
  <si>
    <t>33,01</t>
  </si>
  <si>
    <t>101581</t>
  </si>
  <si>
    <t>ESCORAMENTO DE VALA, TIPO DESCONTÍNUO, COM PROFUNDIDADE DE 3,0 A 4,5 M, LARGURA MAIOR OU IGUAL A 1,5 E MENOR QUE 2,5 M. AF_08/2020</t>
  </si>
  <si>
    <t>44,97</t>
  </si>
  <si>
    <t>101582</t>
  </si>
  <si>
    <t>ESCORAMENTO DE VALA, TIPO CONTÍNUO, COM PROFUNDIDADE DE 0 A 1,5 M, LARGURA MENOR QUE 1,5 M. AF_08/2020</t>
  </si>
  <si>
    <t>74,63</t>
  </si>
  <si>
    <t>101583</t>
  </si>
  <si>
    <t>ESCORAMENTO DE VALA, TIPO CONTÍNUO, COM PROFUNDIDADE DE 0 A 1,5 M, LARGURA MAIOR OU IGUAL A 1,5 M E MENOR QUE 2,5 M. AF_08/2020</t>
  </si>
  <si>
    <t>93,05</t>
  </si>
  <si>
    <t>101584</t>
  </si>
  <si>
    <t>ESCORAMENTO DE VALA, TIPO CONTÍNUO, COM PROFUNDIDADE DE 1,5 M A 3,0 M, LARGURA MENOR QUE 1,5 M. AF_08/2020</t>
  </si>
  <si>
    <t>61,22</t>
  </si>
  <si>
    <t>101585</t>
  </si>
  <si>
    <t>ESCORAMENTO DE VALA, TIPO CONTÍNUO, COM PROFUNDIDADE DE 1,5 A 3,0 M, LARGURA MAIOR OU IGUAL A 1,5 M E MENOR QUE 2,5 M. AF_08/2020</t>
  </si>
  <si>
    <t>79,64</t>
  </si>
  <si>
    <t>101586</t>
  </si>
  <si>
    <t>ESCORAMENTO DE VALA, TIPO CONTÍNUO, COM PROFUNDIDADE DE 3,0 A 4,5 M, LARGURA MENOR QUE 1,5 M. AF_08/2020</t>
  </si>
  <si>
    <t>52,68</t>
  </si>
  <si>
    <t>101587</t>
  </si>
  <si>
    <t>ESCORAMENTO DE VALA, TIPO CONTÍNUO, COM PROFUNDIDADE DE 3,0 A 4,5 M, LARGURA MAIOR OU IGUAL A 1,5 E MENOR QUE 2,5 M. AF_08/2020</t>
  </si>
  <si>
    <t>71,25</t>
  </si>
  <si>
    <t>101588</t>
  </si>
  <si>
    <t>ESCORAMENTO DE VALA, TIPO CONTÍNUO COM PERFIL METÁLICO "U", COM PROFUNDIDADE DE 0 A 1,5 M, LARGURA MENOR QUE 1,5 M. AF_08/2020</t>
  </si>
  <si>
    <t>100,74</t>
  </si>
  <si>
    <t>101589</t>
  </si>
  <si>
    <t>ESCORAMENTO DE VALA,TIPO CONTÍNUO COM PERFIL METÁLICO "U", COM PROFUNDIDADE DE 0 A 1,5 M, LARGURA MAIOR OU IGUAL A 1,5 E MENOR QUE 2,5 M. AF_08/2020</t>
  </si>
  <si>
    <t>146,72</t>
  </si>
  <si>
    <t>101590</t>
  </si>
  <si>
    <t>ESCORAMENTO DE VALA, TIPO CONTÍNUO COM PERFIL METÁLICO "U", COM PROFUNDIDADE DE 1,5 A 3,0 M, LARGURA MENOR QUE 1,5 M. AF_08/2020</t>
  </si>
  <si>
    <t>76,27</t>
  </si>
  <si>
    <t>101591</t>
  </si>
  <si>
    <t>ESCORAMENTO DE VALA, TIPO CONTÍNUO COM PERFIL METÁLICO "U", COM PROFUNDIDADE DE 1,5 A 3,0 M, LARGURA MAIOR OU IGUAL 1,5 M E MENOR QUE 2,5 M. AF_08/2020</t>
  </si>
  <si>
    <t>122,24</t>
  </si>
  <si>
    <t>101592</t>
  </si>
  <si>
    <t>ESCORAMENTO DE VALA, TIPO CONTÍNUO COM PERFIL METÁLICO "U", COM PROFUNDIDADE DE 3,0 A 4,5 M, LARGURA MENOR QUE 1,5 M. AF_08/2020</t>
  </si>
  <si>
    <t>53,58</t>
  </si>
  <si>
    <t>101593</t>
  </si>
  <si>
    <t>ESCORAMENTO DE VALA, TIPO CONTÍNUO COM PERFIL METÁLICO "U", COM PROFUNDIDADE DE 3,0 A 4,5 M, LARGURA MAIOR OU IGUAL A 1,5 M E MENOR QUE 2,5 M. AF_08/2020</t>
  </si>
  <si>
    <t>99,67</t>
  </si>
  <si>
    <t>101600</t>
  </si>
  <si>
    <t>ESCORAMENTO DE VALA, TIPO BLINDAGEM, COM PROFUNDIDADE DE 0 A 1,5 M, LARGURA MENOR QUE 1,5 M - EXECUÇÃO, NÃO INCLUI MATERIAL. AF_08/2020</t>
  </si>
  <si>
    <t>18,87</t>
  </si>
  <si>
    <t>101601</t>
  </si>
  <si>
    <t>ESCORAMENTO DE VALA, TIPO BLINDAGEM COM PROFUNDIDADE DE 0 A 1,5 M, LARGURA MAIOR OU IGUAL A 1,5 M E MENOR QUE 2,5 M - EXECUÇÃO, NÃO INCLUI MATERIAL. AF_08/2020</t>
  </si>
  <si>
    <t>27,93</t>
  </si>
  <si>
    <t>101602</t>
  </si>
  <si>
    <t>ESCORAMENTO DE VALA, TIPO BLINDAGEM, COM PROFUNDIDADE DE 1,5 A 3,0 M, LARGURA MENOR QUE 1,5 M - EXECUÇÃO, NÃO INCLUI MATERIAL. AF_08/2020</t>
  </si>
  <si>
    <t>13,99</t>
  </si>
  <si>
    <t>101603</t>
  </si>
  <si>
    <t>ESCORAMENTO DE VALA, TIPO BLINDAGEM, COM PROFUNDIDADE DE 1,5 A 3,0 M, LARGURA MAIOR OU IGUAL A 1,5 M E MENOR QUE 2,5 M - EXECUÇÃO, NÃO INCLUI MATERIAL. AF_08/2020</t>
  </si>
  <si>
    <t>23,05</t>
  </si>
  <si>
    <t>101604</t>
  </si>
  <si>
    <t>ESCORAMENTO DE VALA, TIPO BLINDAGEM, COM PROFUNDIDADE DE 3,0 A 4,5 M, LARGURA MENOR QUE 1,5 M - EXECUÇÃO, NÃO INCLUI MATERIAL. AF_08/2020</t>
  </si>
  <si>
    <t>9,16</t>
  </si>
  <si>
    <t>101605</t>
  </si>
  <si>
    <t>ESCORAMENTO DE VALA, TIPO BLINDAGEM, COM PROFUNDIDADE DE 3,0 A 4,5 M, LARGURA MAIOR OU IGUAL A 1,5 M E MENOR QUE 2,5 M - EXECUÇÃO, NÃO INCLUI MATERIAL. AF_08/2020</t>
  </si>
  <si>
    <t>18,21</t>
  </si>
  <si>
    <t>90788</t>
  </si>
  <si>
    <t>KIT DE PORTA-PRONTA DE MADEIRA EM ACABAMENTO MELAMÍNICO BRANCO, FOLHA LEVE OU MÉDIA, 60X210CM, EXCLUSIVE FECHADURA, FIXAÇÃO COM PREENCHIMENTO PARCIAL DE ESPUMA EXPANSIVA - FORNECIMENTO E INSTALAÇÃO. AF_12/2019</t>
  </si>
  <si>
    <t>890,68</t>
  </si>
  <si>
    <t>90789</t>
  </si>
  <si>
    <t>KIT DE PORTA-PRONTA DE MADEIRA EM ACABAMENTO MELAMÍNICO BRANCO, FOLHA LEVE OU MÉDIA, 70X210CM, EXCLUSIVE FECHADURA, FIXAÇÃO COM PREENCHIMENTO PARCIAL DE ESPUMA EXPANSIVA - FORNECIMENTO E INSTALAÇÃO. AF_12/2019</t>
  </si>
  <si>
    <t>892,68</t>
  </si>
  <si>
    <t>90790</t>
  </si>
  <si>
    <t>KIT DE PORTA-PRONTA DE MADEIRA EM ACABAMENTO MELAMÍNICO BRANCO, FOLHA LEVE OU MÉDIA, 80X210CM, EXCLUSIVE FECHADURA, FIXAÇÃO COM PREENCHIMENTO PARCIAL DE ESPUMA EXPANSIVA - FORNECIMENTO E INSTALAÇÃO. AF_12/2019</t>
  </si>
  <si>
    <t>920,83</t>
  </si>
  <si>
    <t>90791</t>
  </si>
  <si>
    <t>KIT DE PORTA-PRONTA DE MADEIRA EM ACABAMENTO MELAMÍNICO BRANCO, FOLHA PESADA OU SUPERPESADA, 80X210CM, FIXAÇÃO COM PREENCHIMENTO PARCIAL DE ESPUMA EXPANSIVA - FORNECIMENTO E INSTALAÇÃO. AF_12/2019</t>
  </si>
  <si>
    <t>1.079,68</t>
  </si>
  <si>
    <t>90793</t>
  </si>
  <si>
    <t>KIT DE PORTA-PRONTA DE MADEIRA EM ACABAMENTO MELAMÍNICO BRANCO, FOLHA PESADA OU SUPERPESADA, 90X210CM, FIXAÇÃO COM PREENCHIMENTO TOTAL DE ESPUMA EXPANSIVA - FORNECIMENTO E INSTALAÇÃO. AF_12/2019</t>
  </si>
  <si>
    <t>1.140,69</t>
  </si>
  <si>
    <t>90794</t>
  </si>
  <si>
    <t>KIT DE PORTA-PRONTA DE MADEIRA EM ACABAMENTO MELAMÍNICO BRANCO, FOLHA LEVE OU MÉDIA, E BATENTE METÁLICO, 60X210CM, FIXAÇÃO COM ARGAMASSA - FORNECIMENTO E INSTALAÇÃO. AF_12/2019</t>
  </si>
  <si>
    <t>770,98</t>
  </si>
  <si>
    <t>90795</t>
  </si>
  <si>
    <t>KIT DE PORTA-PRONTA DE MADEIRA EM ACABAMENTO MELAMÍNICO BRANCO, FOLHA LEVE OU MÉDIA, E BATENTE METÁLICO, 70X210CM, FIXAÇÃO COM ARGAMASSA - FORNECIMENTO E INSTALAÇÃO. AF_12/2019</t>
  </si>
  <si>
    <t>779,25</t>
  </si>
  <si>
    <t>90796</t>
  </si>
  <si>
    <t>KIT DE PORTA-PRONTA DE MADEIRA EM ACABAMENTO MELAMÍNICO BRANCO, FOLHA LEVE OU MÉDIA, E BATENTE METÁLICO, 80X210CM, FIXAÇÃO COM ARGAMASSA - FORNECIMENTO E INSTALAÇÃO. AF_12/2019</t>
  </si>
  <si>
    <t>787,51</t>
  </si>
  <si>
    <t>90797</t>
  </si>
  <si>
    <t>KIT DE PORTA-PRONTA DE MADEIRA EM ACABAMENTO MELAMÍNICO BRANCO, FOLHA LEVE OU MÉDIA, E BATENTE METÁLICO, 90X210CM, FIXAÇÃO COM ARGAMASSA - FORNECIMENTO E INSTALAÇÃO. AF_12/2019</t>
  </si>
  <si>
    <t>795,77</t>
  </si>
  <si>
    <t>90798</t>
  </si>
  <si>
    <t>KIT DE PORTA-PRONTA DE MADEIRA EM ACABAMENTO MELAMÍNICO BRANCO, FOLHA PESADA OU SUPERPESADA, E BATENTE METÁLICO, 80X210CM, FIXAÇÃO COM ARGAMASSA - FORNECIMENTO E INSTALAÇÃO. AF_12/2019</t>
  </si>
  <si>
    <t>1.152,08</t>
  </si>
  <si>
    <t>90799</t>
  </si>
  <si>
    <t>KIT DE PORTA-PRONTA DE MADEIRA EM ACABAMENTO MELAMÍNICO BRANCO, FOLHA PESADA OU SUPERPESADA, E BATENTE METÁLICO, 90X210CM, FIXAÇÃO COM ARGAMASSA - FORNECIMENTO E INSTALAÇÃO. AF_12/2019</t>
  </si>
  <si>
    <t>1.189,42</t>
  </si>
  <si>
    <t>90801</t>
  </si>
  <si>
    <t>BATENTE PARA PORTA DE MADEIRA, PADRÃO MÉDIO - FORNECIMENTO E MONTAGEM. AF_12/2019</t>
  </si>
  <si>
    <t>344,22</t>
  </si>
  <si>
    <t>90806</t>
  </si>
  <si>
    <t>BATENTE PARA PORTA DE MADEIRA, FIXAÇÃO COM ARGAMASSA, PADRÃO MÉDIO - FORNECIMENTO E INSTALAÇÃO. AF_12/2019</t>
  </si>
  <si>
    <t>443,46</t>
  </si>
  <si>
    <t>90820</t>
  </si>
  <si>
    <t>PORTA DE MADEIRA PARA PINTURA, SEMI-OCA (LEVE OU MÉDIA), 60X210CM, ESPESSURA DE 3,5CM, INCLUSO DOBRADIÇAS - FORNECIMENTO E INSTALAÇÃO. AF_12/2019</t>
  </si>
  <si>
    <t>375,19</t>
  </si>
  <si>
    <t>90821</t>
  </si>
  <si>
    <t>PORTA DE MADEIRA PARA PINTURA, SEMI-OCA (LEVE OU MÉDIA), 70X210CM, ESPESSURA DE 3,5CM, INCLUSO DOBRADIÇAS - FORNECIMENTO E INSTALAÇÃO. AF_12/2019</t>
  </si>
  <si>
    <t>382,66</t>
  </si>
  <si>
    <t>90822</t>
  </si>
  <si>
    <t>PORTA DE MADEIRA PARA PINTURA, SEMI-OCA (LEVE OU MÉDIA), 80X210CM, ESPESSURA DE 3,5CM, INCLUSO DOBRADIÇAS - FORNECIMENTO E INSTALAÇÃO. AF_12/2019</t>
  </si>
  <si>
    <t>408,52</t>
  </si>
  <si>
    <t>90823</t>
  </si>
  <si>
    <t>PORTA DE MADEIRA PARA PINTURA, SEMI-OCA (LEVE OU MÉDIA), 90X210CM, ESPESSURA DE 3,5CM, INCLUSO DOBRADIÇAS - FORNECIMENTO E INSTALAÇÃO. AF_12/2019</t>
  </si>
  <si>
    <t>494,92</t>
  </si>
  <si>
    <t>90824</t>
  </si>
  <si>
    <t>PORTA DE MADEIRA PARA PINTURA, SEMI-OCA (PESADA OU SUPERPESADA), 80X210CM, ESPESSURA DE 3,5CM, INCLUSO DOBRADIÇAS - FORNECIMENTO E INSTALAÇÃO. AF_12/2019</t>
  </si>
  <si>
    <t>694,78</t>
  </si>
  <si>
    <t>90825</t>
  </si>
  <si>
    <t>PORTA DE MADEIRA, MACIÇA (PESADA OU SUPERPESADA), 90X210CM, ESPESSURA DE 3,5CM, INCLUSO DOBRADIÇAS - FORNECIMENTO E INSTALAÇÃO. AF_12/2019</t>
  </si>
  <si>
    <t>770,38</t>
  </si>
  <si>
    <t>90830</t>
  </si>
  <si>
    <t>FECHADURA DE EMBUTIR COM CILINDRO, EXTERNA, COMPLETA, ACABAMENTO PADRÃO MÉDIO, INCLUSO EXECUÇÃO DE FURO - FORNECIMENTO E INSTALAÇÃO. AF_12/2019</t>
  </si>
  <si>
    <t>198,78</t>
  </si>
  <si>
    <t>90831</t>
  </si>
  <si>
    <t>FECHADURA DE EMBUTIR PARA PORTA DE BANHEIRO, COMPLETA, ACABAMENTO PADRÃO MÉDIO, INCLUSO EXECUÇÃO DE FURO - FORNECIMENTO E INSTALAÇÃO. AF_12/2019</t>
  </si>
  <si>
    <t>174,27</t>
  </si>
  <si>
    <t>90841</t>
  </si>
  <si>
    <t>KIT DE PORTA DE MADEIRA PARA PINTURA, SEMI-OCA (LEVE OU MÉDIA), PADRÃO MÉDIO, 60X210CM, ESPESSURA DE 3,5CM, ITENS INCLUSOS: DOBRADIÇAS, MONTAGEM E INSTALAÇÃO DO BATENTE, FECHADURA COM EXECUÇÃO DO FURO - FORNECIMENTO E INSTALAÇÃO. AF_12/2019</t>
  </si>
  <si>
    <t>1.114,26</t>
  </si>
  <si>
    <t>90842</t>
  </si>
  <si>
    <t>KIT DE PORTA DE MADEIRA PARA PINTURA, SEMI-OCA (LEVE OU MÉDIA), PADRÃO MÉDIO, 70X210CM, ESPESSURA DE 3,5CM, ITENS INCLUSOS: DOBRADIÇAS, MONTAGEM E INSTALAÇÃO DO BATENTE, FECHADURA COM EXECUÇÃO DO FURO - FORNECIMENTO E INSTALAÇÃO. AF_12/2019</t>
  </si>
  <si>
    <t>1.124,26</t>
  </si>
  <si>
    <t>90843</t>
  </si>
  <si>
    <t>KIT DE PORTA DE MADEIRA PARA PINTURA, SEMI-OCA (LEVE OU MÉDIA), PADRÃO MÉDIO, 80X210CM, ESPESSURA DE 3,5CM, ITENS INCLUSOS: DOBRADIÇAS, MONTAGEM E INSTALAÇÃO DO BATENTE, FECHADURA COM EXECUÇÃO DO FURO - FORNECIMENTO E INSTALAÇÃO. AF_12/2019</t>
  </si>
  <si>
    <t>1.177,16</t>
  </si>
  <si>
    <t>90844</t>
  </si>
  <si>
    <t>KIT DE PORTA DE MADEIRA PARA PINTURA, SEMI-OCA (LEVE OU MÉDIA), PADRÃO MÉDIO, 90X210CM, ESPESSURA DE 3,5CM, ITENS INCLUSOS: DOBRADIÇAS, MONTAGEM E INSTALAÇÃO DO BATENTE, FECHADURA COM EXECUÇÃO DO FURO - FORNECIMENTO E INSTALAÇÃO. AF_12/2019</t>
  </si>
  <si>
    <t>1.266,08</t>
  </si>
  <si>
    <t>90845</t>
  </si>
  <si>
    <t>KIT DE PORTA DE MADEIRA PARA PINTURA, SEMI-OCA (PESADA OU SUPERPESADA), PADRÃO MÉDIO, 80X210CM, ESPESSURA DE 3,5CM, ITENS INCLUSOS: DOBRADIÇAS, MONTAGEM E INSTALAÇÃO DO BATENTE, FECHADURA COM EXECUÇÃO DO FURO - FORNECIMENTO E INSTALAÇÃO. AF_12/2019</t>
  </si>
  <si>
    <t>1.463,42</t>
  </si>
  <si>
    <t>90846</t>
  </si>
  <si>
    <t>KIT DE PORTA DE MADEIRA PARA PINTURA, SEMI-OCA (PESADA OU SUPERPESADA), PADRÃO MÉDIO, 90X210CM, ESPESSURA DE 3,5CM, ITENS INCLUSOS: DOBRADIÇAS, MONTAGEM E INSTALAÇÃO DO BATENTE, FECHADURA COM EXECUÇÃO DO FURO - FORNECIMENTO E INSTALAÇÃO. AF_12/2019</t>
  </si>
  <si>
    <t>1.541,54</t>
  </si>
  <si>
    <t>90847</t>
  </si>
  <si>
    <t>KIT DE PORTA DE MADEIRA PARA PINTURA, SEMI-OCA (LEVE OU MÉDIA), PADRÃO MÉDIO, 60X210CM, ESPESSURA DE 3,5CM, ITENS INCLUSOS: DOBRADIÇAS, MONTAGEM E INSTALAÇÃO DO BATENTE, SEM FECHADURA - FORNECIMENTO E INSTALAÇÃO. AF_12/2019</t>
  </si>
  <si>
    <t>939,99</t>
  </si>
  <si>
    <t>90848</t>
  </si>
  <si>
    <t>KIT DE PORTA DE MADEIRA PARA PINTURA, SEMI-OCA (LEVE OU MÉDIA), PADRÃO MÉDIO, 70X210CM, ESPESSURA DE 3,5CM, ITENS INCLUSOS: DOBRADIÇAS, MONTAGEM E INSTALAÇÃO DO BATENTE, SEM FECHADURA - FORNECIMENTO E INSTALAÇÃO. AF_12/2019</t>
  </si>
  <si>
    <t>949,99</t>
  </si>
  <si>
    <t>90849</t>
  </si>
  <si>
    <t>KIT DE PORTA DE MADEIRA PARA PINTURA, SEMI-OCA (LEVE OU MÉDIA), PADRÃO MÉDIO, 80X210CM, ESPESSURA DE 3,5CM, ITENS INCLUSOS: DOBRADIÇAS, MONTAGEM E INSTALAÇÃO DO BATENTE, SEM FECHADURA - FORNECIMENTO E INSTALAÇÃO. AF_12/2019</t>
  </si>
  <si>
    <t>978,38</t>
  </si>
  <si>
    <t>90850</t>
  </si>
  <si>
    <t>KIT DE PORTA DE MADEIRA PARA PINTURA, SEMI-OCA (LEVE OU MÉDIA), PADRÃO MÉDIO, 90X210CM, ESPESSURA DE 3,5CM, ITENS INCLUSOS: DOBRADIÇAS, MONTAGEM E INSTALAÇÃO DO BATENTE, SEM FECHADURA - FORNECIMENTO E INSTALAÇÃO. AF_12/2019</t>
  </si>
  <si>
    <t>1.067,30</t>
  </si>
  <si>
    <t>90851</t>
  </si>
  <si>
    <t>KIT DE PORTA DE MADEIRA PARA PINTURA, SEMI-OCA (PESADA OU SUPERPESADA), PADRÃO MÉDIO, 80X210CM, ESPESSURA DE 3,5CM, ITENS INCLUSOS: DOBRADIÇAS, MONTAGEM E INSTALAÇÃO DO BATENTE, SEM FECHADURA - FORNECIMENTO E INSTALAÇÃO. AF_12/2019</t>
  </si>
  <si>
    <t>1.264,64</t>
  </si>
  <si>
    <t>90852</t>
  </si>
  <si>
    <t>KIT DE PORTA DE MADEIRA PARA PINTURA, SEMI-OCA (PESADA OU SUPERPESADA), PADRÃO MÉDIO, 90X210CM, ESPESSURA DE 3,5CM, ITENS INCLUSOS: DOBRADIÇAS, MONTAGEM E INSTALAÇÃO DO BATENTE, SEM FECHADURA - FORNECIMENTO E INSTALAÇÃO. AF_12/2019</t>
  </si>
  <si>
    <t>1.342,76</t>
  </si>
  <si>
    <t>91009</t>
  </si>
  <si>
    <t>PORTA DE MADEIRA PARA VERNIZ, SEMI-OCA (LEVE OU MÉDIA), 60X210CM, ESPESSURA DE 3,5CM, INCLUSO DOBRADIÇAS - FORNECIMENTO E INSTALAÇÃO. AF_12/2019</t>
  </si>
  <si>
    <t>387,31</t>
  </si>
  <si>
    <t>91010</t>
  </si>
  <si>
    <t>PORTA DE MADEIRA PARA VERNIZ, SEMI-OCA (LEVE OU MÉDIA), 70X210CM, ESPESSURA DE 3,5CM, INCLUSO DOBRADIÇAS - FORNECIMENTO E INSTALAÇÃO. AF_12/2019</t>
  </si>
  <si>
    <t>395,35</t>
  </si>
  <si>
    <t>91011</t>
  </si>
  <si>
    <t>PORTA DE MADEIRA PARA VERNIZ, SEMI-OCA (LEVE OU MÉDIA), 80X210CM, ESPESSURA DE 3,5CM, INCLUSO DOBRADIÇAS - FORNECIMENTO E INSTALAÇÃO. AF_12/2019</t>
  </si>
  <si>
    <t>457,72</t>
  </si>
  <si>
    <t>91012</t>
  </si>
  <si>
    <t>PORTA DE MADEIRA PARA VERNIZ, SEMI-OCA (LEVE OU MÉDIA), 90X210CM, ESPESSURA DE 3,5CM, INCLUSO DOBRADIÇAS - FORNECIMENTO E INSTALAÇÃO. AF_12/2019</t>
  </si>
  <si>
    <t>505,66</t>
  </si>
  <si>
    <t>91013</t>
  </si>
  <si>
    <t>KIT DE PORTA DE MADEIRA PARA VERNIZ, SEMI-OCA (LEVE OU MÉDIA), PADRÃO MÉDIO, 60X210CM, ESPESSURA DE 3,5CM, ITENS INCLUSOS: DOBRADIÇAS, MONTAGEM E INSTALAÇÃO DO BATENTE, SEM FECHADURA - FORNECIMENTO E INSTALAÇÃO. AF_12/2019</t>
  </si>
  <si>
    <t>952,11</t>
  </si>
  <si>
    <t>91014</t>
  </si>
  <si>
    <t>KIT DE PORTA DE MADEIRA PARA VERNIZ, SEMI-OCA (LEVE OU MÉDIA), PADRÃO MÉDIO, 70X210CM, ESPESSURA DE 3,5CM, ITENS INCLUSOS: DOBRADIÇAS, MONTAGEM E INSTALAÇÃO DO BATENTE, SEM FECHADURA - FORNECIMENTO E INSTALAÇÃO. AF_12/2019</t>
  </si>
  <si>
    <t>962,68</t>
  </si>
  <si>
    <t>91015</t>
  </si>
  <si>
    <t>KIT DE PORTA DE MADEIRA PARA VERNIZ, SEMI-OCA (LEVE OU MÉDIA), PADRÃO MÉDIO, 80X210CM, ESPESSURA DE 3,5CM, ITENS INCLUSOS: DOBRADIÇAS, MONTAGEM E INSTALAÇÃO DO BATENTE, SEM FECHADURA - FORNECIMENTO E INSTALAÇÃO. AF_12/2019</t>
  </si>
  <si>
    <t>1.027,58</t>
  </si>
  <si>
    <t>91016</t>
  </si>
  <si>
    <t>KIT DE PORTA DE MADEIRA PARA VERNIZ, SEMI-OCA (LEVE OU MÉDIA), PADRÃO MÉDIO, 90X210CM, ESPESSURA DE 3,5CM, ITENS INCLUSOS: DOBRADIÇAS, MONTAGEM E INSTALAÇÃO DO BATENTE, SEM FECHADURA - FORNECIMENTO E INSTALAÇÃO. AF_12/2019</t>
  </si>
  <si>
    <t>1.078,04</t>
  </si>
  <si>
    <t>91287</t>
  </si>
  <si>
    <t>BATENTE PARA PORTA DE MADEIRA, PADRÃO POPULAR - FORNECIMENTO E MONTAGEM. AF_12/2019</t>
  </si>
  <si>
    <t>257,12</t>
  </si>
  <si>
    <t>91292</t>
  </si>
  <si>
    <t>BATENTE PARA PORTA DE MADEIRA, FIXAÇÃO COM ARGAMASSA, PADRÃO POPULAR. FORNECIMENTO E INSTALAÇÃO. AF_12/2019</t>
  </si>
  <si>
    <t>356,36</t>
  </si>
  <si>
    <t>91295</t>
  </si>
  <si>
    <t>PORTA DE MADEIRA FRISADA, SEMI-OCA (LEVE OU MÉDIA), 60X210CM, ESPESSURA DE 3CM, INCLUSO DOBRADIÇAS - FORNECIMENTO E INSTALAÇÃO. AF_12/2019</t>
  </si>
  <si>
    <t>397,80</t>
  </si>
  <si>
    <t>91296</t>
  </si>
  <si>
    <t>PORTA DE MADEIRA FRISADA, SEMI-OCA (LEVE OU MÉDIA), 70X210CM, ESPESSURA DE 3CM, INCLUSO DOBRADIÇAS - FORNECIMENTO E INSTALAÇÃO. AF_12/2019</t>
  </si>
  <si>
    <t>424,66</t>
  </si>
  <si>
    <t>91297</t>
  </si>
  <si>
    <t>PORTA DE MADEIRA FRISADA, SEMI-OCA (LEVE OU MÉDIA), 80X210CM, ESPESSURA DE 3,5CM, INCLUSO DOBRADIÇAS - FORNECIMENTO E INSTALAÇÃO. AF_12/2019</t>
  </si>
  <si>
    <t>464,71</t>
  </si>
  <si>
    <t>91298</t>
  </si>
  <si>
    <t>PORTA DE MADEIRA TIPO VENEZIANA, 80X210CM, ESPESSURA DE 3CM, INCLUSO DOBRADIÇAS - FORNECIMENTO E INSTALAÇÃO. AF_12/2019</t>
  </si>
  <si>
    <t>759,06</t>
  </si>
  <si>
    <t>91299</t>
  </si>
  <si>
    <t>PORTA DE MADEIRA, TIPO MEXICANA, MACIÇA (PESADA OU SUPERPESADA), 80X210CM, ESPESSURA DE 3,5CM, INCLUSO DOBRADIÇAS - FORNECIMENTO E INSTALAÇÃO. AF_12/2019</t>
  </si>
  <si>
    <t>1.044,35</t>
  </si>
  <si>
    <t>91304</t>
  </si>
  <si>
    <t>FECHADURA DE EMBUTIR COM CILINDRO, EXTERNA, COMPLETA, ACABAMENTO PADRÃO POPULAR, INCLUSO EXECUÇÃO DE FURO - FORNECIMENTO E INSTALAÇÃO. AF_12/2019</t>
  </si>
  <si>
    <t>121,06</t>
  </si>
  <si>
    <t>91305</t>
  </si>
  <si>
    <t>FECHADURA DE EMBUTIR PARA PORTA DE BANHEIRO, COMPLETA, ACABAMENTO PADRÃO POPULAR, INCLUSO EXECUÇÃO DE FURO - FORNECIMENTO E INSTALAÇÃO. AF_12/2019</t>
  </si>
  <si>
    <t>120,80</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</si>
  <si>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</si>
  <si>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</si>
  <si>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</si>
  <si>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</si>
  <si>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102,76</t>
  </si>
  <si>
    <t>91312</t>
  </si>
  <si>
    <t>KIT DE PORTA DE MADEIRA PARA PINTURA, SEMI-OCA (LEVE OU MÉDIA), PADRÃO POPULAR, 60X210CM, ESPESSURA DE 3,5CM, ITENS INCLUSOS: DOBRADIÇAS, MONTAGEM E INSTALAÇÃO DO BATENTE, FECHADURA COM EXECUÇÃO DO FURO - FORNECIMENTO E INSTALAÇÃO. AF_12/2019</t>
  </si>
  <si>
    <t>936,06</t>
  </si>
  <si>
    <t>91313</t>
  </si>
  <si>
    <t>KIT DE PORTA DE MADEIRA PARA PINTURA, SEMI-OCA (LEVE OU MÉDIA), PADRÃO POPULAR, 70X210CM, ESPESSURA DE 3,5CM, ITENS INCLUSOS: DOBRADIÇAS, MONTAGEM E INSTALAÇÃO DO BATENTE, FECHADURA COM EXECUÇÃO DO FURO - FORNECIMENTO E INSTALAÇÃO. AF_12/2019</t>
  </si>
  <si>
    <t>927,23</t>
  </si>
  <si>
    <t>91314</t>
  </si>
  <si>
    <t>KIT DE PORTA DE MADEIRA PARA PINTURA, SEMI-OCA (LEVE OU MÉDIA), PADRÃO POPULAR, 80X210CM, ESPESSURA DE 3,5CM, ITENS INCLUSOS: DOBRADIÇAS, MONTAGEM E INSTALAÇÃO DO BATENTE, FECHADURA COM EXECUÇÃO DO FURO - FORNECIMENTO E INSTALAÇÃO. AF_12/2019</t>
  </si>
  <si>
    <t>973,14</t>
  </si>
  <si>
    <t>91315</t>
  </si>
  <si>
    <t>KIT DE PORTA DE MADEIRA PARA PINTURA, SEMI-OCA (LEVE OU MÉDIA), PADRÃO POPULAR, 90X210CM, ESPESSURA DE 3,5CM, ITENS INCLUSOS: DOBRADIÇAS, MONTAGEM E INSTALAÇÃO DO BATENTE, FECHADURA COM EXECUÇÃO DO FURO - FORNECIMENTO E INSTALAÇÃO. AF_12/2019</t>
  </si>
  <si>
    <t>1.061,28</t>
  </si>
  <si>
    <t>91316</t>
  </si>
  <si>
    <t>KIT DE PORTA DE MADEIRA PARA PINTURA, SEMI-OCA (PESADA OU SUPERPESADA), PADRÃO POPULAR, 80X210CM, ESPESSURA DE 3,5CM, ITENS INCLUSOS: DOBRADIÇAS, MONTAGEM E INSTALAÇÃO DO BATENTE, FECHADURA COM EXECUÇÃO DO FURO - FORNECIMENTO E INSTALAÇÃO. AF_12/2019</t>
  </si>
  <si>
    <t>1.259,40</t>
  </si>
  <si>
    <t>91317</t>
  </si>
  <si>
    <t>KIT DE PORTA DE MADEIRA PARA PINTURA, SEMI-OCA (PESADA OU SUPERPESADA), PADRÃO POPULAR, 90X210CM, ESPESSURA DE 3,5CM, ITENS INCLUSOS: DOBRADIÇAS, MONTAGEM E INSTALAÇÃO DO BATENTE, FECHADURA COM EXECUÇÃO DO FURO - FORNECIMENTO E INSTALAÇÃO. AF_12/2019</t>
  </si>
  <si>
    <t>1.336,74</t>
  </si>
  <si>
    <t>91318</t>
  </si>
  <si>
    <t>KIT DE PORTA DE MADEIRA PARA PINTURA, SEMI-OCA (LEVE OU MÉDIA), PADRÃO POPULAR, 60X210CM, ESPESSURA DE 3,5CM, ITENS INCLUSOS: DOBRADIÇAS, MONTAGEM E INSTALAÇÃO DO BATENTE, SEM FECHADURA - FORNECIMENTO E INSTALAÇÃO. AF_12/2019</t>
  </si>
  <si>
    <t>815,26</t>
  </si>
  <si>
    <t>91319</t>
  </si>
  <si>
    <t>KIT DE PORTA DE MADEIRA PARA PINTURA, SEMI-OCA (LEVE OU MÉDIA), PADRÃO POPULAR, 70X210CM, ESPESSURA DE 3,5CM, ITENS INCLUSOS: DOBRADIÇAS, MONTAGEM E INSTALAÇÃO DO BATENTE, SEM FECHADURA - FORNECIMENTO E INSTALAÇÃO. AF_12/2019</t>
  </si>
  <si>
    <t>824,47</t>
  </si>
  <si>
    <t>91320</t>
  </si>
  <si>
    <t>KIT DE PORTA DE MADEIRA PARA PINTURA, SEMI-OCA (LEVE OU MÉDIA), PADRÃO POPULAR, 80X210CM, ESPESSURA DE 3,5CM, ITENS INCLUSOS: DOBRADIÇAS, MONTAGEM E INSTALAÇÃO DO BATENTE, SEM FECHADURA - FORNECIMENTO E INSTALAÇÃO. AF_12/2019</t>
  </si>
  <si>
    <t>852,08</t>
  </si>
  <si>
    <t>91321</t>
  </si>
  <si>
    <t>KIT DE PORTA DE MADEIRA PARA PINTURA, SEMI-OCA (LEVE OU MÉDIA), PADRÃO POPULAR, 90X210CM, ESPESSURA DE 3,5CM, ITENS INCLUSOS: DOBRADIÇAS, MONTAGEM E INSTALAÇÃO DO BATENTE, SEM FECHADURA - FORNECIMENTO E INSTALAÇÃO. AF_12/2019</t>
  </si>
  <si>
    <t>940,22</t>
  </si>
  <si>
    <t>91322</t>
  </si>
  <si>
    <t>KIT DE PORTA DE MADEIRA PARA PINTURA, SEMI-OCA (PESADA OU SUPERPESADA), PADRÃO POPULAR, 80X210CM, ESPESSURA DE 3,5CM, ITENS INCLUSOS: DOBRADIÇAS, MONTAGEM E INSTALAÇÃO DO BATENTE, SEM FECHADURA - FORNECIMENTO E INSTALAÇÃO. AF_12/2019</t>
  </si>
  <si>
    <t>1.138,34</t>
  </si>
  <si>
    <t>91323</t>
  </si>
  <si>
    <t>KIT DE PORTA DE MADEIRA PARA PINTURA, SEMI-OCA (PESADA OU SUPERPESADA), PADRÃO POPULAR, 90X210CM, ESPESSURA DE 3,5CM, ITENS INCLUSOS: DOBRADIÇAS, MONTAGEM E INSTALAÇÃO DO BATENTE, SEM FECHADURA - FORNECIMENTO E INSTALAÇÃO. AF_12/2019</t>
  </si>
  <si>
    <t>1.215,68</t>
  </si>
  <si>
    <t>91324</t>
  </si>
  <si>
    <t>KIT DE PORTA DE MADEIRA PARA VERNIZ, SEMI-OCA (LEVE OU MÉDIA), PADRÃO POPULAR, 60X210CM, ESPESSURA DE 3,5CM, ITENS INCLUSOS: DOBRADIÇAS, MONTAGEM E INSTALAÇÃO DO BATENTE, SEM FECHADURA - FORNECIMENTO E INSTALAÇÃO. AF_12/2019</t>
  </si>
  <si>
    <t>827,38</t>
  </si>
  <si>
    <t>91325</t>
  </si>
  <si>
    <t>KIT DE PORTA DE MADEIRA PARA VERNIZ, SEMI-OCA (LEVE OU MÉDIA), PADRÃO POPULAR, 70X210CM, ESPESSURA DE 3,5CM, ITENS INCLUSOS: DOBRADIÇAS, MONTAGEM E INSTALAÇÃO DO BATENTE, SEM FECHADURA - FORNECIMENTO E INSTALAÇÃO. AF_12/2019</t>
  </si>
  <si>
    <t>837,16</t>
  </si>
  <si>
    <t>91326</t>
  </si>
  <si>
    <t>KIT DE PORTA DE MADEIRA PARA VERNIZ, SEMI-OCA (LEVE OU MÉDIA), PADRÃO POPULAR, 80X210CM, ESPESSURA DE 3,5CM, ITENS INCLUSOS: DOBRADIÇAS, MONTAGEM E INSTALAÇÃO DO BATENTE, SEM FECHADURA - FORNECIMENTO E INSTALAÇÃO. AF_12/2019</t>
  </si>
  <si>
    <t>901,28</t>
  </si>
  <si>
    <t>91327</t>
  </si>
  <si>
    <t>KIT DE PORTA DE MADEIRA PARA VERNIZ, SEMI-OCA (LEVE OU MÉDIA), PADRÃO POPULAR, 90X210CM, ESPESSURA DE 3,5CM, ITENS INCLUSOS: DOBRADIÇAS, MONTAGEM E INSTALAÇÃO DO BATENTE, SEM FECHADURA - FORNECIMENTO E INSTALAÇÃO. AF_12/2019</t>
  </si>
  <si>
    <t>950,96</t>
  </si>
  <si>
    <t>91328</t>
  </si>
  <si>
    <t>KIT DE PORTA DE MADEIRA FRISADA, SEMI-OCA (LEVE OU MÉDIA), PADRÃO MÉDIO 60X210CM, ESPESSURA DE 3CM, ITENS INCLUSOS: DOBRADIÇAS, MONTAGEM E INSTALAÇÃO DO BATENTE, SEM FECHADURA - FORNECIMENTO E INSTALAÇÃO. AF_12/2019</t>
  </si>
  <si>
    <t>962,60</t>
  </si>
  <si>
    <t>91329</t>
  </si>
  <si>
    <t>KIT DE PORTA DE MADEIRA FRISADA, SEMI-OCA (LEVE OU MÉDIA), PADRÃO POPULAR, 60X210CM, ESPESSURA DE 3CM, ITENS INCLUSOS: DOBRADIÇAS, MONTAGEM E INSTALAÇÃO DO BATENTE, SEM FECHADURA - FORNECIMENTO E INSTALAÇÃO. AF_12/2019</t>
  </si>
  <si>
    <t>837,87</t>
  </si>
  <si>
    <t>91330</t>
  </si>
  <si>
    <t>KIT DE PORTA DE MADEIRA FRISADA, SEMI-OCA (LEVE OU MÉDIA), PADRÃO MÉDIO, 70X210CM, ESPESSURA DE 3CM, ITENS INCLUSOS: DOBRADIÇAS, MONTAGEM E INSTALAÇÃO DO BATENTE, SEM FECHADURA - FORNECIMENTO E INSTALAÇÃO. AF_12/2019</t>
  </si>
  <si>
    <t>991,99</t>
  </si>
  <si>
    <t>91331</t>
  </si>
  <si>
    <t>KIT DE PORTA DE MADEIRA FRISADA, SEMI-OCA (LEVE OU MÉDIA), PADRÃO POPULAR, 70X210CM, ESPESSURA DE 3CM, ITENS INCLUSOS: DOBRADIÇAS, MONTAGEM E INSTALAÇÃO DO BATENTE, SEM FECHADURA - FORNECIMENTO E INSTALAÇÃO. AF_12/2019</t>
  </si>
  <si>
    <t>866,47</t>
  </si>
  <si>
    <t>91332</t>
  </si>
  <si>
    <t>KIT DE PORTA DE MADEIRA FRISADA, SEMI-OCA (LEVE OU MÉDIA), PADRÃO MÉDIO, 80X210CM, ESPESSURA DE 3,5CM, ITENS INCLUSOS: DOBRADIÇAS, MONTAGEM E INSTALAÇÃO DO BATENTE, SEM FECHADURA - FORNECIMENTO E INSTALAÇÃO. AF_12/2019</t>
  </si>
  <si>
    <t>1.034,57</t>
  </si>
  <si>
    <t>91333</t>
  </si>
  <si>
    <t>KIT DE PORTA DE MADEIRA FRISADA, SEMI-OCA (LEVE OU MÉDIA), PADRÃO POPULAR, 80X210CM, ESPESSURA DE 3,5CM, ITENS INCLUSOS: DOBRADIÇAS, MONTAGEM E INSTALAÇÃO DO BATENTE, SEM FECHADURA - FORNECIMENTO E INSTALAÇÃO. AF_12/2019</t>
  </si>
  <si>
    <t>908,27</t>
  </si>
  <si>
    <t>91334</t>
  </si>
  <si>
    <t>KIT DE PORTA DE MADEIRA TIPO VENEZIANA, PADRÃO MÉDIO, 80X210CM, ESPESSURA DE 3CM, ITENS INCLUSOS: DOBRADIÇAS, MONTAGEM E INSTALAÇÃO DO BATENTE, SEM FECHADURA - FORNECIMENTO E INSTALAÇÃO. AF_12/2019</t>
  </si>
  <si>
    <t>1.328,92</t>
  </si>
  <si>
    <t>91335</t>
  </si>
  <si>
    <t>KIT DE PORTA DE MADEIRA TIPO VENEZIANA, PADRÃO POPULAR, 80X210CM, ESPESSURA DE 3CM, ITENS INCLUSOS: DOBRADIÇAS, MONTAGEM E INSTALAÇÃO DO BATENTE, SEM FECHADURA - FORNECIMENTO E INSTALAÇÃO. AF_12/2019</t>
  </si>
  <si>
    <t>1.202,62</t>
  </si>
  <si>
    <t>91336</t>
  </si>
  <si>
    <t>KIT DE PORTA DE MADEIRA TIPO MEXICANA, MACIÇA (PESADA OU SUPERPESADA), PADRÃO MÉDIO, 80X210CM, ESPESSURA DE 3CM, ITENS INCLUSOS: DOBRADIÇAS, MONTAGEM E INSTALAÇÃO DO BATENTE, SEM FECHADURA - FORNECIMENTO E INSTALAÇÃO. AF_12/2019</t>
  </si>
  <si>
    <t>1.614,21</t>
  </si>
  <si>
    <t>91337</t>
  </si>
  <si>
    <t>KIT DE PORTA DE MADEIRA TIPO MEXICANA, MACIÇA (PESADA OU SUPERPESADA), PADRÃO POPULAR, 80X210CM, ESPESSURA DE 3CM, ITENS INCLUSOS: DOBRADIÇAS, MONTAGEM E INSTALAÇÃO DO BATENTE, SEM FECHADURA - FORNECIMENTO E INSTALAÇÃO. AF_12/2019</t>
  </si>
  <si>
    <t>1.487,91</t>
  </si>
  <si>
    <t>100659</t>
  </si>
  <si>
    <t>ALIZAR DE 5X1,5CM PARA PORTA FIXADO COM PREGOS, PADRÃO MÉDIO - FORNECIMENTO E INSTALAÇÃO. AF_12/2019</t>
  </si>
  <si>
    <t>12,64</t>
  </si>
  <si>
    <t>100660</t>
  </si>
  <si>
    <t>ALIZAR DE 5X1,5CM PARA PORTA FIXADO COM PREGOS, PADRÃO POPULAR - FORNECIMENTO E INSTALAÇÃO. AF_12/2019</t>
  </si>
  <si>
    <t>8,72</t>
  </si>
  <si>
    <t>100675</t>
  </si>
  <si>
    <t>KIT DE PORTA-PRONTA DE MADEIRA EM ACABAMENTO MELAMÍNICO BRANCO, FOLHA LEVE OU MÉDIA, 90X210, EXCLUSIVE FECHADURA, FIXAÇÃO COM PREENCHIMENTO TOTAL DE ESPUMA EXPANSIVA - FORNECIMENTO E INSTALAÇÃO. AF_12/2019</t>
  </si>
  <si>
    <t>1.015,86</t>
  </si>
  <si>
    <t>100676</t>
  </si>
  <si>
    <t>BATENTE PARA PORTA COM BANDEIRA, FIXAÇÃO COM PARAFUSO E BUCHA. AF_12/2019</t>
  </si>
  <si>
    <t>213,20</t>
  </si>
  <si>
    <t>100678</t>
  </si>
  <si>
    <t>KIT DE PORTA DE MADEIRA PARA VERNIZ, SEMI-OCA (LEVE OU MÉDIA), PADRÃO MÉDIO, 60X210CM, ESPESSURA DE 3,5CM, ITENS INCLUSOS: DOBRADIÇAS, MONTAGEM E INSTALAÇÃO DE BATENTE, FECHADURA COM EXECUÇÃO DO FURO - FORNECIMENTO E INSTALAÇÃO. AF_12/2019</t>
  </si>
  <si>
    <t>1.126,38</t>
  </si>
  <si>
    <t>100679</t>
  </si>
  <si>
    <t>KIT DE PORTA DE MADEIRA PARA VERNIZ, SEMI-OCA (LEVE OU MÉDIA), PADRÃO POPULAR, 60X210CM, ESPESSURA DE 3,5CM, ITENS INCLUSOS: DOBRADIÇAS, MONTAGEM E INSTALAÇÃO DE BATENTE, FECHADURA COM EXECUÇÃO DO FURO - FORNECIMENTO E INSTALAÇÃO. AF_12/2019</t>
  </si>
  <si>
    <t>948,18</t>
  </si>
  <si>
    <t>100680</t>
  </si>
  <si>
    <t>KIT DE PORTA DE MADEIRA PARA VERNIZ, SEMI-OCA (LEVE OU MÉDIA), PADRÃO MÉDIO, 70X210CM, ESPESSURA DE 3,5CM, ITENS INCLUSOS: DOBRADIÇAS, MONTAGEM E INSTALAÇÃO DE BATENTE, FECHADURA COM EXECUÇÃO DO FURO - FORNECIMENTO E INSTALAÇÃO. AF_12/2019</t>
  </si>
  <si>
    <t>1.136,95</t>
  </si>
  <si>
    <t>100681</t>
  </si>
  <si>
    <t>KIT DE PORTA DE MADEIRA FRISADA, SEMI-OCA (LEVE OU MÉDIA), PADRÃO MÉDIO, 70X210CM, ESPESSURA DE 3CM, ITENS INCLUSOS: DOBRADIÇAS, MONTAGEM E INSTALAÇÃO DE BATENTE, FECHADURA COM EXECUÇÃO DO FURO - FORNECIMENTO E INSTALAÇÃO. AF_12/2019</t>
  </si>
  <si>
    <t>1.166,26</t>
  </si>
  <si>
    <t>100682</t>
  </si>
  <si>
    <t>KIT DE PORTA DE MADEIRA FRISADA, SEMI-OCA (LEVE OU MÉDIA), PADRÃO POPULAR, 70X210CM, ESPESSURA DE 3CM, ITENS INCLUSOS: DOBRADIÇAS, MONTAGEM E INSTALAÇÃO DE BATENTE, FECHADURA COM EXECUÇÃO DO FURO - FORNECIMENTO E INSTALAÇÃO. AF_12/2019</t>
  </si>
  <si>
    <t>969,23</t>
  </si>
  <si>
    <t>100683</t>
  </si>
  <si>
    <t>KIT DE PORTA DE MADEIRA PARA VERNIZ, SEMI-OCA (LEVE OU MÉDIA), PADRÃO MÉDIO, 80X210CM, ESPESSURA DE 3,5CM, ITENS INCLUSOS: DOBRADIÇAS, MONTAGEM E INSTALAÇÃO DE BATENTE, FECHADURA COM EXECUÇÃO DO FURO - FORNECIMENTO E INSTALAÇÃO. AF_12/2019</t>
  </si>
  <si>
    <t>1.226,36</t>
  </si>
  <si>
    <t>100684</t>
  </si>
  <si>
    <t>KIT DE PORTA DE MADEIRA PARA VERNIZ, SEMI-OCA (LEVE OU MÉDIA), PADRÃO POPULAR, 80X210CM, ESPESSURA DE 3,5CM, ITENS INCLUSOS: DOBRADIÇAS, MONTAGEM E INSTALAÇÃO DE BATENTE, FECHADURA COM EXECUÇÃO DO FURO - FORNECIMENTO E INSTALAÇÃO. AF_12/2019</t>
  </si>
  <si>
    <t>1.022,34</t>
  </si>
  <si>
    <t>100685</t>
  </si>
  <si>
    <t>KIT DE PORTA DE MADEIRA PARA VERNIZ, SEMI-OCA (LEVE OU MÉDIA), PADRÃO MÉDIO, 90X210CM, ESPESSURA DE 3,5CM, ITENS INCLUSOS: DOBRADIÇAS, MONTAGEM E INSTALAÇÃO DE BATENTE, FECHADURA COM EXECUÇÃO DO FURO - FORNECIMENTO E INSTALAÇÃO. AF_12/2019</t>
  </si>
  <si>
    <t>1.276,82</t>
  </si>
  <si>
    <t>100686</t>
  </si>
  <si>
    <t>KIT DE PORTA DE MADEIRA PARA VERNIZ, SEMI-OCA (LEVE OU MÉDIA), PADRÃO POPULAR, 90X210CM, ESPESSURA DE 3CM, ITENS INCLUSOS: DOBRADIÇAS, MONTAGEM E INSTALAÇÃO DE BATENTE, FECHADURA COM EXECUÇÃO DO FURO - FORNECIMENTO E INSTALAÇÃO. AF_12/2019</t>
  </si>
  <si>
    <t>1.072,02</t>
  </si>
  <si>
    <t>100687</t>
  </si>
  <si>
    <t>KIT DE PORTA DE MADEIRA FRISADA, SEMI-OCA (LEVE OU MÉDIA), PADRÃO MÉDIO, 60X210CM, ESPESSURA DE 3,5CM, ITENS INCLUSOS: DOBRADIÇAS, MONTAGEM E INSTALAÇÃO DE BATENTE, FECHADURA COM EXECUÇÃO DO FURO - FORNECIMENTO E INSTALAÇÃO. AF_12/2019</t>
  </si>
  <si>
    <t>1.136,87</t>
  </si>
  <si>
    <t>100688</t>
  </si>
  <si>
    <t>KIT DE PORTA DE MADEIRA FRISADA, SEMI-OCA (LEVE OU MÉDIA), PADRÃO POPULAR, 60X210CM, ESPESSURA DE 3CM, ITENS INCLUSOS: DOBRADIÇAS, MONTAGEM E INSTALAÇÃO DE BATENTE, FECHADURA COM EXECUÇÃO DO FURO - FORNECIMENTO E INSTALAÇÃO. AF_12/2019</t>
  </si>
  <si>
    <t>958,67</t>
  </si>
  <si>
    <t>100689</t>
  </si>
  <si>
    <t>KIT DE PORTA DE MADEIRA FRISADA, SEMI-OCA (LEVE OU MÉDIA), PADRÃO MÉDIO, 80X210CM, ESPESSURA DE 3,5CM, ITENS INCLUSOS: DOBRADIÇAS, MONTAGEM E INSTALAÇÃO DE BATENTE, FECHADURA COM EXECUÇÃO DO FURO - FORNECIMENTO E INSTALAÇÃO. AF_12/2019</t>
  </si>
  <si>
    <t>1.233,35</t>
  </si>
  <si>
    <t>100690</t>
  </si>
  <si>
    <t>KIT DE PORTA DE MADEIRA FRISADA, SEMI-OCA (LEVE OU MÉDIA), PADRÃO POPULAR, 80X210CM, ESPESSURA DE 3,5CM, ITENS INCLUSOS: DOBRADIÇAS, MONTAGEM E INSTALAÇÃO DE BATENTE, FECHADURA COM EXECUÇÃO DO FURO - FORNECIMENTO E INSTALAÇÃO. AF_12/2019</t>
  </si>
  <si>
    <t>1.029,33</t>
  </si>
  <si>
    <t>100691</t>
  </si>
  <si>
    <t>KIT DE PORTA DE MADEIRA TIPO VENEZIANA, 80X210CM (ESPESSURA DE 3CM), PADRÃO MÉDIO, ITENS INCLUSOS: DOBRADIÇAS, MONTAGEM E INSTALAÇÃO DE BATENTE, FECHADURA COM EXECUÇÃO DO FURO - FORNECIMENTO E INSTALAÇÃO. AF_12/2019</t>
  </si>
  <si>
    <t>1.527,70</t>
  </si>
  <si>
    <t>100692</t>
  </si>
  <si>
    <t>KIT DE PORTA DE MADEIRA TIPO VENEZIANA, 80X210CM (ESPESSURA DE 3CM), PADRÃO POPULAR, ITENS INCLUSOS: DOBRADIÇAS, MONTAGEM E INSTALAÇÃO DE BATENTE, FECHADURA COM EXECUÇÃO DO FURO - FORNECIMENTO E INSTALAÇÃO. AF_12/2019</t>
  </si>
  <si>
    <t>1.323,68</t>
  </si>
  <si>
    <t>100693</t>
  </si>
  <si>
    <t>KIT DE PORTA DE MADEIRA TIPO MEXICANA, MACIÇA (PESADA OU SUPERPESADA), PADRÃO MÉDIO, 80X210CM, ESPESSURA DE 3,5CM, ITENS INCLUSOS: DOBRADIÇAS, MONTAGEM E INSTALAÇÃO DE BATENTE, FECHADURA COM EXECUÇÃO DO FURO - FORNECIMENTO E INSTALAÇÃO. AF_12/2019</t>
  </si>
  <si>
    <t>1.812,99</t>
  </si>
  <si>
    <t>100694</t>
  </si>
  <si>
    <t>KIT DE PORTA DE MADEIRA TIPO MEXICANA, MACIÇA (PESADA OU SUPERPESADA), PADRÃO POPULAR, 80X210CM, ESPESSURA DE 3,5CM, ITENS INCLUSOS: DOBRADIÇAS, MONTAGEM E INSTALAÇÃO DE BATENTE, FECHADURA COM EXECUÇÃO DO FURO - FORNECIMENTO E INSTALAÇÃO. AF_12/2019</t>
  </si>
  <si>
    <t>1.608,97</t>
  </si>
  <si>
    <t>100695</t>
  </si>
  <si>
    <t>RECOLOCAÇÃO DE FOLHAS DE PORTA DE MADEIRA LEVE OU MÉDIA DE 60CM DE LARGURA, CONSIDERANDO REAPROVEITAMENTO DO MATERIAL. AF_12/2019</t>
  </si>
  <si>
    <t>68,13</t>
  </si>
  <si>
    <t>100696</t>
  </si>
  <si>
    <t>RECOLOCAÇÃO DE FOLHAS DE PORTA DE MADEIRA LEVE OU MÉDIA DE 70CM DE LARGURA, CONSIDERANDO REAPROVEITAMENTO DO MATERIAL. AF_12/2019</t>
  </si>
  <si>
    <t>75,77</t>
  </si>
  <si>
    <t>100697</t>
  </si>
  <si>
    <t>RECOLOCAÇÃO DE FOLHAS DE PORTA DE MADEIRA LEVE OU MÉDIA DE 80CM DE LARGURA, CONSIDERANDO REAPROVEITAMENTO DO MATERIAL. AF_12/2019</t>
  </si>
  <si>
    <t>83,46</t>
  </si>
  <si>
    <t>100698</t>
  </si>
  <si>
    <t>RECOLOCAÇÃO DE FOLHAS DE PORTA DE MADEIRA LEVE OU MÉDIA DE 90CM DE LARGURA, CONSIDERANDO REAPROVEITAMENTO DO MATERIAL. AF_12/2019</t>
  </si>
  <si>
    <t>91,14</t>
  </si>
  <si>
    <t>100699</t>
  </si>
  <si>
    <t>RECOLOCAÇÃO DE FOLHAS DE PORTA DE MADEIRA PESADA OU SUPERPESADA DE 80CM DE LARGURA, CONSIDERANDO REAPROVEITAMENTO DO MATERIAL. AF_12/2019</t>
  </si>
  <si>
    <t>108,34</t>
  </si>
  <si>
    <t>100700</t>
  </si>
  <si>
    <t>PORTA DE MADEIRA COMPENSADA LISA PARA PINTURA, 120X210X3,5CM, 2 FOLHAS, INCLUSO ADUELA 2A, ALIZAR 2A E DOBRADIÇAS. AF_12/2019</t>
  </si>
  <si>
    <t>931,54</t>
  </si>
  <si>
    <t>100712</t>
  </si>
  <si>
    <t>KIT DE PORTA DE MADEIRA PARA VERNIZ, SEMI-OCA (LEVE OU MÉDIA), PADRÃO POPULAR, 70X210CM, ESPESSURA DE 3,5CM, ITENS INCLUSOS: DOBRADIÇAS, MONTAGEM E INSTALAÇÃO DE BATENTE, FECHADURA COM EXECUÇÃO DO FURO - FORNECIMENTO E INSTALAÇÃO. AF_12/2019</t>
  </si>
  <si>
    <t>939,92</t>
  </si>
  <si>
    <t>100665</t>
  </si>
  <si>
    <t>JANELA DE MADEIRA - CEDRINHO/ANGELIM OU EQUIVALENTE DA REGIÃO - DE ABRIR COM 4 FOLHAS (2 VENEZIANAS E 2 GUILHOTINAS PARA VIDRO), COM BATENTE, ALIZAR E FERRAGENS. EXCLUSIVE VIDROS, ACABAMENTO E CONTRAMARCO. FORNECIMENTO E INSTALAÇÃO. AF_12/2019</t>
  </si>
  <si>
    <t>1.143,17</t>
  </si>
  <si>
    <t>100666</t>
  </si>
  <si>
    <t>JANELA DE MADEIRA (PINUS/EUCALIPTO OU EQUIV.) DE ABRIR COM 4 FOLHAS (2 VENEZIANAS E 2 GUILHOTINAS PARA VIDRO), COM BATENTE, ALIZAR E FERRAGENS. EXCLUSIVE VIDROS, ACABAMENTO E CONTRAMARCO. FORNECIMENTO E INSTALAÇÃO. AF_12/2019</t>
  </si>
  <si>
    <t>902,68</t>
  </si>
  <si>
    <t>100667</t>
  </si>
  <si>
    <t>JANELA DE MADEIRA (IMBUIA/CEDRO OU EQUIV.) DE ABRIR COM 4 FOLHAS (2 VENEZIANAS E 2 GUILHOTINAS PARA VIDRO), COM BATENTE, ALIZAR E FERRAGENS. EXCLUSIVE VIDROS, ACABAMENTO E CONTRAMARCO. FORNECIMENTO E INSTALAÇÃO. AF_12/2019</t>
  </si>
  <si>
    <t>1.483,15</t>
  </si>
  <si>
    <t>100668</t>
  </si>
  <si>
    <t>JANELA DE MADEIRA (CEDRINHO/ANGELIM OU EQUIV.) TIPO MAXIM-AR, PARA VIDRO, COM BATENTE, ALIZAR E FERRAGENS. EXCLUSIVE VIDRO, ACABAMENTO E CONTRAMARCO. FORNECIMENTO E INSTALAÇÃO. AF_12/2019</t>
  </si>
  <si>
    <t>1.775,22</t>
  </si>
  <si>
    <t>100669</t>
  </si>
  <si>
    <t>JANELA DE MADEIRA (PINUS/EUCALIPTO OU EQUIV.) TIPO BASCULANTE COM 2 FOLHAS PARA VIDRO, COM BATENTE, ALIZAR E FERRAGENS. EXCLUSIVE VIDROS, ACABAMENTO E CONTRAMARCO. FORNECIMENTO E INSTALAÇÃO. AF_12/2019</t>
  </si>
  <si>
    <t>1.066,22</t>
  </si>
  <si>
    <t>100670</t>
  </si>
  <si>
    <t>JANELA DE MADEIRA (CEDRINHO/ANGELIM OU EQUIV.) DE CORRER COM 6 FOLHAS (2 VENEZ. FIXAS, 2 VENEZ. DE CORRER E 2 DE CORRER PARA VIDRO), COM BATENTE, ALIZAR E FERRAGENS. EXCLUSIVE VIDROS, ACABAMENTO E CONTRAMARCO. FORNECIMENTO E INSTALAÇÃO. AF_12/2019</t>
  </si>
  <si>
    <t>1.430,75</t>
  </si>
  <si>
    <t>100671</t>
  </si>
  <si>
    <t>JANELA DE MADEIRA (IMBUIA/CEDRO OU EQUIV) DE CORRER COM 6 FOLHAS (2 VENEZIANAS FIXAS, 2 VENEZIANAS DE CORRER E 2 DE CORRER PARA VIDRO), COM BATENTE, ALIZAR E FERRAGENS. EXCLUSIVE VIDROS, ACABAMENTO E CONTRAMARCO. FORNECIMENTO E INSTALAÇÃO. AF_12/2019</t>
  </si>
  <si>
    <t>1.776,41</t>
  </si>
  <si>
    <t>100672</t>
  </si>
  <si>
    <t>JANELA DE MADEIRA (PINUS/EUCALIPTO OU EQUIV.) DE CORRER COM 6 FOLHAS (2 VENEZ. FIXAS, 2 VENEZ. DE CORRER E 2 DE CORRER PARA VIDRO), COM BATENTE, ALIZAR E FERRAGENS. EXCLUSIVE VIDROS, ACABAMENTO E CONTRAMARCO. FORNECIMENTO EINSTALAÇÃO. AF_12/2019</t>
  </si>
  <si>
    <t>1.145,88</t>
  </si>
  <si>
    <t>100701</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</si>
  <si>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</si>
  <si>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</si>
  <si>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</si>
  <si>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841,37</t>
  </si>
  <si>
    <t>94562</t>
  </si>
  <si>
    <t>JANELA DE AÇO DE CORRER COM 4 FOLHAS PARA VIDRO, COM BATENTE, FERRAGENS E PINTURA ANTICORROSIVA. EXCLUSIVE VIDROS, ALIZAR E CONTRAMARCO. FORNECIMENTO E INSTALAÇÃO. AF_12/2019</t>
  </si>
  <si>
    <t>795,95</t>
  </si>
  <si>
    <t>94587</t>
  </si>
  <si>
    <t>CONTRAMARCO DE AÇO, FIXAÇÃO COM ARGAMASSA - FORNECIMENTO E INSTALAÇÃO. AF_12/2019</t>
  </si>
  <si>
    <t>78,71</t>
  </si>
  <si>
    <t>94588</t>
  </si>
  <si>
    <t>CONTRAMARCO DE AÇO, FIXAÇÃO COM PARAFUSO - FORNECIMENTO E INSTALAÇÃO. AF_12/2019</t>
  </si>
  <si>
    <t>69,72</t>
  </si>
  <si>
    <t>99837</t>
  </si>
  <si>
    <t>GUARDA-CORPO DE AÇO GALVANIZADO DE 1,10M, MONTANTES TUBULARES DE 1.1/4" ESPAÇADOS DE 1,20M, TRAVESSA SUPERIOR DE 1.1/2", GRADIL FORMADO POR TUBOS HORIZONTAIS DE 1" E VERTICAIS DE 3/4", FIXADO COM CHUMBADOR MECÂNICO. AF_04/2019_P</t>
  </si>
  <si>
    <t>705,57</t>
  </si>
  <si>
    <t>99839</t>
  </si>
  <si>
    <t>GUARDA-CORPO DE AÇO GALVANIZADO DE 1,10M DE ALTURA, MONTANTES TUBULARES DE 1.1/2 ESPAÇADOS DE 1,20M, TRAVESSA SUPERIOR DE 2, GRADIL FORMADO POR BARRAS CHATAS EM FERRO DE 32X4,8MM, FIXADO COM CHUMBADOR MECÂNICO. AF_04/2019_P</t>
  </si>
  <si>
    <t>576,87</t>
  </si>
  <si>
    <t>99841</t>
  </si>
  <si>
    <t>GUARDA-CORPO PANORÂMICO COM PERFIS DE ALUMÍNIO E VIDRO LAMINADO 8 MM, FIXADO COM CHUMBADOR MECÂNICO. AF_04/2019_P</t>
  </si>
  <si>
    <t>1.448,94</t>
  </si>
  <si>
    <t>99855</t>
  </si>
  <si>
    <t>CORRIMÃO SIMPLES, DIÂMETRO EXTERNO = 1 1/2", EM AÇO GALVANIZADO. AF_04/2019_P</t>
  </si>
  <si>
    <t>128,74</t>
  </si>
  <si>
    <t>99857</t>
  </si>
  <si>
    <t>CORRIMÃO SIMPLES, DIÂMETRO EXTERNO = 1 1/2", EM ALUMÍNIO. AF_04/2019_P</t>
  </si>
  <si>
    <t>98,50</t>
  </si>
  <si>
    <t>99861</t>
  </si>
  <si>
    <t>GRADIL EM FERRO FIXADO EM VÃOS DE JANELAS, FORMADO POR BARRAS CHATAS DE 25X4,8 MM. AF_04/2019</t>
  </si>
  <si>
    <t>713,75</t>
  </si>
  <si>
    <t>99862</t>
  </si>
  <si>
    <t>GRADIL EM ALUMÍNIO FIXADO EM VÃOS DE JANELAS, FORMADO POR TUBOS DE 3/4". AF_04/2019</t>
  </si>
  <si>
    <t>642,64</t>
  </si>
  <si>
    <t>90838</t>
  </si>
  <si>
    <t>PORTA CORTA-FOGO 90X210X4CM - FORNECIMENTO E INSTALAÇÃO. AF_12/2019</t>
  </si>
  <si>
    <t>1.405,60</t>
  </si>
  <si>
    <t>91338</t>
  </si>
  <si>
    <t>PORTA DE ALUMÍNIO DE ABRIR COM LAMBRI, COM GUARNIÇÃO, FIXAÇÃO COM PARAFUSOS - FORNECIMENTO E INSTALAÇÃO. AF_12/2019</t>
  </si>
  <si>
    <t>795,69</t>
  </si>
  <si>
    <t>91341</t>
  </si>
  <si>
    <t>PORTA EM ALUMÍNIO DE ABRIR TIPO VENEZIANA COM GUARNIÇÃO, FIXAÇÃO COM PARAFUSOS - FORNECIMENTO E INSTALAÇÃO. AF_12/2019</t>
  </si>
  <si>
    <t>624,24</t>
  </si>
  <si>
    <t>94805</t>
  </si>
  <si>
    <t>PORTA DE ALUMÍNIO DE ABRIR PARA VIDRO SEM GUARNIÇÃO, 87X210CM, FIXAÇÃO COM PARAFUSOS, INCLUSIVE VIDROS - FORNECIMENTO E INSTALAÇÃO. AF_12/2019</t>
  </si>
  <si>
    <t>782,46</t>
  </si>
  <si>
    <t>94806</t>
  </si>
  <si>
    <t>PORTA EM AÇO DE ABRIR PARA VIDRO SEM GUARNIÇÃO, 87X210CM, FIXAÇÃO COM PARAFUSOS, EXCLUSIVE VIDROS - FORNECIMENTO E INSTALAÇÃO. AF_12/2019</t>
  </si>
  <si>
    <t>658,50</t>
  </si>
  <si>
    <t>94807</t>
  </si>
  <si>
    <t>PORTA EM AÇO DE ABRIR TIPO VENEZIANA SEM GUARNIÇÃO, 87X210CM, FIXAÇÃO COM PARAFUSOS - FORNECIMENTO E INSTALAÇÃO. AF_12/2019</t>
  </si>
  <si>
    <t>602,58</t>
  </si>
  <si>
    <t>100702</t>
  </si>
  <si>
    <t>PORTA DE CORRER DE ALUMÍNIO, COM DUAS FOLHAS PARA VIDRO, INCLUSO VIDRO LISO INCOLOR, FECHADURA E PUXADOR, SEM ALIZAR. AF_12/2019</t>
  </si>
  <si>
    <t>435,62</t>
  </si>
  <si>
    <t>102188</t>
  </si>
  <si>
    <t>MOLA HIDRAULICA DE PISO PARA PORTA DE VIDRO TEMPERADO. AF_01/2021</t>
  </si>
  <si>
    <t>1.077,15</t>
  </si>
  <si>
    <t>102189</t>
  </si>
  <si>
    <t>JOGO DE FERRAGENS CROMADAS PARA PORTA DE VIDRO TEMPERADO, UMA FOLHA COMPOSTO DE DOBRADICAS SUPERIOR E INFERIOR, TRINCO, FECHADURA, CONTRA FECHADURA COM CAPUCHINHO SEM MOLA E PUXADOR. AF_01/2021</t>
  </si>
  <si>
    <t>283,82</t>
  </si>
  <si>
    <t>100703</t>
  </si>
  <si>
    <t>PUXADOR CENTRAL PARA ESQUADRIA DE MADEIRA. AF_12/2019</t>
  </si>
  <si>
    <t>32,27</t>
  </si>
  <si>
    <t>100704</t>
  </si>
  <si>
    <t>PORTA CADEADO ZINCADO OXIDADO PRETO COM CADEADO DE AÇO INOX, LARGURA DE *50* MM. AF_12/2019</t>
  </si>
  <si>
    <t>66,90</t>
  </si>
  <si>
    <t>100705</t>
  </si>
  <si>
    <t>TARJETA TIPO LIVRE/OCUPADO PARA PORTA DE BANHEIRO. AF_12/2019</t>
  </si>
  <si>
    <t>79,69</t>
  </si>
  <si>
    <t>100706</t>
  </si>
  <si>
    <t>CREMONA EM LATÃO CROMADO OU POLIDO, COMPLETA. AF_12/2019</t>
  </si>
  <si>
    <t>74,32</t>
  </si>
  <si>
    <t>100707</t>
  </si>
  <si>
    <t>FECHO DE EMBUTIR TIPO UNHA 22CM. AF_12/2019</t>
  </si>
  <si>
    <t>141,54</t>
  </si>
  <si>
    <t>100708</t>
  </si>
  <si>
    <t>FECHO DE EMBUTIR TIPO UNHA 40CM. AF_12/2019</t>
  </si>
  <si>
    <t>175,81</t>
  </si>
  <si>
    <t>100709</t>
  </si>
  <si>
    <t>DOBRADIÇA EM AÇO/FERRO, 3" X 21/2", E=1,9 A 2MM, SEN ANEL, CROMADO OU ZINCADO, TAMPA BOLA, COM PARAFUSOS. AF_12/2019</t>
  </si>
  <si>
    <t>56,86</t>
  </si>
  <si>
    <t>100710</t>
  </si>
  <si>
    <t>DOBRADIÇA TIPO VAI E VEM EM LATÃO POLIDO 3". AF_12/2019</t>
  </si>
  <si>
    <t>150,44</t>
  </si>
  <si>
    <t>102151</t>
  </si>
  <si>
    <t>INSTALAÇÃO DE VIDRO LISO INCOLOR, E = 3 MM, EM ESQUADRIA DE MADEIRA, FIXADO COM BAGUETE. AF_01/2021</t>
  </si>
  <si>
    <t>211,36</t>
  </si>
  <si>
    <t>102152</t>
  </si>
  <si>
    <t>INSTALAÇÃO DE VIDRO LISO, E = 4 MM, EM ESQUADRIA DE MADEIRA, FIXADO COM BAGUETE. AF_01/2021</t>
  </si>
  <si>
    <t>266,35</t>
  </si>
  <si>
    <t>102153</t>
  </si>
  <si>
    <t>INSTALAÇÃO DE VIDRO LISO FUME, E = 4 MM, EM ESQUADRIA DE MADEIRA, FIXADO COM BAGUETE. AF_01/2021</t>
  </si>
  <si>
    <t>339,69</t>
  </si>
  <si>
    <t>102154</t>
  </si>
  <si>
    <t>INSTALAÇÃO DE VIDRO LISO INCOLOR, E = 5 MM, EM ESQUADRIA DE MADEIRA, FIXADO COM BAGUETE. AF_01/2021</t>
  </si>
  <si>
    <t>293,94</t>
  </si>
  <si>
    <t>102155</t>
  </si>
  <si>
    <t>INSTALAÇÃO DE VIDRO LISO FUME, E = 5 MM, EM ESQUADRIA DE MADEIRA, FIXADO COM BAGUETE. AF_01/2021</t>
  </si>
  <si>
    <t>353,91</t>
  </si>
  <si>
    <t>102156</t>
  </si>
  <si>
    <t>INSTALAÇÃO DE VIDRO LISO INCOLOR, E = 6 MM, EM ESQUADRIA DE MADEIRA, FIXADO COM BAGUETE. AF_01/2021</t>
  </si>
  <si>
    <t>340,25</t>
  </si>
  <si>
    <t>102157</t>
  </si>
  <si>
    <t>INSTALAÇÃO DE VIDRO LISO FUME, E = 6 MM, EM ESQUADRIA DE MADEIRA, FIXADO COM BAGUETE. AF_01/2021</t>
  </si>
  <si>
    <t>468,59</t>
  </si>
  <si>
    <t>102158</t>
  </si>
  <si>
    <t>INSTALAÇÃO DE VIDRO LISO INCOLOR, E = 8 MM, EM ESQUADRIA DE MADEIRA, FIXADO COM BAGUETE. AF_01/2021</t>
  </si>
  <si>
    <t>475,89</t>
  </si>
  <si>
    <t>102159</t>
  </si>
  <si>
    <t>INSTALAÇÃO DE VIDRO LISO INCOLOR, E = 10 MM, EM ESQUADRIA DE MADEIRA, FIXADO COM BAGUETE. AF_01/2021</t>
  </si>
  <si>
    <t>568,58</t>
  </si>
  <si>
    <t>102160</t>
  </si>
  <si>
    <t>INSTALAÇÃO DE VIDRO IMPRESSO, E = 4 MM, EM ESQUADRIA DE MADEIRA, FIXADO COM BAGUETE. AF_01/2021</t>
  </si>
  <si>
    <t>229,69</t>
  </si>
  <si>
    <t>102161</t>
  </si>
  <si>
    <t>INSTALAÇÃO DE VIDRO LISO INCOLOR, E = 3 MM, EM ESQUADRIA DE ALUMÍNIO OU PVC, FIXADO COM BAGUETE. AF_01/2021_P</t>
  </si>
  <si>
    <t>300,02</t>
  </si>
  <si>
    <t>102162</t>
  </si>
  <si>
    <t>INSTALAÇÃO DE VIDRO LISO INCOLOR, E = 4 MM, EM ESQUADRIA DE ALUMÍNIO OU PVC, FIXADO COM BAGUETE. AF_01/2021_P</t>
  </si>
  <si>
    <t>355,01</t>
  </si>
  <si>
    <t>102163</t>
  </si>
  <si>
    <t>INSTALAÇÃO DE VIDRO LISO FUME, E = 4 MM, EM ESQUADRIA DE ALUMÍNIO OU PVC, FIXADO COM BAGUETE. AF_01/2021_P</t>
  </si>
  <si>
    <t>428,35</t>
  </si>
  <si>
    <t>102164</t>
  </si>
  <si>
    <t>INSTALAÇÃO DE VIDRO LISO INCOLOR, E = 5 MM, EM ESQUADRIA DE ALUMÍNIO OU PVC, FIXADO COM BAGUETE. AF_01/2021_P</t>
  </si>
  <si>
    <t>366,29</t>
  </si>
  <si>
    <t>102165</t>
  </si>
  <si>
    <t>INSTALAÇÃO DE VIDRO LISO FUME, E = 5 MM, EM ESQUADRIA DE ALUMÍNIO OU PVC, FIXADO COM BAGUETE. AF_01/2021_P</t>
  </si>
  <si>
    <t>426,26</t>
  </si>
  <si>
    <t>102166</t>
  </si>
  <si>
    <t>INSTALAÇÃO DE VIDRO LISO INCOLOR, E = 6 MM, EM ESQUADRIA DE ALUMÍNIO OU PVC, FIXADO COM BAGUETE. AF_01/2021_P</t>
  </si>
  <si>
    <t>396,25</t>
  </si>
  <si>
    <t>102167</t>
  </si>
  <si>
    <t>INSTALAÇÃO DE VIDRO LISO FUME, E = 6 MM, EM ESQUADRIA DE ALUMÍNIO OU PVC, FIXADO COM BAGUETE. AF_01/2021_P</t>
  </si>
  <si>
    <t>524,59</t>
  </si>
  <si>
    <t>102168</t>
  </si>
  <si>
    <t>INSTALAÇÃO DE VIDRO LISO INCOLOR, E = 8 MM, EM ESQUADRIA DE ALUMÍNIO OU PVC, FIXADO COM BAGUETE. AF_01/2021_P</t>
  </si>
  <si>
    <t>517,40</t>
  </si>
  <si>
    <t>102169</t>
  </si>
  <si>
    <t>INSTALAÇÃO DE VIDRO LISO INCOLOR, E = 10 MM, EM ESQUADRIA DE ALUMÍNIO OU PVC, FIXADO COM BAGUETE. AF_01/2021_P</t>
  </si>
  <si>
    <t>604,72</t>
  </si>
  <si>
    <t>102170</t>
  </si>
  <si>
    <t>INSTALAÇÃO DE VIDRO IMPRESSO, E = 4 MM, EM ESQUADRIA DE ALUMÍNIO OU PVC, FIXADO COM BAGUETE. AF_01/2021_P</t>
  </si>
  <si>
    <t>318,35</t>
  </si>
  <si>
    <t>102171</t>
  </si>
  <si>
    <t>INSTALAÇÃO DE VIDRO ARAMADO, E = 6 MM, EM ESQUADRIA DE ALUMÍNIO OU PVC, FIXADO COM BAGUETE. AF_01/2021_P</t>
  </si>
  <si>
    <t>659,62</t>
  </si>
  <si>
    <t>102172</t>
  </si>
  <si>
    <t>INSTALAÇÃO DE VIDRO ARAMADO, E = 7 MM, EM ESQUADRIA DE ALUMÍNIO OU PVC, FIXADO COM BAGUETE. AF_01/2021_P</t>
  </si>
  <si>
    <t>652,92</t>
  </si>
  <si>
    <t>102176</t>
  </si>
  <si>
    <t>INSTALAÇÃO DE VIDRO LAMINADO, E = 8 MM (4+4), ENCAIXADO EM PERFIL U. AF_01/2021_P</t>
  </si>
  <si>
    <t>1.223,24</t>
  </si>
  <si>
    <t>102177</t>
  </si>
  <si>
    <t>INSTALAÇÃO DE VIDRO LAMINADO, E = 12 MM (4+4+4), ENCAIXADO EM PERFIL U. AF_01/2021_P</t>
  </si>
  <si>
    <t>2.534,75</t>
  </si>
  <si>
    <t>102178</t>
  </si>
  <si>
    <t>INSTALAÇÃO DE VIDRO LAMINADO, E = 15 MM (5+5+5), ENCAIXADO EM PERFIL U. AF_01/2021_P</t>
  </si>
  <si>
    <t>2.923,51</t>
  </si>
  <si>
    <t>102179</t>
  </si>
  <si>
    <t>INSTALAÇÃO DE VIDRO TEMPERADO, E = 6 MM, ENCAIXADO EM PERFIL U. AF_01/2021_P</t>
  </si>
  <si>
    <t>363,20</t>
  </si>
  <si>
    <t>102180</t>
  </si>
  <si>
    <t>INSTALAÇÃO DE VIDRO TEMPERADO, E = 8 MM, ENCAIXADO EM PERFIL U. AF_01/2021_P</t>
  </si>
  <si>
    <t>420,53</t>
  </si>
  <si>
    <t>102181</t>
  </si>
  <si>
    <t>INSTALAÇÃO DE VIDRO TEMPERADO, E = 10 MM, ENCAIXADO EM PERFIL U. AF_01/2021_P</t>
  </si>
  <si>
    <t>497,91</t>
  </si>
  <si>
    <t>102182</t>
  </si>
  <si>
    <t>PORTA PIVOTANTE DE VIDRO TEMPERADO, 90X210 CM, ESPESSURA 10 MM, INCLUSIVE ACESSÓRIOS. AF_01/2021</t>
  </si>
  <si>
    <t>1.058,25</t>
  </si>
  <si>
    <t>102183</t>
  </si>
  <si>
    <t>PORTA PIVOTANTE DE VIDRO TEMPERADO, 2 FOLHAS DE 90X210 CM, ESPESSURA DE 10MM, INCLUSIVE ACESSÓRIOS. AF_01/2021</t>
  </si>
  <si>
    <t>2.129,49</t>
  </si>
  <si>
    <t>102184</t>
  </si>
  <si>
    <t>PORTA DE ABRIR COM MOLA HIDRÁULICA, EM VIDRO TEMPERADO, 90X210 CM, ESPESSURA 10 MM, INCLUSIVE ACESSÓRIOS. AF_01/2021</t>
  </si>
  <si>
    <t>2.111,24</t>
  </si>
  <si>
    <t>102185</t>
  </si>
  <si>
    <t>PORTA DE ABRIR COM MOLA HIDRÁULICA, EM VIDRO TEMPERADO, 2 FOLHAS DE 90X210 CM, ESPESSURA DD 10MM, INCLUSIVE ACESSÓRIOS. AF_01/2021</t>
  </si>
  <si>
    <t>4.235,11</t>
  </si>
  <si>
    <t>102190</t>
  </si>
  <si>
    <t>REMOÇÃO DE VIDRO LISO COMUM DE ESQUADRIA COM BAGUETE DE MADEIRA. AF_01/2021</t>
  </si>
  <si>
    <t>19,97</t>
  </si>
  <si>
    <t>102191</t>
  </si>
  <si>
    <t>REMOÇÃO DE VIDRO LISO COMUM DE ESQUADRIA COM BAGUETE DE ALUMÍNIO OU PVC. AF_01/2021</t>
  </si>
  <si>
    <t>24,26</t>
  </si>
  <si>
    <t>102192</t>
  </si>
  <si>
    <t>REMOÇÃO DE VIDRO TEMPERADO FIXADO EM PERFIL U. AF_01/2021</t>
  </si>
  <si>
    <t>17,32</t>
  </si>
  <si>
    <t>94569</t>
  </si>
  <si>
    <t>JANELA DE ALUMÍNIO TIPO MAXIM-AR, COM VIDROS, BATENTE E FERRAGENS. EXCLUSIVE ALIZAR, ACABAMENTO E CONTRAMARCO. FORNECIMENTO E INSTALAÇÃO. AF_12/2019</t>
  </si>
  <si>
    <t>672,09</t>
  </si>
  <si>
    <t>94570</t>
  </si>
  <si>
    <t>JANELA DE ALUMÍNIO DE CORRER COM 2 FOLHAS PARA VIDROS, COM VIDROS, BATENTE, ACABAMENTO COM ACETATO OU BRILHANTE E FERRAGENS. EXCLUSIVE ALIZAR E CONTRAMARCO. FORNECIMENTO E INSTALAÇÃO. AF_12/2019</t>
  </si>
  <si>
    <t>345,86</t>
  </si>
  <si>
    <t>94572</t>
  </si>
  <si>
    <t>JANELA DE ALUMÍNIO DE CORRER COM 3 FOLHAS (2 VENEZIANAS E 1 PARA VIDRO), COM VIDROS, BATENTE E FERRAGENS. EXCLUSIVE ACABAMENTO, ALIZAR E CONTRAMARCO. FORNECIMENTO E INSTALAÇÃO. AF_12/2019</t>
  </si>
  <si>
    <t>492,11</t>
  </si>
  <si>
    <t>94573</t>
  </si>
  <si>
    <t>JANELA DE ALUMÍNIO DE CORRER COM 4 FOLHAS PARA VIDROS, COM VIDROS, BATENTE, ACABAMENTO COM ACETATO OU BRILHANTE E FERRAGENS. EXCLUSIVE ALIZAR E CONTRAMARCO. FORNECIMENTO E INSTALAÇÃO. AF_12/2019</t>
  </si>
  <si>
    <t>402,65</t>
  </si>
  <si>
    <t>94580</t>
  </si>
  <si>
    <t>JANELA DE ALUMÍNIO DE CORRER COM 6 FOLHAS (2 VENEZIANAS FIXAS, 2 VENEZIANAS DE CORRER E 2 PARA VIDRO), COM VIDROS, BATENTE, ACABAMENTO COM ACETATO OU BRILHANTE E FERRAGENS. EXCLUSIVE ALIZAR E CONTRAMARCO. FORNECIMENTO E INSTALAÇÃO. AF_12/2019</t>
  </si>
  <si>
    <t>550,43</t>
  </si>
  <si>
    <t>94589</t>
  </si>
  <si>
    <t>CONTRAMARCO DE ALUMÍNIO, FIXAÇÃO COM ARGAMASSA - FORNECIMENTO E INSTALAÇÃO. AF_12/2019</t>
  </si>
  <si>
    <t>94590</t>
  </si>
  <si>
    <t>CONTRAMARCO DE ALUMÍNIO, FIXAÇÃO COM PARAFUSO - FORNECIMENTO E INSTALAÇÃO. AF_12/2019</t>
  </si>
  <si>
    <t>18,78</t>
  </si>
  <si>
    <t>100674</t>
  </si>
  <si>
    <t>JANELA FIXA DE ALUMÍNIO PARA VIDRO, COM VIDRO, BATENTE E FERRAGENS. EXCLUSIVE ACABAMENTO, ALIZAR E CONTRAMARCO. FORNECIMENTO E INSTALAÇÃO. AF_12/2019</t>
  </si>
  <si>
    <t>716,52</t>
  </si>
  <si>
    <t>101096</t>
  </si>
  <si>
    <t>TUBULÃO A CÉU ABERTO, DIÂMETRO DO FUSTE DE 70CM, ESCAVAÇÃO MANUAL, SEM ALARGAMENTO DE BASE, CONCRETO FEITO EM OBRA E LANÇADO COM JERICA. AF_05/2020</t>
  </si>
  <si>
    <t>1.239,65</t>
  </si>
  <si>
    <t>101097</t>
  </si>
  <si>
    <t>TUBULÃO A CÉU ABERTO, DIÂMETRO DO FUSTE DE 80CM, ESCAVAÇÃO MANUAL, SEM ALARGAMENTO DE BASE, CONCRETO FEITO EM OBRA E LANÇADO COM JERICA. AF_05/2020</t>
  </si>
  <si>
    <t>1.172,50</t>
  </si>
  <si>
    <t>101098</t>
  </si>
  <si>
    <t>TUBULÃO A CÉU ABERTO, DIÂMETRO DO FUSTE DE 100CM, ESCAVAÇÃO MANUAL, SEM ALARGAMENTO DE BASE, CONCRETO FEITO EM OBRA E LANÇADO COM JERICA. AF_05/2020</t>
  </si>
  <si>
    <t>1.089,92</t>
  </si>
  <si>
    <t>101099</t>
  </si>
  <si>
    <t>TUBULÃO A CÉU ABERTO, DIÂMETRO DO FUSTE DE 120CM, ESCAVAÇÃO MANUAL, SEM ALARGAMENTO DE BASE, CONCRETO FEITO EM OBRA E LANÇADO COM JERICA. AF_05/2020</t>
  </si>
  <si>
    <t>993,73</t>
  </si>
  <si>
    <t>101100</t>
  </si>
  <si>
    <t>TUBULÃO A CÉU ABERTO, DIÂMETRO DO FUSTE DE 70CM, ESCAVAÇÃO MECÂNICA, SEM ALARGAMENTO DE BASE, CONCRETO FEITO EM OBRA E LANÇADO COM JERICA. AF_05/2020</t>
  </si>
  <si>
    <t>890,28</t>
  </si>
  <si>
    <t>101101</t>
  </si>
  <si>
    <t>TUBULÃO A CÉU ABERTO, DIÂMETRO DO FUSTE DE 80CM, ESCAVAÇÃO MECÂNICA, SEM ALARGAMENTO DE BASE, CONCRETO FEITO EM OBRA E LANÇADO COM JERICA. AF_05/2020</t>
  </si>
  <si>
    <t>870,20</t>
  </si>
  <si>
    <t>101102</t>
  </si>
  <si>
    <t>TUBULÃO A CÉU ABERTO, DIÂMETRO DO FUSTE DE 100CM, ESCAVAÇÃO MECÂNICA, SEM ALARGAMENTO DE BASE, CONCRETO FEITO EM OBRA E LANÇADO COM JERICA. AF_05/2020</t>
  </si>
  <si>
    <t>852,49</t>
  </si>
  <si>
    <t>101103</t>
  </si>
  <si>
    <t>TUBULÃO A CÉU ABERTO, DIÂMETRO DO FUSTE DE 120CM, ESCAVAÇÃO MECÂNICA, SEM ALARGAMENTO DE BASE, CONCRETO FEITO EM OBRA E LANÇADO COM JERICA. AF_05/2020</t>
  </si>
  <si>
    <t>798,44</t>
  </si>
  <si>
    <t>101104</t>
  </si>
  <si>
    <t>TUBULÃO A CÉU ABERTO, DIÂMETRO DO FUSTE DE 70CM, ESCAVAÇÃO MANUAL, SEM ALARGAMENTO DE BASE, CONCRETO USINADO E LANÇADO COM BOMBA OU DIRETAMENTE DO CAMINHÃO. AF_05/2020</t>
  </si>
  <si>
    <t>1.262,52</t>
  </si>
  <si>
    <t>101105</t>
  </si>
  <si>
    <t>TUBULÃO A CÉU ABERTO, DIÂMETRO DO FUSTE DE 80CM, ESCAVAÇÃO MANUAL, SEM ALARGAMENTO DE BASE, CONCRETO USINADO E LANÇADO COM BOMBA OU DIRETAMENTE DO CAMINHÃO. AF_05/2020</t>
  </si>
  <si>
    <t>1.195,26</t>
  </si>
  <si>
    <t>101106</t>
  </si>
  <si>
    <t>TUBULÃO A CÉU ABERTO, DIÂMETRO DO FUSTE DE 100CM, ESCAVAÇÃO MANUAL, SEM ALARGAMENTO DE BASE, CONCRETO USINADO E LANÇADO COM BOMBA OU DIRETAMENTE DO CAMINHÃO. AF_05/2020</t>
  </si>
  <si>
    <t>1.113,02</t>
  </si>
  <si>
    <t>101107</t>
  </si>
  <si>
    <t>TUBULÃO A CÉU ABERTO, DIÂMETRO DO FUSTE DE 120CM, ESCAVAÇÃO MANUAL, SEM ALARGAMENTO DE BASE, CONCRETO USINADO E LANÇADO COM BOMBA OU DIRETAMENTE DO CAMINHÃO. AF_05/2020</t>
  </si>
  <si>
    <t>1.016,56</t>
  </si>
  <si>
    <t>101108</t>
  </si>
  <si>
    <t>TUBULÃO A CÉU ABERTO, DIÂMETRO DO FUSTE DE 70CM, ESCAVAÇÃO MECÂNICA, SEM ALARGAMENTO DE BASE, CONCRETO USINADO E LANÇADO COM BOMBA OU DIRETAMENTE DO CAMINHÃO. AF_05/2020</t>
  </si>
  <si>
    <t>907,35</t>
  </si>
  <si>
    <t>101109</t>
  </si>
  <si>
    <t>TUBULÃO A CÉU ABERTO, DIÂMETRO DO FUSTE DE 80CM, ESCAVAÇÃO MECÂNICA, SEM ALARGAMENTO DE BASE, CONCRETO USINADO E LANÇADO COM BOMBA OU DIRETAMENTE DO CAMINHÃO. AF_05/2020</t>
  </si>
  <si>
    <t>887,46</t>
  </si>
  <si>
    <t>101110</t>
  </si>
  <si>
    <t>TUBULÃO A CÉU ABERTO, DIÂMETRO DO FUSTE DE 100CM, ESCAVAÇÃO MECÂNICA, SEM ALARGAMENTO DE BASE, CONCRETO USINADO E LANÇADO COM BOMBA OU DIRETAMENTE DO CAMINHÃO. AF_05/2020</t>
  </si>
  <si>
    <t>870,76</t>
  </si>
  <si>
    <t>101111</t>
  </si>
  <si>
    <t>TUBULÃO A CÉU ABERTO, DIÂMETRO DO FUSTE DE 120CM, ESCAVAÇÃO MECÂNICA, SEM ALARGAMENTO DE BASE, CONCRETO USINADO E LANÇADO COM BOMBA OU DIRETAMENTE DO CAMINHÃO. AF_05/2020</t>
  </si>
  <si>
    <t>817,10</t>
  </si>
  <si>
    <t>101112</t>
  </si>
  <si>
    <t>ALARGAMENTO DE BASE DE TUBULÃO A CÉU ABERTO, ESCAVAÇÃO MANUAL, CONCRETO FEITO EM OBRA E LANÇADO COM JERICA. AF_05/2020</t>
  </si>
  <si>
    <t>838,19</t>
  </si>
  <si>
    <t>101113</t>
  </si>
  <si>
    <t>ALARGAMENTO DE BASE DE TUBULÃO A CÉU ABERTO, ESCAVAÇÃO MANUAL, CONCRETO USINADO E LANÇADO COM BOMBA OU DIRETAMENTE DO CAMINHÃO. AF_05/2020</t>
  </si>
  <si>
    <t>866,60</t>
  </si>
  <si>
    <t>95601</t>
  </si>
  <si>
    <t>ARRASAMENTO MECANICO DE ESTACA DE CONCRETO ARMADO, DIAMETROS DE ATÉ 40 CM. AF_05/2021</t>
  </si>
  <si>
    <t>18,62</t>
  </si>
  <si>
    <t>95602</t>
  </si>
  <si>
    <t>ARRASAMENTO MECANICO DE ESTACA DE CONCRETO ARMADO, DIAMETROS DE 41 CM A 60 CM. AF_05/2021</t>
  </si>
  <si>
    <t>29,80</t>
  </si>
  <si>
    <t>95603</t>
  </si>
  <si>
    <t>ARRASAMENTO MECANICO DE ESTACA DE CONCRETO ARMADO, DIAMETROS DE 61 CM A 80 CM. AF_05/2021</t>
  </si>
  <si>
    <t>50,84</t>
  </si>
  <si>
    <t>95604</t>
  </si>
  <si>
    <t>ARRASAMENTO MECANICO DE ESTACA DE CONCRETO ARMADO, DIAMETROS DE 81 CM A 100 CM. AF_05/2021</t>
  </si>
  <si>
    <t>78,90</t>
  </si>
  <si>
    <t>95605</t>
  </si>
  <si>
    <t>ARRASAMENTO MECANICO DE ESTACA DE CONCRETO ARMADO, DIAMETROS DE 101 CM A 150 CM. AF_05/2021</t>
  </si>
  <si>
    <t>144,88</t>
  </si>
  <si>
    <t>95607</t>
  </si>
  <si>
    <t>ARRASAMENTO DE ESTACA METÁLICA, PERFIL LAMINADO TIPO  I  FAMÍLIA 250. AF_05/2021</t>
  </si>
  <si>
    <t>16,65</t>
  </si>
  <si>
    <t>95608</t>
  </si>
  <si>
    <t>ARRASAMENTO MECÂNICO DE ESTACA METÁLICA, PERFIL LAMINADO TIPO  H - FAMÍLIA 250. AF_05/2021</t>
  </si>
  <si>
    <t>95609</t>
  </si>
  <si>
    <t>ARRASAMENTO MECÂNICO DE ESTACA METÁLICA, PERFIL LAMINADO TIPO  H - FAMÍLIA 310. AF_05/2021</t>
  </si>
  <si>
    <t>30,63</t>
  </si>
  <si>
    <t>100651</t>
  </si>
  <si>
    <t>ESTACA HÉLICE CONTÍNUA, DIÂMETRO DE 30 CM, INCLUSO CONCRETO FCK=30MPA E ARMADURA MÍNIMA (EXCLUSIVE MOBILIZAÇÃO, DESMOBILIZAÇÃO E BOMBEAMENTO). AF_12/2019</t>
  </si>
  <si>
    <t>135,82</t>
  </si>
  <si>
    <t>100652</t>
  </si>
  <si>
    <t>ESTACA HÉLICE CONTÍNUA , DIÂMETRO DE 50 CM, INCLUSO CONCRETO FCK=30MPA E ARMADURA MÍNIMA (EXCLUSIVE MOBILIZAÇÃO, DESMOBILIZAÇÃO E BOMBEAMENTO). AF_12/2019</t>
  </si>
  <si>
    <t>253,26</t>
  </si>
  <si>
    <t>100653</t>
  </si>
  <si>
    <t>ESTACA HÉLICE CONTÍNUA, DIÂMETRO DE 70 CM, INCLUSO CONCRETO FCK=30MPA E ARMADURA MÍNIMA (EXCLUSIVE MOBILIZAÇÃO, DESMOBILIZAÇÃO E BOMBEAMENTO). AF_12/2019</t>
  </si>
  <si>
    <t>417,75</t>
  </si>
  <si>
    <t>100654</t>
  </si>
  <si>
    <t>ESTACA HÉLICE CONTÍNUA, DIÂMETRO DE 80 CM, INCLUSO CONCRETO FCK=30MPA E ARMADURA MÍNIMA (EXCLUSIVE MOBILIZAÇÃO, DESMOBILIZAÇÃO E BOMBEAMENTO). AF_12/2019.</t>
  </si>
  <si>
    <t>572,69</t>
  </si>
  <si>
    <t>100655</t>
  </si>
  <si>
    <t>ESTACA HÉLICE CONTÍNUA, DIÂMETRO DE 90 CM, INCLUSO CONCRETO FCK=30MPA E ARMADURA MÍNIMA (EXCLUSIVE MOBILIZAÇÃO, DESMOBILIZAÇÃO E BOMBEAMENTO). AF_12/2019.</t>
  </si>
  <si>
    <t>657,40</t>
  </si>
  <si>
    <t>100656</t>
  </si>
  <si>
    <t>ESTACA PRÉ-MOLDADA DE CONCRETO, SEÇÃO QUADRADA, CAPACIDADE DE 25 TONELADAS, INCLUSO EMENDA (EXCLUSIVE MOBILIZAÇÃO E DESMOBILIZAÇÃO). AF_12/2019</t>
  </si>
  <si>
    <t>108,77</t>
  </si>
  <si>
    <t>100657</t>
  </si>
  <si>
    <t>ESTACA PRÉ-MOLDADA DE CONCRETO SEÇÃO QUADRADA, CAPACIDADE DE 50 TONELADAS, INCLUSO EMENDA (EXCLUSIVE MOBILIZAÇÃO E DESMOBILIZAÇÃO). AF_12/2019</t>
  </si>
  <si>
    <t>139,65</t>
  </si>
  <si>
    <t>100658</t>
  </si>
  <si>
    <t>ESTACA PRÉ-MOLDADA DE CONCRETO CENTRIFUGADO, SEÇÃO CIRCULAR, CAPACIDADE DE 100 TONELADAS, INCLUSO EMENDA (EXCLUSIVE MOBILIZAÇÃO E DESMOBILIZAÇÃO). AF_12/2019</t>
  </si>
  <si>
    <t>318,21</t>
  </si>
  <si>
    <t>100889</t>
  </si>
  <si>
    <t>ESTACA METÁLICA PARA FUNDAÇÃO, UTILIZANDO PERFIL LAMINADO HP250X62 (EXCLUSIVE MOBILIZAÇÃO E DESMOBILIZAÇÃO). AF_01/2020</t>
  </si>
  <si>
    <t>17,39</t>
  </si>
  <si>
    <t>100890</t>
  </si>
  <si>
    <t>ESTACA METÁLICA PARA FUNDAÇÃO, UTILIZANDO PERFIL LAMINADO HP310X79 (EXCLUSIVE MOBILIZAÇÃO E DESMOBILIZAÇÃO). AF_01/2020</t>
  </si>
  <si>
    <t>17,20</t>
  </si>
  <si>
    <t>100892</t>
  </si>
  <si>
    <t>ESTACA METÁLICA PARA CONTENÇÃO, UTILIZANDO PERFIL LAMINADO W250X32,7 (EXCLUSIVE MOBILIZAÇÃO E DESMOBILIZAÇÃO). AF_01/2020</t>
  </si>
  <si>
    <t>16,51</t>
  </si>
  <si>
    <t>100893</t>
  </si>
  <si>
    <t>ESTACA METÁLICA PARA CONTENÇÃO, UTILIZANDO PERFIL LAMINADO W250X38,5 (EXCLUSIVE MOBILIZAÇÃO E DESMOBILIZAÇÃO). AF_01/2020</t>
  </si>
  <si>
    <t>16,31</t>
  </si>
  <si>
    <t>100894</t>
  </si>
  <si>
    <t>ESTACA METÁLICA PARA CONTENÇÃO, UTILIZANDO PERFIL LAMINADO W250X44,8 (EXCLUSIVE MOBILIZAÇÃO E DESMOBILIZAÇÃO). AF_01/2020</t>
  </si>
  <si>
    <t>16,18</t>
  </si>
  <si>
    <t>100896</t>
  </si>
  <si>
    <t>ESTACA ESCAVADA MECANICAMENTE, SEM FLUIDO ESTABILIZANTE, COM 25CM DE DIÂMETRO, CONCRETO LANÇADO POR CAMINHÃO BETONEIRA (EXCLUSIVE MOBILIZAÇÃO E DESMOBILIZAÇÃO). AF_01/2020</t>
  </si>
  <si>
    <t>60,48</t>
  </si>
  <si>
    <t>100897</t>
  </si>
  <si>
    <t>ESTACA ESCAVADA MECANICAMENTE, SEM FLUIDO ESTABILIZANTE, COM 40CM DE DIÂMETRO, CONCRETO LANÇADO POR CAMINHÃO BETONEIRA (EXCLUSIVE MOBILIZAÇÃO E DESMOBILIZAÇÃO). AF_01/2020</t>
  </si>
  <si>
    <t>114,90</t>
  </si>
  <si>
    <t>100898</t>
  </si>
  <si>
    <t>ESTACA ESCAVADA MECANICAMENTE, SEM FLUIDO ESTABILIZANTE, COM 60CM DE DIÂMETRO, CONCRETO LANÇADO POR CAMINHÃO BETONEIRA (EXCLUSIVE MOBILIZAÇÃO E DESMOBILIZAÇÃO). AF_01/2020</t>
  </si>
  <si>
    <t>218,12</t>
  </si>
  <si>
    <t>100899</t>
  </si>
  <si>
    <t>ESTACA ESCAVADA MECANICAMENTE, SEM FLUIDO ESTABILIZANTE, COM 25CM DE DIÂMETRO, CONCRETO LANÇADO MANUALMENTE (EXCLUSIVE MOBILIZAÇÃO E DESMOBILIZAÇÃO). AF_01/2020</t>
  </si>
  <si>
    <t>89,39</t>
  </si>
  <si>
    <t>100900</t>
  </si>
  <si>
    <t>ESTACA ESCAVADA MECANICAMENTE, SEM FLUIDO ESTABILIZANTE, COM 60CM DE DIÂMETRO, CONCRETO LANÇADO POR BOMBA LANÇA (EXCLUSIVE MOBILIZAÇÃO E DESMOBILIZAÇÃO). AF_01/2020</t>
  </si>
  <si>
    <t>249,96</t>
  </si>
  <si>
    <t>101173</t>
  </si>
  <si>
    <t>ESTACA BROCA DE CONCRETO, DIÂMETRO DE 20CM, ESCAVAÇÃO MANUAL COM TRADO CONCHA, COM ARMADURA DE ARRANQUE. AF_05/2020</t>
  </si>
  <si>
    <t>64,47</t>
  </si>
  <si>
    <t>101174</t>
  </si>
  <si>
    <t>ESTACA BROCA DE CONCRETO, DIÂMETRO DE 25CM, ESCAVAÇÃO MANUAL COM TRADO CONCHA, COM ARMADURA DE ARRANQUE. AF_05/2020</t>
  </si>
  <si>
    <t>89,41</t>
  </si>
  <si>
    <t>101175</t>
  </si>
  <si>
    <t>ESTACA BROCA DE CONCRETO, DIÂMETRO DE 30CM, ESCAVAÇÃO MANUAL COM TRADO CONCHA, COM ARMADURA DE ARRANQUE. AF_05/2020</t>
  </si>
  <si>
    <t>121,94</t>
  </si>
  <si>
    <t>101176</t>
  </si>
  <si>
    <t>ESTACA BROCA DE CONCRETO, DIÂMETRO DE 30CM, ESCAVAÇÃO MANUAL COM TRADO CONCHA, INTEIRAMENTE ARMADA. AF_05/2020</t>
  </si>
  <si>
    <t>155,85</t>
  </si>
  <si>
    <t>102521</t>
  </si>
  <si>
    <t>ARRASAMENTO MECÂNICO DE ESTACA BARRETE DE CONCRETO ARMADO, SEÇÃO DE 0,40 X 2,50 M. AF_05/2021</t>
  </si>
  <si>
    <t>102522</t>
  </si>
  <si>
    <t>ARRASAMENTO MECÂNICO DE ESTACA BARRETE DE CONCRETO ARMADO, SEÇÃO DE 0,60 X 2,50 M. AF_05/2021</t>
  </si>
  <si>
    <t>175,34</t>
  </si>
  <si>
    <t>102523</t>
  </si>
  <si>
    <t>ARRASAMENTO MECÂNICO DE ESTACA BARRETE DE CONCRETO ARMADO, SEÇÃO DE 0,80 X 2,50 M. AF_05/2021</t>
  </si>
  <si>
    <t>231,16</t>
  </si>
  <si>
    <t>95240</t>
  </si>
  <si>
    <t>LASTRO DE CONCRETO MAGRO, APLICADO EM PISOS, LAJES SOBRE SOLO OU RADIERS, ESPESSURA DE 3 CM. AF_07/2016</t>
  </si>
  <si>
    <t>95241</t>
  </si>
  <si>
    <t>LASTRO DE CONCRETO MAGRO, APLICADO EM PISOS, LAJES SOBRE SOLO OU RADIERS, ESPESSURA DE 5 CM. AF_07/2016</t>
  </si>
  <si>
    <t>28,12</t>
  </si>
  <si>
    <t>96616</t>
  </si>
  <si>
    <t>LASTRO DE CONCRETO MAGRO, APLICADO EM BLOCOS DE COROAMENTO OU SAPATAS. AF_08/2017</t>
  </si>
  <si>
    <t>590,74</t>
  </si>
  <si>
    <t>96617</t>
  </si>
  <si>
    <t>LASTRO DE CONCRETO MAGRO, APLICADO EM BLOCOS DE COROAMENTO OU SAPATAS, ESPESSURA DE 3 CM. AF_08/2017</t>
  </si>
  <si>
    <t>17,71</t>
  </si>
  <si>
    <t>96619</t>
  </si>
  <si>
    <t>LASTRO DE CONCRETO MAGRO, APLICADO EM BLOCOS DE COROAMENTO OU SAPATAS, ESPESSURA DE 5 CM. AF_08/2017</t>
  </si>
  <si>
    <t>29,52</t>
  </si>
  <si>
    <t>96620</t>
  </si>
  <si>
    <t>LASTRO DE CONCRETO MAGRO, APLICADO EM PISOS, LAJES SOBRE SOLO OU RADIERS. AF_08/2017</t>
  </si>
  <si>
    <t>562,62</t>
  </si>
  <si>
    <t>96621</t>
  </si>
  <si>
    <t>LASTRO COM MATERIAL GRANULAR, APLICAÇÃO EM BLOCOS DE COROAMENTO, ESPESSURA DE *5 CM*. AF_08/2017</t>
  </si>
  <si>
    <t>208,00</t>
  </si>
  <si>
    <t>96622</t>
  </si>
  <si>
    <t>LASTRO COM MATERIAL GRANULAR, APLICADO EM PISOS OU LAJES SOBRE SOLO, ESPESSURA DE *5 CM*. AF_08/2017</t>
  </si>
  <si>
    <t>125,17</t>
  </si>
  <si>
    <t>96623</t>
  </si>
  <si>
    <t>LASTRO COM MATERIAL GRANULAR, APLICADO EM BLOCOS DE COROAMENTO, ESPESSURA DE *10 CM*. AF_08/2017</t>
  </si>
  <si>
    <t>188,76</t>
  </si>
  <si>
    <t>96624</t>
  </si>
  <si>
    <t>LASTRO COM MATERIAL GRANULAR (PEDRA BRITADA N.2), APLICADO EM PISOS OU LAJES SOBRE SOLO, ESPESSURA DE *10 CM*. AF_08/2017</t>
  </si>
  <si>
    <t>118,40</t>
  </si>
  <si>
    <t>97082</t>
  </si>
  <si>
    <t>ESCAVAÇÃO MANUAL DE VIGA DE BORDA PARA RADIER. AF_09/2021</t>
  </si>
  <si>
    <t>73,32</t>
  </si>
  <si>
    <t>97083</t>
  </si>
  <si>
    <t>COMPACTAÇÃO MECÂNICA DE SOLO PARA EXECUÇÃO DE RADIER, PISO DE CONCRETO OU LAJE SOBRE SOLO, COM COMPACTADOR DE SOLOS A PERCUSSÃO. AF_09/2021</t>
  </si>
  <si>
    <t>3,77</t>
  </si>
  <si>
    <t>97084</t>
  </si>
  <si>
    <t>COMPACTAÇÃO MECÂNICA DE SOLO PARA EXECUÇÃO DE RADIER, PISO DE CONCRETO OU LAJE SOBRE SOLO, COM COMPACTADOR DE SOLOS TIPO PLACA VIBRATÓRIA. AF_09/2021</t>
  </si>
  <si>
    <t>97086</t>
  </si>
  <si>
    <t>FABRICAÇÃO, MONTAGEM E DESMONTAGEM DE FORMA PARA RADIER, PISO DE CONCRETO OU LAJE SOBRE SOLO, EM MADEIRA SERRADA, 4 UTILIZAÇÕES. AF_09/2021</t>
  </si>
  <si>
    <t>139,20</t>
  </si>
  <si>
    <t>97087</t>
  </si>
  <si>
    <t>CAMADA SEPARADORA PARA EXECUÇÃO DE RADIER, PISO DE CONCRETO OU LAJE SOBRE SOLO, EM LONA PLÁSTICA. AF_09/2021</t>
  </si>
  <si>
    <t>97088</t>
  </si>
  <si>
    <t>ARMAÇÃO PARA EXECUÇÃO DE RADIER, PISO DE CONCRETO OU LAJE SOBRE SOLO, COM USO DE TELA Q-92. AF_09/2021</t>
  </si>
  <si>
    <t>21,64</t>
  </si>
  <si>
    <t>97089</t>
  </si>
  <si>
    <t>ARMAÇÃO PARA EXECUÇÃO DE RADIER, PISO DE CONCRETO OU LAJE SOBRE SOLO, COM USO DE TELA Q-113. AF_09/2021</t>
  </si>
  <si>
    <t>97090</t>
  </si>
  <si>
    <t>ARMAÇÃO PARA EXECUÇÃO DE RADIER, PISO DE CONCRETO OU LAJE SOBRE SOLO, COM USO DE TELA Q-138. AF_09/2021</t>
  </si>
  <si>
    <t>19,43</t>
  </si>
  <si>
    <t>97091</t>
  </si>
  <si>
    <t>ARMAÇÃO PARA EXECUÇÃO DE RADIER, PISO DE CONCRETO OU LAJE SOBRE SOLO, COM USO DE TELA Q-159. AF_09/2021</t>
  </si>
  <si>
    <t>18,83</t>
  </si>
  <si>
    <t>97092</t>
  </si>
  <si>
    <t>ARMAÇÃO PARA EXECUÇÃO DE RADIER, PISO DE CONCRETO OU LAJE SOBRE SOLO, COM USO DE TELA Q-196. AF_09/2021</t>
  </si>
  <si>
    <t>18,23</t>
  </si>
  <si>
    <t>97093</t>
  </si>
  <si>
    <t>ARMAÇÃO PARA EXECUÇÃO DE RADIER, PISO DE CONCRETO OU LAJE SOBRE SOLO, COM USO DE TELA Q-283. AF_09/2021</t>
  </si>
  <si>
    <t>17,09</t>
  </si>
  <si>
    <t>97096</t>
  </si>
  <si>
    <t>CONCRETAGEM DE RADIER, PISO DE CONCRETO OU LAJE SOBRE SOLO, FCK 30 MPA - LANÇAMENTO, ADENSAMENTO E ACABAMENTO. AF_09/2021</t>
  </si>
  <si>
    <t>551,93</t>
  </si>
  <si>
    <t>97097</t>
  </si>
  <si>
    <t>ACABAMENTO POLIDO PARA PISO DE CONCRETO ARMADO OU LAJE SOBRE SOLO DE ALTA RESISTÊNCIA. AF_09/2021</t>
  </si>
  <si>
    <t>39,93</t>
  </si>
  <si>
    <t>97101</t>
  </si>
  <si>
    <t>EXECUÇÃO DE RADIER, ESPESSURA DE 10 CM, FCK = 30 MPA, COM USO DE FORMAS EM MADEIRA SERRADA. AF_09/2021</t>
  </si>
  <si>
    <t>177,55</t>
  </si>
  <si>
    <t>97102</t>
  </si>
  <si>
    <t>EXECUÇÃO DE RADIER, ESPESSURA DE 15 CM, FCK = 30 MPA, COM USO DE FORMAS EM MADEIRA SERRADA. AF_09/2021</t>
  </si>
  <si>
    <t>222,22</t>
  </si>
  <si>
    <t>97103</t>
  </si>
  <si>
    <t>EXECUÇÃO DE RADIER, ESPESSURA DE 20 CM, FCK = 30 MPA, COM USO DE FORMAS EM MADEIRA SERRADA. AF_09/2021</t>
  </si>
  <si>
    <t>262,01</t>
  </si>
  <si>
    <t>100322</t>
  </si>
  <si>
    <t>LASTRO COM MATERIAL GRANULAR (PEDRA BRITADA N.3), APLICADO EM PISOS OU LAJES SOBRE SOLO, ESPESSURA DE *10 CM*. AF_07/2019</t>
  </si>
  <si>
    <t>113,62</t>
  </si>
  <si>
    <t>100323</t>
  </si>
  <si>
    <t>LASTRO COM MATERIAL GRANULAR (AREIA MÉDIA), APLICADO EM PISOS OU LAJES SOBRE SOLO, ESPESSURA DE *10 CM*. AF_07/2019</t>
  </si>
  <si>
    <t>102,58</t>
  </si>
  <si>
    <t>100324</t>
  </si>
  <si>
    <t>LASTRO COM MATERIAL GRANULAR (PEDRA BRITADA N.1 E PEDRA BRITADA N.2), APLICADO EM PISOS OU LAJES SOBRE SOLO, ESPESSURA DE *10 CM*. AF_07/2019</t>
  </si>
  <si>
    <t>118,19</t>
  </si>
  <si>
    <t>103072</t>
  </si>
  <si>
    <t>EXECUÇÃO DE RADIER, ESPESSURA DE 25 CM, FCK = 30 MPA, COM USO DE FORMAS EM MADEIRA SERRADA. AF_09/2021</t>
  </si>
  <si>
    <t>310,88</t>
  </si>
  <si>
    <t>103073</t>
  </si>
  <si>
    <t>EXECUÇÃO DE RADIER, ESPESSURA DE 30 CM, FCK = 30 MPA, COM USO DE FORMAS EM MADEIRA SERRADA. AF_09/2021</t>
  </si>
  <si>
    <t>380,99</t>
  </si>
  <si>
    <t>103074</t>
  </si>
  <si>
    <t>EXECUÇÃO DE PISO DE CONCRETO, SEM ACABAMENTO SUPERFICIAL, ESPESSURA DE 15 CM, FCK = 30 MPA, COM USO DE FORMAS EM MADEIRA SERRADA. AF_09/2021</t>
  </si>
  <si>
    <t>171,05</t>
  </si>
  <si>
    <t>103075</t>
  </si>
  <si>
    <t>EXECUÇÃO DE PISO DE CONCRETO, COM ACABAMENTO SUPERFICIAL, ESPESSURA DE 15 CM, FCK = 30 MPA, COM USO DE FORMAS EM MADEIRA SERRADA. AF_09/2021</t>
  </si>
  <si>
    <t>210,98</t>
  </si>
  <si>
    <t>103076</t>
  </si>
  <si>
    <t>EXECUÇÃO DE LAJE SOBRE SOLO, ESPESSURA DE 10 CM, FCK = 30 MPA, COM USO DE FORMAS EM MADEIRA SERRADA. AF_09/2021</t>
  </si>
  <si>
    <t>155,18</t>
  </si>
  <si>
    <t>103077</t>
  </si>
  <si>
    <t>EXECUÇÃO DE LAJE SOBRE SOLO, ESPESSURA DE 15 CM, FCK = 30 MPA, COM USO DE FORMAS EM MADEIRA SERRADA. AF_09/2021</t>
  </si>
  <si>
    <t>199,85</t>
  </si>
  <si>
    <t>103078</t>
  </si>
  <si>
    <t>EXECUÇÃO DE LAJE SOBRE SOLO, ESPESSURA DE 20 CM, FCK = 30 MPA, COM USO DE FORMAS EM MADEIRA SERRADA. AF_09/2021</t>
  </si>
  <si>
    <t>239,64</t>
  </si>
  <si>
    <t>103079</t>
  </si>
  <si>
    <t>EXECUÇÃO DE LAJE SOBRE SOLO, ESPESSURA DE 25 CM, FCK = 30 MPA, COM USO DE FORMAS EM MADEIRA SERRADA. AF_09/2021</t>
  </si>
  <si>
    <t>288,51</t>
  </si>
  <si>
    <t>103080</t>
  </si>
  <si>
    <t>EXECUÇÃO DE LAJE SOBRE SOLO, ESPESSURA DE 30 CM, FCK = 30 MPA, COM USO DE FORMAS EM MADEIRA SERRADA. AF_09/2021</t>
  </si>
  <si>
    <t>358,62</t>
  </si>
  <si>
    <t>92263</t>
  </si>
  <si>
    <t>FABRICAÇÃO DE FÔRMA PARA PILARES E ESTRUTURAS SIMILARES, EM CHAPA DE MADEIRA COMPENSADA RESINADA, E = 17 MM. AF_09/2020</t>
  </si>
  <si>
    <t>164,00</t>
  </si>
  <si>
    <t>92264</t>
  </si>
  <si>
    <t>FABRICAÇÃO DE FÔRMA PARA PILARES E ESTRUTURAS SIMILARES, EM CHAPA DE MADEIRA COMPENSADA PLASTIFICADA, E = 18 MM. AF_09/2020</t>
  </si>
  <si>
    <t>210,80</t>
  </si>
  <si>
    <t>92265</t>
  </si>
  <si>
    <t>FABRICAÇÃO DE FÔRMA PARA VIGAS, EM CHAPA DE MADEIRA COMPENSADA RESINADA, E = 17 MM. AF_09/2020</t>
  </si>
  <si>
    <t>120,63</t>
  </si>
  <si>
    <t>92266</t>
  </si>
  <si>
    <t>FABRICAÇÃO DE FÔRMA PARA VIGAS, EM CHAPA DE MADEIRA COMPENSADA PLASTIFICADA, E = 18 MM. AF_09/2020</t>
  </si>
  <si>
    <t>160,77</t>
  </si>
  <si>
    <t>92267</t>
  </si>
  <si>
    <t>FABRICAÇÃO DE FÔRMA PARA LAJES, EM CHAPA DE MADEIRA COMPENSADA RESINADA, E = 17 MM. AF_09/2020</t>
  </si>
  <si>
    <t>54,05</t>
  </si>
  <si>
    <t>92268</t>
  </si>
  <si>
    <t>FABRICAÇÃO DE FÔRMA PARA LAJES, EM CHAPA DE MADEIRA COMPENSADA PLASTIFICADA, E = 18 MM. AF_09/2020</t>
  </si>
  <si>
    <t>90,83</t>
  </si>
  <si>
    <t>92269</t>
  </si>
  <si>
    <t>FABRICAÇÃO DE FÔRMA PARA PILARES E ESTRUTURAS SIMILARES, EM MADEIRA SERRADA, E=25 MM. AF_09/2020</t>
  </si>
  <si>
    <t>243,95</t>
  </si>
  <si>
    <t>92270</t>
  </si>
  <si>
    <t>FABRICAÇÃO DE FÔRMA PARA VIGAS, COM MADEIRA SERRADA, E = 25 MM. AF_09/2020</t>
  </si>
  <si>
    <t>186,82</t>
  </si>
  <si>
    <t>92271</t>
  </si>
  <si>
    <t>FABRICAÇÃO DE FÔRMA PARA LAJES, EM MADEIRA SERRADA, E=25 MM. AF_09/2020</t>
  </si>
  <si>
    <t>119,75</t>
  </si>
  <si>
    <t>92272</t>
  </si>
  <si>
    <t>FABRICAÇÃO DE ESCORAS DE VIGA DO TIPO GARFO, EM MADEIRA. AF_09/2020</t>
  </si>
  <si>
    <t>92273</t>
  </si>
  <si>
    <t>FABRICAÇÃO DE ESCORAS DO TIPO PONTALETE, EM MADEIRA, PARA PÉ-DIREITO SIMPLES. AF_09/2020</t>
  </si>
  <si>
    <t>14,87</t>
  </si>
  <si>
    <t>92409</t>
  </si>
  <si>
    <t>MONTAGEM E DESMONTAGEM DE FÔRMA DE PILARES RETANGULARES E ESTRUTURAS SIMILARES, PÉ-DIREITO SIMPLES, EM MADEIRA SERRADA, 1 UTILIZAÇÃO. AF_09/2020</t>
  </si>
  <si>
    <t>350,61</t>
  </si>
  <si>
    <t>92411</t>
  </si>
  <si>
    <t>MONTAGEM E DESMONTAGEM DE FÔRMA DE PILARES RETANGULARES E ESTRUTURAS SIMILARES, PÉ-DIREITO SIMPLES, EM MADEIRA SERRADA, 2 UTILIZAÇÕES. AF_09/2020</t>
  </si>
  <si>
    <t>219,21</t>
  </si>
  <si>
    <t>92413</t>
  </si>
  <si>
    <t>MONTAGEM E DESMONTAGEM DE FÔRMA DE PILARES RETANGULARES E ESTRUTURAS SIMILARES, PÉ-DIREITO SIMPLES, EM MADEIRA SERRADA, 4 UTILIZAÇÕES. AF_09/2020</t>
  </si>
  <si>
    <t>136,40</t>
  </si>
  <si>
    <t>92415</t>
  </si>
  <si>
    <t>MONTAGEM E DESMONTAGEM DE FÔRMA DE PILARES RETANGULARES E ESTRUTURAS SIMILARES, PÉ-DIREITO SIMPLES, EM CHAPA DE MADEIRA COMPENSADA RESINADA, 2 UTILIZAÇÕES. AF_09/2020</t>
  </si>
  <si>
    <t>140,30</t>
  </si>
  <si>
    <t>92417</t>
  </si>
  <si>
    <t>MONTAGEM E DESMONTAGEM DE FÔRMA DE PILARES RETANGULARES E ESTRUTURAS SIMILARES, PÉ-DIREITO DUPLO, EM CHAPA DE MADEIRA COMPENSADA RESINADA, 2 UTILIZAÇÕES. AF_09/2020</t>
  </si>
  <si>
    <t>164,63</t>
  </si>
  <si>
    <t>92419</t>
  </si>
  <si>
    <t>MONTAGEM E DESMONTAGEM DE FÔRMA DE PILARES RETANGULARES E ESTRUTURAS SIMILARES, PÉ-DIREITO SIMPLES, EM CHAPA DE MADEIRA COMPENSADA RESINADA, 4 UTILIZAÇÕES. AF_09/2020</t>
  </si>
  <si>
    <t>88,68</t>
  </si>
  <si>
    <t>92421</t>
  </si>
  <si>
    <t>MONTAGEM E DESMONTAGEM DE FÔRMA DE PILARES RETANGULARES E ESTRUTURAS SIMILARES, PÉ-DIREITO DUPLO, EM CHAPA DE MADEIRA COMPENSADA RESINADA, 4 UTILIZAÇÕES. AF_09/2020</t>
  </si>
  <si>
    <t>107,34</t>
  </si>
  <si>
    <t>92423</t>
  </si>
  <si>
    <t>MONTAGEM E DESMONTAGEM DE FÔRMA DE PILARES RETANGULARES E ESTRUTURAS SIMILARES, PÉ-DIREITO SIMPLES, EM CHAPA DE MADEIRA COMPENSADA RESINADA, 6 UTILIZAÇÕES. AF_09/2020</t>
  </si>
  <si>
    <t>72,57</t>
  </si>
  <si>
    <t>92425</t>
  </si>
  <si>
    <t>MONTAGEM E DESMONTAGEM DE FÔRMA DE PILARES RETANGULARES E ESTRUTURAS SIMILARES, PÉ-DIREITO DUPLO, EM CHAPA DE MADEIRA COMPENSADA RESINADA, 6 UTILIZAÇÕES. AF_09/2020</t>
  </si>
  <si>
    <t>88,79</t>
  </si>
  <si>
    <t>92427</t>
  </si>
  <si>
    <t>MONTAGEM E DESMONTAGEM DE FÔRMA DE PILARES RETANGULARES E ESTRUTURAS SIMILARES, PÉ-DIREITO SIMPLES, EM CHAPA DE MADEIRA COMPENSADA RESINADA, 8 UTILIZAÇÕES. AF_09/2020</t>
  </si>
  <si>
    <t>64,41</t>
  </si>
  <si>
    <t>92429</t>
  </si>
  <si>
    <t>MONTAGEM E DESMONTAGEM DE FÔRMA DE PILARES RETANGULARES E ESTRUTURAS SIMILARES, PÉ-DIREITO DUPLO, EM CHAPA DE MADEIRA COMPENSADA RESINADA, 8 UTILIZAÇÕES. AF_09/2020</t>
  </si>
  <si>
    <t>79,45</t>
  </si>
  <si>
    <t>92431</t>
  </si>
  <si>
    <t>MONTAGEM E DESMONTAGEM DE FÔRMA DE PILARES RETANGULARES E ESTRUTURAS SIMILARES, PÉ-DIREITO SIMPLES, EM CHAPA DE MADEIRA COMPENSADA PLASTIFICADA, 10 UTILIZAÇÕES. AF_09/2020</t>
  </si>
  <si>
    <t>60,77</t>
  </si>
  <si>
    <t>92433</t>
  </si>
  <si>
    <t>MONTAGEM E DESMONTAGEM DE FÔRMA DE PILARES RETANGULARES E ESTRUTURAS SIMILARES, PÉ-DIREITO DUPLO, EM CHAPA DE MADEIRA COMPENSADA PLASTIFICADA, 10 UTILIZAÇÕES. AF_09/2020</t>
  </si>
  <si>
    <t>75,04</t>
  </si>
  <si>
    <t>92435</t>
  </si>
  <si>
    <t>MONTAGEM E DESMONTAGEM DE FÔRMA DE PILARES RETANGULARES E ESTRUTURAS SIMILARES, PÉ-DIREITO SIMPLES, EM CHAPA DE MADEIRA COMPENSADA PLASTIFICADA, 12 UTILIZAÇÕES. AF_09/2020</t>
  </si>
  <si>
    <t>57,68</t>
  </si>
  <si>
    <t>92437</t>
  </si>
  <si>
    <t>MONTAGEM E DESMONTAGEM DE FÔRMA DE PILARES RETANGULARES E ESTRUTURAS SIMILARES, PÉ-DIREITO DUPLO, EM CHAPA DE MADEIRA COMPENSADA PLASTIFICADA, 12 UTILIZAÇÕES. AF_09/2020</t>
  </si>
  <si>
    <t>71,47</t>
  </si>
  <si>
    <t>92439</t>
  </si>
  <si>
    <t>MONTAGEM E DESMONTAGEM DE FÔRMA DE PILARES RETANGULARES E ESTRUTURAS SIMILARES, PÉ-DIREITO SIMPLES, EM CHAPA DE MADEIRA COMPENSADA PLASTIFICADA, 14 UTILIZAÇÕES. AF_09/2020</t>
  </si>
  <si>
    <t>55,45</t>
  </si>
  <si>
    <t>92441</t>
  </si>
  <si>
    <t>MONTAGEM E DESMONTAGEM DE FÔRMA DE PILARES RETANGULARES E ESTRUTURAS SIMILARES, PÉ-DIREITO DUPLO, EM CHAPA DE MADEIRA COMPENSADA PLASTIFICADA, 14 UTILIZAÇÕES. AF_09/2020</t>
  </si>
  <si>
    <t>68,91</t>
  </si>
  <si>
    <t>92443</t>
  </si>
  <si>
    <t>MONTAGEM E DESMONTAGEM DE FÔRMA DE PILARES RETANGULARES E ESTRUTURAS SIMILARES, PÉ-DIREITO SIMPLES, EM CHAPA DE MADEIRA COMPENSADA PLASTIFICADA, 18 UTILIZAÇÕES. AF_09/2020</t>
  </si>
  <si>
    <t>50,72</t>
  </si>
  <si>
    <t>92445</t>
  </si>
  <si>
    <t>MONTAGEM E DESMONTAGEM DE FÔRMA DE PILARES RETANGULARES E ESTRUTURAS SIMILARES, PÉ-DIREITO DUPLO, EM CHAPA DE MADEIRA COMPENSADA PLASTIFICADA, 18 UTILIZAÇÕES. AF_09/2020</t>
  </si>
  <si>
    <t>63,69</t>
  </si>
  <si>
    <t>92446</t>
  </si>
  <si>
    <t>MONTAGEM E DESMONTAGEM DE FÔRMA DE VIGA, ESCORAMENTO COM PONTALETE DE MADEIRA, PÉ-DIREITO SIMPLES, EM MADEIRA SERRADA, 1 UTILIZAÇÃO. AF_09/2020</t>
  </si>
  <si>
    <t>319,41</t>
  </si>
  <si>
    <t>92447</t>
  </si>
  <si>
    <t>MONTAGEM E DESMONTAGEM DE FÔRMA DE VIGA, ESCORAMENTO COM PONTALETE DE MADEIRA, PÉ-DIREITO SIMPLES, EM MADEIRA SERRADA, 2 UTILIZAÇÕES. AF_09/2020</t>
  </si>
  <si>
    <t>220,79</t>
  </si>
  <si>
    <t>92448</t>
  </si>
  <si>
    <t>MONTAGEM E DESMONTAGEM DE FÔRMA DE VIGA, ESCORAMENTO COM PONTALETE DE MADEIRA, PÉ-DIREITO SIMPLES, EM MADEIRA SERRADA, 4 UTILIZAÇÕES. AF_09/2020</t>
  </si>
  <si>
    <t>171,08</t>
  </si>
  <si>
    <t>92449</t>
  </si>
  <si>
    <t>MONTAGEM E DESMONTAGEM DE FÔRMA DE VIGA, ESCORAMENTO COM GARFO DE MADEIRA, PÉ-DIREITO DUPLO, EM CHAPA DE MADEIRA RESINADA, 2 UTILIZAÇÕES. AF_09/2020</t>
  </si>
  <si>
    <t>279,00</t>
  </si>
  <si>
    <t>92450</t>
  </si>
  <si>
    <t>MONTAGEM E DESMONTAGEM DE FÔRMA DE VIGA, ESCORAMENTO METÁLICO, PÉ-DIREITO DUPLO, EM CHAPA DE MADEIRA RESINADA, 2 UTILIZAÇÕES. AF_09/2020</t>
  </si>
  <si>
    <t>351,70</t>
  </si>
  <si>
    <t>92451</t>
  </si>
  <si>
    <t>MONTAGEM E DESMONTAGEM DE FÔRMA DE VIGA, ESCORAMENTO COM GARFO DE MADEIRA, PÉ-DIREITO SIMPLES, EM CHAPA DE MADEIRA RESINADA, 2 UTILIZAÇÕES. AF_09/2020</t>
  </si>
  <si>
    <t>189,90</t>
  </si>
  <si>
    <t>92452</t>
  </si>
  <si>
    <t>MONTAGEM E DESMONTAGEM DE FÔRMA DE VIGA, ESCORAMENTO METÁLICO, PÉ-DIREITO SIMPLES, EM CHAPA DE MADEIRA RESINADA, 2 UTILIZAÇÕES. AF_09/2020</t>
  </si>
  <si>
    <t>170,08</t>
  </si>
  <si>
    <t>92453</t>
  </si>
  <si>
    <t>MONTAGEM E DESMONTAGEM DE FÔRMA DE VIGA, ESCORAMENTO COM GARFO DE MADEIRA, PÉ-DIREITO DUPLO, EM CHAPA DE MADEIRA RESINADA, 4 UTILIZAÇÕES. AF_09/2020</t>
  </si>
  <si>
    <t>238,95</t>
  </si>
  <si>
    <t>92454</t>
  </si>
  <si>
    <t>MONTAGEM E DESMONTAGEM DE FÔRMA DE VIGA, ESCORAMENTO METÁLICO, PÉ-DIREITO DUPLO, EM CHAPA DE MADEIRA RESINADA, 4 UTILIZAÇÕES. AF_09/2020</t>
  </si>
  <si>
    <t>320,79</t>
  </si>
  <si>
    <t>92455</t>
  </si>
  <si>
    <t>MONTAGEM E DESMONTAGEM DE FÔRMA DE VIGA, ESCORAMENTO COM GARFO DE MADEIRA, PÉ-DIREITO SIMPLES, EM CHAPA DE MADEIRA RESINADA, 4 UTILIZAÇÕES. AF_09/2020</t>
  </si>
  <si>
    <t>155,84</t>
  </si>
  <si>
    <t>92456</t>
  </si>
  <si>
    <t>MONTAGEM E DESMONTAGEM DE FÔRMA DE VIGA, ESCORAMENTO METÁLICO, PÉ-DIREITO SIMPLES, EM CHAPA DE MADEIRA RESINADA, 4 UTILIZAÇÕES. AF_09/2020</t>
  </si>
  <si>
    <t>139,01</t>
  </si>
  <si>
    <t>92457</t>
  </si>
  <si>
    <t>MONTAGEM E DESMONTAGEM DE FÔRMA DE VIGA, ESCORAMENTO COM GARFO DE MADEIRA, PÉ-DIREITO DUPLO, EM CHAPA DE MADEIRA RESINADA, 6 UTILIZAÇÕES. AF_09/2020</t>
  </si>
  <si>
    <t>207,92</t>
  </si>
  <si>
    <t>92458</t>
  </si>
  <si>
    <t>MONTAGEM E DESMONTAGEM DE FÔRMA DE VIGA, ESCORAMENTO METÁLICO, PÉ-DIREITO DUPLO, EM CHAPA DE MADEIRA RESINADA, 6 UTILIZAÇÕES. AF_12/2015</t>
  </si>
  <si>
    <t>301,14</t>
  </si>
  <si>
    <t>92459</t>
  </si>
  <si>
    <t>MONTAGEM E DESMONTAGEM DE FÔRMA DE VIGA, ESCORAMENTO COM GARFO DE MADEIRA, PÉ-DIREITO SIMPLES, EM CHAPA DE MADEIRA RESINADA, 6 UTILIZAÇÕES. AF_09/2020</t>
  </si>
  <si>
    <t>132,57</t>
  </si>
  <si>
    <t>92460</t>
  </si>
  <si>
    <t>MONTAGEM E DESMONTAGEM DE FÔRMA DE VIGA, ESCORAMENTO METÁLICO, PÉ-DIREITO SIMPLES, EM CHAPA DE MADEIRA RESINADA, 6 UTILIZAÇÕES. AF_09/2020</t>
  </si>
  <si>
    <t>113,61</t>
  </si>
  <si>
    <t>92461</t>
  </si>
  <si>
    <t>MONTAGEM E DESMONTAGEM DE FÔRMA DE VIGA, ESCORAMENTO COM GARFO DE MADEIRA, PÉ-DIREITO DUPLO, EM CHAPA DE MADEIRA RESINADA, 8 UTILIZAÇÕES. AF_09/2020</t>
  </si>
  <si>
    <t>191,96</t>
  </si>
  <si>
    <t>92462</t>
  </si>
  <si>
    <t>MONTAGEM E DESMONTAGEM DE FÔRMA DE VIGA, ESCORAMENTO METÁLICO, PÉ-DIREITO DUPLO, EM CHAPA DE MADEIRA RESINADA, 8 UTILIZAÇÕES. AF_09/2020</t>
  </si>
  <si>
    <t>288,66</t>
  </si>
  <si>
    <t>92463</t>
  </si>
  <si>
    <t>MONTAGEM E DESMONTAGEM DE FÔRMA DE VIGA, ESCORAMENTO COM GARFO DE MADEIRA, PÉ-DIREITO SIMPLES, EM CHAPA DE MADEIRA RESINADA, 8 UTILIZAÇÕES. AF_09/2020</t>
  </si>
  <si>
    <t>120,27</t>
  </si>
  <si>
    <t>92464</t>
  </si>
  <si>
    <t>MONTAGEM E DESMONTAGEM DE FÔRMA DE VIGA, ESCORAMENTO METÁLICO, PÉ-DIREITO SIMPLES, EM CHAPA DE MADEIRA RESINADA, 8 UTILIZAÇÕES. AF_09/2020</t>
  </si>
  <si>
    <t>107,82</t>
  </si>
  <si>
    <t>92465</t>
  </si>
  <si>
    <t>MONTAGEM E DESMONTAGEM DE FÔRMA DE VIGA, ESCORAMENTO COM GARFO DE MADEIRA, PÉ-DIREITO DUPLO, EM CHAPA DE MADEIRA PLASTIFICADA, 10 UTILIZAÇÕES. AF_09/2020</t>
  </si>
  <si>
    <t>154,16</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</si>
  <si>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</si>
  <si>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</si>
  <si>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</si>
  <si>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</si>
  <si>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99,80</t>
  </si>
  <si>
    <t>92468</t>
  </si>
  <si>
    <t>MONTAGEM E DESMONTAGEM DE FÔRMA DE VIGA, ESCORAMENTO METÁLICO, PÉ-DIREITO SIMPLES, EM CHAPA DE MADEIRA PLASTIFICADA, 10 UTILIZAÇÕES. AF_09/2020</t>
  </si>
  <si>
    <t>101,61</t>
  </si>
  <si>
    <t>92469</t>
  </si>
  <si>
    <t>MONTAGEM E DESMONTAGEM DE FÔRMA DE VIGA, ESCORAMENTO COM GARFO DE MADEIRA, PÉ-DIREITO DUPLO, EM CHAPA DE MADEIRA PLASTIFICADA, 12 UTILIZAÇÕES. AF_09/2020</t>
  </si>
  <si>
    <t>140,51</t>
  </si>
  <si>
    <t>92470</t>
  </si>
  <si>
    <t>MONTAGEM E DESMONTAGEM DE FÔRMA DE VIGA, ESCORAMENTO METÁLICO, PÉ-DIREITO DUPLO, EM CHAPA DE MADEIRA PLASTIFICADA, 12 UTILIZAÇÕES. AF_09/2020</t>
  </si>
  <si>
    <t>274,89</t>
  </si>
  <si>
    <t>92471</t>
  </si>
  <si>
    <t>MONTAGEM E DESMONTAGEM DE FÔRMA DE VIGA, ESCORAMENTO COM GARFO DE MADEIRA, PÉ-DIREITO SIMPLES, EM CHAPA DE MADEIRA PLASTIFICADA, 12 UTILIZAÇÕES. AF_09/2020</t>
  </si>
  <si>
    <t>91,09</t>
  </si>
  <si>
    <t>92472</t>
  </si>
  <si>
    <t>MONTAGEM E DESMONTAGEM DE FÔRMA DE VIGA, ESCORAMENTO METÁLICO, PÉ-DIREITO SIMPLES, EM CHAPA DE MADEIRA PLASTIFICADA, 12 UTILIZAÇÕES. AF_09/2020</t>
  </si>
  <si>
    <t>95,42</t>
  </si>
  <si>
    <t>92473</t>
  </si>
  <si>
    <t>MONTAGEM E DESMONTAGEM DE FÔRMA DE VIGA, ESCORAMENTO COM GARFO DE MADEIRA, PÉ-DIREITO DUPLO, EM CHAPA DE MADEIRA PLASTIFICADA, 14 UTILIZAÇÕES. AF_09/2020</t>
  </si>
  <si>
    <t>129,47</t>
  </si>
  <si>
    <t>92474</t>
  </si>
  <si>
    <t>MONTAGEM E DESMONTAGEM DE FÔRMA DE VIGA, ESCORAMENTO METÁLICO, PÉ-DIREITO DUPLO, EM CHAPA DE MADEIRA PLASTIFICADA, 14 UTILIZAÇÕES. AF_09/2020</t>
  </si>
  <si>
    <t>268,78</t>
  </si>
  <si>
    <t>92475</t>
  </si>
  <si>
    <t>MONTAGEM E DESMONTAGEM DE FÔRMA DE VIGA, ESCORAMENTO COM GARFO DE MADEIRA, PÉ-DIREITO SIMPLES, EM CHAPA DE MADEIRA PLASTIFICADA, 14 UTILIZAÇÕES. AF_09/2020</t>
  </si>
  <si>
    <t>84,02</t>
  </si>
  <si>
    <t>92476</t>
  </si>
  <si>
    <t>MONTAGEM E DESMONTAGEM DE FÔRMA DE VIGA, ESCORAMENTO METÁLICO, PÉ-DIREITO SIMPLES, EM CHAPA DE MADEIRA PLASTIFICADA, 14 UTILIZAÇÕES. AF_09/2020</t>
  </si>
  <si>
    <t>90,18</t>
  </si>
  <si>
    <t>92477</t>
  </si>
  <si>
    <t>MONTAGEM E DESMONTAGEM DE FÔRMA DE VIGA, ESCORAMENTO COM GARFO DE MADEIRA, PÉ-DIREITO DUPLO, EM CHAPA DE MADEIRA PLASTIFICADA, 18 UTILIZAÇÕES. AF_09/2020</t>
  </si>
  <si>
    <t>105,90</t>
  </si>
  <si>
    <t>92478</t>
  </si>
  <si>
    <t>MONTAGEM E DESMONTAGEM DE FÔRMA DE VIGA, ESCORAMENTO METÁLICO, PÉ-DIREITO DUPLO, EM CHAPA DE MADEIRA PLASTIFICADA, 18 UTILIZAÇÕES. AF_09/2020</t>
  </si>
  <si>
    <t>256,77</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</si>
  <si>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</si>
  <si>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</si>
  <si>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</si>
  <si>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</si>
  <si>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</si>
  <si>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</si>
  <si>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358,20</t>
  </si>
  <si>
    <t>92484</t>
  </si>
  <si>
    <t>MONTAGEM E DESMONTAGEM DE FÔRMA DE LAJE MACIÇA, PÉ-DIREITO SIMPLES, EM MADEIRA SERRADA, 2 UTILIZAÇÕES. AF_09/2020</t>
  </si>
  <si>
    <t>245,87</t>
  </si>
  <si>
    <t>92486</t>
  </si>
  <si>
    <t>MONTAGEM E DESMONTAGEM DE FÔRMA DE LAJE MACIÇA, PÉ-DIREITO SIMPLES, EM MADEIRA SERRADA, 4 UTILIZAÇÕES. AF_09/2020</t>
  </si>
  <si>
    <t>174,48</t>
  </si>
  <si>
    <t>92488</t>
  </si>
  <si>
    <t>MONTAGEM E DESMONTAGEM DE FÔRMA DE LAJE NERVURADA COM CUBETA E ASSOALHO, PÉ-DIREITO DUPLO, EM CHAPA DE MADEIRA COMPENSADA RESINADA, 8 UTILIZAÇÕES. AF_09/2020</t>
  </si>
  <si>
    <t>124,49</t>
  </si>
  <si>
    <t>92490</t>
  </si>
  <si>
    <t>MONTAGEM E DESMONTAGEM DE FÔRMA DE LAJE NERVURADA COM CUBETA E ASSOALHO, PÉ-DIREITO SIMPLES, EM CHAPA DE MADEIRA COMPENSADA RESINADA, 8 UTILIZAÇÕES. AF_09/2020</t>
  </si>
  <si>
    <t>74,59</t>
  </si>
  <si>
    <t>92492</t>
  </si>
  <si>
    <t>MONTAGEM E DESMONTAGEM DE FÔRMA DE LAJE NERVURADA COM CUBETA E ASSOALHO, PÉ-DIREITO DUPLO, EM CHAPA DE MADEIRA COMPENSADA RESINADA, 10 UTILIZAÇÕES. AF_09/2020</t>
  </si>
  <si>
    <t>118,61</t>
  </si>
  <si>
    <t>92494</t>
  </si>
  <si>
    <t>MONTAGEM E DESMONTAGEM DE FÔRMA DE LAJE NERVURADA COM CUBETA E ASSOALHO, PÉ-DIREITO SIMPLES, EM CHAPA DE MADEIRA COMPENSADA RESINADA, 10 UTILIZAÇÕES. AF_09/2020</t>
  </si>
  <si>
    <t>69,86</t>
  </si>
  <si>
    <t>92496</t>
  </si>
  <si>
    <t>MONTAGEM E DESMONTAGEM DE FÔRMA DE LAJE NERVURADA COM CUBETA E ASSOALHO, PÉ-DIREITO DUPLO, EM CHAPA DE MADEIRA COMPENSADA RESINADA, 12 UTILIZAÇÕES. AF_09/2020</t>
  </si>
  <si>
    <t>113,71</t>
  </si>
  <si>
    <t>92498</t>
  </si>
  <si>
    <t>MONTAGEM E DESMONTAGEM DE FÔRMA DE LAJE NERVURADA COM CUBETA E ASSOALHO, PÉ-DIREITO SIMPLES, EM CHAPA DE MADEIRA COMPENSADA RESINADA, 12 UTILIZAÇÕES. AF_09/2020</t>
  </si>
  <si>
    <t>65,94</t>
  </si>
  <si>
    <t>92500</t>
  </si>
  <si>
    <t>MONTAGEM E DESMONTAGEM DE FÔRMA DE LAJE NERVURADA COM CUBETA E ASSOALHO, PÉ-DIREITO DUPLO, EM CHAPA DE MADEIRA COMPENSADA RESINADA, 14 UTILIZAÇÕES. AF_09/2020</t>
  </si>
  <si>
    <t>109,74</t>
  </si>
  <si>
    <t>92502</t>
  </si>
  <si>
    <t>MONTAGEM E DESMONTAGEM DE FÔRMA DE LAJE NERVURADA COM CUBETA E ASSOALHO, PÉ-DIREITO SIMPLES, EM CHAPA DE MADEIRA COMPENSADA RESINADA, 14 UTILIZAÇÕES. AF_09/2020</t>
  </si>
  <si>
    <t>62,94</t>
  </si>
  <si>
    <t>92504</t>
  </si>
  <si>
    <t>MONTAGEM E DESMONTAGEM DE FÔRMA DE LAJE NERVURADA COM CUBETA E ASSOALHO, PÉ-DIREITO DUPLO, EM CHAPA DE MADEIRA COMPENSADA RESINADA, 18 UTILIZAÇÕES. AF_09/2020</t>
  </si>
  <si>
    <t>67,22</t>
  </si>
  <si>
    <t>92506</t>
  </si>
  <si>
    <t>MONTAGEM E DESMONTAGEM DE FÔRMA DE LAJE NERVURADA COM CUBETA E ASSOALHO, PÉ-DIREITO SIMPLES, EM CHAPA DE MADEIRA COMPENSADA RESINADA, 18 UTILIZAÇÕES. AF_09/2020</t>
  </si>
  <si>
    <t>57,42</t>
  </si>
  <si>
    <t>92508</t>
  </si>
  <si>
    <t>MONTAGEM E DESMONTAGEM DE FÔRMA DE LAJE MACIÇA, PÉ-DIREITO DUPLO, EM CHAPA DE MADEIRA COMPENSADA RESINADA, 2 UTILIZAÇÕES. AF_09/2020</t>
  </si>
  <si>
    <t>118,67</t>
  </si>
  <si>
    <t>92510</t>
  </si>
  <si>
    <t>MONTAGEM E DESMONTAGEM DE FÔRMA DE LAJE MACIÇA, PÉ-DIREITO SIMPLES, EM CHAPA DE MADEIRA COMPENSADA RESINADA, 2 UTILIZAÇÕES. AF_09/2020</t>
  </si>
  <si>
    <t>66,76</t>
  </si>
  <si>
    <t>92512</t>
  </si>
  <si>
    <t>MONTAGEM E DESMONTAGEM DE FÔRMA DE LAJE MACIÇA, PÉ-DIREITO DUPLO, EM CHAPA DE MADEIRA COMPENSADA RESINADA, 4 UTILIZAÇÕES. AF_09/2020</t>
  </si>
  <si>
    <t>102,92</t>
  </si>
  <si>
    <t>92514</t>
  </si>
  <si>
    <t>MONTAGEM E DESMONTAGEM DE FÔRMA DE LAJE MACIÇA, PÉ-DIREITO SIMPLES, EM CHAPA DE MADEIRA COMPENSADA RESINADA, 4 UTILIZAÇÕES. AF_09/2020</t>
  </si>
  <si>
    <t>52,26</t>
  </si>
  <si>
    <t>92515</t>
  </si>
  <si>
    <t>MONTAGEM E DESMONTAGEM DE FÔRMA DE LAJE MACIÇA, PÉ-DIREITO DUPLO, EM CHAPA DE MADEIRA COMPENSADA RESINADA, 6 UTILIZAÇÕES. AF_09/2020</t>
  </si>
  <si>
    <t>94,97</t>
  </si>
  <si>
    <t>92518</t>
  </si>
  <si>
    <t>MONTAGEM E DESMONTAGEM DE FÔRMA DE LAJE MACIÇA, PÉ-DIREITO SIMPLES, EM CHAPA DE MADEIRA COMPENSADA RESINADA, 6 UTILIZAÇÕES. AF_09/2020</t>
  </si>
  <si>
    <t>45,48</t>
  </si>
  <si>
    <t>92520</t>
  </si>
  <si>
    <t>MONTAGEM E DESMONTAGEM DE FÔRMA DE LAJE MACIÇA, PÉ-DIREITO DUPLO, EM CHAPA DE MADEIRA COMPENSADA RESINADA, 8 UTILIZAÇÕES. AF_09/2020</t>
  </si>
  <si>
    <t>89,68</t>
  </si>
  <si>
    <t>92522</t>
  </si>
  <si>
    <t>MONTAGEM E DESMONTAGEM DE FÔRMA DE LAJE MACIÇA, PÉ-DIREITO SIMPLES, EM CHAPA DE MADEIRA COMPENSADA RESINADA, 8 UTILIZAÇÕES. AF_09/2020</t>
  </si>
  <si>
    <t>41,28</t>
  </si>
  <si>
    <t>92524</t>
  </si>
  <si>
    <t>MONTAGEM E DESMONTAGEM DE FÔRMA DE LAJE MACIÇA, PÉ-DIREITO DUPLO, EM CHAPA DE MADEIRA COMPENSADA PLASTIFICADA, 10 UTILIZAÇÕES. AF_09/2020</t>
  </si>
  <si>
    <t>89,07</t>
  </si>
  <si>
    <t>92526</t>
  </si>
  <si>
    <t>MONTAGEM E DESMONTAGEM DE FÔRMA DE LAJE MACIÇA, PÉ-DIREITO SIMPLES, EM CHAPA DE MADEIRA COMPENSADA PLASTIFICADA, 10 UTILIZAÇÕES. AF_09/2020</t>
  </si>
  <si>
    <t>41,69</t>
  </si>
  <si>
    <t>92528</t>
  </si>
  <si>
    <t>MONTAGEM E DESMONTAGEM DE FÔRMA DE LAJE MACIÇA, PÉ-DIREITO DUPLO, EM CHAPA DE MADEIRA COMPENSADA PLASTIFICADA, 12 UTILIZAÇÕES. AF_09/2020</t>
  </si>
  <si>
    <t>85,60</t>
  </si>
  <si>
    <t>92530</t>
  </si>
  <si>
    <t>MONTAGEM E DESMONTAGEM DE FÔRMA DE LAJE MACIÇA, PÉ-DIREITO SIMPLES, EM CHAPA DE MADEIRA COMPENSADA PLASTIFICADA, 12 UTILIZAÇÕES. AF_09/2020</t>
  </si>
  <si>
    <t>39,15</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</si>
  <si>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</si>
  <si>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</si>
  <si>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</si>
  <si>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</si>
  <si>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36,99</t>
  </si>
  <si>
    <t>92536</t>
  </si>
  <si>
    <t>MONTAGEM E DESMONTAGEM DE FÔRMA DE LAJE MACIÇA, PÉ-DIREITO DUPLO, EM CHAPA DE MADEIRA COMPENSADA PLASTIFICADA, 18 UTILIZAÇÕES. AF_09/2020</t>
  </si>
  <si>
    <t>76,80</t>
  </si>
  <si>
    <t>92538</t>
  </si>
  <si>
    <t>MONTAGEM E DESMONTAGEM DE FÔRMA DE LAJE MACIÇA, PÉ-DIREITO SIMPLES, EM CHAPA DE MADEIRA COMPENSADA PLASTIFICADA, 18 UTILIZAÇÕES. AF_09/2020</t>
  </si>
  <si>
    <t>32,69</t>
  </si>
  <si>
    <t>96252</t>
  </si>
  <si>
    <t>FABRICAÇÃO DE FÔRMA PARA PILARES CIRCULARES, EM CHAPA DE MADEIRA COMPENSADA RESINADA. AF_06/2017</t>
  </si>
  <si>
    <t>253,67</t>
  </si>
  <si>
    <t>96257</t>
  </si>
  <si>
    <t>MONTAGEM E DESMONTAGEM DE FÔRMA DE PILARES CIRCULARES, COM ÁREA MÉDIA DAS SEÇÕES MENOR OU IGUAL A 0,28 M², PÉ-DIREITO SIMPLES, EM MADEIRA, 2 UTILIZAÇÕES. AF_06/2017</t>
  </si>
  <si>
    <t>210,08</t>
  </si>
  <si>
    <t>96258</t>
  </si>
  <si>
    <t>MONTAGEM E DESMONTAGEM DE FÔRMA DE PILARES CIRCULARES, COM ÁREA MÉDIA DAS SEÇÕES MAIOR QUE 0,28 M², PÉ-DIREITO SIMPLES, EM MADEIRA, 2 UTILIZAÇÕES. AF_06/2017</t>
  </si>
  <si>
    <t>196,96</t>
  </si>
  <si>
    <t>96259</t>
  </si>
  <si>
    <t>MONTAGEM E DESMONTAGEM DE FÔRMA DE PILARES CIRCULARES, COM ÁREA MÉDIA DAS SEÇÕES MENOR OU IGUAL A 0,28 M², PÉ-DIREITO DUPLO, EM MADEIRA, 2 UTILIZAÇÕES. AF_06/2017</t>
  </si>
  <si>
    <t>235,82</t>
  </si>
  <si>
    <t>96529</t>
  </si>
  <si>
    <t>FABRICAÇÃO, MONTAGEM E DESMONTAGEM DE FÔRMA PARA SAPATA, EM MADEIRA SERRADA, E=25 MM, 1 UTILIZAÇÃO. AF_06/2017</t>
  </si>
  <si>
    <t>372,29</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</si>
  <si>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</si>
  <si>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</si>
  <si>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</si>
  <si>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</si>
  <si>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141,33</t>
  </si>
  <si>
    <t>96532</t>
  </si>
  <si>
    <t>FABRICAÇÃO, MONTAGEM E DESMONTAGEM DE FÔRMA PARA SAPATA, EM MADEIRA SERRADA, E=25 MM, 2 UTILIZAÇÕES. AF_06/2017</t>
  </si>
  <si>
    <t>235,43</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</si>
  <si>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</si>
  <si>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</si>
  <si>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</si>
  <si>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</si>
  <si>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97,87</t>
  </si>
  <si>
    <t>96535</t>
  </si>
  <si>
    <t>FABRICAÇÃO, MONTAGEM E DESMONTAGEM DE FÔRMA PARA SAPATA, EM MADEIRA SERRADA, E=25 MM, 4 UTILIZAÇÕES. AF_06/2017</t>
  </si>
  <si>
    <t>164,13</t>
  </si>
  <si>
    <t>96536</t>
  </si>
  <si>
    <t>FABRICAÇÃO, MONTAGEM E DESMONTAGEM DE FÔRMA PARA VIGA BALDRAME, EM MADEIRA SERRADA, E=25 MM, 4 UTILIZAÇÕES. AF_06/2017</t>
  </si>
  <si>
    <t>84,47</t>
  </si>
  <si>
    <t>96537</t>
  </si>
  <si>
    <t>FABRICAÇÃO, MONTAGEM E DESMONTAGEM DE FÔRMA PARA BLOCO DE COROAMENTO, EM CHAPA DE MADEIRA COMPENSADA RESINADA, E=17 MM, 2 UTILIZAÇÕES. AF_06/2017</t>
  </si>
  <si>
    <t>203,43</t>
  </si>
  <si>
    <t>96538</t>
  </si>
  <si>
    <t>FABRICAÇÃO, MONTAGEM E DESMONTAGEM DE FÔRMA PARA SAPATA, EM CHAPA DE MADEIRA COMPENSADA RESINADA, E=17 MM, 2 UTILIZAÇÕES. AF_06/2017</t>
  </si>
  <si>
    <t>285,14</t>
  </si>
  <si>
    <t>96539</t>
  </si>
  <si>
    <t>FABRICAÇÃO, MONTAGEM E DESMONTAGEM DE FÔRMA PARA VIGA BALDRAME, EM CHAPA DE MADEIRA COMPENSADA RESINADA, E=17 MM, 2 UTILIZAÇÕES. AF_06/2017</t>
  </si>
  <si>
    <t>130,01</t>
  </si>
  <si>
    <t>96540</t>
  </si>
  <si>
    <t>FABRICAÇÃO, MONTAGEM E DESMONTAGEM DE FÔRMA PARA BLOCO DE COROAMENTO, EM CHAPA DE MADEIRA COMPENSADA RESINADA, E=17 MM, 4 UTILIZAÇÕES. AF_06/2017</t>
  </si>
  <si>
    <t>141,91</t>
  </si>
  <si>
    <t>96541</t>
  </si>
  <si>
    <t>FABRICAÇÃO, MONTAGEM E DESMONTAGEM DE FÔRMA PARA SAPATA, EM CHAPA DE MADEIRA COMPENSADA RESINADA, E=17 MM, 4 UTILIZAÇÕES. AF_06/2017</t>
  </si>
  <si>
    <t>202,70</t>
  </si>
  <si>
    <t>96542</t>
  </si>
  <si>
    <t>FABRICAÇÃO, MONTAGEM E DESMONTAGEM DE FÔRMA PARA VIGA BALDRAME, EM CHAPA DE MADEIRA COMPENSADA RESINADA, E=17 MM, 4 UTILIZAÇÕES. AF_06/2017</t>
  </si>
  <si>
    <t>97,91</t>
  </si>
  <si>
    <t>96543</t>
  </si>
  <si>
    <t>ARMAÇÃO DE BLOCO, VIGA BALDRAME E SAPATA UTILIZANDO AÇO CA-60 DE 5 MM - MONTAGEM. AF_06/2017</t>
  </si>
  <si>
    <t>21,04</t>
  </si>
  <si>
    <t>97747</t>
  </si>
  <si>
    <t>MONTAGEM E DESMONTAGEM DE FÔRMA DE PILARES CIRCULARES, COM ÁREA MÉDIA DAS SEÇÕES MAIOR QUE 0,28 M², PÉ-DIREITO DUPLO, EM MADEIRA, 2 UTILIZAÇÕES.  AF_06/2017</t>
  </si>
  <si>
    <t>219,13</t>
  </si>
  <si>
    <t>101791</t>
  </si>
  <si>
    <t>FABRICAÇÃO DE ESCORAS DO TIPO PONTALETE, EM MADEIRA, PARA PÉ-DIREITO DUPLO. AF_09/2020</t>
  </si>
  <si>
    <t>24,98</t>
  </si>
  <si>
    <t>101792</t>
  </si>
  <si>
    <t>ESCORAMENTO DE FÔRMAS DE LAJE EM MADEIRA NÃO APARELHADA, PÉ-DIREITO SIMPLES, INCLUSO TRAVAMENTO, 4 UTILIZAÇÕES. AF_09/2020</t>
  </si>
  <si>
    <t>17,26</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</si>
  <si>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</si>
  <si>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</si>
  <si>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</si>
  <si>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</si>
  <si>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190,34</t>
  </si>
  <si>
    <t>101971</t>
  </si>
  <si>
    <t>FABRICAÇÃO DE FÔRMA PARA ESCADAS, COM 2 LANCES EM "U" E LAJE PLANA, EM CHAPA DE MADEIRA COMPENSADA RESINADA, E= 17 MM. AF_11/2020</t>
  </si>
  <si>
    <t>148,37</t>
  </si>
  <si>
    <t>101973</t>
  </si>
  <si>
    <t>FABRICAÇÃO DE FÔRMA PARA ESCADAS, COM 2 LANCES EM "U" E LAJE PLANA, EM MADEIRA SERRADA, E=25 MM. AF_11/2020</t>
  </si>
  <si>
    <t>227,72</t>
  </si>
  <si>
    <t>101974</t>
  </si>
  <si>
    <t>MONTAGEM E DESMONTAGEM DE FÔRMA PARA ESCADAS, COM 2 LANCES EM "U" E LAJE PLANA, EM MADEIRA SERRADA, 1 UTILIZAÇÃO. AF_11/2020</t>
  </si>
  <si>
    <t>517,22</t>
  </si>
  <si>
    <t>101975</t>
  </si>
  <si>
    <t>MONTAGEM E DESMONTAGEM DE FÔRMA PARA ESCADAS, COM 2 LANCES EM "U"  E LAJE PLANA, EM MADEIRA SERRADA, 2 UTILIZAÇÕES. AF_11/2020</t>
  </si>
  <si>
    <t>439,54</t>
  </si>
  <si>
    <t>101977</t>
  </si>
  <si>
    <t>MONTAGEM E DESMONTAGEM DE FÔRMA PARA ESCADAS, COM 2 LANCES EM "U" E LAJE PLANA, EM CHAPA DE MADEIRA COMPENSADA RESINADA, 2 UTILIZAÇÕES. AF_11/2020</t>
  </si>
  <si>
    <t>300,05</t>
  </si>
  <si>
    <t>101980</t>
  </si>
  <si>
    <t>MONTAGEM E DESMONTAGEM DE FÔRMA PARA ESCADAS, COM 2 LANCES EM "U" E LAJE PLANA, EM CHAPA DE MADEIRA COMPENSADA RESINADA, 4 UTILIZAÇÕES. AF_11/2020</t>
  </si>
  <si>
    <t>269,51</t>
  </si>
  <si>
    <t>101981</t>
  </si>
  <si>
    <t>MONTAGEM E DESMONTAGEM DE FÔRMA PARA ESCADAS, COM 2 LANCES EM "U" E LAJE PLANA, EM CHAPA DE MADEIRA COMPENSADA PLASTIFICADA, 6 UTILIZAÇÕES. AF_11/2020</t>
  </si>
  <si>
    <t>230,91</t>
  </si>
  <si>
    <t>101982</t>
  </si>
  <si>
    <t>MONTAGEM E DESMONTAGEM DE FÔRMA PARA ESCADAS, COM 2 LANCES EM "U" E LAJE PLANA, EM CHAPA DE MADEIRA COMPENSADA PLASTIFICADA, 8 UTILIZAÇÕES. AF_11/2020</t>
  </si>
  <si>
    <t>204,17</t>
  </si>
  <si>
    <t>101983</t>
  </si>
  <si>
    <t>MONTAGEM E DESMONTAGEM DE FÔRMA PARA ESCADAS, COM 2 LANCES EM "U" E LAJE PLANA, EM CHAPA DE MADEIRA COMPENSADA PLASTIFICADA, 10 UTILIZAÇÕES. AF_11/2020</t>
  </si>
  <si>
    <t>187,36</t>
  </si>
  <si>
    <t>101985</t>
  </si>
  <si>
    <t>FABRICAÇÃO DE FÔRMA PARA ESCADAS, COM 2 LANCES EM "U" E LAJE CASCATA, EM CHAPA DE MADEIRA COMPENSADA PLASTIFICADA, E=18 MM. AF_11/2020</t>
  </si>
  <si>
    <t>200,55</t>
  </si>
  <si>
    <t>101986</t>
  </si>
  <si>
    <t>FABRICAÇÃO DE FÔRMA PARA ESCADAS, COM 2 LANCES EM "U" E LAJE CASCATA, EM CHAPA DE MADEIRA COMPENSADA RESINADA, E= 17 MM. AF_11/2020</t>
  </si>
  <si>
    <t>147,20</t>
  </si>
  <si>
    <t>101987</t>
  </si>
  <si>
    <t>FABRICAÇÃO DE FÔRMA PARA ESCADAS, COM 2 LANCES EM "U" E LAJE CASCATA, EM MADEIRA SERRADA, E=25 MM. AF_11/2020</t>
  </si>
  <si>
    <t>269,22</t>
  </si>
  <si>
    <t>101988</t>
  </si>
  <si>
    <t>FABRICAÇÃO DE FÔRMA PARA ESCADAS, COM 2 LANCES EM "L" E LAJE PLANA, EM CHAPA DE MADEIRA COMPENSADA PLASTIFICADA, E=18 MM. AF_11/2020</t>
  </si>
  <si>
    <t>198,04</t>
  </si>
  <si>
    <t>101989</t>
  </si>
  <si>
    <t>FABRICAÇÃO DE FÔRMA PARA ESCADAS, COM 2 LANCES EM "L" E LAJE PLANA, EM CHAPA DE MADEIRA COMPENSADA RESINADA, E= 17 MM. AF_11/2020</t>
  </si>
  <si>
    <t>156,60</t>
  </si>
  <si>
    <t>101990</t>
  </si>
  <si>
    <t>FABRICAÇÃO DE FÔRMA PARA ESCADAS, COM 2 LANCES EM "L" E LAJE PLANA, EM MADEIRA SERRADA, E=25 MM. AF_11/2020</t>
  </si>
  <si>
    <t>245,12</t>
  </si>
  <si>
    <t>101991</t>
  </si>
  <si>
    <t>FABRICAÇÃO DE FÔRMA PARA ESCADAS, COM 2 LANCES EM "L" E LAJE CASCATA, EM CHAPA DE MADEIRA COMPENSADA PLASTIFICADA, E=18 MM. AF_11/2020</t>
  </si>
  <si>
    <t>201,14</t>
  </si>
  <si>
    <t>101992</t>
  </si>
  <si>
    <t>FABRICAÇÃO DE FÔRMA PARA ESCADAS, COM 2 LANCES EM "L" E LAJE CASCATA, EM CHAPA DE MADEIRA COMPENSADA RESINADA, E= 17 MM. AF_11/2020</t>
  </si>
  <si>
    <t>150,13</t>
  </si>
  <si>
    <t>101993</t>
  </si>
  <si>
    <t>FABRICAÇÃO DE FÔRMA PARA ESCADAS, COM 2 LANCES EM "L" E LAJE CASCATA, EM MADEIRA SERRADA, E=25 MM. AF_11/2020</t>
  </si>
  <si>
    <t>316,38</t>
  </si>
  <si>
    <t>101994</t>
  </si>
  <si>
    <t>FABRICAÇÃO DE FÔRMA PARA ESCADAS, COM 1 LANCE E LAJE PLANA, EM CHAPA DE MADEIRA COMPENSADA PLASTIFICADA, E=18 MM. AF_11/2020</t>
  </si>
  <si>
    <t>209,89</t>
  </si>
  <si>
    <t>101995</t>
  </si>
  <si>
    <t>FABRICAÇÃO DE FÔRMA PARA ESCADAS, COM 1 LANCE E LAJE PLANA, EM CHAPA DE MADEIRA COMPENSADA RESINADA, E= 17 MM. AF_11/2020</t>
  </si>
  <si>
    <t>163,37</t>
  </si>
  <si>
    <t>101996</t>
  </si>
  <si>
    <t>FABRICAÇÃO DE FÔRMA PARA ESCADAS, COM 1 LANCE E LAJE PLANA, EM MADEIRA SERRADA, E=25 MM. AF_11/2020</t>
  </si>
  <si>
    <t>263,64</t>
  </si>
  <si>
    <t>101997</t>
  </si>
  <si>
    <t>FABRICAÇÃO DE FÔRMA PARA ESCADAS, COM 1 LANCE E LAJE CASCATA, EM CHAPA DE MADEIRA COMPENSADA PLASTIFICADA, E=18 MM. AF_11/2020</t>
  </si>
  <si>
    <t>200,97</t>
  </si>
  <si>
    <t>101998</t>
  </si>
  <si>
    <t>FABRICAÇÃO DE FÔRMA PARA ESCADAS, COM 1 LANCE E LAJE CASCATA, EM CHAPA DE MADEIRA COMPENSADA RESINADA, E= 17 MM. AF_11/2020</t>
  </si>
  <si>
    <t>148,81</t>
  </si>
  <si>
    <t>101999</t>
  </si>
  <si>
    <t>FABRICAÇÃO DE FÔRMA PARA ESCADAS, COM 1 LANCE E LAJE CASCATA, EM MADEIRA SERRADA, E=25 MM. AF_11/2020</t>
  </si>
  <si>
    <t>339,15</t>
  </si>
  <si>
    <t>102000</t>
  </si>
  <si>
    <t>MONTAGEM E DESMONTAGEM DE FÔRMA PARA ESCADAS, COM 2 LANCES EM "U" E LAJE CASCATA, EM MADEIRA SERRADA, 1 UTILIZAÇÃO. AF_11/2020</t>
  </si>
  <si>
    <t>532,25</t>
  </si>
  <si>
    <t>102001</t>
  </si>
  <si>
    <t>MONTAGEM E DESMONTAGEM DE FÔRMA PARA ESCADAS, COM 2 LANCES EM "U" E LAJE CASCATA, EM MADEIRA SERRADA, 2 UTILIZAÇÕES. AF_11/2020</t>
  </si>
  <si>
    <t>458,31</t>
  </si>
  <si>
    <t>102002</t>
  </si>
  <si>
    <t>MONTAGEM E DESMONTAGEM DE FÔRMA PARA ESCADAS, COM 2 LANCES EM "U" E LAJE CASCATA, EM CHAPA DE MADEIRA COMPENSADA RESINADA, 2 UTILIZAÇÕES. AF_11/2020</t>
  </si>
  <si>
    <t>297,62</t>
  </si>
  <si>
    <t>102003</t>
  </si>
  <si>
    <t>MONTAGEM E DESMONTAGEM DE FÔRMA PARA ESCADAS, COM 2 LANCES EM "U" E LAJE CASCATA, EM CHAPA DE MADEIRA COMPENSADA RESINADA, 4 UTILIZAÇÕES. AF_11/2020</t>
  </si>
  <si>
    <t>268,08</t>
  </si>
  <si>
    <t>102004</t>
  </si>
  <si>
    <t>MONTAGEM E DESMONTAGEM DE FÔRMA PARA ESCADAS, COM 2 LANCES EM "U" E LAJE CASCATA, EM CHAPA DE MADEIRA COMPENSADA PLASTIFICADA, 6 UTILIZAÇÕES. AF_11/2020</t>
  </si>
  <si>
    <t>234,37</t>
  </si>
  <si>
    <t>102005</t>
  </si>
  <si>
    <t>MONTAGEM E DESMONTAGEM DE FÔRMA PARA ESCADAS, COM 2 LANCES EM "U" E LAJE CASCATA, EM CHAPA DE MADEIRA COMPENSADA PLASTIFICADA, 8 UTILIZAÇÕES. AF_11/2020</t>
  </si>
  <si>
    <t>206,51</t>
  </si>
  <si>
    <t>102006</t>
  </si>
  <si>
    <t>MONTAGEM E DESMONTAGEM DE FÔRMA PARA ESCADAS, COM 2 LANCES EM "U" E LAJE CASCATA, EM CHAPA DE MADEIRA COMPENSADA PLASTIFICADA, 10 UTILIZAÇÕES. AF_11/2020</t>
  </si>
  <si>
    <t>189,00</t>
  </si>
  <si>
    <t>102007</t>
  </si>
  <si>
    <t>MONTAGEM E DESMONTAGEM DE FÔRMA PARA ESCADAS, COM 2 LANCES EM "L" E LAJE PLANA, EM MADEIRA SERRADA, 1 UTILIZAÇÃO. AF_11/2020</t>
  </si>
  <si>
    <t>513,89</t>
  </si>
  <si>
    <t>102008</t>
  </si>
  <si>
    <t>MONTAGEM E DESMONTAGEM DE FÔRMA PARA ESCADAS, COM 2 LANCES EM "L" E LAJE PLANA, EM MADEIRA SERRADA, 2 UTILIZAÇÕES. AF_11/2020</t>
  </si>
  <si>
    <t>429,06</t>
  </si>
  <si>
    <t>102009</t>
  </si>
  <si>
    <t>MONTAGEM E DESMONTAGEM DE FÔRMA PARA ESCADAS, COM 2 LANCES EM "L" E LAJE PLANA, EM CHAPA DE MADEIRA COMPENSADA RESINADA, 2 UTILIZAÇÕES. AF_11/2020</t>
  </si>
  <si>
    <t>303,23</t>
  </si>
  <si>
    <t>102010</t>
  </si>
  <si>
    <t>MONTAGEM E DESMONTAGEM DE FÔRMA PARA ESCADAS, COM 2 LANCES EM "L" E LAJE PLANA, EM CHAPA DE MADEIRA COMPENSADA RESINADA, 4 UTILIZAÇÕES. AF_11/2020</t>
  </si>
  <si>
    <t>270,44</t>
  </si>
  <si>
    <t>102011</t>
  </si>
  <si>
    <t>MONTAGEM E DESMONTAGEM DE FÔRMA PARA ESCADAS, COM 2 LANCES EM "L" E LAJE PLANA, EM CHAPA DE MADEIRA COMPENSADA PLASTIFICADA, 6 UTILIZAÇÕES. AF_11/2020</t>
  </si>
  <si>
    <t>229,48</t>
  </si>
  <si>
    <t>102012</t>
  </si>
  <si>
    <t>MONTAGEM E DESMONTAGEM DE FÔRMA PARA ESCADAS, COM 2 LANCES EM "L" E LAJE PLANA, EM CHAPA DE MADEIRA COMPENSADA PLASTIFICADA, 8 UTILIZAÇÕES. AF_11/2020</t>
  </si>
  <si>
    <t>201,89</t>
  </si>
  <si>
    <t>102013</t>
  </si>
  <si>
    <t>MONTAGEM E DESMONTAGEM DE FÔRMA PARA ESCADAS, COM 2 LANCES EM "L" E LAJE PLANA, EM CHAPA DE MADEIRA COMPENSADA PLASTIFICADA, 10 UTILIZAÇÕES. AF_11/2020</t>
  </si>
  <si>
    <t>186,53</t>
  </si>
  <si>
    <t>102014</t>
  </si>
  <si>
    <t>MONTAGEM E DESMONTAGEM DE FÔRMA PARA ESCADAS, COM 2 LANCES EM "L" E LAJE CASCATA, EM MADEIRA SERRADA, 1 UTILIZAÇÃO. AF_11/2020</t>
  </si>
  <si>
    <t>579,45</t>
  </si>
  <si>
    <t>102015</t>
  </si>
  <si>
    <t>MONTAGEM E DESMONTAGEM DE FÔRMA PARA ESCADAS, COM 2 LANCES EM "L" E LAJE CASCATA, EM MADEIRA SERRADA, 2 UTILIZAÇÕES. AF_11/2020</t>
  </si>
  <si>
    <t>485,22</t>
  </si>
  <si>
    <t>102016</t>
  </si>
  <si>
    <t>MONTAGEM E DESMONTAGEM DE FÔRMA PARA ESCADAS, COM 2 LANCES EM "L" E LAJE CASCATA, EM CHAPA DE MADEIRA COMPENSADA RESINADA, 2 UTILIZAÇÕES. AF_11/2020</t>
  </si>
  <si>
    <t>296,77</t>
  </si>
  <si>
    <t>102017</t>
  </si>
  <si>
    <t>MONTAGEM E DESMONTAGEM DE FÔRMA PARA ESCADAS, COM 2 LANCES EM "L" E LAJE CASCATA, EM CHAPA DE MADEIRA COMPENSADA RESINADA, 4 UTILIZAÇÕES. AF_11/2020</t>
  </si>
  <si>
    <t>265,42</t>
  </si>
  <si>
    <t>102036</t>
  </si>
  <si>
    <t>MONTAGEM E DESMONTAGEM DE FÔRMA PARA ESCADAS, COM 2 LANCES EM "L" E LAJE CASCATA, EM CHAPA DE MADEIRA COMPENSADA PLASTIFICADA, 6 UTILIZAÇÕES. AF_11/2020</t>
  </si>
  <si>
    <t>229,78</t>
  </si>
  <si>
    <t>102037</t>
  </si>
  <si>
    <t>MONTAGEM E DESMONTAGEM DE FÔRMA PARA ESCADAS, COM 2 LANCES EM "L" E LAJE CASCATA, EM CHAPA DE MADEIRA COMPENSADA PLASTIFICADA, 8 UTILIZAÇÕES. AF_11/2020</t>
  </si>
  <si>
    <t>201,86</t>
  </si>
  <si>
    <t>102038</t>
  </si>
  <si>
    <t>MONTAGEM E DESMONTAGEM DE FÔRMA PARA ESCADAS, COM 2 LANCES EM "L" E LAJE CASCATA, EM CHAPA DE MADEIRA COMPENSADA PLASTIFICADA, 10 UTILIZAÇÕES. AF_11/2020</t>
  </si>
  <si>
    <t>186,31</t>
  </si>
  <si>
    <t>102039</t>
  </si>
  <si>
    <t>MONTAGEM E DESMONTAGEM DE FÔRMA PARA ESCADAS, COM 1 LANCE E LAJE PLANA, EM MADEIRA SERRADA, 1 UTILIZAÇÃO. AF_11/2020</t>
  </si>
  <si>
    <t>536,49</t>
  </si>
  <si>
    <t>102040</t>
  </si>
  <si>
    <t>MONTAGEM E DESMONTAGEM DE FÔRMA PARA ESCADAS, COM 1 LANCE E LAJE PLANA, EM MADEIRA SERRADA, 2 UTILIZAÇÕES. AF_11/2020</t>
  </si>
  <si>
    <t>446,47</t>
  </si>
  <si>
    <t>102041</t>
  </si>
  <si>
    <t>MONTAGEM E DESMONTAGEM DE FÔRMA PARA ESCADAS, COM 1 LANCE E LAJE PLANA, EM CHAPA DE MADEIRA COMPENSADA RESINADA, 2 UTILIZAÇÕES. AF_11/2020</t>
  </si>
  <si>
    <t>304,87</t>
  </si>
  <si>
    <t>102042</t>
  </si>
  <si>
    <t>MONTAGEM E DESMONTAGEM DE FÔRMA PARA ESCADAS, COM 1 LANCE E LAJE PLANA, EM CHAPA DE MADEIRA COMPENSADA RESINADA, 4 UTILIZAÇÕES. AF_11/2020</t>
  </si>
  <si>
    <t>269,74</t>
  </si>
  <si>
    <t>102043</t>
  </si>
  <si>
    <t>MONTAGEM E DESMONTAGEM DE FÔRMA PARA ESCADAS, COM 1 LANCE E LAJE PLANA, EM CHAPA DE MADEIRA COMPENSADA PLASTIFICADA, 6 UTILIZAÇÕES. AF_11/2020</t>
  </si>
  <si>
    <t>229,99</t>
  </si>
  <si>
    <t>102044</t>
  </si>
  <si>
    <t>MONTAGEM E DESMONTAGEM DE FÔRMA PARA ESCADAS, COM 1 LANCE E LAJE PLANA, EM CHAPA DE MADEIRA COMPENSADA PLASTIFICADA, 8 UTILIZAÇÕES. AF_11/2020</t>
  </si>
  <si>
    <t>203,20</t>
  </si>
  <si>
    <t>102045</t>
  </si>
  <si>
    <t>MONTAGEM E DESMONTAGEM DE FÔRMA PARA ESCADAS, COM 1 LANCE E LAJE PLANA, EM CHAPA DE MADEIRA COMPENSADA PLASTIFICADA, 10 UTILIZAÇÕES. AF_11/2020</t>
  </si>
  <si>
    <t>187,13</t>
  </si>
  <si>
    <t>102046</t>
  </si>
  <si>
    <t>MONTAGEM E DESMONTAGEM DE FÔRMA PARA ESCADAS, COM 1 LANCE E LAJE CASCATA, EM MADEIRA SERRADA, 1 UTILIZAÇÃO. AF_11/2020</t>
  </si>
  <si>
    <t>591,60</t>
  </si>
  <si>
    <t>102047</t>
  </si>
  <si>
    <t>MONTAGEM E DESMONTAGEM DE FÔRMA PARA ESCADAS, COM 1 LANCE E LAJE CASCATA, EM MADEIRA SERRADA, 2 UTILIZAÇÕES. AF_11/2020</t>
  </si>
  <si>
    <t>504,34</t>
  </si>
  <si>
    <t>102048</t>
  </si>
  <si>
    <t>MONTAGEM E DESMONTAGEM DE FÔRMA PARA ESCADAS, COM 1 LANCE E LAJE CASCATA, EM CHAPA DE MADEIRA COMPENSADA RESINADA, 2 UTILIZAÇÕES. AF_11/2020</t>
  </si>
  <si>
    <t>291,72</t>
  </si>
  <si>
    <t>102049</t>
  </si>
  <si>
    <t>MONTAGEM E DESMONTAGEM DE FÔRMA PARA ESCADAS, COM 1 LANCE E LAJE CASCATA, EM CHAPA DE MADEIRA COMPENSADA RESINADA, 4 UTILIZAÇÕES. AF_11/2020</t>
  </si>
  <si>
    <t>257,78</t>
  </si>
  <si>
    <t>102050</t>
  </si>
  <si>
    <t>MONTAGEM E DESMONTAGEM DE FÔRMA PARA ESCADAS, COM 1 LANCE E LAJE CASCATA, EM CHAPA DE MADEIRA COMPENSADA PLASTIFICADA, 6 UTILIZAÇÕES. AF_11/2020</t>
  </si>
  <si>
    <t>224,21</t>
  </si>
  <si>
    <t>102051</t>
  </si>
  <si>
    <t>MONTAGEM E DESMONTAGEM DE FÔRMA PARA ESCADAS, COM 1 LANCE E LAJE CASCATA, EM CHAPA DE MADEIRA COMPENSADA PLASTIFICADA, 8 UTILIZAÇÕES. AF_11/2020</t>
  </si>
  <si>
    <t>196,30</t>
  </si>
  <si>
    <t>102052</t>
  </si>
  <si>
    <t>MONTAGEM E DESMONTAGEM DE FÔRMA PARA ESCADAS, COM 1 LANCE E LAJE CASCATA, EM CHAPA DE MADEIRA COMPENSADA PLASTIFICADA, 10 UTILIZAÇÕES. AF_11/2020</t>
  </si>
  <si>
    <t>180,76</t>
  </si>
  <si>
    <t>102059</t>
  </si>
  <si>
    <t>MONTAGEM E DESMONTAGEM DE FÔRMA PARA ESCADA DUPLA COM 2 LANCES EM "X" E LAJE PLANA, EM MADEIRA SERRADA, 1 UTILIZAÇÃO. AF_11/2020</t>
  </si>
  <si>
    <t>500,47</t>
  </si>
  <si>
    <t>102060</t>
  </si>
  <si>
    <t>MONTAGEM E DESMONTAGEM DE FÔRMA PARA ESCADA DUPLA COM 2 LANCES EM "X" E LAJE PLANA, EM MADEIRA SERRADA, 2 UTILIZAÇÕES. AF_11/2020</t>
  </si>
  <si>
    <t>420,26</t>
  </si>
  <si>
    <t>102061</t>
  </si>
  <si>
    <t>MONTAGEM E DESMONTAGEM DE FÔRMA PARA ESCADA DUPLA COM 2 LANCES EM "X" E LAJE PLANA, EM CHAPA DE MADEIRA COMPENSADA RESINADA, 2 UTILIZAÇÕES. AF_11/2020</t>
  </si>
  <si>
    <t>279,96</t>
  </si>
  <si>
    <t>102062</t>
  </si>
  <si>
    <t>MONTAGEM E DESMONTAGEM DE FÔRMA PARA ESCADA DUPLA COM 2 LANCES EM "X" E LAJE PLANA, EM CHAPA DE MADEIRA COMPENSADA RESINADA, 4 UTILIZAÇÕES. AF_11/2020</t>
  </si>
  <si>
    <t>252,79</t>
  </si>
  <si>
    <t>102063</t>
  </si>
  <si>
    <t>MONTAGEM E DESMONTAGEM DE FÔRMA PARA ESCADA DUPLA COM 2 LANCES EM "X" E LAJE PLANA, EM CHAPA DE MADEIRA COMPENSADA PLASTIFICADA, 6 UTILIZAÇÕES. AF_11/2020</t>
  </si>
  <si>
    <t>214,46</t>
  </si>
  <si>
    <t>102064</t>
  </si>
  <si>
    <t>MONTAGEM E DESMONTAGEM DE FÔRMA PARA ESCADA DUPLA COM 2 LANCES EM "X" E LAJE PLANA, EM CHAPA DE MADEIRA COMPENSADA PLASTIFICADA, 8 UTILIZAÇÕES. AF_11/2020</t>
  </si>
  <si>
    <t>187,43</t>
  </si>
  <si>
    <t>102065</t>
  </si>
  <si>
    <t>MONTAGEM E DESMONTAGEM DE FÔRMA PARA ESCADA DUPLA COM 2 LANCES EM "X" E LAJE PLANA, EM CHAPA DE MADEIRA COMPENSADA PLASTIFICADA, 10 UTILIZAÇÕES. AF_11/2020</t>
  </si>
  <si>
    <t>172,44</t>
  </si>
  <si>
    <t>102066</t>
  </si>
  <si>
    <t>MONTAGEM E DESMONTAGEM DE FÔRMA PARA ESCADA DUPLA COM 2 LANCES EM "X" E LAJE CASCATA, EM MADEIRA SERRADA, 1 UTILIZAÇÃO. AF_11/2020</t>
  </si>
  <si>
    <t>524,67</t>
  </si>
  <si>
    <t>102067</t>
  </si>
  <si>
    <t>MONTAGEM E DESMONTAGEM DE FÔRMA PARA ESCADA DUPLA COM 2 LANCES EM "X" E LAJE CASCATA, EM MADEIRA SERRADA, 2 UTILIZAÇÕES. AF_11/2020</t>
  </si>
  <si>
    <t>449,35</t>
  </si>
  <si>
    <t>102068</t>
  </si>
  <si>
    <t>MONTAGEM E DESMONTAGEM DE FÔRMA PARA ESCADA DUPLA COM 2 LANCES EM "X" E LAJE CASCATA, EM CHAPA DE MADEIRA COMPENSADA RESINADA, 2 UTILIZAÇÕES. AF_11/2020</t>
  </si>
  <si>
    <t>264,34</t>
  </si>
  <si>
    <t>102069</t>
  </si>
  <si>
    <t>MONTAGEM E DESMONTAGEM DE FÔRMA PARA ESCADA DUPLA COM 2 LANCES EM "X" E LAJE CASCATA, EM CHAPA DE MADEIRA COMPENSADA RESINADA, 4 UTILIZAÇÕES. AF_11/2020</t>
  </si>
  <si>
    <t>238,64</t>
  </si>
  <si>
    <t>102070</t>
  </si>
  <si>
    <t>MONTAGEM E DESMONTAGEM DE FÔRMA PARA ESCADA DUPLA COM 2 LANCES EM "X" E LAJE CASCATA, EM CHAPA DE MADEIRA COMPENSADA PLASTIFICADA, 6 UTILIZAÇÕES. AF_11/2020</t>
  </si>
  <si>
    <t>207,10</t>
  </si>
  <si>
    <t>102071</t>
  </si>
  <si>
    <t>MONTAGEM E DESMONTAGEM DE FÔRMA PARA ESCADA DUPLA COM 2 LANCES EM "X" E LAJE CASCATA, EM CHAPA DE MADEIRA COMPENSADA PLASTIFICADA, 8 UTILIZAÇÕES. AF_11/2020</t>
  </si>
  <si>
    <t>181,25</t>
  </si>
  <si>
    <t>102072</t>
  </si>
  <si>
    <t>MONTAGEM E DESMONTAGEM DE FÔRMA PARA ESCADA DUPLA COM 2 LANCES EM "X" E LAJE CASCATA, EM CHAPA DE MADEIRA COMPENSADA PLASTIFICADA, 10 UTILIZAÇÕES. AF_11/2020</t>
  </si>
  <si>
    <t>170,79</t>
  </si>
  <si>
    <t>102073</t>
  </si>
  <si>
    <t>ESCADA EM CONCRETO ARMADO MOLDADO IN LOCO, FCK 20 MPA, COM 1 LANCE E LAJE PLANA, FÔRMA EM CHAPA DE MADEIRA COMPENSADA RESINADA. AF_11/2020</t>
  </si>
  <si>
    <t>3.718,72</t>
  </si>
  <si>
    <t>102074</t>
  </si>
  <si>
    <t>ESCADA EM CONCRETO ARMADO MOLDADO IN LOCO, FCK 20 MPA, COM 2 LANCES EM "U" E LAJE PLANA, FÔRMA EM CHAPA DE MADEIRA COMPENSADA RESINADA. AF_11/2020</t>
  </si>
  <si>
    <t>4.557,62</t>
  </si>
  <si>
    <t>102075</t>
  </si>
  <si>
    <t>ESCADA EM CONCRETO ARMADO MOLDADO IN LOCO, FCK 20 MPA, COM 2 LANCES EM "L" E LAJE PLANA, FÔRMA EM CHAPA DE MADEIRA COMPENSADA RESINADA. AF_11/2020</t>
  </si>
  <si>
    <t>4.808,59</t>
  </si>
  <si>
    <t>102076</t>
  </si>
  <si>
    <t>ESCADA EM CONCRETO ARMADO MOLDADO IN LOCO, FCK 20 MPA, COM 2 LANCES EM "X" E LAJE PLANA, FÔRMA EM CHAPA DE MADEIRA COMPENSADA RESINADA. AF_11/2020</t>
  </si>
  <si>
    <t>4.910,07</t>
  </si>
  <si>
    <t>102077</t>
  </si>
  <si>
    <t>ESCADA EM CONCRETO ARMADO MOLDADO IN LOCO, FCK 20 MPA, COM 1 LANCE E LAJE CASCATA, FÔRMA EM CHAPA DE MADEIRA COMPENSADA RESINADA. AF_11/2020</t>
  </si>
  <si>
    <t>5.410,69</t>
  </si>
  <si>
    <t>102078</t>
  </si>
  <si>
    <t>ESCADA EM CONCRETO ARMADO MOLDADO IN LOCO, FCK 20 MPA, COM 2 LANCES EM "U" E LAJE CASCATA, FÔRMA EM CHAPA DE MADEIRA COMPENSADA RESINADA. AF_11/2020</t>
  </si>
  <si>
    <t>5.448,03</t>
  </si>
  <si>
    <t>102079</t>
  </si>
  <si>
    <t>ESCADA EM CONCRETO ARMADO MOLDADO IN LOCO, FCK 20 MPA, COM 2 LANCES EM "L" E LAJE CASCATA, FÔRMA EM CHAPA DE MADEIRA COMPENSADA RESINADA. AF_11/2020</t>
  </si>
  <si>
    <t>5.289,31</t>
  </si>
  <si>
    <t>102080</t>
  </si>
  <si>
    <t>ESCADA EM CONCRETO ARMADO MOLDADO IN LOCO, FCK 20 MPA, COM 2 LANCES EM "X" E LAJE CASCATA, FÔRMA EM CHAPA DE MADEIRA COMPENSADA RESINADA. AF_11/2020</t>
  </si>
  <si>
    <t>4.669,56</t>
  </si>
  <si>
    <t>102086</t>
  </si>
  <si>
    <t>FABRICAÇÃO DE FÔRMA PARA ESCADA DUPLA COM 2 LANCES EM "X" E LAJE PLANA, EM CHAPA DE MADEIRA COMPENSADA PLASTIFICADA, E=18 MM. AF_11/2020</t>
  </si>
  <si>
    <t>201,30</t>
  </si>
  <si>
    <t>102087</t>
  </si>
  <si>
    <t>FABRICAÇÃO DE FÔRMA PARA ESCADA DUPLA COM 2 LANCES EM "X" E LAJE PLANA, EM CHAPA DE MADEIRA COMPENSADA RESINADA, E= 17 MM. AF_11/2020</t>
  </si>
  <si>
    <t>157,80</t>
  </si>
  <si>
    <t>102088</t>
  </si>
  <si>
    <t>FABRICAÇÃO DE FÔRMA PARA ESCADA DUPLA COM 2 LANCES EM X E LAJE PLANA, EM MADEIRA SERRADA, E=25 MM. AF_11/2020</t>
  </si>
  <si>
    <t>245,28</t>
  </si>
  <si>
    <t>102089</t>
  </si>
  <si>
    <t>FABRICAÇÃO DE FÔRMA PARA ESCADA DUPLA COM 2 LANCES EM "X" E LAJE CASCATA, EM CHAPA DE MADEIRA COMPENSADA PLASTIFICADA, E=18 MM. AF_11/2020</t>
  </si>
  <si>
    <t>190,61</t>
  </si>
  <si>
    <t>102090</t>
  </si>
  <si>
    <t>FABRICAÇÃO DE FÔRMA PARA ESCADA DUPLA COM 2 LANCES EM "X" E LAJE CASCATA, EM CHAPA DE MADEIRA COMPENSADA RESINADA, E= 17 MM. AF_11/2020</t>
  </si>
  <si>
    <t>141,25</t>
  </si>
  <si>
    <t>102091</t>
  </si>
  <si>
    <t>FABRICAÇÃO DE FÔRMA PARA ESCADA DUPLA COM 2 LANCES EM X E LAJE CASCATA, EM MADEIRA SERRADA, E=25 MM. AF_11/2020</t>
  </si>
  <si>
    <t>286,61</t>
  </si>
  <si>
    <t>103760</t>
  </si>
  <si>
    <t>MONTAGEM E DESMONTAGEM DE FÔRMA DE LAJE MACIÇA, PÉ-DIREITO SIMPLES, EM CHAPA DE MADEIRA COMPENSADA RESINADA E CIMBRAMENTO DE MADEIRA, 2 UTILIZAÇÕES. AF_03/2022</t>
  </si>
  <si>
    <t>122,90</t>
  </si>
  <si>
    <t>103761</t>
  </si>
  <si>
    <t>MONTAGEM E DESMONTAGEM DE FÔRMA DE LAJE MACIÇA, PÉ-DIREITO SIMPLES, EM CHAPA DE MADEIRA COMPENSADA RESINADA E CIMBRAMENTO DE MADEIRA, 4 UTILIZAÇÕES. AF_03/2022</t>
  </si>
  <si>
    <t>82,81</t>
  </si>
  <si>
    <t>103762</t>
  </si>
  <si>
    <t>MONTAGEM E DESMONTAGEM DE FÔRMA DE LAJE MACIÇA, PÉ-DIREITO SIMPLES, EM CHAPA DE MADEIRA COMPENSADA RESINADA E CIMBRAMENTO DE MADEIRA, 6 UTILIZAÇÕES. AF_03/2022</t>
  </si>
  <si>
    <t>70,72</t>
  </si>
  <si>
    <t>103763</t>
  </si>
  <si>
    <t>MONTAGEM E DESMONTAGEM DE FÔRMA DE LAJE MACIÇA, PÉ-DIREITO SIMPLES, EM CHAPA DE MADEIRA COMPENSADA RESINADA E CIMBRAMENTO DE MADEIRA, 8 UTILIZAÇÕES. AF_03/2022</t>
  </si>
  <si>
    <t>62,22</t>
  </si>
  <si>
    <t>89996</t>
  </si>
  <si>
    <t>ARMAÇÃO VERTICAL DE ALVENARIA ESTRUTURAL; DIÂMETRO DE 10,0 MM. AF_09/2021</t>
  </si>
  <si>
    <t>89997</t>
  </si>
  <si>
    <t>ARMAÇÃO VERTICAL DE ALVENARIA ESTRUTURAL; DIÂMETRO DE 12,5 MM. AF_09/2021</t>
  </si>
  <si>
    <t>11,09</t>
  </si>
  <si>
    <t>89998</t>
  </si>
  <si>
    <t>ARMAÇÃO DE CINTA DE ALVENARIA ESTRUTURAL; DIÂMETRO DE 10,0 MM. AF_09/2021</t>
  </si>
  <si>
    <t>12,94</t>
  </si>
  <si>
    <t>89999</t>
  </si>
  <si>
    <t>ARMAÇÃO DE VERGA E CONTRAVERGA DE ALVENARIA ESTRUTURAL; DIÂMETRO DE 8,0 MM. AF_09/2021</t>
  </si>
  <si>
    <t>19,61</t>
  </si>
  <si>
    <t>90000</t>
  </si>
  <si>
    <t>ARMAÇÃO DE VERGA E CONTRAVERGA DE ALVENARIA ESTRUTURAL; DIÂMETRO DE 10,0 MM. AF_09/2021</t>
  </si>
  <si>
    <t>15,99</t>
  </si>
  <si>
    <t>91593</t>
  </si>
  <si>
    <t>ARMAÇÃO DO SISTEMA DE PAREDES DE CONCRETO, EXECUTADA EM PAREDES DE EDIFICAÇÕES DE MÚLTIPLOS PAVIMENTOS, TELA Q-138. AF_06/2019</t>
  </si>
  <si>
    <t>13,56</t>
  </si>
  <si>
    <t>91594</t>
  </si>
  <si>
    <t>ARMAÇÃO DO SISTEMA DE PAREDES DE CONCRETO, EXECUTADA EM PAREDES DE EDIFICAÇÕES TÉRREAS OU DE MÚLTIPLOS PAVIMENTOS, TELA Q-92. AF_06/2019</t>
  </si>
  <si>
    <t>14,03</t>
  </si>
  <si>
    <t>91595</t>
  </si>
  <si>
    <t>ARMAÇÃO DO SISTEMA DE PAREDES DE CONCRETO, EXECUTADA EM PAREDES DE EDIFICAÇÕES TÉRREAS, TELA Q-61. AF_06/2019</t>
  </si>
  <si>
    <t>14,79</t>
  </si>
  <si>
    <t>91596</t>
  </si>
  <si>
    <t>ARMAÇÃO DO SISTEMA DE PAREDES DE CONCRETO, EXECUTADA COMO ARMADURA POSITIVA DE LAJES, TELA Q-138. AF_06/2019</t>
  </si>
  <si>
    <t>13,92</t>
  </si>
  <si>
    <t>91597</t>
  </si>
  <si>
    <t>ARMAÇÃO DO SISTEMA DE PAREDES DE CONCRETO, EXECUTADA COMO ARMADURA NEGATIVA DE LAJES, TELA T-196. AF_06/2019</t>
  </si>
  <si>
    <t>91598</t>
  </si>
  <si>
    <t>ARMAÇÃO DO SISTEMA DE PAREDES DE CONCRETO, EXECUTADA COMO ARMADURA POSITIVA DE LAJES, TELA Q-113. AF_06/2019</t>
  </si>
  <si>
    <t>13,62</t>
  </si>
  <si>
    <t>91599</t>
  </si>
  <si>
    <t>ARMAÇÃO DO SISTEMA DE PAREDES DE CONCRETO, EXECUTADA COMO ARMADURA NEGATIVA DE LAJES, TELA L-159. AF_06/2019</t>
  </si>
  <si>
    <t>91600</t>
  </si>
  <si>
    <t>ARMAÇÃO DO SISTEMA DE PAREDES DE CONCRETO, EXECUTADA EM PLATIBANDAS, TELA Q-92. AF_06/2019</t>
  </si>
  <si>
    <t>16,73</t>
  </si>
  <si>
    <t>91601</t>
  </si>
  <si>
    <t>ARMAÇÃO DO SISTEMA DE PAREDES DE CONCRETO, EXECUTADA COMO REFORÇO, VERGALHÃO DE 6,3 MM DE DIÂMETRO. AF_06/2019</t>
  </si>
  <si>
    <t>15,65</t>
  </si>
  <si>
    <t>91602</t>
  </si>
  <si>
    <t>ARMAÇÃO DO SISTEMA DE PAREDES DE CONCRETO, EXECUTADA COMO REFORÇO, VERGALHÃO DE 8,0 MM DE DIÂMETRO. AF_06/2019</t>
  </si>
  <si>
    <t>14,58</t>
  </si>
  <si>
    <t>91603</t>
  </si>
  <si>
    <t>ARMAÇÃO DO SISTEMA DE PAREDES DE CONCRETO, EXECUTADA COMO REFORÇO, VERGALHÃO DE 10,0 MM DE DIÂMETRO. AF_06/2019</t>
  </si>
  <si>
    <t>92759</t>
  </si>
  <si>
    <t>ARMAÇÃO DE PILAR OU VIGA DE ESTRUTURA CONVENCIONAL DE CONCRETO ARMADO UTILIZANDO AÇO CA-60 DE 5,0 MM - MONTAGEM. AF_06/2022</t>
  </si>
  <si>
    <t>17,15</t>
  </si>
  <si>
    <t>92760</t>
  </si>
  <si>
    <t>ARMAÇÃO DE PILAR OU VIGA DE ESTRUTURA CONVENCIONAL DE CONCRETO ARMADO UTILIZANDO AÇO CA-50 DE 6,3 MM - MONTAGEM. AF_06/2022</t>
  </si>
  <si>
    <t>92761</t>
  </si>
  <si>
    <t>ARMAÇÃO DE PILAR OU VIGA DE ESTRUTURA CONVENCIONAL DE CONCRETO ARMADO UTILIZANDO AÇO CA-50 DE 8,0 MM - MONTAGEM. AF_06/2022</t>
  </si>
  <si>
    <t>15,74</t>
  </si>
  <si>
    <t>92762</t>
  </si>
  <si>
    <t>ARMAÇÃO DE PILAR OU VIGA DE ESTRUTURA CONVENCIONAL DE CONCRETO ARMADO UTILIZANDO AÇO CA-50 DE 10,0 MM - MONTAGEM. AF_06/2022</t>
  </si>
  <si>
    <t>14,14</t>
  </si>
  <si>
    <t>92763</t>
  </si>
  <si>
    <t>ARMAÇÃO DE PILAR OU VIGA DE ESTRUTURA CONVENCIONAL DE CONCRETO ARMADO UTILIZANDO AÇO CA-50 DE 12,5 MM - MONTAGEM. AF_06/2022</t>
  </si>
  <si>
    <t>11,96</t>
  </si>
  <si>
    <t>92764</t>
  </si>
  <si>
    <t>ARMAÇÃO DE PILAR OU VIGA DE ESTRUTURA CONVENCIONAL DE CONCRETO ARMADO UTILIZANDO AÇO CA-50 DE 16,0 MM - MONTAGEM. AF_06/2022</t>
  </si>
  <si>
    <t>11,62</t>
  </si>
  <si>
    <t>92765</t>
  </si>
  <si>
    <t>ARMAÇÃO DE PILAR OU VIGA DE ESTRUTURA CONVENCIONAL DE CONCRETO ARMADO UTILIZANDO AÇO CA-50 DE 20,0 MM - MONTAGEM. AF_06/2022</t>
  </si>
  <si>
    <t>13,31</t>
  </si>
  <si>
    <t>92766</t>
  </si>
  <si>
    <t>ARMAÇÃO DE PILAR OU VIGA DE ESTRUTURA CONVENCIONAL DE CONCRETO ARMADO UTILIZANDO AÇO CA-50 DE 25,0 MM - MONTAGEM. AF_06/2022</t>
  </si>
  <si>
    <t>13,20</t>
  </si>
  <si>
    <t>92767</t>
  </si>
  <si>
    <t>ARMAÇÃO DE LAJE DE ESTRUTURA CONVENCIONAL DE CONCRETO ARMADO UTILIZANDO AÇO CA-60 DE 4,2 MM - MONTAGEM. AF_06/2022</t>
  </si>
  <si>
    <t>18,63</t>
  </si>
  <si>
    <t>92768</t>
  </si>
  <si>
    <t>ARMAÇÃO DE LAJE DE ESTRUTURA CONVENCIONAL DE CONCRETO ARMADO UTILIZANDO AÇO CA-60 DE 5,0 MM - MONTAGEM. AF_06/2022</t>
  </si>
  <si>
    <t>16,57</t>
  </si>
  <si>
    <t>92769</t>
  </si>
  <si>
    <t>ARMAÇÃO DE LAJE DE ESTRUTURA CONVENCIONAL DE CONCRETO ARMADO UTILIZANDO AÇO CA-50 DE 6,3 MM - MONTAGEM. AF_06/2022</t>
  </si>
  <si>
    <t>15,95</t>
  </si>
  <si>
    <t>92770</t>
  </si>
  <si>
    <t>ARMAÇÃO DE LAJE DE ESTRUTURA CONVENCIONAL DE CONCRETO ARMADO UTILIZANDO AÇO CA-50 DE 8,0 MM - MONTAGEM. AF_06/2022</t>
  </si>
  <si>
    <t>15,21</t>
  </si>
  <si>
    <t>92771</t>
  </si>
  <si>
    <t>ARMAÇÃO DE LAJE DE ESTRUTURA CONVENCIONAL DE CONCRETO ARMADO UTILIZANDO AÇO CA-50 DE 10,0 MM - MONTAGEM. AF_06/2022</t>
  </si>
  <si>
    <t>13,65</t>
  </si>
  <si>
    <t>92772</t>
  </si>
  <si>
    <t>ARMAÇÃO DE LAJE DE ESTRUTURA CONVENCIONAL DE CONCRETO ARMADO UTILIZANDO AÇO CA-50 DE 12,5 MM - MONTAGEM. AF_06/2022</t>
  </si>
  <si>
    <t>11,52</t>
  </si>
  <si>
    <t>92773</t>
  </si>
  <si>
    <t>ARMAÇÃO DE LAJE DE ESTRUTURA CONVENCIONAL DE CONCRETO ARMADO UTILIZANDO AÇO CA-50 DE 16,0 MM - MONTAGEM. AF_06/2022</t>
  </si>
  <si>
    <t>11,34</t>
  </si>
  <si>
    <t>92774</t>
  </si>
  <si>
    <t>ARMAÇÃO DE LAJE DE ESTRUTURA CONVENCIONAL DE CONCRETO ARMADO UTILIZANDO AÇO CA-50 DE 20,0 MM - MONTAGEM. AF_06/2022</t>
  </si>
  <si>
    <t>13,14</t>
  </si>
  <si>
    <t>92798</t>
  </si>
  <si>
    <t>CORTE E DOBRA DE AÇO CA-50, DIÂMETRO DE 25,0 MM. AF_06/2022</t>
  </si>
  <si>
    <t>12,22</t>
  </si>
  <si>
    <t>92799</t>
  </si>
  <si>
    <t>CORTE E DOBRA DE AÇO CA-60, DIÂMETRO DE 4,2 MM. AF_06/2022</t>
  </si>
  <si>
    <t>92800</t>
  </si>
  <si>
    <t>CORTE E DOBRA DE AÇO CA-60, DIÂMETRO DE 5,0 MM. AF_06/2022</t>
  </si>
  <si>
    <t>12,76</t>
  </si>
  <si>
    <t>92801</t>
  </si>
  <si>
    <t>CORTE E DOBRA DE AÇO CA-50, DIÂMETRO DE 6,3 MM. AF_06/2022</t>
  </si>
  <si>
    <t>13,11</t>
  </si>
  <si>
    <t>92802</t>
  </si>
  <si>
    <t>CORTE E DOBRA DE AÇO CA-50, DIÂMETRO DE 8,0 MM. AF_06/2022</t>
  </si>
  <si>
    <t>13,15</t>
  </si>
  <si>
    <t>92803</t>
  </si>
  <si>
    <t>CORTE E DOBRA DE AÇO CA-50, DIÂMETRO DE 10,0 MM. AF_06/2022</t>
  </si>
  <si>
    <t>92804</t>
  </si>
  <si>
    <t>CORTE E DOBRA DE AÇO CA-50, DIÂMETRO DE 12,5 MM. AF_06/2022</t>
  </si>
  <si>
    <t>10,46</t>
  </si>
  <si>
    <t>92805</t>
  </si>
  <si>
    <t>CORTE E DOBRA DE AÇO CA-50, DIÂMETRO DE 16,0 MM. AF_06/2022</t>
  </si>
  <si>
    <t>10,37</t>
  </si>
  <si>
    <t>92806</t>
  </si>
  <si>
    <t>CORTE E DOBRA DE AÇO CA-50, DIÂMETRO DE 20,0 MM. AF_06/2022</t>
  </si>
  <si>
    <t>92875</t>
  </si>
  <si>
    <t>CORTE E DOBRA DE AÇO CA-25, DIÂMETRO DE 6,3 MM. AF_06/2022</t>
  </si>
  <si>
    <t>92876</t>
  </si>
  <si>
    <t>CORTE E DOBRA DE AÇO CA-25, DIÂMETRO DE 8,0 MM. AF_06/2022</t>
  </si>
  <si>
    <t>92877</t>
  </si>
  <si>
    <t>CORTE E DOBRA DE AÇO CA-25, DIÂMETRO DE 10,0 MM. AF_06/2022</t>
  </si>
  <si>
    <t>92878</t>
  </si>
  <si>
    <t>CORTE E DOBRA DE AÇO CA-25, DIÂMETRO DE 12,5 MM. AF_06/2022</t>
  </si>
  <si>
    <t>12,99</t>
  </si>
  <si>
    <t>92879</t>
  </si>
  <si>
    <t>CORTE E DOBRA DE AÇO CA-25, DIÂMETRO DE 16,0 MM. AF_06/2022</t>
  </si>
  <si>
    <t>92880</t>
  </si>
  <si>
    <t>CORTE E DOBRA DE AÇO CA-25, DIÂMETRO DE 20,0 MM. AF_06/2022</t>
  </si>
  <si>
    <t>92881</t>
  </si>
  <si>
    <t>CORTE E DOBRA DE AÇO CA-25, DIÂMETRO DE 25,0 MM. AF_06/2022</t>
  </si>
  <si>
    <t>92882</t>
  </si>
  <si>
    <t>ARMAÇÃO UTILIZANDO AÇO CA-25 DE 6,3 MM - MONTAGEM. AF_06/2022</t>
  </si>
  <si>
    <t>16,28</t>
  </si>
  <si>
    <t>92883</t>
  </si>
  <si>
    <t>ARMAÇÃO UTILIZANDO AÇO CA-25 DE 8,0 MM - MONTAGEM. AF_06/2022</t>
  </si>
  <si>
    <t>15,22</t>
  </si>
  <si>
    <t>92884</t>
  </si>
  <si>
    <t>ARMAÇÃO UTILIZANDO AÇO CA-25 DE 10,0 MM - MONTAGEM. AF_06/2022</t>
  </si>
  <si>
    <t>15,60</t>
  </si>
  <si>
    <t>92885</t>
  </si>
  <si>
    <t>ARMAÇÃO UTILIZANDO AÇO CA-25 DE 12,5 MM - MONTAGEM. AF_06/2022</t>
  </si>
  <si>
    <t>14,91</t>
  </si>
  <si>
    <t>92886</t>
  </si>
  <si>
    <t>ARMAÇÃO UTILIZANDO AÇO CA-25 DE 16,0 MM - MONTAGEM. AF_06/2022</t>
  </si>
  <si>
    <t>14,34</t>
  </si>
  <si>
    <t>92887</t>
  </si>
  <si>
    <t>ARMAÇÃO UTILIZANDO AÇO CA-25 DE 20,0 MM - MONTAGEM. AF_06/2022</t>
  </si>
  <si>
    <t>14,33</t>
  </si>
  <si>
    <t>92888</t>
  </si>
  <si>
    <t>ARMAÇÃO UTILIZANDO AÇO CA-25 DE 25,0 MM - MONTAGEM. AF_06/2022</t>
  </si>
  <si>
    <t>14,05</t>
  </si>
  <si>
    <t>92915</t>
  </si>
  <si>
    <t>ARMAÇÃO DE ESTRUTURAS DIVERSAS DE CONCRETO ARMADO, EXCETO VIGAS, PILARES, LAJES E FUNDAÇÕES, UTILIZANDO AÇO CA-60 DE 5,0 MM - MONTAGEM. AF_06/2022</t>
  </si>
  <si>
    <t>20,02</t>
  </si>
  <si>
    <t>92916</t>
  </si>
  <si>
    <t>ARMAÇÃO DE ESTRUTURAS DIVERSAS DE CONCRETO ARMADO, EXCETO VIGAS, PILARES, LAJES E FUNDAÇÕES, UTILIZANDO AÇO CA-50 DE 6,3 MM - MONTAGEM. AF_06/2022</t>
  </si>
  <si>
    <t>18,64</t>
  </si>
  <si>
    <t>92917</t>
  </si>
  <si>
    <t>ARMAÇÃO DE ESTRUTURAS DIVERSAS DE CONCRETO ARMADO, EXCETO VIGAS, PILARES, LAJES E FUNDAÇÕES, UTILIZANDO AÇO CA-50 DE 8,0 MM - MONTAGEM. AF_06/2022</t>
  </si>
  <si>
    <t>17,25</t>
  </si>
  <si>
    <t>92919</t>
  </si>
  <si>
    <t>ARMAÇÃO DE ESTRUTURAS DIVERSAS DE CONCRETO ARMADO, EXCETO VIGAS, PILARES, LAJES E FUNDAÇÕES, UTILIZANDO AÇO CA-50 DE 10,0 MM - MONTAGEM. AF_06/2022</t>
  </si>
  <si>
    <t>92921</t>
  </si>
  <si>
    <t>ARMAÇÃO DE ESTRUTURAS DIVERSAS DE CONCRETO ARMADO, EXCETO VIGAS, PILARES, LAJES E FUNDAÇÕES, UTILIZANDO AÇO CA-50 DE 12,5 MM - MONTAGEM. AF_06/2022</t>
  </si>
  <si>
    <t>12,65</t>
  </si>
  <si>
    <t>92922</t>
  </si>
  <si>
    <t>ARMAÇÃO DE ESTRUTURAS DIVERSAS DE CONCRETO ARMADO, EXCETO VIGAS, PILARES, LAJES E FUNDAÇÕES, UTILIZANDO AÇO CA-50 DE 16,0 MM - MONTAGEM. AF_06/2022</t>
  </si>
  <si>
    <t>92923</t>
  </si>
  <si>
    <t>ARMAÇÃO DE ESTRUTURAS DIVERSAS DE CONCRETO ARMADO, EXCETO VIGAS, PILARES, LAJES E FUNDAÇÕES, UTILIZANDO AÇO CA-50 DE 20,0 MM - MONTAGEM. AF_06/2022</t>
  </si>
  <si>
    <t>13,72</t>
  </si>
  <si>
    <t>92924</t>
  </si>
  <si>
    <t>ARMAÇÃO DE ESTRUTURAS DIVERSAS DE CONCRETO ARMADO, EXCETO VIGAS, PILARES, LAJES E FUNDAÇÕES, UTILIZANDO AÇO CA-50 DE 25,0 MM - MONTAGEM. AF_06/2022</t>
  </si>
  <si>
    <t>13,51</t>
  </si>
  <si>
    <t>95448</t>
  </si>
  <si>
    <t>CORTE E DOBRA DE AÇO CA-50, DIÂMERO DE 32 MM. AF_06/2022</t>
  </si>
  <si>
    <t>13,41</t>
  </si>
  <si>
    <t>95576</t>
  </si>
  <si>
    <t>MONTAGEM DE ARMADURA DE ESTACAS, DIÂMETRO = 8,0 MM. AF_09/2021</t>
  </si>
  <si>
    <t>15,80</t>
  </si>
  <si>
    <t>95577</t>
  </si>
  <si>
    <t>MONTAGEM DE ARMADURA DE ESTACAS, DIÂMETRO = 10,0 MM. AF_09/2021</t>
  </si>
  <si>
    <t>95578</t>
  </si>
  <si>
    <t>MONTAGEM DE ARMADURA DE ESTACAS, DIÂMETRO = 12,5 MM. AF_09/2021</t>
  </si>
  <si>
    <t>11,47</t>
  </si>
  <si>
    <t>95579</t>
  </si>
  <si>
    <t>MONTAGEM DE ARMADURA DE ESTACAS, DIÂMETRO = 16,0 MM. AF_09/2021</t>
  </si>
  <si>
    <t>11,17</t>
  </si>
  <si>
    <t>95580</t>
  </si>
  <si>
    <t>MONTAGEM DE ARMADURA DE ESTACAS, DIÂMETRO = 20,0 MM. AF_09/2021</t>
  </si>
  <si>
    <t>12,95</t>
  </si>
  <si>
    <t>95581</t>
  </si>
  <si>
    <t>MONTAGEM DE ARMADURA DE ESTACAS, DIÂMETRO = 25,0 MM. AF_09/2021</t>
  </si>
  <si>
    <t>12,92</t>
  </si>
  <si>
    <t>95582</t>
  </si>
  <si>
    <t>MONTAGEM DE ARMADURA DE ESTACAS, DIÂMETRO = 32,0 MM. AF_09/2021</t>
  </si>
  <si>
    <t>14,10</t>
  </si>
  <si>
    <t>95583</t>
  </si>
  <si>
    <t>MONTAGEM DE ARMADURA TRANSVERSAL DE ESTACAS DE SEÇÃO CIRCULAR, DIÂMETRO = 5,0 MM. AF_09/2021</t>
  </si>
  <si>
    <t>18,86</t>
  </si>
  <si>
    <t>95584</t>
  </si>
  <si>
    <t>MONTAGEM DE ARMADURA TRANSVERSAL DE ESTACAS DE SEÇÃO CIRCULAR, DIÂMETRO = 6,30 MM. AF_09/2021</t>
  </si>
  <si>
    <t>17,11</t>
  </si>
  <si>
    <t>95592</t>
  </si>
  <si>
    <t>MONTAGEM DE ARMADURA TRANVERSAL DE ESTACAS DE SEÇÃO RETANGULAR, DIÂMETRO = 5,0 MM. AF_09/2021</t>
  </si>
  <si>
    <t>95593</t>
  </si>
  <si>
    <t>MONTAGEM DE ARMADURA TRANSVERSAL DE ESTACAS DE SEÇÃO RETANGULAR, DIÂMETRO = 6,30 MM. AF_09/2021</t>
  </si>
  <si>
    <t>95943</t>
  </si>
  <si>
    <t>ARMAÇÃO DE ESCADA, DE UMA ESTRUTURA CONVENCIONAL DE CONCRETO ARMADO UTILIZANDO AÇO CA-60 DE 5,0 MM - MONTAGEM. AF_11/2020</t>
  </si>
  <si>
    <t>25,70</t>
  </si>
  <si>
    <t>95944</t>
  </si>
  <si>
    <t>ARMAÇÃO DE ESCADA, DE UMA ESTRUTURA CONVENCIONAL DE CONCRETO ARMADO UTILIZANDO AÇO CA-50 DE 6,3 MM - MONTAGEM. AF_11/2020</t>
  </si>
  <si>
    <t>23,71</t>
  </si>
  <si>
    <t>95945</t>
  </si>
  <si>
    <t>ARMAÇÃO DE ESCADA, DE UMA ESTRUTURA CONVENCIONAL DE CONCRETO ARMADO UTILIZANDO AÇO CA-50 DE 8,0 MM - MONTAGEM. AF_11/2020</t>
  </si>
  <si>
    <t>19,66</t>
  </si>
  <si>
    <t>95946</t>
  </si>
  <si>
    <t>ARMAÇÃO DE ESCADA, DE UMA ESTRUTURA CONVENCIONAL DE CONCRETO ARMADO UTILIZANDO AÇO CA-50 DE 10,0 MM - MONTAGEM. AF_11/2020</t>
  </si>
  <si>
    <t>15,93</t>
  </si>
  <si>
    <t>95947</t>
  </si>
  <si>
    <t>ARMAÇÃO DE ESCADA, DE UMA ESTRUTURA CONVENCIONAL DE CONCRETO ARMADO UTILIZANDO AÇO CA-50 DE 12,5 MM - MONTAGEM. AF_11/2020</t>
  </si>
  <si>
    <t>12,48</t>
  </si>
  <si>
    <t>95948</t>
  </si>
  <si>
    <t>ARMAÇÃO DE ESCADA, DE UMA ESTRUTURA CONVENCIONAL DE CONCRETO ARMADO UTILIZANDO AÇO CA-50 DE 16,0 MM - MONTAGEM. AF_11/2020</t>
  </si>
  <si>
    <t>11,19</t>
  </si>
  <si>
    <t>96544</t>
  </si>
  <si>
    <t>ARMAÇÃO DE BLOCO, VIGA BALDRAME OU SAPATA UTILIZANDO AÇO CA-50 DE 6,3 MM - MONTAGEM. AF_06/2017</t>
  </si>
  <si>
    <t>19,58</t>
  </si>
  <si>
    <t>96545</t>
  </si>
  <si>
    <t>ARMAÇÃO DE BLOCO, VIGA BALDRAME OU SAPATA UTILIZANDO AÇO CA-50 DE 8 MM - MONTAGEM. AF_06/2017</t>
  </si>
  <si>
    <t>96546</t>
  </si>
  <si>
    <t>ARMAÇÃO DE BLOCO, VIGA BALDRAME OU SAPATA UTILIZANDO AÇO CA-50 DE 10 MM - MONTAGEM. AF_06/2017</t>
  </si>
  <si>
    <t>16,16</t>
  </si>
  <si>
    <t>96547</t>
  </si>
  <si>
    <t>ARMAÇÃO DE BLOCO, VIGA BALDRAME OU SAPATA UTILIZANDO AÇO CA-50 DE 12,5 MM - MONTAGEM. AF_06/2017</t>
  </si>
  <si>
    <t>96548</t>
  </si>
  <si>
    <t>ARMAÇÃO DE BLOCO, VIGA BALDRAME OU SAPATA UTILIZANDO AÇO CA-50 DE 16 MM - MONTAGEM. AF_06/2017</t>
  </si>
  <si>
    <t>12,82</t>
  </si>
  <si>
    <t>96549</t>
  </si>
  <si>
    <t>ARMAÇÃO DE BLOCO, VIGA BALDRAME OU SAPATA UTILIZANDO AÇO CA-50 DE 20 MM - MONTAGEM. AF_06/2017</t>
  </si>
  <si>
    <t>14,17</t>
  </si>
  <si>
    <t>96550</t>
  </si>
  <si>
    <t>ARMAÇÃO DE BLOCO, VIGA BALDRAME OU SAPATA UTILIZANDO AÇO CA-50 DE 25 MM - MONTAGEM. AF_06/2017</t>
  </si>
  <si>
    <t>13,77</t>
  </si>
  <si>
    <t>100064</t>
  </si>
  <si>
    <t>ARMAÇÃO DO SISTEMA DE PAREDES DE CONCRETO, EXECUTADA COMO ARMADURA POSITIVA DE LAJES, TELA Q-159. AF_06/2019</t>
  </si>
  <si>
    <t>13,86</t>
  </si>
  <si>
    <t>100066</t>
  </si>
  <si>
    <t>ARMAÇÃO DO SISTEMA DE PAREDES DE CONCRETO, EXECUTADA COMO ARMADURA POSITIVA DE LAJES, TELA Q-196. AF_06/2019</t>
  </si>
  <si>
    <t>13,78</t>
  </si>
  <si>
    <t>100067</t>
  </si>
  <si>
    <t>ARMAÇÃO DO SISTEMA DE PAREDES DE CONCRETO, EXECUTADA COMO REFORÇO, VERGALHÃO DE 5,0 MM DE DIÂMETRO. AF_06/2019</t>
  </si>
  <si>
    <t>100068</t>
  </si>
  <si>
    <t>ARMAÇÃO DO SISTEMA DE PAREDES DE CONCRETO, EXECUTADA COMO REFORÇO, VERGALHÃO DE 12,5 MM DE DIÂMETRO. AF_06/2019</t>
  </si>
  <si>
    <t>11,81</t>
  </si>
  <si>
    <t>102920</t>
  </si>
  <si>
    <t>ARMAÇÃO DE CINTA DE ALVENARIA ESTRUTURAL; DIÂMETRO DE 12,5 MM. AF_09/2021</t>
  </si>
  <si>
    <t>10,71</t>
  </si>
  <si>
    <t>102921</t>
  </si>
  <si>
    <t>ARMAÇÃO VERTICAL DE ALVENARIA ESTRUTURAL; DIÂMETRO DE 16,0 MM. AF_09/2021</t>
  </si>
  <si>
    <t>10,38</t>
  </si>
  <si>
    <t>102922</t>
  </si>
  <si>
    <t>ARMAÇÃO DE VERGA E CONTRAVERGA DE ALVENARIA ESTRUTURAL; DIÂMETRO DE 16,0 MM. AF_09/2021</t>
  </si>
  <si>
    <t>102923</t>
  </si>
  <si>
    <t>ARMAÇÃO DE CINTA DE ALVENARIA ESTRUTURAL; DIÂMETRO DE 16,0 MM. AF_09/2021</t>
  </si>
  <si>
    <t>10,15</t>
  </si>
  <si>
    <t>103088</t>
  </si>
  <si>
    <t>ARMAÇÃO DE VERGA E CONTRAVERGA DE ALVENARIA ESTRUTURAL; DIÂMETRO DE 12,5 MM. AF_09/2021</t>
  </si>
  <si>
    <t>104104</t>
  </si>
  <si>
    <t>ARMAÇÃO DE ESTRUTURAS DIVERSAS DE CONCRETO ARMADO, EXCETO VIGAS, PILARES, LAJES E FUNDAÇÕES, UTILIZANDO AÇO CA-50 DE 32,0 MM - MONTAGEM. AF_06/2022</t>
  </si>
  <si>
    <t>14,27</t>
  </si>
  <si>
    <t>104105</t>
  </si>
  <si>
    <t>ARMAÇÃO DE PILAR OU VIGA DE ESTRUTURA CONVENCIONAL DE CONCRETO ARMADO UTILIZANDO AÇO CA-50 DE 32,0 MM. AF_06/2022</t>
  </si>
  <si>
    <t>104106</t>
  </si>
  <si>
    <t>ARMAÇÃO DE PILAR OU VIGA DE ESTRUTURA DE CONCRETO ARMADO EMBUTIDA EM ALVENARIA DE VEDAÇÃO UTILIZANDO AÇO CA-50 DE 16,0 MM - MONTAGEM. AF_06/2022</t>
  </si>
  <si>
    <t>12,85</t>
  </si>
  <si>
    <t>104107</t>
  </si>
  <si>
    <t>ARMAÇÃO DE PILAR OU VIGA DE ESTRUTURA DE CONCRETO ARMADO EMBUTIDA EM ALVENARIA DE VEDAÇÃO UTILIZANDO AÇO CA-50 DE 12,5 MM - MONTAGEM. AF_06/2022</t>
  </si>
  <si>
    <t>13,58</t>
  </si>
  <si>
    <t>104108</t>
  </si>
  <si>
    <t>ARMAÇÃO DE PILAR OU VIGA DE ESTRUTURA DE CONCRETO ARMADO EMBUTIDA EM ALVENARIA DE VEDAÇÃO UTILIZANDO AÇO CA-50 DE 10,0 MM - MONTAGEM. AF_06/2022</t>
  </si>
  <si>
    <t>16,02</t>
  </si>
  <si>
    <t>104109</t>
  </si>
  <si>
    <t>ARMAÇÃO DE PILAR OU VIGA DE ESTRUTURA DE CONCRETO ARMADO EMBUTIDA EM ALVENARIA DE VEDAÇÃO UTILIZANDO AÇO CA-50 DE 8,0 MM - MONTAGEM. AF_06/2022</t>
  </si>
  <si>
    <t>19,28</t>
  </si>
  <si>
    <t>104110</t>
  </si>
  <si>
    <t>ARMAÇÃO DE PILAR OU VIGA DE ESTRUTURA DE CONCRETO ARMADO EMBUTIDA EM ALVENARIA DE VEDAÇÃO UTILIZANDO AÇO CA-50 DE 6,3 MM - MONTAGEM. AF_06/2022</t>
  </si>
  <si>
    <t>21,50</t>
  </si>
  <si>
    <t>104111</t>
  </si>
  <si>
    <t>ARMAÇÃO DE PILAR OU VIGA DE ESTRUTURA DE CONCRETO ARMADO EMBUTIDA EM ALVENARIA DE VEDAÇÃO UTILIZANDO AÇO CA-60 DE 5,0 MM - MONTAGEM. AF_06/2022</t>
  </si>
  <si>
    <t>23,90</t>
  </si>
  <si>
    <t>89993</t>
  </si>
  <si>
    <t>GRAUTEAMENTO VERTICAL EM ALVENARIA ESTRUTURAL. AF_09/2021</t>
  </si>
  <si>
    <t>969,60</t>
  </si>
  <si>
    <t>89994</t>
  </si>
  <si>
    <t>GRAUTEAMENTO DE CINTA INTERMEDIÁRIA OU DE CONTRAVERGA EM ALVENARIA ESTRUTURAL. AF_09/2021</t>
  </si>
  <si>
    <t>810,07</t>
  </si>
  <si>
    <t>89995</t>
  </si>
  <si>
    <t>GRAUTEAMENTO DE CINTA SUPERIOR OU DE VERGA EM ALVENARIA ESTRUTURAL. AF_09/2021</t>
  </si>
  <si>
    <t>928,79</t>
  </si>
  <si>
    <t>90278</t>
  </si>
  <si>
    <t>GRAUTE FGK=15 MPA; TRAÇO 1:0,04:2,2:2,5 (EM MASSA SECA DE CIMENTO/CAL/AREIA GROSSA/BRITA 0) - PREPARO MECÂNICO COM BETONEIRA 400 L. AF_09/2021</t>
  </si>
  <si>
    <t>435,80</t>
  </si>
  <si>
    <t>90279</t>
  </si>
  <si>
    <t>GRAUTE FGK=20 MPA; TRAÇO 1:0,04:1,8:2,1 (EM MASSA SECA DE CIMENTO/ CAL/ AREIA GROSSA/ BRITA 0) - PREPARO MECÂNICO COM BETONEIRA 400 L. AF_09/2021</t>
  </si>
  <si>
    <t>487,11</t>
  </si>
  <si>
    <t>90280</t>
  </si>
  <si>
    <t>GRAUTE FGK=25 MPA; TRAÇO 1:0,02:1,3:1,6 (EM MASSA SECA DE CIMENTO/ CAL/ AREIA GROSSA/ BRITA 0) - PREPARO MECÂNICO COM BETONEIRA 400 L. AF_09/2021</t>
  </si>
  <si>
    <t>545,27</t>
  </si>
  <si>
    <t>90281</t>
  </si>
  <si>
    <t>GRAUTE FGK=30 MPA; TRAÇO 1:0,02:0,9:1,2 (EM MASSA SECA DE CIMENTO/ CAL/ AREIA GROSSA/ BRITA 0) - PREPARO MECÂNICO COM BETONEIRA 400 L. AF_09/2021</t>
  </si>
  <si>
    <t>639,50</t>
  </si>
  <si>
    <t>90282</t>
  </si>
  <si>
    <t>GRAUTE FGK=15 MPA; TRAÇO 1:2,2:2,5:0,3 (EM MASSA SECA DE CIMENTO/ AREIA GROSSA/ BRITA 0/ ADITIVO) - PREPARO MECÂNICO COM BETONEIRA 400 L. AF_09/2021</t>
  </si>
  <si>
    <t>428,58</t>
  </si>
  <si>
    <t>90283</t>
  </si>
  <si>
    <t>GRAUTE FGK=20 MPA; TRAÇO 1:1,8:2,1:0,4 (EM MASSA SECA DE CIMENTO/ AREIA GROSSA/ BRITA 0/ ADITIVO) - PREPARO MECÂNICO COM BETONEIRA 400 L. AF_09/2021</t>
  </si>
  <si>
    <t>480,65</t>
  </si>
  <si>
    <t>90284</t>
  </si>
  <si>
    <t>GRAUTE FGK=25 MPA; TRAÇO 1:1,3:1,6:0,4 (EM MASSA SECA DE CIMENTO/ AREIA GROSSA/ BRITA 0/ ADITIVO) - PREPARO MECÂNICO COM BETONEIRA 400 L. AF_09/2021</t>
  </si>
  <si>
    <t>542,26</t>
  </si>
  <si>
    <t>90285</t>
  </si>
  <si>
    <t>GRAUTE FGK=30 MPA; TRAÇO 1:0,9:1,2:0,6 (EM MASSA SECA DE CIMENTO/ AREIA GROSSA/ BRITA 0/ ADITIVO) - PREPARO MECÂNICO COM BETONEIRA 400 L. AF_09/2021</t>
  </si>
  <si>
    <t>643,95</t>
  </si>
  <si>
    <t>94962</t>
  </si>
  <si>
    <t>CONCRETO MAGRO PARA LASTRO, TRAÇO 1:4,5:4,5 (EM MASSA SECA DE CIMENTO/ AREIA MÉDIA/ BRITA 1) - PREPARO MECÂNICO COM BETONEIRA 400 L. AF_05/2021</t>
  </si>
  <si>
    <t>328,91</t>
  </si>
  <si>
    <t>94963</t>
  </si>
  <si>
    <t>CONCRETO FCK = 15MPA, TRAÇO 1:3,4:3,5 (EM MASSA SECA DE CIMENTO/ AREIA MÉDIA/ BRITA 1) - PREPARO MECÂNICO COM BETONEIRA 400 L. AF_05/2021</t>
  </si>
  <si>
    <t>368,53</t>
  </si>
  <si>
    <t>94964</t>
  </si>
  <si>
    <t>CONCRETO FCK = 20MPA, TRAÇO 1:2,7:3 (EM MASSA SECA DE CIMENTO/ AREIA MÉDIA/ BRITA 1) - PREPARO MECÂNICO COM BETONEIRA 400 L. AF_05/2021</t>
  </si>
  <si>
    <t>409,06</t>
  </si>
  <si>
    <t>94965</t>
  </si>
  <si>
    <t>CONCRETO FCK = 25MPA, TRAÇO 1:2,3:2,7 (EM MASSA SECA DE CIMENTO/ AREIA MÉDIA/ BRITA 1) - PREPARO MECÂNICO COM BETONEIRA 400 L. AF_05/2021</t>
  </si>
  <si>
    <t>425,33</t>
  </si>
  <si>
    <t>94966</t>
  </si>
  <si>
    <t>CONCRETO FCK = 30MPA, TRAÇO 1:2,1:2,5 (EM MASSA SECA DE CIMENTO/ AREIA MÉDIA/ BRITA 1) - PREPARO MECÂNICO COM BETONEIRA 400 L. AF_05/2021</t>
  </si>
  <si>
    <t>441,22</t>
  </si>
  <si>
    <t>94967</t>
  </si>
  <si>
    <t>CONCRETO FCK = 40MPA, TRAÇO 1:1,6:1,9 (EM MASSA SECA DE CIMENTO/ AREIA MÉDIA/ BRITA 1) - PREPARO MECÂNICO COM BETONEIRA 400 L. AF_05/2021</t>
  </si>
  <si>
    <t>510,07</t>
  </si>
  <si>
    <t>94968</t>
  </si>
  <si>
    <t>CONCRETO MAGRO PARA LASTRO, TRAÇO 1:4,5:4,5 (EM MASSA SECA DE CIMENTO/ AREIA MÉDIA/ BRITA 1) - PREPARO MECÂNICO COM BETONEIRA 600 L. AF_05/2021</t>
  </si>
  <si>
    <t>323,31</t>
  </si>
  <si>
    <t>94969</t>
  </si>
  <si>
    <t>CONCRETO FCK = 15MPA, TRAÇO 1:3,4:3,5 (EM MASSA SECA DE CIMENTO/ AREIA MÉDIA/ BRITA 1) - PREPARO MECÂNICO COM BETONEIRA 600 L. AF_05/2021</t>
  </si>
  <si>
    <t>359,66</t>
  </si>
  <si>
    <t>94970</t>
  </si>
  <si>
    <t>CONCRETO FCK = 20MPA, TRAÇO 1:2,7:3 (EM MASSA SECA DE CIMENTO/ AREIA MÉDIA/ BRITA 1) - PREPARO MECÂNICO COM BETONEIRA 600 L. AF_05/2021</t>
  </si>
  <si>
    <t>392,34</t>
  </si>
  <si>
    <t>94971</t>
  </si>
  <si>
    <t>CONCRETO FCK = 25MPA, TRAÇO 1:2,3:2,7 (EM MASSA SECA DE CIMENTO/ AREIA MÉDIA/ BRITA 1) - PREPARO MECÂNICO COM BETONEIRA 600 L. AF_05/2021</t>
  </si>
  <si>
    <t>415,98</t>
  </si>
  <si>
    <t>94972</t>
  </si>
  <si>
    <t>CONCRETO FCK = 30MPA, TRAÇO 1:2,1:2,5 (EM MASSA SECA DE CIMENTO/ AREIA MÉDIA/ BRITA 1) - PREPARO MECÂNICO COM BETONEIRA 600 L. AF_05/2021</t>
  </si>
  <si>
    <t>431,93</t>
  </si>
  <si>
    <t>94973</t>
  </si>
  <si>
    <t>CONCRETO FCK = 40MPA, TRAÇO 1:1,6:1,9 (EM MASSA SECA DE CIMENTO/ AREIA MÉDIA/ BRITA 1) - PREPARO MECÂNICO COM BETONEIRA 600 L. AF_05/2021</t>
  </si>
  <si>
    <t>498,32</t>
  </si>
  <si>
    <t>94974</t>
  </si>
  <si>
    <t>CONCRETO MAGRO PARA LASTRO, TRAÇO 1:4,5:4,5 (EM MASSA SECA DE CIMENTO/ AREIA MÉDIA/ BRITA 1) - PREPARO MANUAL. AF_05/2021</t>
  </si>
  <si>
    <t>396,96</t>
  </si>
  <si>
    <t>94975</t>
  </si>
  <si>
    <t>CONCRETO FCK = 15MPA, TRAÇO 1:3,4:3,5 (EM MASSA SECA DE CIMENTO/ AREIA MÉDIA/ BRITA 1) - PREPARO MANUAL. AF_05/2021</t>
  </si>
  <si>
    <t>432,51</t>
  </si>
  <si>
    <t>96555</t>
  </si>
  <si>
    <t>CONCRETAGEM DE BLOCOS DE COROAMENTO E VIGAS BALDRAME, FCK 30 MPA, COM USO DE JERICA  LANÇAMENTO, ADENSAMENTO E ACABAMENTO. AF_06/2017</t>
  </si>
  <si>
    <t>629,62</t>
  </si>
  <si>
    <t>96556</t>
  </si>
  <si>
    <t>CONCRETAGEM DE SAPATAS, FCK 30 MPA, COM USO DE JERICA  LANÇAMENTO, ADENSAMENTO E ACABAMENTO. AF_06/2017</t>
  </si>
  <si>
    <t>725,38</t>
  </si>
  <si>
    <t>96557</t>
  </si>
  <si>
    <t>CONCRETAGEM DE BLOCOS DE COROAMENTO E VIGAS BALDRAMES, FCK 30 MPA, COM USO DE BOMBA  LANÇAMENTO, ADENSAMENTO E ACABAMENTO. AF_06/2017</t>
  </si>
  <si>
    <t>598,91</t>
  </si>
  <si>
    <t>96558</t>
  </si>
  <si>
    <t>CONCRETAGEM DE SAPATAS, FCK 30 MPA, COM USO DE BOMBA  LANÇAMENTO, ADENSAMENTO E ACABAMENTO. AF_11/2016</t>
  </si>
  <si>
    <t>607,74</t>
  </si>
  <si>
    <t>99235</t>
  </si>
  <si>
    <t>CONCRETAGEM DE EDIFICAÇÕES (PAREDES E LAJES) FEITAS COM SISTEMA DE FÔRMAS MANUSEÁVEIS, COM CONCRETO USINADO AUTOADENSÁVEL FCK 25 MPA - LANÇAMENTO E ACABAMENTO. AF_10/2021</t>
  </si>
  <si>
    <t>579,37</t>
  </si>
  <si>
    <t>99431</t>
  </si>
  <si>
    <t>CONCRETAGEM DE LAJES EM EDIFICAÇÕES UNIFAMILIARES FEITAS COM SISTEMA DE FÔRMAS MANUSEÁVEIS, COM CONCRETO USINADO BOMBEÁVEL FCK 25 MPA - LANÇAMENTO, ADENSAMENTO E ACABAMENTO (EXCLUSIVE BOMBA LANÇA). AF_10/2021</t>
  </si>
  <si>
    <t>602,24</t>
  </si>
  <si>
    <t>99432</t>
  </si>
  <si>
    <t>CONCRETAGEM DE PAREDES EM EDIFICAÇÕES UNIFAMILIARES FEITAS COM SISTEMA DE FÔRMAS MANUSEÁVEIS, COM CONCRETO USINADO BOMBEÁVEL FCK 25 MPA - LANÇAMENTO, ADENSAMENTO E ACABAMENTO (EXCLUSIVE BOMBA LANÇA). AF_10/2021</t>
  </si>
  <si>
    <t>584,52</t>
  </si>
  <si>
    <t>99433</t>
  </si>
  <si>
    <t>CONCRETAGEM DE PLATIBANDA EM EDIFICAÇÕES UNIFAMILIARES FEITAS COM SISTEMA DE FÔRMAS MANUSEÁVEIS, COM CONCRETO USINADO BOMBEÁVEL FCK 25 MPA, - LANÇAMENTO, ADENSAMENTO E ACABAMENTO (EXCLUSIVE BOMBA LANÇA). AF_10/2021</t>
  </si>
  <si>
    <t>637,04</t>
  </si>
  <si>
    <t>99434</t>
  </si>
  <si>
    <t>CONCRETAGEM DE LAJES EM EDIFICAÇÕES MULTIFAMILIARES FEITAS COM SISTEMA DE FÔRMAS MANUSEÁVEIS, COM CONCRETO USINADO BOMBEÁVEL FCK 25 MPA - LANÇAMENTO, ADENSAMENTO E ACABAMENTO (EXCLUSIVE BOMBA LANÇA). AF_10/2021</t>
  </si>
  <si>
    <t>606,93</t>
  </si>
  <si>
    <t>99435</t>
  </si>
  <si>
    <t>CONCRETAGEM DE PAREDES EM EDIFICAÇÕES MULTIFAMILIARES FEITAS COM SISTEMA DE FÔRMAS MANUSEÁVEIS, COM CONCRETO USINADO BOMBEÁVEL FCK 25 MPA - LANÇAMENTO, ADENSAMENTO E ACABAMENTO (EXCLUSIVE BOMBA LANÇA). AF_10/2021</t>
  </si>
  <si>
    <t>587,72</t>
  </si>
  <si>
    <t>99436</t>
  </si>
  <si>
    <t>CONCRETAGEM DE PLATIBANDA EM EDIFICAÇÕES MULTIFAMILIARES FEITAS COM SISTEMA DE FÔRMAS MANUSEÁVEIS, COM CONCRETO USINADO BOMBEÁVEL FCK 25 MPA - LANÇAMENTO, ADENSAMENTO E ACABAMENTO (EXCLUSIVE BOMBA LANÇA). AF_10/2021</t>
  </si>
  <si>
    <t>661,54</t>
  </si>
  <si>
    <t>99437</t>
  </si>
  <si>
    <t>CONCRETAGEM DE PLATIBANDA EM EDIFICAÇÕES UNIFAMILIARES FEITAS COM SISTEMA DE FÔRMAS MANUSEÁVEIS, COM CONCRETO USINADO AUTOADENSÁVEL FCK 25 MPA - LANÇAMENTO E ACABAMENTO. AF_10/2021</t>
  </si>
  <si>
    <t>615,23</t>
  </si>
  <si>
    <t>99438</t>
  </si>
  <si>
    <t>CONCRETAGEM DE PLATIBANDA EM EDIFICAÇÕES MULTIFAMILIARES FEITAS COM SISTEMA DE FÔRMAS MANUSEÁVEIS, COM CONCRETO USINADO AUTOADENSÁVEL FCK 25 MPA - LANÇAMENTO E ACABAMENTO. AF_10/2021</t>
  </si>
  <si>
    <t>621,99</t>
  </si>
  <si>
    <t>99439</t>
  </si>
  <si>
    <t>CONCRETAGEM DE EDIFICAÇÕES (PAREDES E LAJES) FEITAS COM SISTEMA DE FÔRMAS MANUSEÁVEIS, COM CONCRETO USINADO BOMBEÁVEL FCK 25 MPA - LANÇAMENTO, ADENSAMENTO E ACABAMENTO (EXCLUSIVE BOMBA LANÇA). AF_10/2021</t>
  </si>
  <si>
    <t>593,30</t>
  </si>
  <si>
    <t>102473</t>
  </si>
  <si>
    <t>CONCRETO MAGRO PARA LASTRO, TRAÇO 1:4,5:4,5 (EM MASSA SECA DE CIMENTO/ AREIA MÉDIA/ SEIXO ROLADO) - PREPARO MECÂNICO COM BETONEIRA 400 L. AF_05/2021</t>
  </si>
  <si>
    <t>430,99</t>
  </si>
  <si>
    <t>102474</t>
  </si>
  <si>
    <t>CONCRETO FCK = 15MPA, TRAÇO 1:3,4:3,4 (EM MASSA SECA DE CIMENTO/ AREIA MÉDIA/ SEIXO ROLADO) - PREPARO MECÂNICO COM BETONEIRA 400 L. AF_05/2021</t>
  </si>
  <si>
    <t>468,71</t>
  </si>
  <si>
    <t>102475</t>
  </si>
  <si>
    <t>CONCRETO FCK = 20MPA, TRAÇO 1:2,6:2,9 (EM MASSA SECA DE CIMENTO/ AREIA MÉDIA/ SEIXO ROLADO) - PREPARO MECÂNICO COM BETONEIRA 400 L. AF_05/2021</t>
  </si>
  <si>
    <t>514,39</t>
  </si>
  <si>
    <t>102476</t>
  </si>
  <si>
    <t>CONCRETO FCK = 25MPA, TRAÇO 1:2,2:2,5 (EM MASSA SECA DE CIMENTO/ AREIA MÉDIA/ SEIXO ROLADO) - PREPARO MECÂNICO COM BETONEIRA 400 L. AF_05/2021</t>
  </si>
  <si>
    <t>529,34</t>
  </si>
  <si>
    <t>102477</t>
  </si>
  <si>
    <t>CONCRETO FCK = 30MPA, TRAÇO 1:1,9:2,3 (EM MASSA SECA DE CIMENTO/ AREIA MÉDIA/ SEIXO ROLADO) - PREPARO MECÂNICO COM BETONEIRA 400 L. AF_05/2021</t>
  </si>
  <si>
    <t>564,88</t>
  </si>
  <si>
    <t>102478</t>
  </si>
  <si>
    <t>CONCRETO FCK = 40MPA, TRAÇO 1:1,4:1,8 (EM MASSA SECA DE CIMENTO/ AREIA MÉDIA/ SEIXO ROLADO) - PREPARO MECÂNICO COM BETONEIRA 400 L. AF_05/2021</t>
  </si>
  <si>
    <t>614,33</t>
  </si>
  <si>
    <t>102479</t>
  </si>
  <si>
    <t>CONCRETO MAGRO PARA LASTRO, TRAÇO 1:4,5:4,5 (EM MASSA SECA DE CIMENTO/ AREIA MÉDIA/ SEIXO ROLADO) - PREPARO MECÂNICO COM BETONEIRA 600 L. AF_05/2021</t>
  </si>
  <si>
    <t>425,64</t>
  </si>
  <si>
    <t>102480</t>
  </si>
  <si>
    <t>CONCRETO FCK = 15MPA, TRAÇO 1:3,4:3,4 (EM MASSA SECA DE CIMENTO/ AREIA MÉDIA/ SEIXO ROLADO) - PREPARO MECÂNICO COM BETONEIRA 600 L. AF_05/2021</t>
  </si>
  <si>
    <t>460,17</t>
  </si>
  <si>
    <t>102481</t>
  </si>
  <si>
    <t>CONCRETO FCK = 20MPA, TRAÇO 1:2,6:2,9 (EM MASSA SECA DE CIMENTO/ AREIA MÉDIA/ SEIXO ROLADO) - PREPARO MECÂNICO COM BETONEIRA 600 L. AF_05/2021</t>
  </si>
  <si>
    <t>497,78</t>
  </si>
  <si>
    <t>102482</t>
  </si>
  <si>
    <t>CONCRETO FCK = 25MPA, TRAÇO 1:2,2:2,5 (EM MASSA SECA DE CIMENTO/ AREIA MÉDIA/ SEIXO ROLADO) - PREPARO MECÂNICO COM BETONEIRA 600 L. AF_05/2021</t>
  </si>
  <si>
    <t>524,16</t>
  </si>
  <si>
    <t>102483</t>
  </si>
  <si>
    <t>CONCRETO FCK = 30MPA, TRAÇO 1:1,9:2,3 (EM MASSA SECA DE CIMENTO/ AREIA MÉDIA/ SEIXO ROLADO) - PREPARO MECÂNICO COM BETONEIRA 600 L. AF_05/2021</t>
  </si>
  <si>
    <t>554,14</t>
  </si>
  <si>
    <t>102484</t>
  </si>
  <si>
    <t>CONCRETO FCK = 40MPA, TRAÇO 1:1,4:1,8 (EM MASSA SECA DE CIMENTO/ AREIA MÉDIA/ SEIXO ROLADO) - PREPARO MECÂNICO COM BETONEIRA 600 L. AF_05/2021</t>
  </si>
  <si>
    <t>611,57</t>
  </si>
  <si>
    <t>102485</t>
  </si>
  <si>
    <t>CONCRETO MAGRO PARA LASTRO, TRAÇO 1:4,5:4,5 (EM MASSA SECA DE CIMENTO/ AREIA MÉDIA/ SEIXO ROLADO) - PREPARO MANUAL. AF_05/2021</t>
  </si>
  <si>
    <t>500,60</t>
  </si>
  <si>
    <t>102486</t>
  </si>
  <si>
    <t>CONCRETO FCK = 15MPA, TRAÇO 1:3,4:3,4 (EM MASSA SECA DE CIMENTO/ AREIA MÉDIA/ SEIXO ROLADO) - PREPARO MANUAL. AF_05/2021</t>
  </si>
  <si>
    <t>533,00</t>
  </si>
  <si>
    <t>102487</t>
  </si>
  <si>
    <t>CONCRETO CICLÓPICO FCK = 15MPA, 30% PEDRA DE MÃO EM VOLUME REAL, INCLUSIVE LANÇAMENTO. AF_05/2021</t>
  </si>
  <si>
    <t>539,44</t>
  </si>
  <si>
    <t>103183</t>
  </si>
  <si>
    <t>CONCRETAGEM DE ESCADAS EM EDIFICAÇÕES MULTIFAMILIARES FEITAS COM SISTEMA DE FÔRMAS MANUSEÁVEIS - CONCRETO USINADO BOMBEÁVEL, FCK 25 MPA - LANÇAMENTO, ADENSAMENTO E ACABAMENTO (EXCLUSIVE BOMBA LANÇA). AF_10/2021</t>
  </si>
  <si>
    <t>639,61</t>
  </si>
  <si>
    <t>103184</t>
  </si>
  <si>
    <t>CONCRETAGEM DE ESCADAS EM EDIFICAÇÕES MULTIFAMILIARES FEITAS COM SISTEMA DE FÔRMAS MANUSEÁVEIS - CONCRETO USINADO AUTOADENSÁVEL, FCK 25 MPA - LANÇAMENTO, ADENSAMENTO E ACABAMENTO. AF_10/2021</t>
  </si>
  <si>
    <t>593,01</t>
  </si>
  <si>
    <t>103669</t>
  </si>
  <si>
    <t>CONCRETAGEM DE PILARES, FCK = 25 MPA,  COM USO DE BALDES - LANÇAMENTO, ADENSAMENTO E ACABAMENTO. AF_02/2022</t>
  </si>
  <si>
    <t>898,75</t>
  </si>
  <si>
    <t>103670</t>
  </si>
  <si>
    <t>LANÇAMENTO COM USO DE BALDES, ADENSAMENTO E ACABAMENTO DE CONCRETO EM ESTRUTURAS. AF_02/2022</t>
  </si>
  <si>
    <t>331,68</t>
  </si>
  <si>
    <t>103671</t>
  </si>
  <si>
    <t>CONCRETAGEM DE PILARES, FCK = 25 MPA, COM USO DE GRUA - LANÇAMENTO, ADENSAMENTO E ACABAMENTO. AF_02/2022</t>
  </si>
  <si>
    <t>620,84</t>
  </si>
  <si>
    <t>103672</t>
  </si>
  <si>
    <t>CONCRETAGEM DE PILARES, FCK = 25 MPA, COM USO DE BOMBA - LANÇAMENTO, ADENSAMENTO E ACABAMENTO. AF_02/2022</t>
  </si>
  <si>
    <t>581,62</t>
  </si>
  <si>
    <t>103673</t>
  </si>
  <si>
    <t>LANÇAMENTO COM USO DE BOMBA, ADENSAMENTO E ACABAMENTO DE CONCRETO EM ESTRUTURAS. AF_02/2022</t>
  </si>
  <si>
    <t>47,19</t>
  </si>
  <si>
    <t>103674</t>
  </si>
  <si>
    <t>CONCRETAGEM DE VIGAS E LAJES, FCK=25 MPA, PARA LAJES PREMOLDADAS COM USO DE BOMBA - LANÇAMENTO, ADENSAMENTO E ACABAMENTO. AF_02/2022</t>
  </si>
  <si>
    <t>603,12</t>
  </si>
  <si>
    <t>103675</t>
  </si>
  <si>
    <t>CONCRETAGEM DE VIGAS E LAJES, FCK=25 MPA, PARA LAJES MACIÇAS OU NERVURADAS COM USO DE BOMBA - LANÇAMENTO, ADENSAMENTO E ACABAMENTO. AF_02/2022</t>
  </si>
  <si>
    <t>581,23</t>
  </si>
  <si>
    <t>103676</t>
  </si>
  <si>
    <t>CONCRETAGEM DE VIGAS E LAJES, FCK=25 MPA, PARA LAJES PREMOLDADAS COM JERICAS EM ELEVADOR DE CABO EM EDIFICAÇÃO DE MULTIPAVIMENTOS ATÉ 16 ANDARES - LANÇAMENTO, ADENSAMENTO E ACABAMENTO. AF_02/2022</t>
  </si>
  <si>
    <t>965,11</t>
  </si>
  <si>
    <t>103677</t>
  </si>
  <si>
    <t>CONCRETAGEM DE VIGAS E LAJES, FCK=25 MPA, PARA LAJES MACIÇAS OU NERVURADAS COM JERICAS EM ELEVADOR DE CABO EM EDIFICAÇÃO DE MULTIPAVIMENTOS ATÉ 16 ANDARES  - LANÇAMENTO, ADENSAMENTO E ACABAMENTO. AF_02/2022</t>
  </si>
  <si>
    <t>773,42</t>
  </si>
  <si>
    <t>103678</t>
  </si>
  <si>
    <t>CONCRETAGEM DE VIGAS E LAJES, FCK=25 MPA, PARA LAJES PREMOLDADAS COM JERICAS EM CREMALHEIRA EM EDIFICAÇÃO DE MULTIPAVIMENTOS ATÉ 16 ANDARES  - LANÇAMENTO, ADENSAMENTO E ACABAMENTO. AF_02/2022</t>
  </si>
  <si>
    <t>858,59</t>
  </si>
  <si>
    <t>103679</t>
  </si>
  <si>
    <t>CONCRETAGEM DE VIGAS E LAJES, FCK=25 MPA, PARA LAJES MACIÇAS OU NERVURADAS COM JERICAS EM CREMALHEIRA EM EDIFICAÇÃO DE MULTIPAVIMENTOS ATÉ 16 ANDARES - LANÇAMENTO, ADENSAMENTO E ACABAMENTO. AF_02/2022</t>
  </si>
  <si>
    <t>726,21</t>
  </si>
  <si>
    <t>103680</t>
  </si>
  <si>
    <t>CONCRETAGEM DE VIGAS E LAJES, FCK=25 MPA, PARA LAJES PREMOLDADAS COM GRUA DE CAÇAMBA DE 350 L EM EDIFICAÇÃO DE MULTIPAVIMENTOS ATÉ 16 ANDARES - LANÇAMENTO, ADENSAMENTO E ACABAMENTO. AF_02/2022</t>
  </si>
  <si>
    <t>774,00</t>
  </si>
  <si>
    <t>103681</t>
  </si>
  <si>
    <t>CONCRETAGEM DE VIGAS E LAJES, FCK=25 MPA, PARA LAJES MACIÇAS OU NERVURADAS COM GRUA DE CAÇAMBA DE 500 L EM EDIFICAÇÃO DE MULTIPAVIMENTOS ATÉ 16 ANDARES - LANÇAMENTO, ADENSAMENTO E ACABAMENTO. AF_02/2022</t>
  </si>
  <si>
    <t>648,60</t>
  </si>
  <si>
    <t>103682</t>
  </si>
  <si>
    <t>CONCRETAGEM DE VIGAS E LAJES, FCK=25 MPA, PARA QUALQUER TIPO DE LAJE COM BALDES EM EDIFICAÇÃO TÉRREA - LANÇAMENTO, ADENSAMENTO E ACABAMENTO. AF_02/2022</t>
  </si>
  <si>
    <t>920,02</t>
  </si>
  <si>
    <t>103683</t>
  </si>
  <si>
    <t>CONCRETAGEM DE VIGAS E LAJES, FCK=25 MPA, PARA QUALQUER TIPO DE LAJE COM BALDES EM EDIFICAÇÃO DE MULTIPAVIMENTOS ATÉ 04 ANDARES - LANÇAMENTO, ADENSAMENTO E ACABAMENTO. AF_02/2022</t>
  </si>
  <si>
    <t>1.243,11</t>
  </si>
  <si>
    <t>103684</t>
  </si>
  <si>
    <t>CONCRETAGEM DE RESERVATÓRIOS, FCK=25 MPA, COM USO DE BOMBA - LANÇAMENTO, ADENSAMENTO E ACABAMENTO. AF_02/2022</t>
  </si>
  <si>
    <t>600,31</t>
  </si>
  <si>
    <t>103685</t>
  </si>
  <si>
    <t>CONCRETAGEM DE MURETAS, FCK=25 MPA, COM USO DE BOMBA - LANÇAMENTO, ADENSAMENTO E ACABAMENTO. AF_02/2022</t>
  </si>
  <si>
    <t>586,27</t>
  </si>
  <si>
    <t>103686</t>
  </si>
  <si>
    <t>CONCRETAGEM DE ESCADAS, FCK=25 MPA, COM USO DE BOMBA - LANÇAMENTO, ADENSAMENTO E ACABAMENTO. AF_02/2022</t>
  </si>
  <si>
    <t>650,06</t>
  </si>
  <si>
    <t>103687</t>
  </si>
  <si>
    <t>CONCRETAGEM DE PILARES, FCK=25 MPA, COM USO DE JERICAS EM ELEVADOR DE CABO - LANÇAMENTO, ADENSAMENTO E ACABAMENTO. AF_02/2022</t>
  </si>
  <si>
    <t>1.038,40</t>
  </si>
  <si>
    <t>103688</t>
  </si>
  <si>
    <t>CONCRETAGEM DE PILARES, FCK=25 MPA, COM USO DE JERICAS EM CREMALHEIRA - LANÇAMENTO, ADENSAMENTO E ACABAMENTO. AF_02/2022</t>
  </si>
  <si>
    <t>765,58</t>
  </si>
  <si>
    <t>101963</t>
  </si>
  <si>
    <t>LAJE PRÉ-MOLDADA UNIDIRECIONAL, BIAPOIADA, PARA PISO, ENCHIMENTO EM CERÂMICA, VIGOTA CONVENCIONAL, ALTURA TOTAL DA LAJE (ENCHIMENTO+CAPA) = (8+4). AF_11/2020</t>
  </si>
  <si>
    <t>187,68</t>
  </si>
  <si>
    <t>101964</t>
  </si>
  <si>
    <t>LAJE PRÉ-MOLDADA UNIDIRECIONAL, BIAPOIADA, PARA FORRO, ENCHIMENTO EM CERÂMICA, VIGOTA CONVENCIONAL, ALTURA TOTAL DA LAJE (ENCHIMENTO+CAPA) = (8+3). AF_11/2020</t>
  </si>
  <si>
    <t>175,53</t>
  </si>
  <si>
    <t>101165</t>
  </si>
  <si>
    <t>ALVENARIA DE EMBASAMENTO COM BLOCO ESTRUTURAL DE CONCRETO, DE 14X19X29CM E ARGAMASSA DE ASSENTAMENTO COM PREPARO EM BETONEIRA. AF_05/2020</t>
  </si>
  <si>
    <t>928,20</t>
  </si>
  <si>
    <t>101166</t>
  </si>
  <si>
    <t>ALVENARIA DE EMBASAMENTO COM BLOCO ESTRUTURAL DE CERÂMICA, DE 14X19X29CM E ARGAMASSA DE ASSENTAMENTO COM PREPARO EM BETONEIRA. AF_05/2020</t>
  </si>
  <si>
    <t>665,36</t>
  </si>
  <si>
    <t>98575</t>
  </si>
  <si>
    <t>TRATAMENTO DE JUNTA DE DILATAÇÃO, COM TARUGO DE POLIETILENO E SELANTE PU, INCLUSO PREENCHIMENTO COM ESPUMA EXPANSIVA PU. AF_06/2018</t>
  </si>
  <si>
    <t>113,00</t>
  </si>
  <si>
    <t>98576</t>
  </si>
  <si>
    <t>TRATAMENTO DE JUNTA DE DILATAÇÃO COM MANTA ASFÁLTICA ADERIDA COM MAÇARICO. AF_06/2018</t>
  </si>
  <si>
    <t>22,20</t>
  </si>
  <si>
    <t>98577</t>
  </si>
  <si>
    <t>TRATAMENTO DE JUNTA SERRADA, COM TARUGO DE POLIETILENO E SELANTE À BASE DE SILICONE. AF_06/2018</t>
  </si>
  <si>
    <t>51,69</t>
  </si>
  <si>
    <t>93182</t>
  </si>
  <si>
    <t>VERGA PRÉ-MOLDADA PARA JANELAS COM ATÉ 1,5 M DE VÃO. AF_03/2016</t>
  </si>
  <si>
    <t>52,42</t>
  </si>
  <si>
    <t>93183</t>
  </si>
  <si>
    <t>VERGA PRÉ-MOLDADA PARA JANELAS COM MAIS DE 1,5 M DE VÃO. AF_03/2016</t>
  </si>
  <si>
    <t>66,85</t>
  </si>
  <si>
    <t>93184</t>
  </si>
  <si>
    <t>VERGA PRÉ-MOLDADA PARA PORTAS COM ATÉ 1,5 M DE VÃO. AF_03/2016</t>
  </si>
  <si>
    <t>39,03</t>
  </si>
  <si>
    <t>93185</t>
  </si>
  <si>
    <t>VERGA PRÉ-MOLDADA PARA PORTAS COM MAIS DE 1,5 M DE VÃO. AF_03/2016</t>
  </si>
  <si>
    <t>65,80</t>
  </si>
  <si>
    <t>93186</t>
  </si>
  <si>
    <t>VERGA MOLDADA IN LOCO EM CONCRETO PARA JANELAS COM ATÉ 1,5 M DE VÃO. AF_03/2016</t>
  </si>
  <si>
    <t>93187</t>
  </si>
  <si>
    <t>VERGA MOLDADA IN LOCO EM CONCRETO PARA JANELAS COM MAIS DE 1,5 M DE VÃO. AF_03/2016</t>
  </si>
  <si>
    <t>112,72</t>
  </si>
  <si>
    <t>93188</t>
  </si>
  <si>
    <t>VERGA MOLDADA IN LOCO EM CONCRETO PARA PORTAS COM ATÉ 1,5 M DE VÃO. AF_03/2016</t>
  </si>
  <si>
    <t>91,81</t>
  </si>
  <si>
    <t>93189</t>
  </si>
  <si>
    <t>VERGA MOLDADA IN LOCO EM CONCRETO PARA PORTAS COM MAIS DE 1,5 M DE VÃO. AF_03/2016</t>
  </si>
  <si>
    <t>113,55</t>
  </si>
  <si>
    <t>93190</t>
  </si>
  <si>
    <t>VERGA MOLDADA IN LOCO COM UTILIZAÇÃO DE BLOCOS CANALETA PARA JANELAS COM ATÉ 1,5 M DE VÃO. AF_03/2016</t>
  </si>
  <si>
    <t>47,42</t>
  </si>
  <si>
    <t>93191</t>
  </si>
  <si>
    <t>VERGA MOLDADA IN LOCO COM UTILIZAÇÃO DE BLOCOS CANALETA PARA JANELAS COM MAIS DE 1,5 M DE VÃO. AF_03/2016</t>
  </si>
  <si>
    <t>49,83</t>
  </si>
  <si>
    <t>93192</t>
  </si>
  <si>
    <t>VERGA MOLDADA IN LOCO COM UTILIZAÇÃO DE BLOCOS CANALETA PARA PORTAS COM ATÉ 1,5 M DE VÃO. AF_03/2016</t>
  </si>
  <si>
    <t>52,08</t>
  </si>
  <si>
    <t>93193</t>
  </si>
  <si>
    <t>VERGA MOLDADA IN LOCO COM UTILIZAÇÃO DE BLOCOS CANALETA PARA PORTAS COM MAIS DE 1,5 M DE VÃO. AF_03/2016</t>
  </si>
  <si>
    <t>50,81</t>
  </si>
  <si>
    <t>93194</t>
  </si>
  <si>
    <t>CONTRAVERGA PRÉ-MOLDADA PARA VÃOS DE ATÉ 1,5 M DE COMPRIMENTO. AF_03/2016</t>
  </si>
  <si>
    <t>51,30</t>
  </si>
  <si>
    <t>93195</t>
  </si>
  <si>
    <t>CONTRAVERGA PRÉ-MOLDADA PARA VÃOS DE MAIS DE 1,5 M DE COMPRIMENTO. AF_03/2016</t>
  </si>
  <si>
    <t>62,15</t>
  </si>
  <si>
    <t>93196</t>
  </si>
  <si>
    <t>CONTRAVERGA MOLDADA IN LOCO EM CONCRETO PARA VÃOS DE ATÉ 1,5 M DE COMPRIMENTO. AF_03/2016</t>
  </si>
  <si>
    <t>96,01</t>
  </si>
  <si>
    <t>93197</t>
  </si>
  <si>
    <t>CONTRAVERGA MOLDADA IN LOCO EM CONCRETO PARA VÃOS DE MAIS DE 1,5 M DE COMPRIMENTO. AF_03/2016</t>
  </si>
  <si>
    <t>107,04</t>
  </si>
  <si>
    <t>93198</t>
  </si>
  <si>
    <t>CONTRAVERGA MOLDADA IN LOCO COM UTILIZAÇÃO DE BLOCOS CANALETA PARA VÃOS DE ATÉ 1,5 M DE COMPRIMENTO. AF_03/2016</t>
  </si>
  <si>
    <t>40,95</t>
  </si>
  <si>
    <t>93199</t>
  </si>
  <si>
    <t>CONTRAVERGA MOLDADA IN LOCO COM UTILIZAÇÃO DE BLOCOS CANALETA PARA VÃOS DE MAIS DE 1,5 M DE COMPRIMENTO. AF_03/2016</t>
  </si>
  <si>
    <t>40,28</t>
  </si>
  <si>
    <t>93200</t>
  </si>
  <si>
    <t>FIXAÇÃO (ENCUNHAMENTO) DE ALVENARIA DE VEDAÇÃO COM ARGAMASSA APLICADA COM BISNAGA. AF_03/2016</t>
  </si>
  <si>
    <t>2,96</t>
  </si>
  <si>
    <t>93201</t>
  </si>
  <si>
    <t>FIXAÇÃO (ENCUNHAMENTO) DE ALVENARIA DE VEDAÇÃO COM ARGAMASSA APLICADA COM COLHER. AF_03/2016</t>
  </si>
  <si>
    <t>6,64</t>
  </si>
  <si>
    <t>93202</t>
  </si>
  <si>
    <t>FIXAÇÃO (ENCUNHAMENTO) DE ALVENARIA DE VEDAÇÃO COM TIJOLO MACIÇO. AF_03/2016</t>
  </si>
  <si>
    <t>27,59</t>
  </si>
  <si>
    <t>93203</t>
  </si>
  <si>
    <t>FIXAÇÃO (ENCUNHAMENTO) DE ALVENARIA DE VEDAÇÃO COM ESPUMA DE POLIURETANO EXPANSIVA. AF_03/2016</t>
  </si>
  <si>
    <t>16,13</t>
  </si>
  <si>
    <t>93204</t>
  </si>
  <si>
    <t>CINTA DE AMARRAÇÃO DE ALVENARIA MOLDADA IN LOCO EM CONCRETO. AF_03/2016</t>
  </si>
  <si>
    <t>70,24</t>
  </si>
  <si>
    <t>93205</t>
  </si>
  <si>
    <t>CINTA DE AMARRAÇÃO DE ALVENARIA MOLDADA IN LOCO COM UTILIZAÇÃO DE BLOCOS CANALETA. AF_03/2016</t>
  </si>
  <si>
    <t>40,21</t>
  </si>
  <si>
    <t>95952</t>
  </si>
  <si>
    <t>(COMPOSIÇÃO REPRESENTATIVA) EXECUÇÃO DE ESTRUTURAS DE CONCRETO ARMADO CONVENCIONAL, PARA EDIFICAÇÃO HABITACIONAL MULTIFAMILIAR (PRÉDIO), FCK = 25 MPA. AF_01/2017</t>
  </si>
  <si>
    <t>2.392,64</t>
  </si>
  <si>
    <t>95953</t>
  </si>
  <si>
    <t>(COMPOSIÇÃO REPRESENTATIVA) EXECUÇÃO DE ESTRUTURAS DE CONCRETO ARMADO, PARA EDIFICAÇÃO HABITACIONAL UNIFAMILIAR COM DOIS PAVIMENTOS (CASA ISOLADA), FCK = 25 MPA. AF_01/2017</t>
  </si>
  <si>
    <t>3.845,11</t>
  </si>
  <si>
    <t>95954</t>
  </si>
  <si>
    <t>(COMPOSIÇÃO REPRESENTATIVA) EXECUÇÃO DE ESTRUTURAS DE CONCRETO ARMADO, PARA EDIFICAÇÃO HABITACIONAL UNIFAMILIAR COM DOIS PAVIMENTOS (CASA EM EMPREENDIMENTOS), FCK = 25 MPA. AF_01/2017</t>
  </si>
  <si>
    <t>2.728,98</t>
  </si>
  <si>
    <t>95955</t>
  </si>
  <si>
    <t>(COMPOSIÇÃO REPRESENTATIVA) EXECUÇÃO DE ESTRUTURAS DE CONCRETO ARMADO, PARA EDIFICAÇÃO HABITACIONAL UNIFAMILIAR TÉRREA (CASA ISOLADA), FCK = 25 MPA. AF_01/2017</t>
  </si>
  <si>
    <t>3.425,57</t>
  </si>
  <si>
    <t>95956</t>
  </si>
  <si>
    <t>(COMPOSIÇÃO REPRESENTATIVA) EXECUÇÃO DE ESTRUTURAS DE CONCRETO ARMADO, PARA EDIFICAÇÃO HABITACIONAL UNIFAMILIAR TÉRREA (CASA EM EMPREENDIMENTOS), FCK = 25 MPA. AF_01/2017</t>
  </si>
  <si>
    <t>2.683,68</t>
  </si>
  <si>
    <t>95957</t>
  </si>
  <si>
    <t>(COMPOSIÇÃO REPRESENTATIVA) EXECUÇÃO DE ESTRUTURAS DE CONCRETO ARMADO, PARA EDIFICAÇÃO INSTITUCIONAL TÉRREA, FCK = 25 MPA. AF_01/2017</t>
  </si>
  <si>
    <t>3.438,78</t>
  </si>
  <si>
    <t>95969</t>
  </si>
  <si>
    <t>(COMPOSIÇÃO REPRESENTATIVA) EXECUÇÃO DE ESCADA EM CONCRETO ARMADO, MOLDADA IN LOCO, FCK = 25 MPA. AF_02/2017</t>
  </si>
  <si>
    <t>3.445,15</t>
  </si>
  <si>
    <t>97733</t>
  </si>
  <si>
    <t>PEÇA RETANGULAR PRÉ-MOLDADA, VOLUME DE CONCRETO DE ATÉ 10 LITROS, TAXA DE AÇO APROXIMADA DE 30KG/M³. AF_01/2018</t>
  </si>
  <si>
    <t>3.596,22</t>
  </si>
  <si>
    <t>97734</t>
  </si>
  <si>
    <t>PEÇA RETANGULAR PRÉ-MOLDADA, VOLUME DE CONCRETO DE 10 A 30 LITROS, TAXA DE AÇO APROXIMADA DE 30KG/M³. AF_01/2018</t>
  </si>
  <si>
    <t>3.121,15</t>
  </si>
  <si>
    <t>97735</t>
  </si>
  <si>
    <t>PEÇA RETANGULAR PRÉ-MOLDADA, VOLUME DE CONCRETO DE 30 A 100 LITROS, TAXA DE AÇO APROXIMADA DE 30KG/M³. AF_01/2018</t>
  </si>
  <si>
    <t>2.551,93</t>
  </si>
  <si>
    <t>97736</t>
  </si>
  <si>
    <t>PEÇA RETANGULAR PRÉ-MOLDADA, VOLUME DE CONCRETO ACIMA DE 100 LITROS, TAXA DE AÇO APROXIMADA DE 30KG/M³. AF_01/2018</t>
  </si>
  <si>
    <t>1.515,05</t>
  </si>
  <si>
    <t>97737</t>
  </si>
  <si>
    <t>PEÇA RETANGULAR PRÉ-MOLDADA, VOLUME DE CONCRETO DE 30 A 70 LITROS , TAXA DE AÇO APROXIMADA DE 70KG/M³. AF_01/2018</t>
  </si>
  <si>
    <t>3.456,32</t>
  </si>
  <si>
    <t>97738</t>
  </si>
  <si>
    <t>PEÇA CIRCULAR PRÉ-MOLDADA, VOLUME DE CONCRETO DE 10 A 30 LITROS, TAXA DE FIBRA DE POLIPROPILENO APROXIMADA DE 6 KG/M³. AF_01/2018_P</t>
  </si>
  <si>
    <t>5.235,67</t>
  </si>
  <si>
    <t>97739</t>
  </si>
  <si>
    <t>PEÇA CIRCULAR PRÉ-MOLDADA, VOLUME DE CONCRETO DE 30 A 100 LITROS, TAXA DE AÇO APROXIMADA DE 30KG/M³. AF_01/2018</t>
  </si>
  <si>
    <t>2.990,48</t>
  </si>
  <si>
    <t>97740</t>
  </si>
  <si>
    <t>PEÇA CIRCULAR PRÉ-MOLDADA, VOLUME DE CONCRETO ACIMA DE 100 LITROS, TAXA DE AÇO APROXIMADA DE 30KG/M³. AF_01/2018</t>
  </si>
  <si>
    <t>2.088,93</t>
  </si>
  <si>
    <t>98615</t>
  </si>
  <si>
    <t>CONTENÇÃO EM CORTINA COM ESTACAS ESPAÇADAS COM 30 CM DE DIÂMETRO E PROFUNDIDADE MENOR OU IGUAL A 10 M. AF_06/2018</t>
  </si>
  <si>
    <t>141,18</t>
  </si>
  <si>
    <t>98616</t>
  </si>
  <si>
    <t>CONTENÇÃO EM CORTINA COM ESTACAS ESPAÇADAS COM 30 CM DE DIÂMETRO E PROFUNDIDADE MAIOR QUE 10 M E MENOR OU IGUAL A 15 M. AF_06/2018</t>
  </si>
  <si>
    <t>108,11</t>
  </si>
  <si>
    <t>98617</t>
  </si>
  <si>
    <t>CONTENÇÃO EM CORTINA COM ESTACAS ESPAÇADAS COM 30 CM DE DIÂMETRO E PROFUNDIDADE MAIOR QUE 15 M. AF_06/2018</t>
  </si>
  <si>
    <t>99,20</t>
  </si>
  <si>
    <t>98618</t>
  </si>
  <si>
    <t>CONTENÇÃO EM CORTINA COM ESTACAS ESPAÇADAS COM 40 CM DE DIÂMETRO E PROFUNDIDADE MENOR OU IGUAL A 10 M. AF_06/2018</t>
  </si>
  <si>
    <t>136,55</t>
  </si>
  <si>
    <t>98619</t>
  </si>
  <si>
    <t>CONTENÇÃO EM CORTINA COM ESTACAS ESPAÇADAS COM 40 CM DE DIÂMETRO E PROFUNDIDADE MAIOR QUE 10 M E MENOR OU IGUAL A 15 M. AF_06/2018</t>
  </si>
  <si>
    <t>123,06</t>
  </si>
  <si>
    <t>98620</t>
  </si>
  <si>
    <t>CONTENÇÃO EM CORTINA COM ESTACAS ESPAÇADAS COM 40 CM DE DIÂMETRO E PROFUNDIDADE MAIOR QUE 15 M. AF_06/2018</t>
  </si>
  <si>
    <t>116,27</t>
  </si>
  <si>
    <t>98621</t>
  </si>
  <si>
    <t>CONTENÇÃO EM CORTINA COM ESTACAS ESPAÇADAS COM 50 CM DE DIÂMETRO E PROFUNDIDADE MENOR OU IGUAL A 10 M. AF_06/2018</t>
  </si>
  <si>
    <t>153,27</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</si>
  <si>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</si>
  <si>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</si>
  <si>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</si>
  <si>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</si>
  <si>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136,94</t>
  </si>
  <si>
    <t>98624</t>
  </si>
  <si>
    <t>CONTENÇÃO EM CORTINA COM ESTACAS ESPAÇADAS COM 60 CM DE DIÂMETRO E PROFUNDIDADE MENOR OU IGUAL A 10 M. AF_06/2018</t>
  </si>
  <si>
    <t>171,78</t>
  </si>
  <si>
    <t>98625</t>
  </si>
  <si>
    <t>CONTENÇÃO EM CORTINA COM ESTACAS ESPAÇADAS COM 60 CM DE DIÂMETRO E PROFUNDIDADE MAIOR QUE 10 M E MENOR OU IGUAL A 15 M. AF_06/2018</t>
  </si>
  <si>
    <t>162,64</t>
  </si>
  <si>
    <t>98626</t>
  </si>
  <si>
    <t>CONTENÇÃO EM CORTINA COM ESTACAS ESPAÇADAS COM 60 CM DE DIÂMETRO E PROFUNDIDADE MAIOR QUE 15 M. AF_06/2018</t>
  </si>
  <si>
    <t>157,96</t>
  </si>
  <si>
    <t>98655</t>
  </si>
  <si>
    <t>EXECUÇÃO DE MURETA GUIA PARA CONTENÇÃO/ FUNDAÇÃO COM 30 CM DE ESPESSURA. AF_06/2018</t>
  </si>
  <si>
    <t>677,21</t>
  </si>
  <si>
    <t>98656</t>
  </si>
  <si>
    <t>EXECUÇÃO DE MURETA GUIA PARA CONTENÇÃO/ FUNDAÇÃO COM 40 CM DE ESPESSURA. AF_06/2018</t>
  </si>
  <si>
    <t>687,10</t>
  </si>
  <si>
    <t>98657</t>
  </si>
  <si>
    <t>EXECUÇÃO DE MURETA GUIA PARA CONTENÇÃO/ FUNDAÇÃO COM 50 CM DE ESPESSURA. AF_06/2018</t>
  </si>
  <si>
    <t>696,98</t>
  </si>
  <si>
    <t>98658</t>
  </si>
  <si>
    <t>EXECUÇÃO DE MURETA GUIA PARA CONTENÇÃO/ FUNDAÇÃO COM 60 CM DE ESPESSURA. AF_06/2018</t>
  </si>
  <si>
    <t>706,87</t>
  </si>
  <si>
    <t>98659</t>
  </si>
  <si>
    <t>EXECUÇÃO DE MURETA GUIA PARA CONTENÇÃO/ FUNDAÇÃO COM 80 CM DE ESPESSURA. AF_06/2018</t>
  </si>
  <si>
    <t>726,65</t>
  </si>
  <si>
    <t>98746</t>
  </si>
  <si>
    <t>SOLDA DE TOPO EM CHAPA/PERFIL/TUBO DE AÇO CHANFRADO, ESPESSURA=1/4''. AF_06/2018</t>
  </si>
  <si>
    <t>80,81</t>
  </si>
  <si>
    <t>98749</t>
  </si>
  <si>
    <t>SOLDA DE TOPO EM CHAPA/PERFIL/TUBO DE AÇO CHANFRADO, ESPESSURA=5/16''. AF_06/2018</t>
  </si>
  <si>
    <t>97,66</t>
  </si>
  <si>
    <t>98750</t>
  </si>
  <si>
    <t>SOLDA DE TOPO EM CHAPA/PERFIL/TUBO DE AÇO CHANFRADO, ESPESSURA=3/8''. AF_06/2018</t>
  </si>
  <si>
    <t>118,14</t>
  </si>
  <si>
    <t>98751</t>
  </si>
  <si>
    <t>SOLDA DE TOPO EM CHAPA/PERFIL/TUBO DE AÇO CHANFRADO, ESPESSURA=1/2''. AF_06/2018</t>
  </si>
  <si>
    <t>171,66</t>
  </si>
  <si>
    <t>98752</t>
  </si>
  <si>
    <t>SOLDA DE TOPO EM CHAPA/PERFIL/TUBO DE AÇO CHANFRADO, ESPESSURA=5/8''. AF_06/2018</t>
  </si>
  <si>
    <t>236,25</t>
  </si>
  <si>
    <t>98753</t>
  </si>
  <si>
    <t>SOLDA DE TOPO EM CHAPA/PERFIL/TUBO DE AÇO CHANFRADO, ESPESSURA=3/4''. AF_06/2018</t>
  </si>
  <si>
    <t>316,69</t>
  </si>
  <si>
    <t>100763</t>
  </si>
  <si>
    <t>VIGA METÁLICA EM PERFIL LAMINADO OU SOLDADO EM AÇO ESTRUTURAL, COM CONEXÕES PARAFUSADAS, INCLUSOS MÃO DE OBRA, TRANSPORTE E IÇAMENTO UTILIZANDO GUINDASTE - FORNECIMENTO E INSTALAÇÃO. AF_01/2020_P</t>
  </si>
  <si>
    <t>18,26</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</si>
  <si>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</si>
  <si>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</si>
  <si>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</si>
  <si>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</si>
  <si>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17,73</t>
  </si>
  <si>
    <t>100766</t>
  </si>
  <si>
    <t>PILAR METÁLICO PERFIL LAMINADO OU SOLDADO EM AÇO ESTRUTURAL, COM CONEXÕES SOLDADAS, INCLUSOS MÃO DE OBRA, TRANSPORTE E IÇAMENTO UTILIZANDO GUINDASTE - FORNECIMENTO E INSTALAÇÃO. AF_01/2020_P</t>
  </si>
  <si>
    <t>18,13</t>
  </si>
  <si>
    <t>100767</t>
  </si>
  <si>
    <t>CONTRAVENTAMENTO COM CANTONEIRAS DE AÇO, ABAS IGUAIS, COM CONEXÕES PARAFUSADAS, INCLUSOS MÃO DE OBRA, TRANSPORTE E IÇAMENTO UTILIZANDO TALHA MANUAL, PARA EDIFÍCIOS DE ATÉ 2 PAVIMENTOS - FORNECIMENTO E INSTALAÇÃO. AF_01/2020_P</t>
  </si>
  <si>
    <t>18,22</t>
  </si>
  <si>
    <t>100768</t>
  </si>
  <si>
    <t>CONTRAVENTAMENTO COM CANTONEIRAS DE AÇO, ABAS IGUAIS, COM CONEXÕES SOLDADAS, INCLUSOS MÃO DE OBRA, TRANSPORTE E IÇAMENTO UTILIZANDO TALHA MANUAL, PARA EDIFÍCIOS DE ATÉ 2 PAVIMENTOS - FORNECIMENTO E INSTALAÇÃO. AF_01/2020_P</t>
  </si>
  <si>
    <t>26,53</t>
  </si>
  <si>
    <t>100769</t>
  </si>
  <si>
    <t>CONTRAVENTAMENTO COM CANTONEIRAS DE AÇO, ABAS IGUAIS, COM CONEXÕES PARAFUSADAS, INCLUSOS MÃO DE OBRA, TRANSPORTE E IÇAMENTO UTILIZANDO GUINDASTE, PARA EDIFÍCIOS DE 3 A 5 PAVIMENTOS - FORNECIMENTO E INSTALAÇÃO. AF_01/2020_P</t>
  </si>
  <si>
    <t>23,47</t>
  </si>
  <si>
    <t>100770</t>
  </si>
  <si>
    <t>CONTRAVENTAMENTO COM CANTONEIRAS DE AÇO, ABAS IGUAIS, COM CONEXÕES SOLDADAS, INCLUSOS MÃO DE OBRA, TRANSPORTE E IÇAMENTO UTILIZANDO GUINDASTE, PARA EDIFÍCIOS DE 3 A 5 PAVIMENTOS - FORNECIMENTO E INSTALAÇÃO. AF_01/2020_P</t>
  </si>
  <si>
    <t>22,97</t>
  </si>
  <si>
    <t>100771</t>
  </si>
  <si>
    <t>CONTRAVENTAMENTO COM CANTONEIRAS DE AÇO, ABAS IGUAIS, COM CONEXÕES PARAFUSADAS, INCLUSOS MÃO DE OBRA, TRANSPORTE E IÇAMENTO UTILIZANDO GRUA, PARA EDIFÍCIOS DE 6 A 10 PAVIMENTOS - FORNECIMENTO E INSTALAÇÃO. AF_01/2020_P</t>
  </si>
  <si>
    <t>30,17</t>
  </si>
  <si>
    <t>100772</t>
  </si>
  <si>
    <t>CONTRAVENTAMENTO COM CANTONEIRAS DE AÇO, ABAS IGUAIS, COM CONEXÕES SOLDADAS, INCLUSOS MÃO DE OBRA, TRANSPORTE E IÇAMENTO UTILIZANDO GRUA, PARA EDIFÍCIOS DE 6 A 10 PAVIMENTOS - FORNECIMENTO E INSTALAÇÃO. AF_01/2020_P</t>
  </si>
  <si>
    <t>100773</t>
  </si>
  <si>
    <t>ESTRUTURA TRELIÇADA DE COBERTURA, TIPO ARCO, COM LIGAÇÕES SOLDADAS, INCLUSOS PERFIS METÁLICOS, CHAPAS METÁLICAS, MÃO DE OBRA E TRANSPORTE COM GUINDASTE - FORNECIMENTO E INSTALAÇÃO. AF_01/2020_P</t>
  </si>
  <si>
    <t>22,00</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</si>
  <si>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</si>
  <si>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</si>
  <si>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</si>
  <si>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</si>
  <si>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15,89</t>
  </si>
  <si>
    <t>100776</t>
  </si>
  <si>
    <t>ESTRUTURA TRELIÇADA DE COBERTURA, TIPO ARCO, COM LIGAÇÕES PARAFUSADAS, INCLUSOS PERFIS METÁLICOS, CHAPAS METÁLICAS, MÃO DE OBRA E TRANSPORTE COM GUINDASTE - FORNECIMENTO E INSTALAÇÃO. AF_01/2020_P</t>
  </si>
  <si>
    <t>22,03</t>
  </si>
  <si>
    <t>100777</t>
  </si>
  <si>
    <t>ESTRUTURA TRELIÇADA DE COBERTURA, TIPO SHED, COM LIGAÇÕES PARAFUSADAS, INCLUSOS PERFIS METÁLICOS, CHAPAS METÁLICAS, MÃO DE OBRA E TRANSPORTE COM GUINDASTE - FORNECIMENTO E INSTALAÇÃO. AF_01/2020_P</t>
  </si>
  <si>
    <t>16,06</t>
  </si>
  <si>
    <t>100778</t>
  </si>
  <si>
    <t>ESTRUTURA TRELIÇADA DE COBERTURA, TIPO FINK, COM LIGAÇÕES PARAFUSADAS, INCLUSOS PERFIS METÁLICOS, CHAPAS METÁLICAS, MÃO DE OBRA E TRANSPORTE COM GUINDASTE - FORNECIMENTO E INSTALAÇÃO. AF_01/2020_P</t>
  </si>
  <si>
    <t>11,99</t>
  </si>
  <si>
    <t>98560</t>
  </si>
  <si>
    <t>50,14</t>
  </si>
  <si>
    <t>98561</t>
  </si>
  <si>
    <t>IMPERMEABILIZAÇÃO DE PAREDES COM ARGAMASSA DE CIMENTO E AREIA, COM ADITIVO IMPERMEABILIZANTE, E = 2CM. AF_06/2018</t>
  </si>
  <si>
    <t>44,51</t>
  </si>
  <si>
    <t>98562</t>
  </si>
  <si>
    <t>IMPERMEABILIZAÇÃO DE FLOREIRA OU VIGA BALDRAME COM ARGAMASSA DE CIMENTO E AREIA, COM ADITIVO IMPERMEABILIZANTE, E = 2 CM. AF_06/2018</t>
  </si>
  <si>
    <t>43,82</t>
  </si>
  <si>
    <t>98555</t>
  </si>
  <si>
    <t>IMPERMEABILIZAÇÃO DE SUPERFÍCIE COM ARGAMASSA POLIMÉRICA / MEMBRANA ACRÍLICA, 3 DEMÃOS. AF_06/2018</t>
  </si>
  <si>
    <t>29,66</t>
  </si>
  <si>
    <t>98556</t>
  </si>
  <si>
    <t>IMPERMEABILIZAÇÃO DE SUPERFÍCIE COM ARGAMASSA POLIMÉRICA / MEMBRANA ACRÍLICA, 4 DEMÃOS, REFORÇADA COM VÉU DE POLIÉSTER (MAV). AF_06/2018</t>
  </si>
  <si>
    <t>54,94</t>
  </si>
  <si>
    <t>98558</t>
  </si>
  <si>
    <t>TRATAMENTO DE RALO OU PONTO EMERGENTE COM ARGAMASSA POLIMÉRICA / MEMBRANA ACRÍLICA REFORÇADO COM VÉU DE POLIÉSTER (MAV). AF_06/2018</t>
  </si>
  <si>
    <t>8,38</t>
  </si>
  <si>
    <t>98559</t>
  </si>
  <si>
    <t>TRATAMENTO DE RODAPÉ COM VÉU DE POLIÉSTER. AF_06/2018</t>
  </si>
  <si>
    <t>4,88</t>
  </si>
  <si>
    <t>98546</t>
  </si>
  <si>
    <t>IMPERMEABILIZAÇÃO DE SUPERFÍCIE COM MANTA ASFÁLTICA, UMA CAMADA, INCLUSIVE APLICAÇÃO DE PRIMER ASFÁLTICO, E=3MM. AF_06/2018</t>
  </si>
  <si>
    <t>108,03</t>
  </si>
  <si>
    <t>98547</t>
  </si>
  <si>
    <t>IMPERMEABILIZAÇÃO DE SUPERFÍCIE COM MANTA ASFÁLTICA, DUAS CAMADAS, INCLUSIVE APLICAÇÃO DE PRIMER ASFÁLTICO, E=3MM E E=4MM. AF_06/2018</t>
  </si>
  <si>
    <t>200,49</t>
  </si>
  <si>
    <t>98553</t>
  </si>
  <si>
    <t>IMPERMEABILIZAÇÃO DE SUPERFÍCIE COM MEMBRANA À BASE DE POLIURETANO, 2 DEMÃOS. AF_06/2018</t>
  </si>
  <si>
    <t>142,53</t>
  </si>
  <si>
    <t>98554</t>
  </si>
  <si>
    <t>IMPERMEABILIZAÇÃO DE SUPERFÍCIE COM MEMBRANA À BASE DE RESINA ACRÍLICA, 3 DEMÃOS. AF_06/2018</t>
  </si>
  <si>
    <t>49,42</t>
  </si>
  <si>
    <t>98557</t>
  </si>
  <si>
    <t>IMPERMEABILIZAÇÃO DE SUPERFÍCIE COM EMULSÃO ASFÁLTICA, 2 DEMÃOS AF_06/2018</t>
  </si>
  <si>
    <t>44,52</t>
  </si>
  <si>
    <t>98563</t>
  </si>
  <si>
    <t>PROTEÇÃO MECÂNICA DE SUPERFÍCIE HORIZONTAL COM ARGAMASSA DE CIMENTO E AREIA, TRAÇO 1:3, E=2CM. AF_06/2018</t>
  </si>
  <si>
    <t>35,32</t>
  </si>
  <si>
    <t>98564</t>
  </si>
  <si>
    <t>PROTEÇÃO MECÂNICA DE SUPERFÍCIE VERTICAL COM ARGAMASSA DE CIMENTO E AREIA, TRAÇO 1:3, E=2CM. AF_06/2018</t>
  </si>
  <si>
    <t>50,92</t>
  </si>
  <si>
    <t>98565</t>
  </si>
  <si>
    <t>PROTEÇÃO MECÂNICA DE SUPERFICIE HORIZONTAL COM ARGAMASSA DE CIMENTO E AREIA, TRAÇO 1:3, E=3CM. AF_06/2018</t>
  </si>
  <si>
    <t>51,06</t>
  </si>
  <si>
    <t>98566</t>
  </si>
  <si>
    <t>PROTEÇÃO MECÂNICA DE SUPERFÍCIE VERTICAL COM ARGAMASSA DE CIMENTO E AREIA, TRAÇO 1:3, E=3CM. AF_06/2018</t>
  </si>
  <si>
    <t>66,66</t>
  </si>
  <si>
    <t>98567</t>
  </si>
  <si>
    <t>PROTEÇÃO MECÂNICA DE SUPERFICIE HORIZONTAL COM ARGAMASSA DE CIMENTO E AREIA, TRAÇO 1:3, E=4CM. AF_06/2018</t>
  </si>
  <si>
    <t>66,09</t>
  </si>
  <si>
    <t>98568</t>
  </si>
  <si>
    <t>PROTEÇÃO MECÂNICA DE SUPERFÍCIE VERTICAL COM ARGAMASSA DE CIMENTO E AREIA, TRAÇO 1:3, E=4CM. AF_06/2018</t>
  </si>
  <si>
    <t>81,66</t>
  </si>
  <si>
    <t>98569</t>
  </si>
  <si>
    <t>PROTEÇÃO MECÂNICA DE SUPERFICIE HORIZONTAL COM ARGAMASSA DE CIMENTO E AREIA, TRAÇO 1:3, E=5CM. AF_06/2018</t>
  </si>
  <si>
    <t>81,79</t>
  </si>
  <si>
    <t>98570</t>
  </si>
  <si>
    <t>PROTEÇÃO MECÂNICA DE SUPERFÍCIE VERTICAL COM ARGAMASSA DE CIMENTO E AREIA, TRAÇO 1:3, E=5CM. AF_06/2018</t>
  </si>
  <si>
    <t>97,42</t>
  </si>
  <si>
    <t>98571</t>
  </si>
  <si>
    <t>PROTEÇÃO MECÂNICA DE SUPERFICIE HORIZONTAL COM CONCRETO 15 MPA, E=4CM. AF_06/2018</t>
  </si>
  <si>
    <t>42,52</t>
  </si>
  <si>
    <t>98572</t>
  </si>
  <si>
    <t>PROTEÇÃO MECÂNICA DE SUPERFICIE HORIZONTAL COM CONCRETO 15 MPA, E=5CM. AF_06/2018</t>
  </si>
  <si>
    <t>52,50</t>
  </si>
  <si>
    <t>98573</t>
  </si>
  <si>
    <t>PROTEÇÃO MECÂNICA DE SUPERFÍCIE VERTICAL COM CONCRETO 15 MPA, E=5CM. AF_06/2018</t>
  </si>
  <si>
    <t>67,64</t>
  </si>
  <si>
    <t>91831</t>
  </si>
  <si>
    <t>ELETRODUTO FLEXÍVEL CORRUGADO, PVC, DN 20 MM (1/2"), PARA CIRCUITOS TERMINAIS, INSTALADO EM FORRO - FORNECIMENTO E INSTALAÇÃO. AF_12/2015</t>
  </si>
  <si>
    <t>10,02</t>
  </si>
  <si>
    <t>91833</t>
  </si>
  <si>
    <t>ELETRODUTO FLEXÍVEL CORRUGADO REFORÇADO, PVC, DN 20 MM (1/2"), PARA CIRCUITOS TERMINAIS, INSTALADO EM FORRO - FORNECIMENTO E INSTALAÇÃO. AF_12/2015</t>
  </si>
  <si>
    <t>10,68</t>
  </si>
  <si>
    <t>91834</t>
  </si>
  <si>
    <t>ELETRODUTO FLEXÍVEL CORRUGADO, PVC, DN 25 MM (3/4"), PARA CIRCUITOS TERMINAIS, INSTALADO EM FORRO - FORNECIMENTO E INSTALAÇÃO. AF_12/2015</t>
  </si>
  <si>
    <t>11,15</t>
  </si>
  <si>
    <t>91835</t>
  </si>
  <si>
    <t>ELETRODUTO FLEXÍVEL CORRUGADO REFORÇADO, PVC, DN 25 MM (3/4"), PARA CIRCUITOS TERMINAIS, INSTALADO EM FORRO - FORNECIMENTO E INSTALAÇÃO. AF_12/2015</t>
  </si>
  <si>
    <t>12,84</t>
  </si>
  <si>
    <t>91836</t>
  </si>
  <si>
    <t>ELETRODUTO FLEXÍVEL CORRUGADO, PVC, DN 32 MM (1"), PARA CIRCUITOS TERMINAIS, INSTALADO EM FORRO - FORNECIMENTO E INSTALAÇÃO. AF_12/2015</t>
  </si>
  <si>
    <t>14,64</t>
  </si>
  <si>
    <t>91837</t>
  </si>
  <si>
    <t>ELETRODUTO FLEXÍVEL CORRUGADO REFORÇADO, PVC, DN 32 MM (1"), PARA CIRCUITOS TERMINAIS, INSTALADO EM FORRO - FORNECIMENTO E INSTALAÇÃO. AF_12/2015</t>
  </si>
  <si>
    <t>18,58</t>
  </si>
  <si>
    <t>91839</t>
  </si>
  <si>
    <t>ELETRODUTO FLEXÍVEL LISO, PEAD, DN 32 MM (1"), PARA CIRCUITOS TERMINAIS, INSTALADO EM FORRO - FORNECIMENTO E INSTALAÇÃO. AF_12/2015</t>
  </si>
  <si>
    <t>11,70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</si>
  <si>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</si>
  <si>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</si>
  <si>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</si>
  <si>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</si>
  <si>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13,81</t>
  </si>
  <si>
    <t>91842</t>
  </si>
  <si>
    <t>ELETRODUTO FLEXÍVEL CORRUGADO, PVC, DN 20 MM (1/2"), PARA CIRCUITOS TERMINAIS, INSTALADO EM LAJE - FORNECIMENTO E INSTALAÇÃO. AF_12/2015</t>
  </si>
  <si>
    <t>7,28</t>
  </si>
  <si>
    <t>91843</t>
  </si>
  <si>
    <t>ELETRODUTO FLEXÍVEL CORRUGADO REFORÇADO, PVC, DN 20 MM (1/2"), PARA CIRCUITOS TERMINAIS, INSTALADO EM LAJE - FORNECIMENTO E INSTALAÇÃO. AF_12/2015</t>
  </si>
  <si>
    <t>7,94</t>
  </si>
  <si>
    <t>91844</t>
  </si>
  <si>
    <t>ELETRODUTO FLEXÍVEL CORRUGADO, PVC, DN 25 MM (3/4"), PARA CIRCUITOS TERMINAIS, INSTALADO EM LAJE - FORNECIMENTO E INSTALAÇÃO. AF_12/2015</t>
  </si>
  <si>
    <t>8,43</t>
  </si>
  <si>
    <t>91845</t>
  </si>
  <si>
    <t>ELETRODUTO FLEXÍVEL CORRUGADO REFORÇADO, PVC, DN 25 MM (3/4"), PARA CIRCUITOS TERMINAIS, INSTALADO EM LAJE - FORNECIMENTO E INSTALAÇÃO. AF_12/2015</t>
  </si>
  <si>
    <t>10,12</t>
  </si>
  <si>
    <t>91846</t>
  </si>
  <si>
    <t>ELETRODUTO FLEXÍVEL CORRUGADO, PVC, DN 32 MM (1"), PARA CIRCUITOS TERMINAIS, INSTALADO EM LAJE - FORNECIMENTO E INSTALAÇÃO. AF_12/2015</t>
  </si>
  <si>
    <t>11,92</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</si>
  <si>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</si>
  <si>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</si>
  <si>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</si>
  <si>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</si>
  <si>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8,98</t>
  </si>
  <si>
    <t>91850</t>
  </si>
  <si>
    <t>ELETRODUTO FLEXÍVEL CORRUGADO, PEAD, DN 40 MM (1 1/4"), PARA CIRCUITOS TERMINAIS, INSTALADO EM LAJE - FORNECIMENTO E INSTALAÇÃO. AF_12/2015</t>
  </si>
  <si>
    <t>11,73</t>
  </si>
  <si>
    <t>91851</t>
  </si>
  <si>
    <t>ELETRODUTO FLEXÍVEL LISO, PEAD, DN 40 MM (1 1/4"), PARA CIRCUITOS TERMINAIS, INSTALADO EM LAJE - FORNECIMENTO E INSTALAÇÃO. AF_12/2015</t>
  </si>
  <si>
    <t>11,14</t>
  </si>
  <si>
    <t>91852</t>
  </si>
  <si>
    <t>ELETRODUTO FLEXÍVEL CORRUGADO, PVC, DN 20 MM (1/2"), PARA CIRCUITOS TERMINAIS, INSTALADO EM PAREDE - FORNECIMENTO E INSTALAÇÃO. AF_12/2015</t>
  </si>
  <si>
    <t>10,41</t>
  </si>
  <si>
    <t>91853</t>
  </si>
  <si>
    <t>ELETRODUTO FLEXÍVEL CORRUGADO REFORÇADO, PVC, DN 20 MM (1/2"), PARA CIRCUITOS TERMINAIS, INSTALADO EM PAREDE - FORNECIMENTO E INSTALAÇÃO. AF_12/2015</t>
  </si>
  <si>
    <t>11,02</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</si>
  <si>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</si>
  <si>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</si>
  <si>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</si>
  <si>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</si>
  <si>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13,09</t>
  </si>
  <si>
    <t>91856</t>
  </si>
  <si>
    <t>ELETRODUTO FLEXÍVEL CORRUGADO, PVC, DN 32 MM (1"), PARA CIRCUITOS TERMINAIS, INSTALADO EM PAREDE - FORNECIMENTO E INSTALAÇÃO. AF_12/2015</t>
  </si>
  <si>
    <t>14,84</t>
  </si>
  <si>
    <t>91857</t>
  </si>
  <si>
    <t>ELETRODUTO FLEXÍVEL CORRUGADO REFORÇADO, PVC, DN 32 MM (1"), PARA CIRCUITOS TERMINAIS, INSTALADO EM PAREDE - FORNECIMENTO E INSTALAÇÃO. AF_12/2015</t>
  </si>
  <si>
    <t>18,48</t>
  </si>
  <si>
    <t>91859</t>
  </si>
  <si>
    <t>ELETRODUTO FLEXÍVEL LISO, PEAD, DN 32 MM (1"), PARA CIRCUITOS TERMINAIS, INSTALADO EM PAREDE - FORNECIMENTO E INSTALAÇÃO. AF_12/2015</t>
  </si>
  <si>
    <t>12,12</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</si>
  <si>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</si>
  <si>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</si>
  <si>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</si>
  <si>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</si>
  <si>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</si>
  <si>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ELETRODUTO RÍGIDO ROSCÁVEL, PVC, DN 20 MM (1/2"), PARA CIRCUITOS TERMINAIS, INSTALADO EM FORRO - FORNECIMENTO E INSTALAÇÃO. AF_12/2015</t>
  </si>
  <si>
    <t>12,18</t>
  </si>
  <si>
    <t>91863</t>
  </si>
  <si>
    <t>ELETRODUTO RÍGIDO ROSCÁVEL, PVC, DN 25 MM (3/4"), PARA CIRCUITOS TERMINAIS, INSTALADO EM FORRO - FORNECIMENTO E INSTALAÇÃO. AF_12/2015</t>
  </si>
  <si>
    <t>14,32</t>
  </si>
  <si>
    <t>91864</t>
  </si>
  <si>
    <t>ELETRODUTO RÍGIDO ROSCÁVEL, PVC, DN 32 MM (1"), PARA CIRCUITOS TERMINAIS, INSTALADO EM FORRO - FORNECIMENTO E INSTALAÇÃO. AF_12/2015</t>
  </si>
  <si>
    <t>18,93</t>
  </si>
  <si>
    <t>91865</t>
  </si>
  <si>
    <t>ELETRODUTO RÍGIDO ROSCÁVEL, PVC, DN 40 MM (1 1/4"), PARA CIRCUITOS TERMINAIS, INSTALADO EM FORRO - FORNECIMENTO E INSTALAÇÃO. AF_12/2015</t>
  </si>
  <si>
    <t>23,54</t>
  </si>
  <si>
    <t>91866</t>
  </si>
  <si>
    <t>ELETRODUTO RÍGIDO ROSCÁVEL, PVC, DN 20 MM (1/2"), PARA CIRCUITOS TERMINAIS, INSTALADO EM LAJE - FORNECIMENTO E INSTALAÇÃO. AF_12/2015</t>
  </si>
  <si>
    <t>9,62</t>
  </si>
  <si>
    <t>91867</t>
  </si>
  <si>
    <t>ELETRODUTO RÍGIDO ROSCÁVEL, PVC, DN 25 MM (3/4"), PARA CIRCUITOS TERMINAIS, INSTALADO EM LAJE - FORNECIMENTO E INSTALAÇÃO. AF_12/2015</t>
  </si>
  <si>
    <t>11,77</t>
  </si>
  <si>
    <t>91868</t>
  </si>
  <si>
    <t>ELETRODUTO RÍGIDO ROSCÁVEL, PVC, DN 32 MM (1"), PARA CIRCUITOS TERMINAIS, INSTALADO EM LAJE - FORNECIMENTO E INSTALAÇÃO. AF_12/2015</t>
  </si>
  <si>
    <t>16,38</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</si>
  <si>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</si>
  <si>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</si>
  <si>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</si>
  <si>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</si>
  <si>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</si>
  <si>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</si>
  <si>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15,77</t>
  </si>
  <si>
    <t>91872</t>
  </si>
  <si>
    <t>ELETRODUTO RÍGIDO ROSCÁVEL, PVC, DN 32 MM (1"), PARA CIRCUITOS TERMINAIS, INSTALADO EM PAREDE - FORNECIMENTO E INSTALAÇÃO. AF_12/2015</t>
  </si>
  <si>
    <t>20,39</t>
  </si>
  <si>
    <t>91873</t>
  </si>
  <si>
    <t>ELETRODUTO RÍGIDO ROSCÁVEL, PVC, DN 40 MM (1 1/4"), PARA CIRCUITOS TERMINAIS, INSTALADO EM PAREDE - FORNECIMENTO E INSTALAÇÃO. AF_12/2015</t>
  </si>
  <si>
    <t>24,93</t>
  </si>
  <si>
    <t>93008</t>
  </si>
  <si>
    <t>ELETRODUTO RÍGIDO ROSCÁVEL, PVC, DN 50 MM (1 1/2"), PARA REDE ENTERRADA DE DISTRIBUIÇÃO DE ENERGIA ELÉTRICA - FORNECIMENTO E INSTALAÇÃO. AF_12/2021</t>
  </si>
  <si>
    <t>20,69</t>
  </si>
  <si>
    <t>93009</t>
  </si>
  <si>
    <t>ELETRODUTO RÍGIDO ROSCÁVEL, PVC, DN 60 MM (2"), PARA REDE ENTERRADA DE DISTRIBUIÇÃO DE ENERGIA ELÉTRICA - FORNECIMENTO E INSTALAÇÃO. AF_12/2021</t>
  </si>
  <si>
    <t>30,59</t>
  </si>
  <si>
    <t>93010</t>
  </si>
  <si>
    <t>ELETRODUTO RÍGIDO ROSCÁVEL, PVC, DN 75 MM (2 1/2"), PARA REDE ENTERRADA DE DISTRIBUIÇÃO DE ENERGIA ELÉTRICA - FORNECIMENTO E INSTALAÇÃO. AF_12/2021</t>
  </si>
  <si>
    <t>42,61</t>
  </si>
  <si>
    <t>93011</t>
  </si>
  <si>
    <t>ELETRODUTO RÍGIDO ROSCÁVEL, PVC, DN 85 MM (3"), PARA REDE ENTERRADA DE DISTRIBUIÇÃO DE ENERGIA ELÉTRICA - FORNECIMENTO E INSTALAÇÃO. AF_12/2021</t>
  </si>
  <si>
    <t>52,10</t>
  </si>
  <si>
    <t>93012</t>
  </si>
  <si>
    <t>ELETRODUTO RÍGIDO ROSCÁVEL, PVC, DN 110 MM (4"), PARA REDE ENTERRADA DE DISTRIBUIÇÃO DE ENERGIA ELÉTRICA - FORNECIMENTO E INSTALAÇÃO. AF_12/2021</t>
  </si>
  <si>
    <t>78,77</t>
  </si>
  <si>
    <t>95726</t>
  </si>
  <si>
    <t>ELETRODUTO RÍGIDO SOLDÁVEL, PVC, DN 20 MM (½"), APARENTE, INSTALADO EM TETO - FORNECIMENTO E INSTALAÇÃO. AF_11/2016</t>
  </si>
  <si>
    <t>8,32</t>
  </si>
  <si>
    <t>95727</t>
  </si>
  <si>
    <t>ELETRODUTO RÍGIDO SOLDÁVEL, PVC, DN 25 MM (3/4"), APARENTE, INSTALADO EM TETO - FORNECIMENTO E INSTALAÇÃO. AF_11/2016</t>
  </si>
  <si>
    <t>9,51</t>
  </si>
  <si>
    <t>95728</t>
  </si>
  <si>
    <t>ELETRODUTO RÍGIDO SOLDÁVEL, PVC, DN 32 MM (1"), APARENTE, INSTALADO EM TETO - FORNECIMENTO E INSTALAÇÃO. AF_11/2016</t>
  </si>
  <si>
    <t>12,05</t>
  </si>
  <si>
    <t>95729</t>
  </si>
  <si>
    <t>ELETRODUTO RÍGIDO SOLDÁVEL, PVC, DN 20 MM (½"), APARENTE, INSTALADO EM PAREDE - FORNECIMENTO E INSTALAÇÃO. AF_11/2016</t>
  </si>
  <si>
    <t>10,87</t>
  </si>
  <si>
    <t>95730</t>
  </si>
  <si>
    <t>ELETRODUTO RÍGIDO SOLDÁVEL, PVC, DN 25 MM (3/4"), APARENTE, INSTALADO EM PAREDE - FORNECIMENTO E INSTALAÇÃO. AF_11/2016</t>
  </si>
  <si>
    <t>12,04</t>
  </si>
  <si>
    <t>95731</t>
  </si>
  <si>
    <t>ELETRODUTO RÍGIDO SOLDÁVEL, PVC, DN 32 MM (1"), APARENTE, INSTALADO EM PAREDE - FORNECIMENTO E INSTALAÇÃO. AF_11/2016</t>
  </si>
  <si>
    <t>14,59</t>
  </si>
  <si>
    <t>95732</t>
  </si>
  <si>
    <t>LUVA PARA ELETRODUTO, PVC, SOLDÁVEL, DN 20 MM (1/2), APARENTE, INSTALADA EM TETO - FORNECIMENTO E INSTALAÇÃO. AF_11/2016_P</t>
  </si>
  <si>
    <t>5,17</t>
  </si>
  <si>
    <t>95745</t>
  </si>
  <si>
    <t>ELETRODUTO DE AÇO GALVANIZADO, CLASSE LEVE, DN 20 MM (3/4), APARENTE, INSTALADO EM TETO - FORNECIMENTO E INSTALAÇÃO. AF_11/2016_P</t>
  </si>
  <si>
    <t>26,20</t>
  </si>
  <si>
    <t>95746</t>
  </si>
  <si>
    <t>ELETRODUTO DE AÇO GALVANIZADO, CLASSE LEVE, DN 25 MM (1), APARENTE, INSTALADO EM TETO - FORNECIMENTO E INSTALAÇÃO. AF_11/2016_P</t>
  </si>
  <si>
    <t>32,49</t>
  </si>
  <si>
    <t>95747</t>
  </si>
  <si>
    <t>ELETRODUTO DE AÇO GALVANIZADO, CLASSE SEMI PESADO, DN 32 MM (1 1/4), APARENTE, INSTALADO EM TETO - FORNECIMENTO E INSTALAÇÃO. AF_11/2016_P</t>
  </si>
  <si>
    <t>53,33</t>
  </si>
  <si>
    <t>95748</t>
  </si>
  <si>
    <t>ELETRODUTO DE AÇO GALVANIZADO, CLASSE SEMI PESADO, DN 40 MM (1 1/2 ), APARENTE, INSTALADO EM TETO - FORNECIMENTO E INSTALAÇÃO. AF_11/2016_P</t>
  </si>
  <si>
    <t>57,73</t>
  </si>
  <si>
    <t>95749</t>
  </si>
  <si>
    <t>ELETRODUTO DE AÇO GALVANIZADO, CLASSE LEVE, DN 20 MM (3/4), APARENTE, INSTALADO EM PAREDE - FORNECIMENTO E INSTALAÇÃO. AF_11/2016_P</t>
  </si>
  <si>
    <t>34,43</t>
  </si>
  <si>
    <t>95750</t>
  </si>
  <si>
    <t>ELETRODUTO DE AÇO GALVANIZADO, CLASSE LEVE, DN 25 MM (1), APARENTE, INSTALADO EM PAREDE - FORNECIMENTO E INSTALAÇÃO. AF_11/2016_P</t>
  </si>
  <si>
    <t>40,53</t>
  </si>
  <si>
    <t>95751</t>
  </si>
  <si>
    <t>ELETRODUTO DE AÇO GALVANIZADO, CLASSE SEMI PESADO, DN 32 MM (1 1/4), APARENTE, INSTALADO EM PAREDE - FORNECIMENTO E INSTALAÇÃO. AF_11/2016_P</t>
  </si>
  <si>
    <t>61,12</t>
  </si>
  <si>
    <t>95752</t>
  </si>
  <si>
    <t>ELETRODUTO DE AÇO GALVANIZADO, CLASSE SEMI PESADO, DN 40 MM (1 1/2  ), APARENTE, INSTALADO EM PAREDE - FORNECIMENTO E INSTALAÇÃO. AF_11/2016_P</t>
  </si>
  <si>
    <t>65,24</t>
  </si>
  <si>
    <t>97667</t>
  </si>
  <si>
    <t>ELETRODUTO FLEXÍVEL CORRUGADO, PEAD, DN 50 (1 1/2"), PARA REDE ENTERRADA DE DISTRIBUIÇÃO DE ENERGIA ELÉTRICA - FORNECIMENTO E INSTALAÇÃO. AF_12/2021</t>
  </si>
  <si>
    <t>8,47</t>
  </si>
  <si>
    <t>97668</t>
  </si>
  <si>
    <t>ELETRODUTO FLEXÍVEL CORRUGADO, PEAD, DN 63 (2"), PARA REDE ENTERRADA DE DISTRIBUIÇÃO DE ENERGIA ELÉTRICA - FORNECIMENTO E INSTALAÇÃO. AF_12/2021</t>
  </si>
  <si>
    <t>12,06</t>
  </si>
  <si>
    <t>97669</t>
  </si>
  <si>
    <t>ELETRODUTO FLEXÍVEL CORRUGADO, PEAD, DN 90 (3"), PARA REDE ENTERRADA DE DISTRIBUIÇÃO DE ENERGIA ELÉTRICA - FORNECIMENTO E INSTALAÇÃO. AF_12/2021</t>
  </si>
  <si>
    <t>18,02</t>
  </si>
  <si>
    <t>97670</t>
  </si>
  <si>
    <t>ELETRODUTO FLEXÍVEL CORRUGADO, PEAD, DN 100 (4"), PARA REDE ENTERRADA DE DISTRIBUIÇÃO DE ENERGIA ELÉTRICA - FORNECIMENTO E INSTALAÇÃO. AF_12/2021</t>
  </si>
  <si>
    <t>22,82</t>
  </si>
  <si>
    <t>91874</t>
  </si>
  <si>
    <t>LUVA PARA ELETRODUTO, PVC, ROSCÁVEL, DN 20 MM (1/2"), PARA CIRCUITOS TERMINAIS, INSTALADA EM FORRO - FORNECIMENTO E INSTALAÇÃO. AF_12/2015</t>
  </si>
  <si>
    <t>5,93</t>
  </si>
  <si>
    <t>91875</t>
  </si>
  <si>
    <t>LUVA PARA ELETRODUTO, PVC, ROSCÁVEL, DN 25 MM (3/4"), PARA CIRCUITOS TERMINAIS, INSTALADA EM FORRO - FORNECIMENTO E INSTALAÇÃO. AF_12/2015</t>
  </si>
  <si>
    <t>7,84</t>
  </si>
  <si>
    <t>91876</t>
  </si>
  <si>
    <t>LUVA PARA ELETRODUTO, PVC, ROSCÁVEL, DN 32 MM (1"), PARA CIRCUITOS TERMINAIS, INSTALADA EM FORRO - FORNECIMENTO E INSTALAÇÃO. AF_12/2015</t>
  </si>
  <si>
    <t>10,32</t>
  </si>
  <si>
    <t>91877</t>
  </si>
  <si>
    <t>LUVA PARA ELETRODUTO, PVC, ROSCÁVEL, DN 40 MM (1 1/4"), PARA CIRCUITOS TERMINAIS, INSTALADA EM FORRO - FORNECIMENTO E INSTALAÇÃO. AF_12/2015</t>
  </si>
  <si>
    <t>13,67</t>
  </si>
  <si>
    <t>91878</t>
  </si>
  <si>
    <t>LUVA PARA ELETRODUTO, PVC, ROSCÁVEL, DN 20 MM (1/2"), PARA CIRCUITOS TERMINAIS, INSTALADA EM LAJE - FORNECIMENTO E INSTALAÇÃO. AF_12/2015</t>
  </si>
  <si>
    <t>7,65</t>
  </si>
  <si>
    <t>91879</t>
  </si>
  <si>
    <t>LUVA PARA ELETRODUTO, PVC, ROSCÁVEL, DN 25 MM (3/4"), PARA CIRCUITOS TERMINAIS, INSTALADA EM LAJE - FORNECIMENTO E INSTALAÇÃO. AF_12/2015</t>
  </si>
  <si>
    <t>9,49</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</si>
  <si>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</si>
  <si>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</si>
  <si>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</si>
  <si>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</si>
  <si>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</si>
  <si>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</si>
  <si>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</si>
  <si>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</si>
  <si>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10,92</t>
  </si>
  <si>
    <t>91885</t>
  </si>
  <si>
    <t>LUVA PARA ELETRODUTO, PVC, ROSCÁVEL, DN 32 MM (1"), PARA CIRCUITOS TERMINAIS, INSTALADA EM PAREDE - FORNECIMENTO E INSTALAÇÃO. AF_12/2015</t>
  </si>
  <si>
    <t>12,89</t>
  </si>
  <si>
    <t>91886</t>
  </si>
  <si>
    <t>LUVA PARA ELETRODUTO, PVC, ROSCÁVEL, DN 40 MM (1 1/4"), PARA CIRCUITOS TERMINAIS, INSTALADA EM PAREDE - FORNECIMENTO E INSTALAÇÃO. AF_12/2015</t>
  </si>
  <si>
    <t>15,58</t>
  </si>
  <si>
    <t>91887</t>
  </si>
  <si>
    <t>CURVA 90 GRAUS PARA ELETRODUTO, PVC, ROSCÁVEL, DN 20 MM (1/2"), PARA CIRCUITOS TERMINAIS, INSTALADA EM FORRO - FORNECIMENTO E INSTALAÇÃO. AF_12/2015</t>
  </si>
  <si>
    <t>10,80</t>
  </si>
  <si>
    <t>91889</t>
  </si>
  <si>
    <t>CURVA 180 GRAUS PARA ELETRODUTO, PVC, ROSCÁVEL, DN 20 MM (1/2"), PARA CIRCUITOS TERMINAIS, INSTALADA EM FORRO - FORNECIMENTO E INSTALAÇÃO. AF_12/2015</t>
  </si>
  <si>
    <t>10,43</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</si>
  <si>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</si>
  <si>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</si>
  <si>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</si>
  <si>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</si>
  <si>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15,37</t>
  </si>
  <si>
    <t>91893</t>
  </si>
  <si>
    <t>CURVA 90 GRAUS PARA ELETRODUTO, PVC, ROSCÁVEL, DN 32 MM (1"), PARA CIRCUITOS TERMINAIS, INSTALADA EM FORRO - FORNECIMENTO E INSTALAÇÃO. AF_12/2015</t>
  </si>
  <si>
    <t>17,61</t>
  </si>
  <si>
    <t>91895</t>
  </si>
  <si>
    <t>CURVA 180 GRAUS PARA ELETRODUTO, PVC, ROSCÁVEL, DN 32 MM (1"), PARA CIRCUITOS TERMINAIS, INSTALADA EM FORRO - FORNECIMENTO E INSTALAÇÃO. AF_12/2015</t>
  </si>
  <si>
    <t>20,10</t>
  </si>
  <si>
    <t>91896</t>
  </si>
  <si>
    <t>CURVA 90 GRAUS PARA ELETRODUTO, PVC, ROSCÁVEL, DN 40 MM (1 1/4"), PARA CIRCUITOS TERMINAIS, INSTALADA EM FORRO - FORNECIMENTO E INSTALAÇÃO. AF_12/2015</t>
  </si>
  <si>
    <t>21,54</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</si>
  <si>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</si>
  <si>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</si>
  <si>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</si>
  <si>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</si>
  <si>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13,30</t>
  </si>
  <si>
    <t>91901</t>
  </si>
  <si>
    <t>CURVA 180 GRAUS PARA ELETRODUTO, PVC, ROSCÁVEL, DN 20 MM (1/2"), PARA CIRCUITOS TERMINAIS, INSTALADA EM LAJE - FORNECIMENTO E INSTALAÇÃO. AF_12/2015</t>
  </si>
  <si>
    <t>12,93</t>
  </si>
  <si>
    <t>91902</t>
  </si>
  <si>
    <t>CURVA 90 GRAUS PARA ELETRODUTO, PVC, ROSCÁVEL, DN 25 MM (3/4"), PARA CIRCUITOS TERMINAIS, INSTALADA EM LAJE - FORNECIMENTO E INSTALAÇÃO. AF_12/2015</t>
  </si>
  <si>
    <t>15,42</t>
  </si>
  <si>
    <t>91904</t>
  </si>
  <si>
    <t>CURVA 180 GRAUS PARA ELETRODUTO, PVC, ROSCÁVEL, DN 25 MM (3/4"), PARA CIRCUITOS TERMINAIS, INSTALADA EM LAJE - FORNECIMENTO E INSTALAÇÃO. AF_12/2015</t>
  </si>
  <si>
    <t>17,87</t>
  </si>
  <si>
    <t>91905</t>
  </si>
  <si>
    <t>CURVA 90 GRAUS PARA ELETRODUTO, PVC, ROSCÁVEL, DN 32 MM (1"), PARA CIRCUITOS TERMINAIS, INSTALADA EM LAJE - FORNECIMENTO E INSTALAÇÃO. AF_12/2015</t>
  </si>
  <si>
    <t>91907</t>
  </si>
  <si>
    <t>CURVA 180 GRAUS PARA ELETRODUTO, PVC, ROSCÁVEL, DN 32 MM (1), PARA CIRCUITOS TERMINAIS, INSTALADA EM LAJE - FORNECIMENTO E INSTALAÇÃO. AF_12/2015</t>
  </si>
  <si>
    <t>22,59</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</si>
  <si>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</si>
  <si>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</si>
  <si>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</si>
  <si>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</si>
  <si>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26,76</t>
  </si>
  <si>
    <t>91911</t>
  </si>
  <si>
    <t>CURVA 90 GRAUS PARA ELETRODUTO, PVC, ROSCÁVEL, DN 20 MM (1/2"), PARA CIRCUITOS TERMINAIS, INSTALADA EM PAREDE - FORNECIMENTO E INSTALAÇÃO. AF_12/2015</t>
  </si>
  <si>
    <t>16,15</t>
  </si>
  <si>
    <t>91913</t>
  </si>
  <si>
    <t>CURVA 180 GRAUS PARA ELETRODUTO, PVC, ROSCÁVEL, DN 20 MM (1/2"), PARA CIRCUITOS TERMINAIS, INSTALADA EM PAREDE - FORNECIMENTO E INSTALAÇÃO. AF_12/2015</t>
  </si>
  <si>
    <t>15,78</t>
  </si>
  <si>
    <t>91914</t>
  </si>
  <si>
    <t>CURVA 90 GRAUS PARA ELETRODUTO, PVC, ROSCÁVEL, DN 25 MM (3/4"), PARA CIRCUITOS TERMINAIS, INSTALADA EM PAREDE - FORNECIMENTO E INSTALAÇÃO. AF_12/2015</t>
  </si>
  <si>
    <t>17,62</t>
  </si>
  <si>
    <t>91916</t>
  </si>
  <si>
    <t>CURVA 180 GRAUS PARA ELETRODUTO, PVC, ROSCÁVEL, DN 25 MM (3/4"), PARA CIRCUITOS TERMINAIS, INSTALADA EM PAREDE - FORNECIMENTO E INSTALAÇÃO. AF_12/2015</t>
  </si>
  <si>
    <t>20,07</t>
  </si>
  <si>
    <t>91917</t>
  </si>
  <si>
    <t>CURVA 90 GRAUS PARA ELETRODUTO, PVC, ROSCÁVEL, DN 32 MM (1"), PARA CIRCUITOS TERMINAIS, INSTALADA EM PAREDE - FORNECIMENTO E INSTALAÇÃO. AF_12/2015</t>
  </si>
  <si>
    <t>21,42</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</si>
  <si>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</si>
  <si>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</si>
  <si>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</si>
  <si>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</si>
  <si>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24,39</t>
  </si>
  <si>
    <t>91922</t>
  </si>
  <si>
    <t>CURVA 180 GRAUS PARA ELETRODUTO, PVC, ROSCÁVEL, DN 40 MM (1 1/4"), PARA CIRCUITOS TERMINAIS, INSTALADA EM PAREDE - FORNECIMENTO E INSTALAÇÃO. AF_12/2015</t>
  </si>
  <si>
    <t>27,06</t>
  </si>
  <si>
    <t>93013</t>
  </si>
  <si>
    <t>LUVA PARA ELETRODUTO, PVC, ROSCÁVEL, DN 50 MM (1 1/2"), PARA REDE ENTERRADA DE DISTRIBUIÇÃO DE ENERGIA ELÉTRICA - FORNECIMENTO E INSTALAÇÃO. AF_12/2021</t>
  </si>
  <si>
    <t>17,75</t>
  </si>
  <si>
    <t>93014</t>
  </si>
  <si>
    <t>LUVA PARA ELETRODUTO, PVC, ROSCÁVEL, DN 60 MM (2"), PARA REDE ENTERRADA DE DISTRIBUIÇÃO DE ENERGIA ELÉTRICA - FORNECIMENTO E INSTALAÇÃO. AF_12/2021</t>
  </si>
  <si>
    <t>21,72</t>
  </si>
  <si>
    <t>93015</t>
  </si>
  <si>
    <t>LUVA PARA ELETRODUTO, PVC, ROSCÁVEL, DN 75 MM (2 1/2"), PARA REDE ENTERRADA DE DISTRIBUIÇÃO DE ENERGIA ELÉTRICA - FORNECIMENTO E INSTALAÇÃO. AF_12/2021</t>
  </si>
  <si>
    <t>32,57</t>
  </si>
  <si>
    <t>93016</t>
  </si>
  <si>
    <t>LUVA PARA ELETRODUTO, PVC, ROSCÁVEL, DN 85 MM (3"), PARA REDE ENTERRADA DE DISTRIBUIÇÃO DE ENERGIA ELÉTRICA - FORNECIMENTO E INSTALAÇÃO. AF_12/2021</t>
  </si>
  <si>
    <t>39,44</t>
  </si>
  <si>
    <t>93017</t>
  </si>
  <si>
    <t>LUVA PARA ELETRODUTO, PVC, ROSCÁVEL, DN 110 MM (4"), PARA REDE ENTERRADA DE DISTRIBUIÇÃO DE ENERGIA ELÉTRICA - FORNECIMENTO E INSTALAÇÃO. AF_12/2021</t>
  </si>
  <si>
    <t>93018</t>
  </si>
  <si>
    <t>CURVA 90 GRAUS PARA ELETRODUTO, PVC, ROSCÁVEL, DN 50 MM (1 1/2"), PARA REDE ENTERRADA DE DISTRIBUIÇÃO DE ENERGIA ELÉTRICA - FORNECIMENTO E INSTALAÇÃO. AF_12/2021</t>
  </si>
  <si>
    <t>27,09</t>
  </si>
  <si>
    <t>93020</t>
  </si>
  <si>
    <t>CURVA 90 GRAUS PARA ELETRODUTO, PVC, ROSCÁVEL, DN 60 MM (2"), PARA REDE ENTERRADA DE DISTRIBUIÇÃO DE ENERGIA ELÉTRICA - FORNECIMENTO E INSTALAÇÃO. AF_12/2021</t>
  </si>
  <si>
    <t>34,52</t>
  </si>
  <si>
    <t>93022</t>
  </si>
  <si>
    <t>CURVA 90 GRAUS PARA ELETRODUTO, PVC, ROSCÁVEL, DN 75 MM (2 1/2"), PARA REDE ENTERRADA DE DISTRIBUIÇÃO DE ENERGIA ELÉTRICA - FORNECIMENTO E INSTALAÇÃO. AF_12/2021</t>
  </si>
  <si>
    <t>56,88</t>
  </si>
  <si>
    <t>93024</t>
  </si>
  <si>
    <t>CURVA 90 GRAUS PARA ELETRODUTO, PVC, ROSCÁVEL, DN 85 MM (3"), PARA REDE ENTERRADA DE DISTRIBUIÇÃO DE ENERGIA ELÉTRICA - FORNECIMENTO E INSTALAÇÃO. AF_12/2021</t>
  </si>
  <si>
    <t>59,92</t>
  </si>
  <si>
    <t>93026</t>
  </si>
  <si>
    <t>CURVA 90 GRAUS PARA ELETRODUTO, PVC, ROSCÁVEL, DN 110 MM (4"), PARA REDE ENTERRADA DE DISTRIBUIÇÃO DE ENERGIA ELÉTRICA - FORNECIMENTO E INSTALAÇÃO. AF_12/2021</t>
  </si>
  <si>
    <t>97,10</t>
  </si>
  <si>
    <t>95733</t>
  </si>
  <si>
    <t>LUVA PARA ELETRODUTO, PVC, SOLDÁVEL, DN 25 MM (3/4), APARENTE, INSTALADA EM TETO - FORNECIMENTO E INSTALAÇÃO. AF_11/2016_P</t>
  </si>
  <si>
    <t>6,79</t>
  </si>
  <si>
    <t>95734</t>
  </si>
  <si>
    <t>LUVA PARA ELETRODUTO, PVC, SOLDÁVEL, DN 32 MM (1), APARENTE, INSTALADA EM TETO - FORNECIMENTO E INSTALAÇÃO. AF_11/2016_P</t>
  </si>
  <si>
    <t>9,01</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</si>
  <si>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</si>
  <si>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</si>
  <si>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</si>
  <si>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</si>
  <si>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9,11</t>
  </si>
  <si>
    <t>95738</t>
  </si>
  <si>
    <t>LUVA PARA ELETRODUTO, PVC, SOLDÁVEL, DN 32 MM (1), APARENTE, INSTALADA EM PAREDE - FORNECIMENTO E INSTALAÇÃO. AF_11/2016_P</t>
  </si>
  <si>
    <t>10,91</t>
  </si>
  <si>
    <t>95753</t>
  </si>
  <si>
    <t>LUVA DE EMENDA PARA ELETRODUTO, AÇO GALVANIZADO, DN 20 MM (3/4  ), APARENTE, INSTALADA EM TETO - FORNECIMENTO E INSTALAÇÃO. AF_11/2016_P</t>
  </si>
  <si>
    <t>8,84</t>
  </si>
  <si>
    <t>95754</t>
  </si>
  <si>
    <t>LUVA DE EMENDA PARA ELETRODUTO, AÇO GALVANIZADO, DN 25 MM (1''), APARENTE, INSTALADA EM TETO - FORNECIMENTO E INSTALAÇÃO. AF_11/2016_P</t>
  </si>
  <si>
    <t>11,03</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</si>
  <si>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</si>
  <si>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</si>
  <si>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</si>
  <si>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</si>
  <si>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20,99</t>
  </si>
  <si>
    <t>95757</t>
  </si>
  <si>
    <t>LUVA DE EMENDA PARA ELETRODUTO, AÇO GALVANIZADO, DN 20 MM (3/4''), APARENTE, INSTALADA EM PAREDE - FORNECIMENTO E INSTALAÇÃO. AF_11/2016_P</t>
  </si>
  <si>
    <t>13,42</t>
  </si>
  <si>
    <t>95758</t>
  </si>
  <si>
    <t>LUVA DE EMENDA PARA ELETRODUTO, AÇO GALVANIZADO, DN 25 MM (1''), APARENTE, INSTALADA EM PAREDE - FORNECIMENTO E INSTALAÇÃO. AF_11/2016_P</t>
  </si>
  <si>
    <t>15,06</t>
  </si>
  <si>
    <t>95759</t>
  </si>
  <si>
    <t>LUVA DE EMENDA PARA ELETRODUTO, AÇO GALVANIZADO, DN 32 MM (1 1/4''), APARENTE, INSTALADA EM PAREDE - FORNECIMENTO E INSTALAÇÃO. AF_11/2016_P</t>
  </si>
  <si>
    <t>19,08</t>
  </si>
  <si>
    <t>95760</t>
  </si>
  <si>
    <t>LUVA DE EMENDA PARA ELETRODUTO, AÇO GALVANIZADO, DN 40 MM (1 1/2''), APARENTE, INSTALADA EM PAREDE - FORNECIMENTO E INSTALAÇÃO. AF_11/2016_P</t>
  </si>
  <si>
    <t>23,39</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</si>
  <si>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</si>
  <si>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</si>
  <si>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</si>
  <si>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</si>
  <si>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15,15</t>
  </si>
  <si>
    <t>97564</t>
  </si>
  <si>
    <t>CURVA 135 GRAUS PARA ELETRODUTO, PVC, ROSCÁVEL, DN 25 MM (3/4), PARA CIRCUITOS TERMINAIS, INSTALADA EM PAREDE - FORNECIMENTO E INSTALAÇÃO. AF_12/2015</t>
  </si>
  <si>
    <t>17,35</t>
  </si>
  <si>
    <t>91924</t>
  </si>
  <si>
    <t>CABO DE COBRE FLEXÍVEL ISOLADO, 1,5 MM², ANTI-CHAMA 450/750 V, PARA CIRCUITOS TERMINAIS - FORNECIMENTO E INSTALAÇÃO. AF_12/2015</t>
  </si>
  <si>
    <t>2,86</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</si>
  <si>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</si>
  <si>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</si>
  <si>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</si>
  <si>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</si>
  <si>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4,05</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</si>
  <si>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</si>
  <si>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</si>
  <si>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</si>
  <si>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</si>
  <si>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6,39</t>
  </si>
  <si>
    <t>91929</t>
  </si>
  <si>
    <t>CABO DE COBRE FLEXÍVEL ISOLADO, 4 MM², ANTI-CHAMA 0,6/1,0 KV, PARA CIRCUITOS TERMINAIS - FORNECIMENTO E INSTALAÇÃO. AF_12/2015</t>
  </si>
  <si>
    <t>7,15</t>
  </si>
  <si>
    <t>91930</t>
  </si>
  <si>
    <t>CABO DE COBRE FLEXÍVEL ISOLADO, 6 MM², ANTI-CHAMA 450/750 V, PARA CIRCUITOS TERMINAIS - FORNECIMENTO E INSTALAÇÃO. AF_12/2015</t>
  </si>
  <si>
    <t>8,69</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</si>
  <si>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</si>
  <si>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</si>
  <si>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</si>
  <si>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</si>
  <si>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</si>
  <si>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</si>
  <si>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14,99</t>
  </si>
  <si>
    <t>91934</t>
  </si>
  <si>
    <t>CABO DE COBRE FLEXÍVEL ISOLADO, 16 MM², ANTI-CHAMA 450/750 V, PARA CIRCUITOS TERMINAIS - FORNECIMENTO E INSTALAÇÃO. AF_12/2015</t>
  </si>
  <si>
    <t>21,52</t>
  </si>
  <si>
    <t>91935</t>
  </si>
  <si>
    <t>CABO DE COBRE FLEXÍVEL ISOLADO, 16 MM², ANTI-CHAMA 0,6/1,0 KV, PARA CIRCUITOS TERMINAIS - FORNECIMENTO E INSTALAÇÃO. AF_12/2015</t>
  </si>
  <si>
    <t>22,77</t>
  </si>
  <si>
    <t>92979</t>
  </si>
  <si>
    <t>CABO DE COBRE FLEXÍVEL ISOLADO, 10 MM², ANTI-CHAMA 450/750 V, PARA DISTRIBUIÇÃO - FORNECIMENTO E INSTALAÇÃO. AF_12/2015</t>
  </si>
  <si>
    <t>8,77</t>
  </si>
  <si>
    <t>92980</t>
  </si>
  <si>
    <t>CABO DE COBRE FLEXÍVEL ISOLADO, 10 MM², ANTI-CHAMA 0,6/1,0 KV, PARA DISTRIBUIÇÃO - FORNECIMENTO E INSTALAÇÃO. AF_12/2015</t>
  </si>
  <si>
    <t>9,52</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</si>
  <si>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</si>
  <si>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</si>
  <si>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</si>
  <si>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</si>
  <si>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92984</t>
  </si>
  <si>
    <t>CABO DE COBRE FLEXÍVEL ISOLADO, 25 MM², ANTI-CHAMA 0,6/1,0 KV, PARA REDE ENTERRADA DE DISTRIBUIÇÃO DE ENERGIA ELÉTRICA - FORNECIMENTO E INSTALAÇÃO. AF_12/2021</t>
  </si>
  <si>
    <t>24,30</t>
  </si>
  <si>
    <t>92986</t>
  </si>
  <si>
    <t>CABO DE COBRE FLEXÍVEL ISOLADO, 35 MM², ANTI-CHAMA 0,6/1,0 KV, PARA REDE ENTERRADA DE DISTRIBUIÇÃO DE ENERGIA ELÉTRICA - FORNECIMENTO E INSTALAÇÃO. AF_12/2021</t>
  </si>
  <si>
    <t>32,63</t>
  </si>
  <si>
    <t>92988</t>
  </si>
  <si>
    <t>CABO DE COBRE FLEXÍVEL ISOLADO, 50 MM², ANTI-CHAMA 0,6/1,0 KV, PARA REDE ENTERRADA DE DISTRIBUIÇÃO DE ENERGIA ELÉTRICA - FORNECIMENTO E INSTALAÇÃO. AF_12/2021</t>
  </si>
  <si>
    <t>45,52</t>
  </si>
  <si>
    <t>92990</t>
  </si>
  <si>
    <t>CABO DE COBRE FLEXÍVEL ISOLADO, 70 MM², ANTI-CHAMA 0,6/1,0 KV, PARA REDE ENTERRADA DE DISTRIBUIÇÃO DE ENERGIA ELÉTRICA - FORNECIMENTO E INSTALAÇÃO. AF_12/2021</t>
  </si>
  <si>
    <t>62,19</t>
  </si>
  <si>
    <t>92992</t>
  </si>
  <si>
    <t>CABO DE COBRE FLEXÍVEL ISOLADO, 95 MM², ANTI-CHAMA 0,6/1,0 KV, PARA REDE ENTERRADA DE DISTRIBUIÇÃO DE ENERGIA ELÉTRICA - FORNECIMENTO E INSTALAÇÃO. AF_12/2021</t>
  </si>
  <si>
    <t>81,95</t>
  </si>
  <si>
    <t>92994</t>
  </si>
  <si>
    <t>CABO DE COBRE FLEXÍVEL ISOLADO, 120 MM², ANTI-CHAMA 0,6/1,0 KV, PARA REDE ENTERRADA DE DISTRIBUIÇÃO DE ENERGIA ELÉTRICA - FORNECIMENTO E INSTALAÇÃO. AF_12/2021</t>
  </si>
  <si>
    <t>105,78</t>
  </si>
  <si>
    <t>92996</t>
  </si>
  <si>
    <t>CABO DE COBRE FLEXÍVEL ISOLADO, 150 MM², ANTI-CHAMA 0,6/1,0 KV, PARA REDE ENTERRADA DE DISTRIBUIÇÃO DE ENERGIA ELÉTRICA - FORNECIMENTO E INSTALAÇÃO. AF_12/2021</t>
  </si>
  <si>
    <t>130,57</t>
  </si>
  <si>
    <t>92998</t>
  </si>
  <si>
    <t>CABO DE COBRE FLEXÍVEL ISOLADO, 185 MM², ANTI-CHAMA 0,6/1,0 KV, PARA REDE ENTERRADA DE DISTRIBUIÇÃO DE ENERGIA ELÉTRICA - FORNECIMENTO E INSTALAÇÃO. AF_12/2021</t>
  </si>
  <si>
    <t>159,58</t>
  </si>
  <si>
    <t>93000</t>
  </si>
  <si>
    <t>CABO DE COBRE FLEXÍVEL ISOLADO, 240 MM², ANTI-CHAMA 0,6/1,0 KV, PARA REDE ENTERRADA DE DISTRIBUIÇÃO DE ENERGIA ELÉTRICA - FORNECIMENTO E INSTALAÇÃO. AF_12/2021</t>
  </si>
  <si>
    <t>209,22</t>
  </si>
  <si>
    <t>93002</t>
  </si>
  <si>
    <t>CABO DE COBRE FLEXÍVEL ISOLADO, 300 MM², ANTI-CHAMA 0,6/1,0 KV, PARA REDE ENTERRADA DE DISTRIBUIÇÃO DE ENERGIA ELÉTRICA - FORNECIMENTO E INSTALAÇÃO. AF_12/2021</t>
  </si>
  <si>
    <t>261,22</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</si>
  <si>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</si>
  <si>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</si>
  <si>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</si>
  <si>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</si>
  <si>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9,22</t>
  </si>
  <si>
    <t>101886</t>
  </si>
  <si>
    <t>CABO DE COBRE ISOLADO, 16 MM², ANTI-CHAMA 450/750 V, INSTALADO EM ELETROCALHA OU PERFILADO - FORNECIMENTO E INSTALAÇÃO. AF_10/2020</t>
  </si>
  <si>
    <t>13,10</t>
  </si>
  <si>
    <t>101887</t>
  </si>
  <si>
    <t>CABO DE COBRE ISOLADO, 16 MM², ANTI-CHAMA 0,6/1 KV, INSTALADO EM ELETROCALHA OU PERFILADO - FORNECIMENTO E INSTALAÇÃO. AF_10/2020</t>
  </si>
  <si>
    <t>14,18</t>
  </si>
  <si>
    <t>101888</t>
  </si>
  <si>
    <t>CABO DE COBRE ISOLADO, 25 MM², ANTI-CHAMA 450/750 V, INSTALADO EM ELETROCALHA OU PERFILADO - FORNECIMENTO E INSTALAÇÃO. AF_10/2020</t>
  </si>
  <si>
    <t>21,03</t>
  </si>
  <si>
    <t>101889</t>
  </si>
  <si>
    <t>CABO DE COBRE ISOLADO, 25 MM², ANTI-CHAMA 0,6/1 KV, INSTALADO EM ELETROCALHA OU PERFILADO - FORNECIMENTO E INSTALAÇÃO. AF_10/2020</t>
  </si>
  <si>
    <t>21,63</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</si>
  <si>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</si>
  <si>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</si>
  <si>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</si>
  <si>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</si>
  <si>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</si>
  <si>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</si>
  <si>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34,34</t>
  </si>
  <si>
    <t>91940</t>
  </si>
  <si>
    <t>CAIXA RETANGULAR 4" X 2" MÉDIA (1,30 M DO PISO), PVC, INSTALADA EM PAREDE - FORNECIMENTO E INSTALAÇÃO. AF_12/2015</t>
  </si>
  <si>
    <t>18,16</t>
  </si>
  <si>
    <t>91941</t>
  </si>
  <si>
    <t>CAIXA RETANGULAR 4" X 2" BAIXA (0,30 M DO PISO), PVC, INSTALADA EM PAREDE - FORNECIMENTO E INSTALAÇÃO. AF_12/2015</t>
  </si>
  <si>
    <t>12,10</t>
  </si>
  <si>
    <t>91942</t>
  </si>
  <si>
    <t>CAIXA RETANGULAR 4" X 4" ALTA (2,00 M DO PISO), PVC, INSTALADA EM PAREDE - FORNECIMENTO E INSTALAÇÃO. AF_12/2015</t>
  </si>
  <si>
    <t>42,02</t>
  </si>
  <si>
    <t>91943</t>
  </si>
  <si>
    <t>CAIXA RETANGULAR 4" X 4" MÉDIA (1,30 M DO PISO), PVC, INSTALADA EM PAREDE - FORNECIMENTO E INSTALAÇÃO. AF_12/2015</t>
  </si>
  <si>
    <t>23,41</t>
  </si>
  <si>
    <t>91944</t>
  </si>
  <si>
    <t>CAIXA RETANGULAR 4" X 4" BAIXA (0,30 M DO PISO), PVC, INSTALADA EM PAREDE - FORNECIMENTO E INSTALAÇÃO. AF_12/2015</t>
  </si>
  <si>
    <t>16,45</t>
  </si>
  <si>
    <t>92865</t>
  </si>
  <si>
    <t>CAIXA OCTOGONAL 4" X 4", METÁLICA, INSTALADA EM LAJE - FORNECIMENTO E INSTALAÇÃO. AF_12/2015</t>
  </si>
  <si>
    <t>12,41</t>
  </si>
  <si>
    <t>92866</t>
  </si>
  <si>
    <t>CAIXA SEXTAVADA 3" X 3", METÁLICA, INSTALADA EM LAJE - FORNECIMENTO E INSTALAÇÃO. AF_12/2015</t>
  </si>
  <si>
    <t>92867</t>
  </si>
  <si>
    <t>CAIXA RETANGULAR 4" X 2" ALTA (2,00 M DO PISO), METÁLICA, INSTALADA EM PAREDE - FORNECIMENTO E INSTALAÇÃO. AF_12/2015</t>
  </si>
  <si>
    <t>33,24</t>
  </si>
  <si>
    <t>92868</t>
  </si>
  <si>
    <t>CAIXA RETANGULAR 4" X 2" MÉDIA (1,30 M DO PISO), METÁLICA, INSTALADA EM PAREDE - FORNECIMENTO E INSTALAÇÃO. AF_12/2015</t>
  </si>
  <si>
    <t>17,06</t>
  </si>
  <si>
    <t>92869</t>
  </si>
  <si>
    <t>CAIXA RETANGULAR 4" X 2" BAIXA (0,30 M DO PISO), METÁLICA, INSTALADA EM PAREDE - FORNECIMENTO E INSTALAÇÃO. AF_12/2015</t>
  </si>
  <si>
    <t>11,00</t>
  </si>
  <si>
    <t>92870</t>
  </si>
  <si>
    <t>CAIXA RETANGULAR 4" X 4" ALTA (2,00 M DO PISO), METÁLICA, INSTALADA EM PAREDE - FORNECIMENTO E INSTALAÇÃO. AF_12/2015</t>
  </si>
  <si>
    <t>40,07</t>
  </si>
  <si>
    <t>92871</t>
  </si>
  <si>
    <t>CAIXA RETANGULAR 4" X 4" MÉDIA (1,30 M DO PISO), METÁLICA, INSTALADA EM PAREDE - FORNECIMENTO E INSTALAÇÃO. AF_12/2015</t>
  </si>
  <si>
    <t>21,46</t>
  </si>
  <si>
    <t>92872</t>
  </si>
  <si>
    <t>CAIXA RETANGULAR 4" X 4" BAIXA (0,30 M DO PISO), METÁLICA, INSTALADA EM PAREDE - FORNECIMENTO E INSTALAÇÃO. AF_12/2015</t>
  </si>
  <si>
    <t>14,50</t>
  </si>
  <si>
    <t>95777</t>
  </si>
  <si>
    <t>CONDULETE DE ALUMÍNIO, TIPO B, PARA ELETRODUTO DE AÇO GALVANIZADO DN 20 MM (3/4''), APARENTE - FORNECIMENTO E INSTALAÇÃO. AF_11/2016_P</t>
  </si>
  <si>
    <t>33,92</t>
  </si>
  <si>
    <t>95778</t>
  </si>
  <si>
    <t>CONDULETE DE ALUMÍNIO, TIPO C, PARA ELETRODUTO DE AÇO GALVANIZADO DN 20 MM (3/4''), APARENTE - FORNECIMENTO E INSTALAÇÃO. AF_11/2016_P</t>
  </si>
  <si>
    <t>34,71</t>
  </si>
  <si>
    <t>95779</t>
  </si>
  <si>
    <t>CONDULETE DE ALUMÍNIO, TIPO E, PARA ELETRODUTO DE AÇO GALVANIZADO DN 20 MM (3/4''), APARENTE - FORNECIMENTO E INSTALAÇÃO. AF_11/2016_P</t>
  </si>
  <si>
    <t>32,07</t>
  </si>
  <si>
    <t>95780</t>
  </si>
  <si>
    <t>CONDULETE DE ALUMÍNIO, TIPO B, PARA ELETRODUTO DE AÇO GALVANIZADO DN 25 MM (1''), APARENTE - FORNECIMENTO E INSTALAÇÃO. AF_11/2016_P</t>
  </si>
  <si>
    <t>38,41</t>
  </si>
  <si>
    <t>95781</t>
  </si>
  <si>
    <t>CONDULETE DE ALUMÍNIO, TIPO C, PARA ELETRODUTO DE AÇO GALVANIZADO DN 25 MM (1''), APARENTE - FORNECIMENTO E INSTALAÇÃO. AF_11/2016_P</t>
  </si>
  <si>
    <t>39,00</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</si>
  <si>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</si>
  <si>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</si>
  <si>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</si>
  <si>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</si>
  <si>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45,95</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</si>
  <si>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</si>
  <si>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</si>
  <si>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</si>
  <si>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</si>
  <si>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42,34</t>
  </si>
  <si>
    <t>95791</t>
  </si>
  <si>
    <t>CONDULETE DE ALUMÍNIO, TIPO LR, PARA ELETRODUTO DE AÇO GALVANIZADO DN 32 MM (1 1/4''), APARENTE - FORNECIMENTO E INSTALAÇÃO. AF_11/2016_P</t>
  </si>
  <si>
    <t>54,09</t>
  </si>
  <si>
    <t>95795</t>
  </si>
  <si>
    <t>CONDULETE DE ALUMÍNIO, TIPO T, PARA ELETRODUTO DE AÇO GALVANIZADO DN 20 MM (3/4''), APARENTE - FORNECIMENTO E INSTALAÇÃO. AF_11/2016_P</t>
  </si>
  <si>
    <t>39,78</t>
  </si>
  <si>
    <t>95796</t>
  </si>
  <si>
    <t>CONDULETE DE ALUMÍNIO, TIPO T, PARA ELETRODUTO DE AÇO GALVANIZADO DN 25 MM (1''), APARENTE - FORNECIMENTO E INSTALAÇÃO. AF_11/2016_P</t>
  </si>
  <si>
    <t>49,84</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</si>
  <si>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</si>
  <si>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</si>
  <si>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</si>
  <si>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</si>
  <si>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47,63</t>
  </si>
  <si>
    <t>95802</t>
  </si>
  <si>
    <t>CONDULETE DE ALUMÍNIO, TIPO X, PARA ELETRODUTO DE AÇO GALVANIZADO DN 25 MM (1''), APARENTE - FORNECIMENTO E INSTALAÇÃO. AF_11/2016_P</t>
  </si>
  <si>
    <t>53,09</t>
  </si>
  <si>
    <t>95803</t>
  </si>
  <si>
    <t>CONDULETE DE ALUMÍNIO, TIPO X, PARA ELETRODUTO DE AÇO GALVANIZADO DN 32 MM (1 1/4''), APARENTE - FORNECIMENTO E INSTALAÇÃO. AF_11/2016_P</t>
  </si>
  <si>
    <t>69,83</t>
  </si>
  <si>
    <t>95804</t>
  </si>
  <si>
    <t>CONDULETE DE PVC, TIPO B, PARA ELETRODUTO DE PVC SOLDÁVEL DN 20 MM (1/2''), APARENTE - FORNECIMENTO E INSTALAÇÃO. AF_11/2016</t>
  </si>
  <si>
    <t>29,70</t>
  </si>
  <si>
    <t>95805</t>
  </si>
  <si>
    <t>CONDULETE DE PVC, TIPO B, PARA ELETRODUTO DE PVC SOLDÁVEL DN 25 MM (3/4''), APARENTE - FORNECIMENTO E INSTALAÇÃO. AF_11/2016</t>
  </si>
  <si>
    <t>29,98</t>
  </si>
  <si>
    <t>95806</t>
  </si>
  <si>
    <t>CONDULETE DE PVC, TIPO B, PARA ELETRODUTO DE PVC SOLDÁVEL DN 32 MM (1''), APARENTE - FORNECIMENTO E INSTALAÇÃO. AF_11/2016</t>
  </si>
  <si>
    <t>30,96</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</si>
  <si>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</si>
  <si>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</si>
  <si>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</si>
  <si>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</si>
  <si>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35,02</t>
  </si>
  <si>
    <t>95809</t>
  </si>
  <si>
    <t>CONDULETE DE PVC, TIPO LL, PARA ELETRODUTO DE PVC SOLDÁVEL DN 32 MM (1''), APARENTE - FORNECIMENTO E INSTALAÇÃO. AF_11/2016</t>
  </si>
  <si>
    <t>38,45</t>
  </si>
  <si>
    <t>95810</t>
  </si>
  <si>
    <t>CONDULETE DE PVC, TIPO LB, PARA ELETRODUTO DE PVC SOLDÁVEL DN 20 MM (1/2''), APARENTE - FORNECIMENTO E INSTALAÇÃO. AF_11/2016</t>
  </si>
  <si>
    <t>18,49</t>
  </si>
  <si>
    <t>95811</t>
  </si>
  <si>
    <t>CONDULETE DE PVC, TIPO LB, PARA ELETRODUTO DE PVC SOLDÁVEL DN 25 MM (3/4''), APARENTE - FORNECIMENTO E INSTALAÇÃO. AF_11/2016</t>
  </si>
  <si>
    <t>19,33</t>
  </si>
  <si>
    <t>95812</t>
  </si>
  <si>
    <t>CONDULETE DE PVC, TIPO LB, PARA ELETRODUTO DE PVC SOLDÁVEL DN 32 MM (1''), APARENTE - FORNECIMENTO E INSTALAÇÃO. AF_11/2016</t>
  </si>
  <si>
    <t>22,76</t>
  </si>
  <si>
    <t>95813</t>
  </si>
  <si>
    <t>CONDULETE DE PVC, TIPO TB, PARA ELETRODUTO DE PVC SOLDÁVEL DN 20 MM (1/2''), APARENTE - FORNECIMENTO E INSTALAÇÃO. AF_11/2016</t>
  </si>
  <si>
    <t>22,31</t>
  </si>
  <si>
    <t>95814</t>
  </si>
  <si>
    <t>CONDULETE DE PVC, TIPO TB, PARA ELETRODUTO DE PVC SOLDÁVEL DN 25 MM (3/4''), APARENTE - FORNECIMENTO E INSTALAÇÃO. AF_11/2016</t>
  </si>
  <si>
    <t>23,57</t>
  </si>
  <si>
    <t>95815</t>
  </si>
  <si>
    <t>CONDULETE DE PVC, TIPO TB, PARA ELETRODUTO DE PVC SOLDÁVEL DN 32 MM (1''), APARENTE - FORNECIMENTO E INSTALAÇÃO. AF_11/2016</t>
  </si>
  <si>
    <t>30,15</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</si>
  <si>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</si>
  <si>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</si>
  <si>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</si>
  <si>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</si>
  <si>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43,26</t>
  </si>
  <si>
    <t>95818</t>
  </si>
  <si>
    <t>CONDULETE DE PVC, TIPO X, PARA ELETRODUTO DE PVC SOLDÁVEL DN 32 MM (1''), APARENTE - FORNECIMENTO E INSTALAÇÃO. AF_11/2016</t>
  </si>
  <si>
    <t>97881</t>
  </si>
  <si>
    <t>CAIXA ENTERRADA ELÉTRICA RETANGULAR, EM CONCRETO PRÉ-MOLDADO, FUNDO COM BRITA, DIMENSÕES INTERNAS: 0,3X0,3X0,3 M. AF_12/2020</t>
  </si>
  <si>
    <t>121,71</t>
  </si>
  <si>
    <t>97882</t>
  </si>
  <si>
    <t>CAIXA ENTERRADA ELÉTRICA RETANGULAR, EM CONCRETO PRÉ-MOLDADO, FUNDO COM BRITA, DIMENSÕES INTERNAS: 0,4X0,4X0,4 M. AF_12/2020</t>
  </si>
  <si>
    <t>190,73</t>
  </si>
  <si>
    <t>97883</t>
  </si>
  <si>
    <t>CAIXA ENTERRADA ELÉTRICA RETANGULAR, EM CONCRETO PRÉ-MOLDADO, FUNDO COM BRITA, DIMENSÕES INTERNAS: 0,6X0,6X0,5 M. AF_12/2020</t>
  </si>
  <si>
    <t>368,35</t>
  </si>
  <si>
    <t>97884</t>
  </si>
  <si>
    <t>CAIXA ENTERRADA ELÉTRICA RETANGULAR, EM CONCRETO PRÉ-MOLDADO, FUNDO COM BRITA, DIMENSÕES INTERNAS: 0,8X0,8X0,5 M. AF_12/2020</t>
  </si>
  <si>
    <t>718,12</t>
  </si>
  <si>
    <t>97885</t>
  </si>
  <si>
    <t>CAIXA ENTERRADA ELÉTRICA RETANGULAR, EM CONCRETO PRÉ-MOLDADO, FUNDO COM BRITA, DIMENSÕES INTERNAS: 1X1X0,5 M. AF_12/2020</t>
  </si>
  <si>
    <t>1.100,79</t>
  </si>
  <si>
    <t>97886</t>
  </si>
  <si>
    <t>CAIXA ENTERRADA ELÉTRICA RETANGULAR, EM ALVENARIA COM TIJOLOS CERÂMICOS MACIÇOS, FUNDO COM BRITA, DIMENSÕES INTERNAS: 0,3X0,3X0,3 M. AF_12/2020</t>
  </si>
  <si>
    <t>170,48</t>
  </si>
  <si>
    <t>97887</t>
  </si>
  <si>
    <t>CAIXA ENTERRADA ELÉTRICA RETANGULAR, EM ALVENARIA COM TIJOLOS CERÂMICOS MACIÇOS, FUNDO COM BRITA, DIMENSÕES INTERNAS: 0,4X0,4X0,4 M. AF_12/2020</t>
  </si>
  <si>
    <t>268,67</t>
  </si>
  <si>
    <t>97888</t>
  </si>
  <si>
    <t>CAIXA ENTERRADA ELÉTRICA RETANGULAR, EM ALVENARIA COM TIJOLOS CERÂMICOS MACIÇOS, FUNDO COM BRITA, DIMENSÕES INTERNAS: 0,6X0,6X0,6 M. AF_12/2020</t>
  </si>
  <si>
    <t>517,54</t>
  </si>
  <si>
    <t>97889</t>
  </si>
  <si>
    <t>CAIXA ENTERRADA ELÉTRICA RETANGULAR, EM ALVENARIA COM TIJOLOS CERÂMICOS MACIÇOS, FUNDO COM BRITA, DIMENSÕES INTERNAS: 0,8X0,8X0,6 M. AF_12/2020</t>
  </si>
  <si>
    <t>701,86</t>
  </si>
  <si>
    <t>97890</t>
  </si>
  <si>
    <t>CAIXA ENTERRADA ELÉTRICA RETANGULAR, EM ALVENARIA COM TIJOLOS CERÂMICOS MACIÇOS, FUNDO COM BRITA, DIMENSÕES INTERNAS: 1X1X0,6 M. AF_12/2020</t>
  </si>
  <si>
    <t>788,60</t>
  </si>
  <si>
    <t>97891</t>
  </si>
  <si>
    <t>CAIXA ENTERRADA ELÉTRICA RETANGULAR, EM ALVENARIA COM BLOCOS DE CONCRETO, FUNDO COM BRITA, DIMENSÕES INTERNAS: 0,4X0,4X0,4 M. AF_12/2020</t>
  </si>
  <si>
    <t>205,00</t>
  </si>
  <si>
    <t>97892</t>
  </si>
  <si>
    <t>CAIXA ENTERRADA ELÉTRICA RETANGULAR, EM ALVENARIA COM BLOCOS DE CONCRETO, FUNDO COM BRITA, DIMENSÕES INTERNAS: 0,6X0,6X0,6 M. AF_12/2020</t>
  </si>
  <si>
    <t>382,95</t>
  </si>
  <si>
    <t>97893</t>
  </si>
  <si>
    <t>CAIXA ENTERRADA ELÉTRICA RETANGULAR, EM ALVENARIA COM BLOCOS DE CONCRETO, FUNDO COM BRITA, DIMENSÕES INTERNAS: 0,8X0,8X0,6 M. AF_12/2020</t>
  </si>
  <si>
    <t>530,20</t>
  </si>
  <si>
    <t>97894</t>
  </si>
  <si>
    <t>CAIXA ENTERRADA ELÉTRICA RETANGULAR, EM ALVENARIA COM BLOCOS DE CONCRETO, FUNDO COM BRITA, DIMENSÕES INTERNAS: 1X1X0,6 M. AF_12/2020</t>
  </si>
  <si>
    <t>580,59</t>
  </si>
  <si>
    <t>93653</t>
  </si>
  <si>
    <t>DISJUNTOR MONOPOLAR TIPO DIN, CORRENTE NOMINAL DE 10A - FORNECIMENTO E INSTALAÇÃO. AF_10/2020</t>
  </si>
  <si>
    <t>12,25</t>
  </si>
  <si>
    <t>93654</t>
  </si>
  <si>
    <t>DISJUNTOR MONOPOLAR TIPO DIN, CORRENTE NOMINAL DE 16A - FORNECIMENTO E INSTALAÇÃO. AF_10/2020</t>
  </si>
  <si>
    <t>93655</t>
  </si>
  <si>
    <t>DISJUNTOR MONOPOLAR TIPO DIN, CORRENTE NOMINAL DE 20A - FORNECIMENTO E INSTALAÇÃO. AF_10/2020</t>
  </si>
  <si>
    <t>14,41</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</si>
  <si>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</si>
  <si>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</si>
  <si>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</si>
  <si>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</si>
  <si>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</si>
  <si>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</si>
  <si>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</si>
  <si>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</si>
  <si>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26,82</t>
  </si>
  <si>
    <t>93660</t>
  </si>
  <si>
    <t>DISJUNTOR BIPOLAR TIPO DIN, CORRENTE NOMINAL DE 10A - FORNECIMENTO E INSTALAÇÃO. AF_10/2020</t>
  </si>
  <si>
    <t>58,80</t>
  </si>
  <si>
    <t>93661</t>
  </si>
  <si>
    <t>DISJUNTOR BIPOLAR TIPO DIN, CORRENTE NOMINAL DE 16A - FORNECIMENTO E INSTALAÇÃO. AF_10/2020</t>
  </si>
  <si>
    <t>60,28</t>
  </si>
  <si>
    <t>93662</t>
  </si>
  <si>
    <t>DISJUNTOR BIPOLAR TIPO DIN, CORRENTE NOMINAL DE 20A - FORNECIMENTO E INSTALAÇÃO. AF_10/2020</t>
  </si>
  <si>
    <t>63,10</t>
  </si>
  <si>
    <t>93663</t>
  </si>
  <si>
    <t>DISJUNTOR BIPOLAR TIPO DIN, CORRENTE NOMINAL DE 25A - FORNECIMENTO E INSTALAÇÃO. AF_10/2020</t>
  </si>
  <si>
    <t>93664</t>
  </si>
  <si>
    <t>DISJUNTOR BIPOLAR TIPO DIN, CORRENTE NOMINAL DE 32A - FORNECIMENTO E INSTALAÇÃO. AF_10/2020</t>
  </si>
  <si>
    <t>66,55</t>
  </si>
  <si>
    <t>93665</t>
  </si>
  <si>
    <t>DISJUNTOR BIPOLAR TIPO DIN, CORRENTE NOMINAL DE 40A - FORNECIMENTO E INSTALAÇÃO. AF_10/2020</t>
  </si>
  <si>
    <t>71,24</t>
  </si>
  <si>
    <t>93666</t>
  </si>
  <si>
    <t>DISJUNTOR BIPOLAR TIPO DIN, CORRENTE NOMINAL DE 50A - FORNECIMENTO E INSTALAÇÃO. AF_10/2020</t>
  </si>
  <si>
    <t>78,27</t>
  </si>
  <si>
    <t>93667</t>
  </si>
  <si>
    <t>DISJUNTOR TRIPOLAR TIPO DIN, CORRENTE NOMINAL DE 10A - FORNECIMENTO E INSTALAÇÃO. AF_10/2020</t>
  </si>
  <si>
    <t>73,73</t>
  </si>
  <si>
    <t>93668</t>
  </si>
  <si>
    <t>DISJUNTOR TRIPOLAR TIPO DIN, CORRENTE NOMINAL DE 16A - FORNECIMENTO E INSTALAÇÃO. AF_10/2020</t>
  </si>
  <si>
    <t>75,95</t>
  </si>
  <si>
    <t>93669</t>
  </si>
  <si>
    <t>DISJUNTOR TRIPOLAR TIPO DIN, CORRENTE NOMINAL DE 20A - FORNECIMENTO E INSTALAÇÃO. AF_10/2020</t>
  </si>
  <si>
    <t>80,18</t>
  </si>
  <si>
    <t>93670</t>
  </si>
  <si>
    <t>DISJUNTOR TRIPOLAR TIPO DIN, CORRENTE NOMINAL DE 25A - FORNECIMENTO E INSTALAÇÃO. AF_10/2020</t>
  </si>
  <si>
    <t>93671</t>
  </si>
  <si>
    <t>DISJUNTOR TRIPOLAR TIPO DIN, CORRENTE NOMINAL DE 32A - FORNECIMENTO E INSTALAÇÃO. AF_10/2020</t>
  </si>
  <si>
    <t>85,37</t>
  </si>
  <si>
    <t>93672</t>
  </si>
  <si>
    <t>DISJUNTOR TRIPOLAR TIPO DIN, CORRENTE NOMINAL DE 40A - FORNECIMENTO E INSTALAÇÃO. AF_10/2020</t>
  </si>
  <si>
    <t>93,59</t>
  </si>
  <si>
    <t>93673</t>
  </si>
  <si>
    <t>DISJUNTOR TRIPOLAR TIPO DIN, CORRENTE NOMINAL DE 50A - FORNECIMENTO E INSTALAÇÃO. AF_10/2020</t>
  </si>
  <si>
    <t>104,16</t>
  </si>
  <si>
    <t>97359</t>
  </si>
  <si>
    <t>QUADRO DE MEDIÇÃO GERAL DE ENERGIA COM 8 MEDIDORES - FORNECIMENTO E INSTALAÇÃO. AF_10/2020</t>
  </si>
  <si>
    <t>2.839,16</t>
  </si>
  <si>
    <t>97360</t>
  </si>
  <si>
    <t>QUADRO DE MEDIÇÃO GERAL DE ENERGIA COM 12 MEDIDORES - FORNECIMENTO E INSTALAÇÃO. AF_10/2020</t>
  </si>
  <si>
    <t>5.438,43</t>
  </si>
  <si>
    <t>97361</t>
  </si>
  <si>
    <t>QUADRO DE MEDIÇÃO GERAL DE ENERGIA COM 16 MEDIDORES - FORNECIMENTO E INSTALAÇÃO. AF_10/2020</t>
  </si>
  <si>
    <t>7.251,23</t>
  </si>
  <si>
    <t>97362</t>
  </si>
  <si>
    <t>QUADRO DE MEDIÇÃO GERAL DE ENERGIA PARA BARRAMENTO BLINDADO COM 4 MEDIDORES - FORNECIMENTO E INSTALAÇÃO. AF_10/2020</t>
  </si>
  <si>
    <t>2.122,51</t>
  </si>
  <si>
    <t>101875</t>
  </si>
  <si>
    <t>QUADRO DE DISTRIBUIÇÃO DE ENERGIA EM CHAPA DE AÇO GALVANIZADO, DE EMBUTIR, COM BARRAMENTO TRIFÁSICO, PARA 12 DISJUNTORES DIN 100A - FORNECIMENTO E INSTALAÇÃO. AF_10/2020</t>
  </si>
  <si>
    <t>455,59</t>
  </si>
  <si>
    <t>101876</t>
  </si>
  <si>
    <t>QUADRO DE DISTRIBUIÇÃO DE ENERGIA EM PVC, DE EMBUTIR, SEM BARRAMENTO, PARA 6 DISJUNTORES - FORNECIMENTO E INSTALAÇÃO. AF_10/2020</t>
  </si>
  <si>
    <t>69,50</t>
  </si>
  <si>
    <t>101877</t>
  </si>
  <si>
    <t>QUADRO DE DISTRIBUIÇÃO DE ENERGIA EM PVC, DE EMBUTIR, SEM BARRAMENTO, PARA 3 DISJUNTORES - FORNECIMENTO E INSTALAÇÃO. AF_10/2020</t>
  </si>
  <si>
    <t>49,41</t>
  </si>
  <si>
    <t>101878</t>
  </si>
  <si>
    <t>QUADRO DE DISTRIBUIÇÃO DE ENERGIA EM CHAPA DE AÇO GALVANIZADO, DE SOBREPOR, COM BARRAMENTO TRIFÁSICO, PARA 18 DISJUNTORES DIN 100A - FORNECIMENTO E INSTALAÇÃO. AF_10/2020</t>
  </si>
  <si>
    <t>635,07</t>
  </si>
  <si>
    <t>101879</t>
  </si>
  <si>
    <t>QUADRO DE DISTRIBUIÇÃO DE ENERGIA EM CHAPA DE AÇO GALVANIZADO, DE EMBUTIR, COM BARRAMENTO TRIFÁSICO, PARA 24 DISJUNTORES DIN 100A - FORNECIMENTO E INSTALAÇÃO. AF_10/2020</t>
  </si>
  <si>
    <t>658,88</t>
  </si>
  <si>
    <t>101880</t>
  </si>
  <si>
    <t>QUADRO DE DISTRIBUIÇÃO DE ENERGIA EM CHAPA DE AÇO GALVANIZADO, DE EMBUTIR, COM BARRAMENTO TRIFÁSICO, PARA 30 DISJUNTORES DIN 150A - FORNECIMENTO E INSTALAÇÃO. AF_10/2020</t>
  </si>
  <si>
    <t>758,48</t>
  </si>
  <si>
    <t>101881</t>
  </si>
  <si>
    <t>QUADRO DE DISTRIBUIÇÃO DE ENERGIA EM CHAPA DE AÇO GALVANIZADO, DE EMBUTIR, COM BARRAMENTO TRIFÁSICO, PARA 40 DISJUNTORES DIN 100A - FORNECIMENTO E INSTALAÇÃO. AF_10/2020</t>
  </si>
  <si>
    <t>1.089,93</t>
  </si>
  <si>
    <t>101882</t>
  </si>
  <si>
    <t>QUADRO DE DISTRIBUIÇÃO DE ENERGIA EM CHAPA DE AÇO GALVANIZADO, DE EMBUTIR, COM BARRAMENTO TRIFÁSICO, PARA 30 DISJUNTORES DIN 225A - FORNECIMENTO E INSTALAÇÃO. AF_10/2020</t>
  </si>
  <si>
    <t>1.546,59</t>
  </si>
  <si>
    <t>101883</t>
  </si>
  <si>
    <t>QUADRO DE DISTRIBUIÇÃO DE ENERGIA EM CHAPA DE AÇO GALVANIZADO, DE EMBUTIR, COM BARRAMENTO TRIFÁSICO, PARA 18 DISJUNTORES DIN 100A - FORNECIMENTO E INSTALAÇÃO. AF_10/2020</t>
  </si>
  <si>
    <t>628,26</t>
  </si>
  <si>
    <t>101890</t>
  </si>
  <si>
    <t>DISJUNTOR MONOPOLAR TIPO NEMA, CORRENTE NOMINAL DE 10 ATÉ 30A - FORNECIMENTO E INSTALAÇÃO. AF_10/2020</t>
  </si>
  <si>
    <t>17,12</t>
  </si>
  <si>
    <t>101891</t>
  </si>
  <si>
    <t>DISJUNTOR MONOPOLAR TIPO NEMA, CORRENTE NOMINAL DE 35 ATÉ 50A - FORNECIMENTO E INSTALAÇÃO. AF_10/2020</t>
  </si>
  <si>
    <t>29,64</t>
  </si>
  <si>
    <t>101892</t>
  </si>
  <si>
    <t>DISJUNTOR BIPOLAR TIPO NEMA, CORRENTE NOMINAL DE 10 ATÉ 50A - FORNECIMENTO E INSTALAÇÃO. AF_10/2020</t>
  </si>
  <si>
    <t>74,47</t>
  </si>
  <si>
    <t>101893</t>
  </si>
  <si>
    <t>DISJUNTOR TRIPOLAR TIPO NEMA, CORRENTE NOMINAL DE 10 ATÉ 50A - FORNECIMENTO E INSTALAÇÃO. AF_10/2020</t>
  </si>
  <si>
    <t>95,53</t>
  </si>
  <si>
    <t>101894</t>
  </si>
  <si>
    <t>DISJUNTOR TRIPOLAR TIPO NEMA, CORRENTE NOMINAL DE 60 ATÉ 100A - FORNECIMENTO E INSTALAÇÃO. AF_10/2020</t>
  </si>
  <si>
    <t>167,26</t>
  </si>
  <si>
    <t>101895</t>
  </si>
  <si>
    <t>DISJUNTOR TERMOMAGNÉTICO TRIPOLAR , CORRENTE NOMINAL DE 125A - FORNECIMENTO E INSTALAÇÃO. AF_10/2020</t>
  </si>
  <si>
    <t>446,57</t>
  </si>
  <si>
    <t>101896</t>
  </si>
  <si>
    <t>DISJUNTOR TERMOMAGNÉTICO TRIPOLAR , CORRENTE NOMINAL DE 200A - FORNECIMENTO E INSTALAÇÃO. AF_10/2020</t>
  </si>
  <si>
    <t>663,53</t>
  </si>
  <si>
    <t>101897</t>
  </si>
  <si>
    <t>DISJUNTOR TERMOMAGNÉTICO TRIPOLAR , CORRENTE NOMINAL DE 250A - FORNECIMENTO E INSTALAÇÃO. AF_10/2020</t>
  </si>
  <si>
    <t>1.051,51</t>
  </si>
  <si>
    <t>101898</t>
  </si>
  <si>
    <t>DISJUNTOR TERMOMAGNÉTICO TRIPOLAR , CORRENTE NOMINAL DE 400A - FORNECIMENTO E INSTALAÇÃO. AF_10/2020</t>
  </si>
  <si>
    <t>1.402,14</t>
  </si>
  <si>
    <t>101899</t>
  </si>
  <si>
    <t>DISJUNTOR TERMOMAGNÉTICO TRIPOLAR , CORRENTE NOMINAL DE 600A - FORNECIMENTO E INSTALAÇÃO. AF_10/2020</t>
  </si>
  <si>
    <t>2.236,16</t>
  </si>
  <si>
    <t>101900</t>
  </si>
  <si>
    <t>DISJUNTOR BAIXA TENSÃO TRIPOLAR A SECO  800A/600V - FORNECIMENTO E INSTALAÇÃO. AF_10/2020</t>
  </si>
  <si>
    <t>4.651,83</t>
  </si>
  <si>
    <t>101901</t>
  </si>
  <si>
    <t>CONTATOR TRIPOLAR I NOMINAL 12A - FORNECIMENTO E INSTALAÇÃO. AF_10/2020</t>
  </si>
  <si>
    <t>134,53</t>
  </si>
  <si>
    <t>101902</t>
  </si>
  <si>
    <t>CONTATOR TRIPOLAR I NOMINAL 22A - FORNECIMENTO E INSTALAÇÃO. AF_10/2020</t>
  </si>
  <si>
    <t>166,61</t>
  </si>
  <si>
    <t>101903</t>
  </si>
  <si>
    <t>CONTATOR TRIPOLAR I NOMINAL 38A - FORNECIMENTO E INSTALAÇÃO. AF_10/2020</t>
  </si>
  <si>
    <t>347,06</t>
  </si>
  <si>
    <t>101904</t>
  </si>
  <si>
    <t>CONTATOR TRIPOLAR I NOMIMAL 95A - FORNECIMENTO E INSTALAÇÃO. AF_10/2020</t>
  </si>
  <si>
    <t>1.264,33</t>
  </si>
  <si>
    <t>101938</t>
  </si>
  <si>
    <t>CAIXA DE PROTEÇÃO PARA MEDIDOR MONOFÁSICO DE EMBUTIR - FORNECIMENTO E INSTALAÇÃO. AF_10/2020</t>
  </si>
  <si>
    <t>92,62</t>
  </si>
  <si>
    <t>101946</t>
  </si>
  <si>
    <t>QUADRO DE MEDIÇÃO GERAL DE ENERGIA PARA 1 MEDIDOR DE SOBREPOR - FORNECIMENTO E INSTALAÇÃO. AF_10/2020</t>
  </si>
  <si>
    <t>155,26</t>
  </si>
  <si>
    <t>91945</t>
  </si>
  <si>
    <t>SUPORTE PARAFUSADO COM PLACA DE ENCAIXE 4" X 2" ALTO (2,00 M DO PISO) PARA PONTO ELÉTRICO - FORNECIMENTO E INSTALAÇÃO. AF_12/2015</t>
  </si>
  <si>
    <t>9,78</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</si>
  <si>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</si>
  <si>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</si>
  <si>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</si>
  <si>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</si>
  <si>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6,77</t>
  </si>
  <si>
    <t>91949</t>
  </si>
  <si>
    <t>SUPORTE PARAFUSADO COM PLACA DE ENCAIXE 4" X 4" ALTO (2,00 M DO PISO) PARA PONTO ELÉTRICO - FORNECIMENTO E INSTALAÇÃO. AF_12/2015</t>
  </si>
  <si>
    <t>14,43</t>
  </si>
  <si>
    <t>91950</t>
  </si>
  <si>
    <t>SUPORTE PARAFUSADO COM PLACA DE ENCAIXE 4" X 4" MÉDIO (1,30 M DO PISO) PARA PONTO ELÉTRICO - FORNECIMENTO E INSTALAÇÃO. AF_12/2015</t>
  </si>
  <si>
    <t>12,19</t>
  </si>
  <si>
    <t>91951</t>
  </si>
  <si>
    <t>SUPORTE PARAFUSADO COM PLACA DE ENCAIXE 4" X 4" BAIXO (0,30 M DO PISO) PARA PONTO ELÉTRICO - FORNECIMENTO E INSTALAÇÃO. AF_12/2015</t>
  </si>
  <si>
    <t>10,85</t>
  </si>
  <si>
    <t>91952</t>
  </si>
  <si>
    <t>INTERRUPTOR SIMPLES (1 MÓDULO), 10A/250V, SEM SUPORTE E SEM PLACA - FORNECIMENTO E INSTALAÇÃO. AF_12/2015</t>
  </si>
  <si>
    <t>91953</t>
  </si>
  <si>
    <t>INTERRUPTOR SIMPLES (1 MÓDULO), 10A/250V, INCLUINDO SUPORTE E PLACA - FORNECIMENTO E INSTALAÇÃO. AF_12/2015</t>
  </si>
  <si>
    <t>27,46</t>
  </si>
  <si>
    <t>91954</t>
  </si>
  <si>
    <t>INTERRUPTOR PARALELO (1 MÓDULO), 10A/250V, SEM SUPORTE E SEM PLACA - FORNECIMENTO E INSTALAÇÃO. AF_12/2015</t>
  </si>
  <si>
    <t>26,33</t>
  </si>
  <si>
    <t>91955</t>
  </si>
  <si>
    <t>INTERRUPTOR PARALELO (1 MÓDULO), 10A/250V, INCLUINDO SUPORTE E PLACA - FORNECIMENTO E INSTALAÇÃO. AF_12/2015</t>
  </si>
  <si>
    <t>34,25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</si>
  <si>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</si>
  <si>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</si>
  <si>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</si>
  <si>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</si>
  <si>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</si>
  <si>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</si>
  <si>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35,52</t>
  </si>
  <si>
    <t>91959</t>
  </si>
  <si>
    <t>INTERRUPTOR SIMPLES (2 MÓDULOS), 10A/250V, INCLUINDO SUPORTE E PLACA - FORNECIMENTO E INSTALAÇÃO. AF_12/2015</t>
  </si>
  <si>
    <t>43,44</t>
  </si>
  <si>
    <t>91960</t>
  </si>
  <si>
    <t>INTERRUPTOR PARALELO (2 MÓDULOS), 10A/250V, SEM SUPORTE E SEM PLACA - FORNECIMENTO E INSTALAÇÃO. AF_12/2015</t>
  </si>
  <si>
    <t>49,05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</si>
  <si>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</si>
  <si>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</si>
  <si>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</si>
  <si>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</si>
  <si>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65,03</t>
  </si>
  <si>
    <t>91963</t>
  </si>
  <si>
    <t>INTERRUPTOR SIMPLES (1 MÓDULO) COM INTERRUPTOR PARALELO (2 MÓDULOS), 10A/250V, INCLUINDO SUPORTE E PLACA - FORNECIMENTO E INSTALAÇÃO. AF_12/2015</t>
  </si>
  <si>
    <t>72,95</t>
  </si>
  <si>
    <t>91964</t>
  </si>
  <si>
    <t>INTERRUPTOR SIMPLES (2 MÓDULOS) COM INTERRUPTOR PARALELO (1 MÓDULO), 10A/250V, SEM SUPORTE E SEM PLACA - FORNECIMENTO E INSTALAÇÃO. AF_12/2015</t>
  </si>
  <si>
    <t>58,24</t>
  </si>
  <si>
    <t>91965</t>
  </si>
  <si>
    <t>INTERRUPTOR SIMPLES (2 MÓDULOS) COM INTERRUPTOR PARALELO (1 MÓDULO), 10A/250V, INCLUINDO SUPORTE E PLACA - FORNECIMENTO E INSTALAÇÃO. AF_12/2015</t>
  </si>
  <si>
    <t>66,16</t>
  </si>
  <si>
    <t>91966</t>
  </si>
  <si>
    <t>INTERRUPTOR SIMPLES (3 MÓDULOS), 10A/250V, SEM SUPORTE E SEM PLACA - FORNECIMENTO E INSTALAÇÃO. AF_12/2015</t>
  </si>
  <si>
    <t>51,50</t>
  </si>
  <si>
    <t>91967</t>
  </si>
  <si>
    <t>INTERRUPTOR SIMPLES (3 MÓDULOS), 10A/250V, INCLUINDO SUPORTE E PLACA - FORNECIMENTO E INSTALAÇÃO. AF_12/2015</t>
  </si>
  <si>
    <t>59,42</t>
  </si>
  <si>
    <t>91968</t>
  </si>
  <si>
    <t>INTERRUPTOR PARALELO (3 MÓDULOS), 10A/250V, SEM SUPORTE E SEM PLACA - FORNECIMENTO E INSTALAÇÃO. AF_12/2015</t>
  </si>
  <si>
    <t>71,76</t>
  </si>
  <si>
    <t>91969</t>
  </si>
  <si>
    <t>INTERRUPTOR PARALELO (3 MÓDULOS), 10A/250V, INCLUINDO SUPORTE E PLACA - FORNECIMENTO E INSTALAÇÃO. AF_12/2015</t>
  </si>
  <si>
    <t>79,68</t>
  </si>
  <si>
    <t>91970</t>
  </si>
  <si>
    <t>INTERRUPTOR SIMPLES (3 MÓDULOS) COM INTERRUPTOR PARALELO (1 MÓDULO), 10A/250V, SEM SUPORTE E SEM PLACA - FORNECIMENTO E INSTALAÇÃO. AF_12/2015</t>
  </si>
  <si>
    <t>74,64</t>
  </si>
  <si>
    <t>91971</t>
  </si>
  <si>
    <t>INTERRUPTOR SIMPLES (3 MÓDULOS) COM INTERRUPTOR PARALELO (1 MÓDULO), 10A/250V, INCLUINDO SUPORTE E PLACA - FORNECIMENTO E INSTALAÇÃO. AF_12/2015</t>
  </si>
  <si>
    <t>86,83</t>
  </si>
  <si>
    <t>91972</t>
  </si>
  <si>
    <t>INTERRUPTOR SIMPLES (2 MÓDULOS) COM INTERRUPTOR PARALELO (2 MÓDULOS), 10A/250V, SEM SUPORTE E SEM PLACA - FORNECIMENTO E INSTALAÇÃO. AF_12/2015</t>
  </si>
  <si>
    <t>81,43</t>
  </si>
  <si>
    <t>91973</t>
  </si>
  <si>
    <t>INTERRUPTOR SIMPLES (2 MÓDULOS) COM INTERRUPTOR PARALELO (2 MÓDULOS), 10A/250V, INCLUINDO SUPORTE E PLACA - FORNECIMENTO E INSTALAÇÃO. AF_12/2015</t>
  </si>
  <si>
    <t>93,62</t>
  </si>
  <si>
    <t>91974</t>
  </si>
  <si>
    <t>INTERRUPTOR SIMPLES (4 MÓDULOS), 10A/250V, SEM SUPORTE E SEM PLACA - FORNECIMENTO E INSTALAÇÃO. AF_12/2015</t>
  </si>
  <si>
    <t>67,84</t>
  </si>
  <si>
    <t>91975</t>
  </si>
  <si>
    <t>INTERRUPTOR SIMPLES (4 MÓDULOS), 10A/250V, INCLUINDO SUPORTE E PLACA - FORNECIMENTO E INSTALAÇÃO. AF_12/2015</t>
  </si>
  <si>
    <t>80,03</t>
  </si>
  <si>
    <t>91976</t>
  </si>
  <si>
    <t>INTERRUPTOR SIMPLES (6 MÓDULOS), 10A/250V, SEM SUPORTE E SEM PLACA - FORNECIMENTO E INSTALAÇÃO. AF_12/2015</t>
  </si>
  <si>
    <t>99,92</t>
  </si>
  <si>
    <t>91977</t>
  </si>
  <si>
    <t>INTERRUPTOR SIMPLES (6 MÓDULOS), 10A/250V, INCLUINDO SUPORTE E PLACA - FORNECIMENTO E INSTALAÇÃO. AF_12/2015</t>
  </si>
  <si>
    <t>112,11</t>
  </si>
  <si>
    <t>91978</t>
  </si>
  <si>
    <t>INTERRUPTOR INTERMEDIÁRIO (1 MÓDULO), 10A/250V, SEM SUPORTE E SEM PLACA - FORNECIMENTO E INSTALAÇÃO. AF_09/2017</t>
  </si>
  <si>
    <t>40,25</t>
  </si>
  <si>
    <t>91979</t>
  </si>
  <si>
    <t>INTERRUPTOR INTERMEDIÁRIO (1 MÓDULO), 10A/250V, INCLUINDO SUPORTE E PLACA - FORNECIMENTO E INSTALAÇÃO. AF_09/2017</t>
  </si>
  <si>
    <t>48,17</t>
  </si>
  <si>
    <t>91980</t>
  </si>
  <si>
    <t>INTERRUPTOR BIPOLAR (1 MÓDULO), 10A/250V, SEM SUPORTE E SEM PLACA - FORNECIMENTO E INSTALAÇÃO. AF_09/2017</t>
  </si>
  <si>
    <t>39,16</t>
  </si>
  <si>
    <t>91981</t>
  </si>
  <si>
    <t>INTERRUPTOR BIPOLAR (1 MÓDULO), 10A/250V, INCLUINDO SUPORTE E PLACA - FORNECIMENTO E INSTALAÇÃO. AF_09/2017</t>
  </si>
  <si>
    <t>47,08</t>
  </si>
  <si>
    <t>91982</t>
  </si>
  <si>
    <t>DIMMER ROTATIVO (1 MÓDULO), 220V/600W, SEM SUPORTE E SEM PLACA - FORNECIMENTO E INSTALAÇÃO. AF_09/2017</t>
  </si>
  <si>
    <t>82,04</t>
  </si>
  <si>
    <t>91983</t>
  </si>
  <si>
    <t>DIMMER ROTATIVO (1 MÓDULO), 220V/600W, INCLUINDO SUPORTE E PLACA - FORNECIMENTO E INSTALAÇÃO. AF_09/2017</t>
  </si>
  <si>
    <t>89,96</t>
  </si>
  <si>
    <t>91984</t>
  </si>
  <si>
    <t>INTERRUPTOR PULSADOR CAMPAINHA (1 MÓDULO), 10A/250V, SEM SUPORTE E SEM PLACA - FORNECIMENTO E INSTALAÇÃO. AF_09/2017</t>
  </si>
  <si>
    <t>91985</t>
  </si>
  <si>
    <t>INTERRUPTOR PULSADOR CAMPAINHA (1 MÓDULO), 10A/250V, INCLUINDO SUPORTE E PLACA - FORNECIMENTO E INSTALAÇÃO. AF_09/2017</t>
  </si>
  <si>
    <t>26,46</t>
  </si>
  <si>
    <t>91986</t>
  </si>
  <si>
    <t>CAMPAINHA CIGARRA (1 MÓDULO), 10A/250V, SEM SUPORTE E SEM PLACA - FORNECIMENTO E INSTALAÇÃO. AF_09/2017</t>
  </si>
  <si>
    <t>37,39</t>
  </si>
  <si>
    <t>91987</t>
  </si>
  <si>
    <t>CAMPAINHA CIGARRA (1 MÓDULO), 10A/250V, INCLUINDO SUPORTE E PLACA - FORNECIMENTO E INSTALAÇÃO. AF_09/2017</t>
  </si>
  <si>
    <t>91988</t>
  </si>
  <si>
    <t>INTERRUPTOR PULSADOR MINUTERIA (1 MÓDULO), 10A/250V, SEM SUPORTE E SEM PLACA - FORNECIMENTO E INSTALAÇÃO. AF_09/2017</t>
  </si>
  <si>
    <t>22,17</t>
  </si>
  <si>
    <t>91989</t>
  </si>
  <si>
    <t>INTERRUPTOR PULSADOR MINUTERIA (1 MÓDULO), 10A/250V, INCLUINDO SUPORTE E PLACA - FORNECIMENTO E INSTALAÇÃO. AF_09/2017</t>
  </si>
  <si>
    <t>30,09</t>
  </si>
  <si>
    <t>91990</t>
  </si>
  <si>
    <t>TOMADA ALTA DE EMBUTIR (1 MÓDULO), 2P+T 10 A, SEM SUPORTE E SEM PLACA - FORNECIMENTO E INSTALAÇÃO. AF_12/2015</t>
  </si>
  <si>
    <t>36,51</t>
  </si>
  <si>
    <t>91991</t>
  </si>
  <si>
    <t>TOMADA ALTA DE EMBUTIR (1 MÓDULO), 2P+T 20 A, SEM SUPORTE E SEM PLACA - FORNECIMENTO E INSTALAÇÃO. AF_12/2015</t>
  </si>
  <si>
    <t>38,47</t>
  </si>
  <si>
    <t>91992</t>
  </si>
  <si>
    <t>TOMADA ALTA DE EMBUTIR (1 MÓDULO), 2P+T 10 A, INCLUINDO SUPORTE E PLACA - FORNECIMENTO E INSTALAÇÃO. AF_12/2015</t>
  </si>
  <si>
    <t>44,43</t>
  </si>
  <si>
    <t>91993</t>
  </si>
  <si>
    <t>TOMADA ALTA DE EMBUTIR (1 MÓDULO), 2P+T 20 A, INCLUINDO SUPORTE E PLACA - FORNECIMENTO E INSTALAÇÃO. AF_12/2015</t>
  </si>
  <si>
    <t>91994</t>
  </si>
  <si>
    <t>TOMADA MÉDIA DE EMBUTIR (1 MÓDULO), 2P+T 10 A, SEM SUPORTE E SEM PLACA - FORNECIMENTO E INSTALAÇÃO. AF_12/2015</t>
  </si>
  <si>
    <t>25,32</t>
  </si>
  <si>
    <t>91995</t>
  </si>
  <si>
    <t>TOMADA MÉDIA DE EMBUTIR (1 MÓDULO), 2P+T 20 A, SEM SUPORTE E SEM PLACA - FORNECIMENTO E INSTALAÇÃO. AF_12/2015</t>
  </si>
  <si>
    <t>27,28</t>
  </si>
  <si>
    <t>91996</t>
  </si>
  <si>
    <t>TOMADA MÉDIA DE EMBUTIR (1 MÓDULO), 2P+T 10 A, INCLUINDO SUPORTE E PLACA - FORNECIMENTO E INSTALAÇÃO. AF_12/2015</t>
  </si>
  <si>
    <t>91997</t>
  </si>
  <si>
    <t>TOMADA MÉDIA DE EMBUTIR (1 MÓDULO), 2P+T 20 A, INCLUINDO SUPORTE E PLACA - FORNECIMENTO E INSTALAÇÃO. AF_12/2015</t>
  </si>
  <si>
    <t>35,20</t>
  </si>
  <si>
    <t>91998</t>
  </si>
  <si>
    <t>TOMADA BAIXA DE EMBUTIR (1 MÓDULO), 2P+T 10 A, SEM SUPORTE E SEM PLACA - FORNECIMENTO E INSTALAÇÃO. AF_12/2015</t>
  </si>
  <si>
    <t>20,98</t>
  </si>
  <si>
    <t>91999</t>
  </si>
  <si>
    <t>TOMADA BAIXA DE EMBUTIR (1 MÓDULO), 2P+T 20 A, SEM SUPORTE E SEM PLACA - FORNECIMENTO E INSTALAÇÃO. AF_12/2015</t>
  </si>
  <si>
    <t>22,94</t>
  </si>
  <si>
    <t>92000</t>
  </si>
  <si>
    <t>TOMADA BAIXA DE EMBUTIR (1 MÓDULO), 2P+T 10 A, INCLUINDO SUPORTE E PLACA - FORNECIMENTO E INSTALAÇÃO. AF_12/2015</t>
  </si>
  <si>
    <t>28,90</t>
  </si>
  <si>
    <t>92001</t>
  </si>
  <si>
    <t>TOMADA BAIXA DE EMBUTIR (1 MÓDULO), 2P+T 20 A, INCLUINDO SUPORTE E PLACA - FORNECIMENTO E INSTALAÇÃO. AF_12/2015</t>
  </si>
  <si>
    <t>30,86</t>
  </si>
  <si>
    <t>92002</t>
  </si>
  <si>
    <t>TOMADA MÉDIA DE EMBUTIR (2 MÓDULOS), 2P+T 10 A, SEM SUPORTE E SEM PLACA - FORNECIMENTO E INSTALAÇÃO. AF_12/2015</t>
  </si>
  <si>
    <t>47,03</t>
  </si>
  <si>
    <t>92003</t>
  </si>
  <si>
    <t>TOMADA MÉDIA DE EMBUTIR (2 MÓDULOS), 2P+T 20 A, SEM SUPORTE E SEM PLACA - FORNECIMENTO E INSTALAÇÃO. AF_12/2015</t>
  </si>
  <si>
    <t>50,95</t>
  </si>
  <si>
    <t>92004</t>
  </si>
  <si>
    <t>TOMADA MÉDIA DE EMBUTIR (2 MÓDULOS), 2P+T 10 A, INCLUINDO SUPORTE E PLACA - FORNECIMENTO E INSTALAÇÃO. AF_12/2015</t>
  </si>
  <si>
    <t>54,95</t>
  </si>
  <si>
    <t>92005</t>
  </si>
  <si>
    <t>TOMADA MÉDIA DE EMBUTIR (2 MÓDULOS), 2P+T 20 A, INCLUINDO SUPORTE E PLACA - FORNECIMENTO E INSTALAÇÃO. AF_12/2015</t>
  </si>
  <si>
    <t>58,87</t>
  </si>
  <si>
    <t>92006</t>
  </si>
  <si>
    <t>TOMADA BAIXA DE EMBUTIR (2 MÓDULOS), 2P+T 10 A, SEM SUPORTE E SEM PLACA - FORNECIMENTO E INSTALAÇÃO. AF_12/2015</t>
  </si>
  <si>
    <t>38,34</t>
  </si>
  <si>
    <t>92007</t>
  </si>
  <si>
    <t>TOMADA BAIXA DE EMBUTIR (2 MÓDULOS), 2P+T 20 A, SEM SUPORTE E SEM PLACA - FORNECIMENTO E INSTALAÇÃO. AF_12/2015</t>
  </si>
  <si>
    <t>92008</t>
  </si>
  <si>
    <t>TOMADA BAIXA DE EMBUTIR (2 MÓDULOS), 2P+T 10 A, INCLUINDO SUPORTE E PLACA - FORNECIMENTO E INSTALAÇÃO. AF_12/2015</t>
  </si>
  <si>
    <t>46,26</t>
  </si>
  <si>
    <t>92009</t>
  </si>
  <si>
    <t>TOMADA BAIXA DE EMBUTIR (2 MÓDULOS), 2P+T 20 A, INCLUINDO SUPORTE E PLACA - FORNECIMENTO E INSTALAÇÃO. AF_12/2015</t>
  </si>
  <si>
    <t>92010</t>
  </si>
  <si>
    <t>TOMADA MÉDIA DE EMBUTIR (3 MÓDULOS), 2P+T 10 A, SEM SUPORTE E SEM PLACA - FORNECIMENTO E INSTALAÇÃO. AF_12/2015</t>
  </si>
  <si>
    <t>68,73</t>
  </si>
  <si>
    <t>92011</t>
  </si>
  <si>
    <t>TOMADA MÉDIA DE EMBUTIR (3 MÓDULOS), 2P+T 20 A, SEM SUPORTE E SEM PLACA - FORNECIMENTO E INSTALAÇÃO. AF_12/2015</t>
  </si>
  <si>
    <t>74,61</t>
  </si>
  <si>
    <t>92012</t>
  </si>
  <si>
    <t>TOMADA MÉDIA DE EMBUTIR (3 MÓDULOS), 2P+T 10 A, INCLUINDO SUPORTE E PLACA - FORNECIMENTO E INSTALAÇÃO. AF_12/2015</t>
  </si>
  <si>
    <t>76,65</t>
  </si>
  <si>
    <t>92013</t>
  </si>
  <si>
    <t>TOMADA MÉDIA DE EMBUTIR (3 MÓDULOS), 2P+T 20 A, INCLUINDO SUPORTE E PLACA - FORNECIMENTO E INSTALAÇÃO. AF_12/2015</t>
  </si>
  <si>
    <t>92014</t>
  </si>
  <si>
    <t>TOMADA BAIXA DE EMBUTIR (3 MÓDULOS), 2P+T 10 A, SEM SUPORTE E SEM PLACA - FORNECIMENTO E INSTALAÇÃO. AF_12/2015</t>
  </si>
  <si>
    <t>55,72</t>
  </si>
  <si>
    <t>92015</t>
  </si>
  <si>
    <t>TOMADA BAIXA DE EMBUTIR (3 MÓDULOS), 2P+T 20 A, SEM SUPORTE E SEM PLACA - FORNECIMENTO E INSTALAÇÃO. AF_12/2015</t>
  </si>
  <si>
    <t>61,60</t>
  </si>
  <si>
    <t>92016</t>
  </si>
  <si>
    <t>TOMADA BAIXA DE EMBUTIR (3 MÓDULOS), 2P+T 10 A, INCLUINDO SUPORTE E PLACA - FORNECIMENTO E INSTALAÇÃO. AF_12/2015</t>
  </si>
  <si>
    <t>63,64</t>
  </si>
  <si>
    <t>92017</t>
  </si>
  <si>
    <t>TOMADA BAIXA DE EMBUTIR (3 MÓDULOS), 2P+T 20 A, INCLUINDO SUPORTE E PLACA - FORNECIMENTO E INSTALAÇÃO. AF_12/2015</t>
  </si>
  <si>
    <t>69,52</t>
  </si>
  <si>
    <t>92018</t>
  </si>
  <si>
    <t>TOMADA BAIXA DE EMBUTIR (4 MÓDULOS), 2P+T 10 A, SEM SUPORTE E SEM PLACA - FORNECIMENTO E INSTALAÇÃO. AF_12/2015</t>
  </si>
  <si>
    <t>73,67</t>
  </si>
  <si>
    <t>92019</t>
  </si>
  <si>
    <t>TOMADA BAIXA DE EMBUTIR (4 MÓDULOS), 2P+T 10 A, INCLUINDO SUPORTE E PLACA - FORNECIMENTO E INSTALAÇÃO. AF_12/2015</t>
  </si>
  <si>
    <t>85,86</t>
  </si>
  <si>
    <t>92020</t>
  </si>
  <si>
    <t>TOMADA BAIXA DE EMBUTIR (6 MÓDULOS), 2P+T 10 A, SEM SUPORTE E SEM PLACA - FORNECIMENTO E INSTALAÇÃO. AF_12/2015</t>
  </si>
  <si>
    <t>108,70</t>
  </si>
  <si>
    <t>92021</t>
  </si>
  <si>
    <t>TOMADA BAIXA DE EMBUTIR (6 MÓDULOS), 2P+T 10 A, INCLUINDO SUPORTE E PLACA - FORNECIMENTO E INSTALAÇÃO. AF_12/2015</t>
  </si>
  <si>
    <t>120,89</t>
  </si>
  <si>
    <t>92022</t>
  </si>
  <si>
    <t>INTERRUPTOR SIMPLES (1 MÓDULO) COM 1 TOMADA DE EMBUTIR 2P+T 10 A,  SEM SUPORTE E SEM PLACA - FORNECIMENTO E INSTALAÇÃO. AF_12/2015</t>
  </si>
  <si>
    <t>41,25</t>
  </si>
  <si>
    <t>92023</t>
  </si>
  <si>
    <t>INTERRUPTOR SIMPLES (1 MÓDULO) COM 1 TOMADA DE EMBUTIR 2P+T 10 A,  INCLUINDO SUPORTE E PLACA - FORNECIMENTO E INSTALAÇÃO. AF_12/2015</t>
  </si>
  <si>
    <t>49,17</t>
  </si>
  <si>
    <t>92024</t>
  </si>
  <si>
    <t>INTERRUPTOR SIMPLES (1 MÓDULO) COM 2 TOMADAS DE EMBUTIR 2P+T 10 A,  SEM SUPORTE E SEM PLACA - FORNECIMENTO E INSTALAÇÃO. AF_12/2015</t>
  </si>
  <si>
    <t>63,01</t>
  </si>
  <si>
    <t>92025</t>
  </si>
  <si>
    <t>INTERRUPTOR SIMPLES (1 MÓDULO) COM 2 TOMADAS DE EMBUTIR 2P+T 10 A,  INCLUINDO SUPORTE E PLACA - FORNECIMENTO E INSTALAÇÃO. AF_12/2015</t>
  </si>
  <si>
    <t>70,93</t>
  </si>
  <si>
    <t>92026</t>
  </si>
  <si>
    <t>INTERRUPTOR SIMPLES (2 MÓDULOS) COM 1 TOMADA DE EMBUTIR 2P+T 10 A,  SEM SUPORTE E SEM PLACA - FORNECIMENTO E INSTALAÇÃO. AF_12/2015</t>
  </si>
  <si>
    <t>57,23</t>
  </si>
  <si>
    <t>92027</t>
  </si>
  <si>
    <t>INTERRUPTOR SIMPLES (2 MÓDULOS) COM 1 TOMADA DE EMBUTIR 2P+T 10 A,  INCLUINDO SUPORTE E PLACA - FORNECIMENTO E INSTALAÇÃO. AF_12/2015</t>
  </si>
  <si>
    <t>65,15</t>
  </si>
  <si>
    <t>92028</t>
  </si>
  <si>
    <t>INTERRUPTOR PARALELO (1 MÓDULO) COM 1 TOMADA DE EMBUTIR 2P+T 10 A,  SEM SUPORTE E SEM PLACA - FORNECIMENTO E INSTALAÇÃO. AF_12/2015</t>
  </si>
  <si>
    <t>48,04</t>
  </si>
  <si>
    <t>92029</t>
  </si>
  <si>
    <t>INTERRUPTOR PARALELO (1 MÓDULO) COM 1 TOMADA DE EMBUTIR 2P+T 10 A,  INCLUINDO SUPORTE E PLACA - FORNECIMENTO E INSTALAÇÃO. AF_12/2015</t>
  </si>
  <si>
    <t>55,96</t>
  </si>
  <si>
    <t>92030</t>
  </si>
  <si>
    <t>INTERRUPTOR PARALELO (1 MÓDULO) COM 2 TOMADAS DE EMBUTIR 2P+T 10 A,  SEM SUPORTE E SEM PLACA - FORNECIMENTO E INSTALAÇÃO. AF_12/2015</t>
  </si>
  <si>
    <t>69,74</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</si>
  <si>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</si>
  <si>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</si>
  <si>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</si>
  <si>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</si>
  <si>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70,75</t>
  </si>
  <si>
    <t>92033</t>
  </si>
  <si>
    <t>INTERRUPTOR PARALELO (2 MÓDULOS) COM 1 TOMADA DE EMBUTIR 2P+T 10 A,  INCLUINDO SUPORTE E PLACA - FORNECIMENTO E INSTALAÇÃO. AF_12/2015</t>
  </si>
  <si>
    <t>78,67</t>
  </si>
  <si>
    <t>92034</t>
  </si>
  <si>
    <t>INTERRUPTOR SIMPLES (1 MÓDULO), INTERRUPTOR PARALELO (1 MÓDULO) E 1 TOMADA DE EMBUTIR 2P+T 10 A,  SEM SUPORTE E SEM PLACA - FORNECIMENTO E INSTALAÇÃO. AF_12/2015</t>
  </si>
  <si>
    <t>64,02</t>
  </si>
  <si>
    <t>92035</t>
  </si>
  <si>
    <t>INTERRUPTOR SIMPLES (1 MÓDULO), INTERRUPTOR PARALELO (1 MÓDULO) E 1 TOMADA DE EMBUTIR 2P+T 10 A,  INCLUINDO SUPORTE E PLACA - FORNECIMENTO E INSTALAÇÃO. AF_12/2015</t>
  </si>
  <si>
    <t>71,94</t>
  </si>
  <si>
    <t>97583</t>
  </si>
  <si>
    <t>LUMINÁRIA TIPO CALHA, DE SOBREPOR, COM 1 LÂMPADA TUBULAR FLUORESCENTE DE 18 W, COM REATOR DE PARTIDA RÁPIDA - FORNECIMENTO E INSTALAÇÃO. AF_02/2020</t>
  </si>
  <si>
    <t>112,40</t>
  </si>
  <si>
    <t>97584</t>
  </si>
  <si>
    <t>LUMINÁRIA TIPO CALHA, DE SOBREPOR, COM 1 LÂMPADA TUBULAR FLUORESCENTE DE 36 W, COM REATOR DE PARTIDA RÁPIDA - FORNECIMENTO E INSTALAÇÃO. AF_02/2020</t>
  </si>
  <si>
    <t>158,32</t>
  </si>
  <si>
    <t>97585</t>
  </si>
  <si>
    <t>LUMINÁRIA TIPO CALHA, DE SOBREPOR, COM 2 LÂMPADAS TUBULARES FLUORESCENTES DE 18 W, COM REATOR DE PARTIDA RÁPIDA - FORNECIMENTO E INSTALAÇÃO. AF_02/2020</t>
  </si>
  <si>
    <t>151,84</t>
  </si>
  <si>
    <t>97586</t>
  </si>
  <si>
    <t>LUMINÁRIA TIPO CALHA, DE SOBREPOR, COM 2 LÂMPADAS TUBULARES FLUORESCENTES DE 36 W, COM REATOR DE PARTIDA RÁPIDA - FORNECIMENTO E INSTALAÇÃO. AF_02/2020</t>
  </si>
  <si>
    <t>207,29</t>
  </si>
  <si>
    <t>97587</t>
  </si>
  <si>
    <t>LUMINÁRIA TIPO CALHA, DE EMBUTIR, COM 2 LÂMPADAS FLUORESCENTES DE 14 W, COM REATOR DE PARTIDA RÁPIDA - FORNECIMENTO E INSTALAÇÃO. AF_02/2020</t>
  </si>
  <si>
    <t>381,21</t>
  </si>
  <si>
    <t>97589</t>
  </si>
  <si>
    <t>LUMINÁRIA TIPO PLAFON EM PLÁSTICO, DE SOBREPOR, COM 1 LÂMPADA FLUORESCENTE DE 15 W, SEM REATOR - FORNECIMENTO E INSTALAÇÃO. AF_02/2020</t>
  </si>
  <si>
    <t>47,47</t>
  </si>
  <si>
    <t>97590</t>
  </si>
  <si>
    <t>LUMINÁRIA TIPO PLAFON REDONDO COM VIDRO FOSCO, DE SOBREPOR, COM 1 LÂMPADA FLUORESCENTE DE 15 W, SEM REATOR - FORNECIMENTO E INSTALAÇÃO. AF_02/2020</t>
  </si>
  <si>
    <t>124,08</t>
  </si>
  <si>
    <t>97591</t>
  </si>
  <si>
    <t>LUMINÁRIA TIPO PLAFON REDONDO COM VIDRO FOSCO, DE SOBREPOR, COM 2 LÂMPADAS FLUORESCENTES DE 15 W, SEM REATOR - FORNECIMENTO E INSTALAÇÃO. AF_02/2020</t>
  </si>
  <si>
    <t>159,55</t>
  </si>
  <si>
    <t>97593</t>
  </si>
  <si>
    <t>LUMINÁRIA TIPO SPOT, DE SOBREPOR, COM 1 LÂMPADA FLUORESCENTE DE 15 W, SEM REATOR - FORNECIMENTO E INSTALAÇÃO. AF_02/2020</t>
  </si>
  <si>
    <t>183,44</t>
  </si>
  <si>
    <t>97594</t>
  </si>
  <si>
    <t>LUMINÁRIA TIPO SPOT, DE SOBREPOR, COM 2 LÂMPADAS FLUORESCENTES DE 15 W, SEM REATOR - FORNECIMENTO E INSTALAÇÃO. AF_02/2020</t>
  </si>
  <si>
    <t>161,13</t>
  </si>
  <si>
    <t>97595</t>
  </si>
  <si>
    <t>SENSOR DE PRESENÇA COM FOTOCÉLULA, FIXAÇÃO EM PAREDE - FORNECIMENTO E INSTALAÇÃO. AF_02/2020</t>
  </si>
  <si>
    <t>132,98</t>
  </si>
  <si>
    <t>97596</t>
  </si>
  <si>
    <t>SENSOR DE PRESENÇA SEM FOTOCÉLULA, FIXAÇÃO EM PAREDE - FORNECIMENTO E INSTALAÇÃO. AF_02/2020</t>
  </si>
  <si>
    <t>91,59</t>
  </si>
  <si>
    <t>97597</t>
  </si>
  <si>
    <t>SENSOR DE PRESENÇA COM FOTOCÉLULA, FIXAÇÃO EM TETO - FORNECIMENTO E INSTALAÇÃO. AF_02/2020</t>
  </si>
  <si>
    <t>91,82</t>
  </si>
  <si>
    <t>97598</t>
  </si>
  <si>
    <t>SENSOR DE PRESENÇA SEM FOTOCÉLULA, FIXAÇÃO EM TETO - FORNECIMENTO E INSTALAÇÃO. AF_02/2020</t>
  </si>
  <si>
    <t>86,53</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</si>
  <si>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</si>
  <si>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</si>
  <si>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</si>
  <si>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</si>
  <si>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</si>
  <si>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</si>
  <si>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20,50</t>
  </si>
  <si>
    <t>97611</t>
  </si>
  <si>
    <t>LÂMPADA COMPACTA FLUORESCENTE DE 15 W, BASE E27 - FORNECIMENTO E INSTALAÇÃO. AF_02/2020</t>
  </si>
  <si>
    <t>26,73</t>
  </si>
  <si>
    <t>97612</t>
  </si>
  <si>
    <t>LÂMPADA COMPACTA FLUORESCENTE DE 20 W, BASE E27 - FORNECIMENTO E INSTALAÇÃO. AF_02/2020</t>
  </si>
  <si>
    <t>28,86</t>
  </si>
  <si>
    <t>97613</t>
  </si>
  <si>
    <t>LÂMPADA COMPACTA DE VAPOR MERCURIO 125 W, BASE E27 - FORNECIMENTO E INSTALAÇÃO. AF_02/2020</t>
  </si>
  <si>
    <t>35,95</t>
  </si>
  <si>
    <t>97614</t>
  </si>
  <si>
    <t>LÂMPADA COMPACTA DE VAPOR METÁLICO OVOIDE 150 W, BASE E27 - FORNECIMENTO E INSTALAÇÃO. AF_02/2020</t>
  </si>
  <si>
    <t>61,53</t>
  </si>
  <si>
    <t>97615</t>
  </si>
  <si>
    <t>LÂMPADA TUBULAR FLUORESCENTE T8 DE 16/18 W, BASE G13 - FORNECIMENTO E INSTALAÇÃO. AF_02/2020_P</t>
  </si>
  <si>
    <t>68,34</t>
  </si>
  <si>
    <t>97616</t>
  </si>
  <si>
    <t>LÂMPADA TUBULAR FLUORESCENTE T8 DE 32/36 W, BASE G13 - FORNECIMENTO E INSTALAÇÃO. AF_02/2020_P</t>
  </si>
  <si>
    <t>78,78</t>
  </si>
  <si>
    <t>97617</t>
  </si>
  <si>
    <t>LÂMPADA TUBULAR FLUORESCENTE T10 DE 20/40 W, BASE G13 - FORNECIMENTO E INSTALAÇÃO. AF_02/2020_P</t>
  </si>
  <si>
    <t>78,45</t>
  </si>
  <si>
    <t>97618</t>
  </si>
  <si>
    <t>LÂMPADA TUBULAR FLUORESCENTE T5 DE 14 W, BASE G13 - FORNECIMENTO E INSTALAÇÃO. AF_02/2020_P</t>
  </si>
  <si>
    <t>71,34</t>
  </si>
  <si>
    <t>100902</t>
  </si>
  <si>
    <t>LÂMPADA TUBULAR LED DE 9/10 W, BASE G13 - FORNECIMENTO E INSTALAÇÃO. AF_02/2020_P</t>
  </si>
  <si>
    <t>31,49</t>
  </si>
  <si>
    <t>100903</t>
  </si>
  <si>
    <t>LÂMPADA TUBULAR LED DE 18/20 W, BASE G13 - FORNECIMENTO E INSTALAÇÃO. AF_02/2020_P</t>
  </si>
  <si>
    <t>36,65</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</si>
  <si>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</si>
  <si>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</si>
  <si>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</si>
  <si>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</si>
  <si>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303,68</t>
  </si>
  <si>
    <t>100906</t>
  </si>
  <si>
    <t>LUMINÁRIA DUPLA TIPO CALHA, DE SOBREPOR, COM 4 LÂMPADAS TUBULARES FLUORESCENTES DE 36 W, COM REATORES DE PARTIDA RÁPIDA -FORNECIMENTO E INSTALAÇÃO. AF_02/2020</t>
  </si>
  <si>
    <t>414,58</t>
  </si>
  <si>
    <t>100919</t>
  </si>
  <si>
    <t>LÂMPADA FLUORESCENTE ESPIRAL BRANCA 45 W, BASE E27 - FORNECIMENTO E INSTALAÇÃO. AF_02/2020</t>
  </si>
  <si>
    <t>69,89</t>
  </si>
  <si>
    <t>100920</t>
  </si>
  <si>
    <t>LÂMPADA FLUORESCENTE ESPIRAL BRANCA 65 W, BASE E27 - FORNECIMENTO E INSTALAÇÃO. AF_02/2020</t>
  </si>
  <si>
    <t>117,07</t>
  </si>
  <si>
    <t>100921</t>
  </si>
  <si>
    <t>REATOR DE PARTIDA RÁPIDA PARA LÂMPADA FLUORESCENTE 2X40W - FORNECIMENTO E INSTALAÇÃO. AF_02/2020</t>
  </si>
  <si>
    <t>83,83</t>
  </si>
  <si>
    <t>100922</t>
  </si>
  <si>
    <t>REATOR DE PARTIDA RÁPIDA PARA LÂMPADA FLUORESCENTE 1X20W - FORNECIMENTO E INSTALAÇÃO. AF_02/2020</t>
  </si>
  <si>
    <t>60,33</t>
  </si>
  <si>
    <t>100923</t>
  </si>
  <si>
    <t>REATOR DE PARTIDA RÁPIDA PARA LÂMPADA FLUORESCENTE 1X40W - FORNECIMENTO E INSTALAÇÃO. AF_02/2020</t>
  </si>
  <si>
    <t>70,23</t>
  </si>
  <si>
    <t>103782</t>
  </si>
  <si>
    <t>LUMINÁRIA TIPO PLAFON CIRCULAR, DE SOBREPOR, COM LED DE 12/13 W - FORNECIMENTO E INSTALAÇÃO. AF_03/2022</t>
  </si>
  <si>
    <t>42,44</t>
  </si>
  <si>
    <t>101489</t>
  </si>
  <si>
    <t>ENTRADA DE ENERGIA ELÉTRICA, AÉREA, MONOFÁSICA, COM CAIXA DE SOBREPOR, CABO DE 10 MM2 E DISJUNTOR DIN 50A (NÃO INCLUSO O POSTE DE CONCRETO). AF_07/2020_P</t>
  </si>
  <si>
    <t>1.391,76</t>
  </si>
  <si>
    <t>101490</t>
  </si>
  <si>
    <t>ENTRADA DE ENERGIA ELÉTRICA, AÉREA, MONOFÁSICA, COM CAIXA DE SOBREPOR, CABO DE 16 MM2 E DISJUNTOR DIN 50A (NÃO INCLUSO O POSTE DE CONCRETO). AF_07/2020_P</t>
  </si>
  <si>
    <t>1.477,34</t>
  </si>
  <si>
    <t>101491</t>
  </si>
  <si>
    <t>ENTRADA DE ENERGIA ELÉTRICA, AÉREA, MONOFÁSICA, COM CAIXA DE SOBREPOR, CABO DE 25 MM2 E DISJUNTOR DIN 50A (NÃO INCLUSO O POSTE DE CONCRETO). AF_07/2020_P</t>
  </si>
  <si>
    <t>1.494,17</t>
  </si>
  <si>
    <t>101492</t>
  </si>
  <si>
    <t>ENTRADA DE ENERGIA ELÉTRICA, AÉREA, MONOFÁSICA, COM CAIXA DE SOBREPOR, CABO DE 35 MM2 E DISJUNTOR DIN 50A (NÃO INCLUSO O POSTE DE CONCRETO). AF_07/2020_P</t>
  </si>
  <si>
    <t>1.622,08</t>
  </si>
  <si>
    <t>101493</t>
  </si>
  <si>
    <t>ENTRADA DE ENERGIA ELÉTRICA, AÉREA, MONOFÁSICA, COM CAIXA DE EMBUTIR, CABO DE 10 MM2 E DISJUNTOR DIN 50A (NÃO INCLUSO O POSTE DE CONCRETO). AF_07/2020_P</t>
  </si>
  <si>
    <t>1.372,70</t>
  </si>
  <si>
    <t>101494</t>
  </si>
  <si>
    <t>ENTRADA DE ENERGIA ELÉTRICA, AÉREA, MONOFÁSICA, COM CAIXA DE EMBUTIR, CABO DE 16 MM2 E DISJUNTOR DIN 50A (NÃO INCLUSO O POSTE DE CONCRETO). AF_07/2020_P</t>
  </si>
  <si>
    <t>1.458,28</t>
  </si>
  <si>
    <t>101495</t>
  </si>
  <si>
    <t>ENTRADA DE ENERGIA ELÉTRICA, AÉREA, MONOFÁSICA, COM CAIXA DE EMBUTIR, CABO DE 25 MM2 E DISJUNTOR DIN 50A (NÃO INCLUSO O POSTE DE CONCRETO). AF_07/2020_P</t>
  </si>
  <si>
    <t>1.475,11</t>
  </si>
  <si>
    <t>101496</t>
  </si>
  <si>
    <t>ENTRADA DE ENERGIA ELÉTRICA, AÉREA, MONOFÁSICA, COM CAIXA DE EMBUTIR, CABO DE 35 MM2 E DISJUNTOR DIN 50A (NÃO INCLUSO O POSTE DE CONCRETO). AF_07/2020_P</t>
  </si>
  <si>
    <t>1.603,02</t>
  </si>
  <si>
    <t>101497</t>
  </si>
  <si>
    <t>ENTRADA DE ENERGIA ELÉTRICA, AÉREA, BIFÁSICA, COM CAIXA DE SOBREPOR, CABO DE 10 MM2 E DISJUNTOR DIN 50A (NÃO INCLUSO O POSTE DE CONCRETO). AF_07/2020_P</t>
  </si>
  <si>
    <t>1.615,56</t>
  </si>
  <si>
    <t>101498</t>
  </si>
  <si>
    <t>ENTRADA DE ENERGIA ELÉTRICA, AÉREA, BIFÁSICA, COM CAIXA DE SOBREPOR, CABO DE 16 MM2 E DISJUNTOR DIN 50A (NÃO INCLUSO O POSTE DE CONCRETO). AF_07/2020_P</t>
  </si>
  <si>
    <t>1.745,10</t>
  </si>
  <si>
    <t>101499</t>
  </si>
  <si>
    <t>ENTRADA DE ENERGIA ELÉTRICA, AÉREA, BIFÁSICA, COM CAIXA DE SOBREPOR, CABO DE 25 MM2 E DISJUNTOR DIN 50A (NÃO INCLUSO O POSTE DE CONCRETO). AF_07/2020_P</t>
  </si>
  <si>
    <t>1.770,57</t>
  </si>
  <si>
    <t>101500</t>
  </si>
  <si>
    <t>ENTRADA DE ENERGIA ELÉTRICA, AÉREA, BIFÁSICA, COM CAIXA DE SOBREPOR, CABO DE 35 MM2 E DISJUNTOR DIN 50A (NÃO INCLUSO O POSTE DE CONCRETO). AF_07/2020_P</t>
  </si>
  <si>
    <t>1.945,54</t>
  </si>
  <si>
    <t>101501</t>
  </si>
  <si>
    <t>ENTRADA DE ENERGIA ELÉTRICA, AÉREA, BIFÁSICA, COM CAIXA DE EMBUTIR, CABO DE 10 MM2 E DISJUNTOR DIN 50A (NÃO INCLUSO O POSTE DE CONCRETO). AF_07/2020_P</t>
  </si>
  <si>
    <t>1.604,02</t>
  </si>
  <si>
    <t>101502</t>
  </si>
  <si>
    <t>ENTRADA DE ENERGIA ELÉTRICA, AÉREA, BIFÁSICA, COM CAIXA DE EMBUTIR, CABO DE 16 MM2 E DISJUNTOR DIN 50A (NÃO INCLUSO O POSTE DE CONCRETO). AF_07/2020_P</t>
  </si>
  <si>
    <t>1.733,56</t>
  </si>
  <si>
    <t>101503</t>
  </si>
  <si>
    <t>ENTRADA DE ENERGIA ELÉTRICA, AÉREA, BIFÁSICA, COM CAIXA DE EMBUTIR, CABO DE 25 MM2 E DISJUNTOR DIN 50A (NÃO INCLUSO O POSTE DE CONCRETO). AF_07/2020_P</t>
  </si>
  <si>
    <t>1.759,03</t>
  </si>
  <si>
    <t>101504</t>
  </si>
  <si>
    <t>ENTRADA DE ENERGIA ELÉTRICA, AÉREA, BIFÁSICA, COM CAIXA DE EMBUTIR, CABO DE 35 MM2 E DISJUNTOR DIN 50A (NÃO INCLUSO O POSTE DE CONCRETO). AF_07/2020_P</t>
  </si>
  <si>
    <t>1.934,00</t>
  </si>
  <si>
    <t>101505</t>
  </si>
  <si>
    <t>ENTRADA DE ENERGIA ELÉTRICA, AÉREA, TRIFÁSICA, COM CAIXA DE SOBREPOR, CABO DE 10 MM2 E DISJUNTOR DIN 50A (NÃO INCLUSO O POSTE DE CONCRETO). AF_07/2020_P</t>
  </si>
  <si>
    <t>1.724,64</t>
  </si>
  <si>
    <t>101506</t>
  </si>
  <si>
    <t>ENTRADA DE ENERGIA ELÉTRICA, AÉREA, TRIFÁSICA, COM CAIXA DE SOBREPOR, CABO DE 16 MM2 E DISJUNTOR DIN 50A (NÃO INCLUSO O POSTE DE CONCRETO). AF_07/2020_P</t>
  </si>
  <si>
    <t>1.897,36</t>
  </si>
  <si>
    <t>101507</t>
  </si>
  <si>
    <t>ENTRADA DE ENERGIA ELÉTRICA, AÉREA, TRIFÁSICA, COM CAIXA DE SOBREPOR, CABO DE 25 MM2 E DISJUNTOR DIN 50A (NÃO INCLUSO O POSTE DE CONCRETO). AF_07/2020_P</t>
  </si>
  <si>
    <t>1.931,33</t>
  </si>
  <si>
    <t>101508</t>
  </si>
  <si>
    <t>ENTRADA DE ENERGIA ELÉTRICA, AÉREA, TRIFÁSICA, COM CAIXA DE SOBREPOR, CABO DE 35 MM2 E DISJUNTOR DIN 50A (NÃO INCLUSO O POSTE DE CONCRETO). AF_07/2020_P</t>
  </si>
  <si>
    <t>2.152,53</t>
  </si>
  <si>
    <t>101509</t>
  </si>
  <si>
    <t>ENTRADA DE ENERGIA ELÉTRICA, AÉREA, TRIFÁSICA, COM CAIXA DE EMBUTIR, CABO DE 10 MM2 E DISJUNTOR DIN 50A (NÃO INCLUSO O POSTE DE CONCRETO). AF_07/2020</t>
  </si>
  <si>
    <t>1.877,40</t>
  </si>
  <si>
    <t>101510</t>
  </si>
  <si>
    <t>ENTRADA DE ENERGIA ELÉTRICA, AÉREA, TRIFÁSICA, COM CAIXA DE EMBUTIR, CABO DE 16 MM2 E DISJUNTOR DIN 50A (NÃO INCLUSO O POSTE DE CONCRETO). AF_07/2020</t>
  </si>
  <si>
    <t>2.050,12</t>
  </si>
  <si>
    <t>101511</t>
  </si>
  <si>
    <t>ENTRADA DE ENERGIA ELÉTRICA, AÉREA, TRIFÁSICA, COM CAIXA DE EMBUTIR, CABO DE 25 MM2 E DISJUNTOR DIN 50A (NÃO INCLUSO O POSTE DE CONCRETO). AF_07/2020</t>
  </si>
  <si>
    <t>2.084,09</t>
  </si>
  <si>
    <t>101512</t>
  </si>
  <si>
    <t>ENTRADA DE ENERGIA ELÉTRICA, AÉREA, TRIFÁSICA, COM CAIXA DE EMBUTIR, CABO DE 35 MM2 E DISJUNTOR DIN 50A (NÃO INCLUSO O POSTE DE CONCRETO). AF_07/2020</t>
  </si>
  <si>
    <t>2.305,29</t>
  </si>
  <si>
    <t>101513</t>
  </si>
  <si>
    <t>ENTRADA DE ENERGIA ELÉTRICA, SUBTERRÂNEA, MONOFÁSICA, COM CAIXA DE SOBREPOR, CABO DE 10 MM2 E DISJUNTOR DIN 50A (NÃO INCLUSA MURETA DE ALVENARIA). AF_07/2020_P</t>
  </si>
  <si>
    <t>768,31</t>
  </si>
  <si>
    <t>101514</t>
  </si>
  <si>
    <t>ENTRADA DE ENERGIA ELÉTRICA, SUBTERRÂNEA, MONOFÁSICA, COM CAIXA DE SOBREPOR, CABO DE 16 MM2 E DISJUNTOR DIN 50A (NÃO INCLUSA MURETA DE ALVENARIA). AF_07/2020_P</t>
  </si>
  <si>
    <t>871,01</t>
  </si>
  <si>
    <t>101515</t>
  </si>
  <si>
    <t>ENTRADA DE ENERGIA ELÉTRICA, SUBTERRÂNEA, MONOFÁSICA, COM CAIXA DE SOBREPOR, CABO DE 25 MM2 E DISJUNTOR DIN 50A (NÃO INCLUSA MURETA DE ALVENARIA). AF_07/2020_P</t>
  </si>
  <si>
    <t>891,21</t>
  </si>
  <si>
    <t>101516</t>
  </si>
  <si>
    <t>ENTRADA DE ENERGIA ELÉTRICA, SUBTERRÂNEA, MONOFÁSICA, COM CAIXA DE SOBREPOR, CABO DE 35 MM2 E DISJUNTOR DIN 50A (NÃO INCLUSA MURETA DE ALVENARIA). AF_07/2020_P</t>
  </si>
  <si>
    <t>1.001,16</t>
  </si>
  <si>
    <t>101517</t>
  </si>
  <si>
    <t>ENTRADA DE ENERGIA ELÉTRICA, SUBTERRÂNEA, MONOFÁSICA, COM CAIXA DE EMBUTIR, CABO DE 10 MM2 E DISJUNTOR DIN 50A (NÃO INCLUSA MURETA DE ALVENARIA). AF_07/2020_P</t>
  </si>
  <si>
    <t>749,24</t>
  </si>
  <si>
    <t>101518</t>
  </si>
  <si>
    <t>ENTRADA DE ENERGIA ELÉTRICA, SUBTERRÂNEA, MONOFÁSICA, COM CAIXA DE EMBUTIR, CABO DE 16 MM2 E DISJUNTOR DIN 50A (NÃO INCLUSA MURETA DE ALVENARIA). AF_07/2020_P</t>
  </si>
  <si>
    <t>851,94</t>
  </si>
  <si>
    <t>101519</t>
  </si>
  <si>
    <t>ENTRADA DE ENERGIA ELÉTRICA, SUBTERRÂNEA, MONOFÁSICA, COM CAIXA DE EMBUTIR, CABO DE 25 MM2 E DISJUNTOR DIN 50A (NÃO INCLUSA MURETA DE ALVENARIA). AF_07/2020_P</t>
  </si>
  <si>
    <t>872,14</t>
  </si>
  <si>
    <t>101520</t>
  </si>
  <si>
    <t>ENTRADA DE ENERGIA ELÉTRICA, SUBTERRÂNEA, MONOFÁSICA, COM CAIXA DE EMBUTIR, CABO DE 35 MM2 E DISJUNTOR DIN 50A (NÃO INCLUSA MURETA DE ALVENARIA). AF_07/2020_P</t>
  </si>
  <si>
    <t>982,09</t>
  </si>
  <si>
    <t>101521</t>
  </si>
  <si>
    <t>ENTRADA DE ENERGIA ELÉTRICA, SUBTERRÂNEA, BIFÁSICA, COM CAIXA DE SOBREPOR, CABO DE 10 MM2 E DISJUNTOR DIN 50A (NÃO INCLUSA MURETA DE ALVENARIA). AF_07/2020_P</t>
  </si>
  <si>
    <t>1.006,36</t>
  </si>
  <si>
    <t>101522</t>
  </si>
  <si>
    <t>ENTRADA DE ENERGIA ELÉTRICA, SUBTERRÂNEA, BIFÁSICA, COM CAIXA DE SOBREPOR, CABO DE 16 MM2 E DISJUNTOR DIN 50A (NÃO INCLUSA MURETA DE ALVENARIA). AF_07/2020_P</t>
  </si>
  <si>
    <t>1.160,40</t>
  </si>
  <si>
    <t>101523</t>
  </si>
  <si>
    <t>ENTRADA DE ENERGIA ELÉTRICA, SUBTERRÂNEA, BIFÁSICA, COM CAIXA DE SOBREPOR, CABO DE 25 MM2 E DISJUNTOR DIN 50A (NÃO INCLUSA MURETA DE ALVENARIA). AF_07/2020_P</t>
  </si>
  <si>
    <t>1.190,70</t>
  </si>
  <si>
    <t>101524</t>
  </si>
  <si>
    <t>ENTRADA DE ENERGIA ELÉTRICA, SUBTERRÂNEA, BIFÁSICA, COM CAIXA DE SOBREPOR, CABO DE 35 MM2 E DISJUNTOR DIN 50A (NÃO INCLUSA MURETA DE ALVENARIA). AF_07/2020_P</t>
  </si>
  <si>
    <t>1.355,63</t>
  </si>
  <si>
    <t>101525</t>
  </si>
  <si>
    <t>ENTRADA DE ENERGIA ELÉTRICA, SUBTERRÂNEA, BIFÁSICA, COM CAIXA DE EMBUTIR, CABO DE 10 MM2 E DISJUNTOR DIN 50A (NÃO INCLUSA MURETA DE ALVENARIA). AF_07/2020_P</t>
  </si>
  <si>
    <t>994,82</t>
  </si>
  <si>
    <t>101526</t>
  </si>
  <si>
    <t>ENTRADA DE ENERGIA ELÉTRICA, SUBTERRÂNEA, BIFÁSICA, COM CAIXA DE EMBUTIR, CABO DE 16 MM2 E DISJUNTOR DIN 50A (NÃO INCLUSA MURETA DE ALVENARIA). AF_07/2020_P</t>
  </si>
  <si>
    <t>1.148,86</t>
  </si>
  <si>
    <t>101527</t>
  </si>
  <si>
    <t>ENTRADA DE ENERGIA ELÉTRICA, SUBTERRÂNEA, BIFÁSICA, COM CAIXA DE EMBUTIR, CABO DE 25 MM2 E DISJUNTOR DIN 50A (NÃO INCLUSA MURETA DE ALVENARIA). AF_07/2020_P</t>
  </si>
  <si>
    <t>1.179,16</t>
  </si>
  <si>
    <t>101528</t>
  </si>
  <si>
    <t>ENTRADA DE ENERGIA ELÉTRICA, SUBTERRÂNEA, BIFÁSICA, COM CAIXA DE EMBUTIR, CABO DE 35 MM2 E DISJUNTOR DIN 50A (NÃO INCLUSA MURETA DE ALVENARIA). AF_07/2020_P</t>
  </si>
  <si>
    <t>1.344,09</t>
  </si>
  <si>
    <t>101529</t>
  </si>
  <si>
    <t>ENTRADA DE ENERGIA ELÉTRICA, SUBTERRÂNEA, TRIFÁSICA, COM CAIXA DE SOBREPOR, CABO DE 10 MM2 E DISJUNTOR DIN 50A (NÃO INCLUSA MURETA DE ALVENARIA). AF_07/2020_P</t>
  </si>
  <si>
    <t>1.131,18</t>
  </si>
  <si>
    <t>101530</t>
  </si>
  <si>
    <t>ENTRADA DE ENERGIA ELÉTRICA, SUBTERRÂNEA, TRIFÁSICA, COM CAIXA DE SOBREPOR, CABO DE 16 MM2 E DISJUNTOR DIN 50A (NÃO INCLUSA MURETA DE ALVENARIA). AF_07/2020_P</t>
  </si>
  <si>
    <t>1.336,57</t>
  </si>
  <si>
    <t>101531</t>
  </si>
  <si>
    <t>ENTRADA DE ENERGIA ELÉTRICA, SUBTERRÂNEA, TRIFÁSICA, COM CAIXA DE SOBREPOR, CABO DE 25 MM2 E DISJUNTOR DIN 50A (NÃO INCLUSA MURETA DE ALVENARIA). AF_07/2020_P</t>
  </si>
  <si>
    <t>1.376,97</t>
  </si>
  <si>
    <t>101532</t>
  </si>
  <si>
    <t>ENTRADA DE ENERGIA ELÉTRICA, SUBTERRÂNEA, TRIFÁSICA, COM CAIXA DE SOBREPOR, CABO DE 35 MM2 E DISJUNTOR DIN 50A (NÃO INCLUSA MURETA DE ALVENARIA). AF_07/2020_P</t>
  </si>
  <si>
    <t>1.596,88</t>
  </si>
  <si>
    <t>101533</t>
  </si>
  <si>
    <t>ENTRADA DE ENERGIA ELÉTRICA, SUBTERRÂNEA, TRIFÁSICA, COM CAIXA DE EMBUTIR, CABO DE 10 MM2 E DISJUNTOR DIN 50A (NÃO INCLUSA MURETA DE ALVENARIA). AF_07/2020</t>
  </si>
  <si>
    <t>1.283,94</t>
  </si>
  <si>
    <t>101534</t>
  </si>
  <si>
    <t>ENTRADA DE ENERGIA ELÉTRICA, SUBTERRÂNEA, TRIFÁSICA, COM CAIXA DE EMBUTIR, CABO DE 16 MM2 E DISJUNTOR DIN 50A (NÃO INCLUSA MURETA DE ALVENARIA). AF_07/2020</t>
  </si>
  <si>
    <t>1.489,33</t>
  </si>
  <si>
    <t>101535</t>
  </si>
  <si>
    <t>ENTRADA DE ENERGIA ELÉTRICA, SUBTERRÂNEA, TRIFÁSICA, COM CAIXA DE EMBUTIR, CABO DE 25 MM2 E DISJUNTOR DIN 50A (NÃO INCLUSA MURETA DE ALVENARIA). AF_07/2020</t>
  </si>
  <si>
    <t>1.529,73</t>
  </si>
  <si>
    <t>101536</t>
  </si>
  <si>
    <t>ENTRADA DE ENERGIA ELÉTRICA, SUBTERRÂNEA, TRIFÁSICA, COM CAIXA DE EMBUTIR, CABO DE 35 MM2 E DISJUNTOR DIN 50A (NÃO INCLUSA MURETA DE ALVENARIA). AF_07/2020</t>
  </si>
  <si>
    <t>1.749,64</t>
  </si>
  <si>
    <t>101537</t>
  </si>
  <si>
    <t>APARELHO SINALIZADOR DE SAÍDA DE GARAGEM, COM CÉLULA FOTOELÉTRICA - FORNECIMENTO E INSTALAÇÃO. AF_07/2020</t>
  </si>
  <si>
    <t>101538</t>
  </si>
  <si>
    <t>ARMAÇÃO SECUNDÁRIA, COM 1 ESTRIBO E 1 ISOLADOR - FORNECIMENTO E INSTALAÇÃO. AF_07/2020</t>
  </si>
  <si>
    <t>64,37</t>
  </si>
  <si>
    <t>101539</t>
  </si>
  <si>
    <t>ARMAÇÃO SECUNDÁRIA, COM 2 ESTRIBOS E 2 ISOLADORES - FORNECIMENTO E INSTALAÇÃO. AF_07/2020</t>
  </si>
  <si>
    <t>104,25</t>
  </si>
  <si>
    <t>101540</t>
  </si>
  <si>
    <t>ARMAÇÃO SECUNDÁRIA, COM 3 ESTRIBOS E 3 ISOLADORES - FORNECIMENTO E INSTALAÇÃO. AF_07/2020</t>
  </si>
  <si>
    <t>178,18</t>
  </si>
  <si>
    <t>101541</t>
  </si>
  <si>
    <t>ARMAÇÃO SECUNDÁRIA, COM 4 ESTRIBOS E 4 ISOLADORES - FORNECIMENTO E INSTALAÇÃO. AF_07/2020</t>
  </si>
  <si>
    <t>231,83</t>
  </si>
  <si>
    <t>101542</t>
  </si>
  <si>
    <t>ARMAÇÃO SECUNDÁRIA, COM 1 ESTRIBO, SEM ISOLADOR - FORNECIMENTO E INSTALAÇÃO. AF_07/2020</t>
  </si>
  <si>
    <t>47,86</t>
  </si>
  <si>
    <t>101543</t>
  </si>
  <si>
    <t>ARMAÇÃO SECUNDÁRIA, COM 2 ESTRIBOS, SEM ISOLADOR - FORNECIMENTO E INSTALAÇÃO. AF_07/2020</t>
  </si>
  <si>
    <t>83,87</t>
  </si>
  <si>
    <t>101544</t>
  </si>
  <si>
    <t>ARMAÇÃO SECUNDÁRIA, COM 3 ESTRIBOS, SEM ISOLADOR - FORNECIMENTO E INSTALAÇÃO. AF_07/2020</t>
  </si>
  <si>
    <t>101545</t>
  </si>
  <si>
    <t>ARMAÇÃO SECUNDÁRIA, COM 4 ESTRIBOS, SEM ISOLADOR - FORNECIMENTO E INSTALAÇÃO. AF_07/2020</t>
  </si>
  <si>
    <t>198,19</t>
  </si>
  <si>
    <t>101546</t>
  </si>
  <si>
    <t>ISOLADOR, TIPO PINO, PARA TENSÃO 15 KV - FORNECIMENTO E INSTALAÇÃO. AF_07/2020</t>
  </si>
  <si>
    <t>101547</t>
  </si>
  <si>
    <t>ISOLADOR, TIPO DISCO, PARA TENSÃO 15 KV - FORNECIMENTO E INSTALAÇÃO. AF_07/2020</t>
  </si>
  <si>
    <t>100,16</t>
  </si>
  <si>
    <t>101548</t>
  </si>
  <si>
    <t>ISOLADOR, TIPO ROLDANA, PARA BAIXA TENSÃO - FORNECIMENTO E INSTALAÇÃO. AF_07/2020</t>
  </si>
  <si>
    <t>8,16</t>
  </si>
  <si>
    <t>101549</t>
  </si>
  <si>
    <t>GRAMPO PARALELO METÁLICO, PARA REDES AÉREAS DE DISTRIBUIÇÃO DE ENERGIA ELÉTRICA DE BAIXA TENSÃO - FORNECIMENTO E INSTALAÇÃO. AF_07/2020</t>
  </si>
  <si>
    <t>22,28</t>
  </si>
  <si>
    <t>101553</t>
  </si>
  <si>
    <t>ALÇA PREFORMADA DE DISTRIBUIÇÃO, EM  AÇO GALVANIZADO, AWG 1 - FORNECIMENTO E INSTALAÇÃO. AF_07/2020</t>
  </si>
  <si>
    <t>23,02</t>
  </si>
  <si>
    <t>101554</t>
  </si>
  <si>
    <t>ALÇA PREFORMADA DE DISTRIBUIÇÃO, EM  AÇO GALVANIZADO, AWG 2 - FORNECIMENTO E INSTALAÇÃO. AF_07/2020</t>
  </si>
  <si>
    <t>16,07</t>
  </si>
  <si>
    <t>101555</t>
  </si>
  <si>
    <t>ALÇA PREFORMADA DE DISTRIBUIÇÃO, EM  AÇO GALVANIZADO, AWG 4 - FORNECIMENTO E INSTALAÇÃO. AF_07/2020</t>
  </si>
  <si>
    <t>9,73</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</si>
  <si>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</si>
  <si>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</si>
  <si>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</si>
  <si>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</si>
  <si>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9,14</t>
  </si>
  <si>
    <t>101561</t>
  </si>
  <si>
    <t>CABO DE COBRE FLEXÍVEL ISOLADO, 16 MM², 0,6/1,0 KV, PARA REDE AÉREA DE DISTRIBUIÇÃO DE ENERGIA ELÉTRICA DE BAIXA TENSÃO - FORNECIMENTO E INSTALAÇÃO. AF_07/2020</t>
  </si>
  <si>
    <t>13,97</t>
  </si>
  <si>
    <t>101562</t>
  </si>
  <si>
    <t>CABO DE COBRE FLEXÍVEL ISOLADO, 25 MM², 0,6/1,0 KV, PARA REDE AÉREA DE DISTRIBUIÇÃO DE ENERGIA ELÉTRICA DE BAIXA TENSÃO - FORNECIMENTO E INSTALAÇÃO. AF_07/2020</t>
  </si>
  <si>
    <t>21,23</t>
  </si>
  <si>
    <t>101563</t>
  </si>
  <si>
    <t>CABO DE COBRE FLEXÍVEL ISOLADO, 35 MM², 0,6/1,0 KV, PARA REDE AÉREA DE DISTRIBUIÇÃO DE ENERGIA ELÉTRICA DE BAIXA TENSÃO - FORNECIMENTO E INSTALAÇÃO. AF_07/2020</t>
  </si>
  <si>
    <t>29,23</t>
  </si>
  <si>
    <t>101564</t>
  </si>
  <si>
    <t>CABO DE COBRE FLEXÍVEL ISOLADO, 50 MM², 0,6/1,0 KV, PARA REDE AÉREA DE DISTRIBUIÇÃO DE ENERGIA ELÉTRICA DE BAIXA TENSÃO - FORNECIMENTO E INSTALAÇÃO. AF_07/2020</t>
  </si>
  <si>
    <t>41,63</t>
  </si>
  <si>
    <t>101565</t>
  </si>
  <si>
    <t>CABO DE COBRE FLEXÍVEL ISOLADO, 70 MM², 0,6/1,0 KV, PARA REDE AÉREA DE DISTRIBUIÇÃO DE ENERGIA ELÉTRICA DE BAIXA TENSÃO - FORNECIMENTO E INSTALAÇÃO. AF_07/2020</t>
  </si>
  <si>
    <t>57,63</t>
  </si>
  <si>
    <t>101567</t>
  </si>
  <si>
    <t>CABO DE COBRE FLEXÍVEL ISOLADO, 95 MM², 0,6/1,0 KV, PARA REDE AÉREA DE DISTRIBUIÇÃO DE ENERGIA ELÉTRICA DE BAIXA TENSÃO - FORNECIMENTO E INSTALAÇÃO. AF_07/2020</t>
  </si>
  <si>
    <t>76,54</t>
  </si>
  <si>
    <t>101568</t>
  </si>
  <si>
    <t>CABO DE COBRE FLEXÍVEL ISOLADO, 120 MM², 0,6/1,0 KV, PARA REDE AÉREA DE DISTRIBUIÇÃO DE ENERGIA ELÉTRICA DE BAIXA TENSÃO - FORNECIMENTO E INSTALAÇÃO. AF_07/2020</t>
  </si>
  <si>
    <t>99,61</t>
  </si>
  <si>
    <t>101626</t>
  </si>
  <si>
    <t>REATOR PARA LÂMPADA VAPOR DE MERCÚRIO 400 W, USO EXTERNO - FORNECIMENTO E INSTALAÇÃO. AF_08/2020</t>
  </si>
  <si>
    <t>225,19</t>
  </si>
  <si>
    <t>101627</t>
  </si>
  <si>
    <t>REATOR PARA LÂMPADA VAPOR DE SÓDIO 250 W, USO EXTERNO - FORNECIMENTO E INSTALAÇÃO. AF_08/2020</t>
  </si>
  <si>
    <t>350,74</t>
  </si>
  <si>
    <t>101628</t>
  </si>
  <si>
    <t>REATOR PARA LÂMPADA VAPOR DE MERCÚRIO 125 W, USO EXTERNO - FORNECIMENTO E INSTALAÇÃO. AF_08/2020</t>
  </si>
  <si>
    <t>167,11</t>
  </si>
  <si>
    <t>101629</t>
  </si>
  <si>
    <t>REATOR PARA LÂMPADA VAPOR DE MERCÚRIO 250 W, USO EXTERNO - FORNECIMENTO E INSTALAÇÃO. AF_08/2020</t>
  </si>
  <si>
    <t>197,03</t>
  </si>
  <si>
    <t>101630</t>
  </si>
  <si>
    <t>SUBSTITUIÇÃO DE REATOR PARA ILUMINAÇÃO PÚBLICA (NÃO INCLUI FORNECIMENTO). AF_08/2020</t>
  </si>
  <si>
    <t>84,29</t>
  </si>
  <si>
    <t>101631</t>
  </si>
  <si>
    <t>IGNITOR PARA PARTIDA LÂMPADA VAPOR SÓDIO / VAPOR METÁLICO ATÉ 400 W - FORNECIMENTO E INSTALAÇÃO. AF_08/2020</t>
  </si>
  <si>
    <t>25,99</t>
  </si>
  <si>
    <t>101632</t>
  </si>
  <si>
    <t>RELÉ FOTOELÉTRICO PARA COMANDO DE ILUMINAÇÃO EXTERNA 1000 W - FORNECIMENTO E INSTALAÇÃO. AF_08/2020</t>
  </si>
  <si>
    <t>50,24</t>
  </si>
  <si>
    <t>101633</t>
  </si>
  <si>
    <t>SUBSTITUIÇÃO DE RELÉ FOTOELÉTRICO PARA COMANDO DE ILUMINAÇÃO EXTERNA 1000 W - FORNECIMENTO E INSTALAÇÃO. AF_08/2020</t>
  </si>
  <si>
    <t>119,04</t>
  </si>
  <si>
    <t>101636</t>
  </si>
  <si>
    <t>BRAÇO PARA ILUMINAÇÃO PÚBLICA, EM TUBO DE AÇO GALVANIZADO, COMPRIMENTO DE 1,50 M, PARA FIXAÇÃO EM POSTE DE CONCRETO - FORNECIMENTO E INSTALAÇÃO. AF_08/2020</t>
  </si>
  <si>
    <t>175,66</t>
  </si>
  <si>
    <t>101637</t>
  </si>
  <si>
    <t>BRAÇO PARA ILUMINAÇÃO PÚBLICA, EM TUBO DE AÇO GALVANIZADO, COMPRIMENTO DE 1,50 M, PARA FIXAÇÃO EM POSTE METÁLICO - FORNECIMENTO E INSTALAÇÃO. AF_08/2020</t>
  </si>
  <si>
    <t>170,12</t>
  </si>
  <si>
    <t>101640</t>
  </si>
  <si>
    <t>LÂMPADA VAPOR METÁLICO 400 W - FORNECIMENTO E INSTALAÇÃO. AF_08/2020</t>
  </si>
  <si>
    <t>99,32</t>
  </si>
  <si>
    <t>101641</t>
  </si>
  <si>
    <t>LÂMPADA VAPOR METÁLICO 150 W - FORNECIMENTO E INSTALAÇÃO. AF_08/2020</t>
  </si>
  <si>
    <t>51,55</t>
  </si>
  <si>
    <t>101642</t>
  </si>
  <si>
    <t>LÂMPADA VAPOR DE MERCÚRIO 125 W - FORNECIMENTO E INSTALAÇÃO. AF_08/2020</t>
  </si>
  <si>
    <t>25,97</t>
  </si>
  <si>
    <t>101643</t>
  </si>
  <si>
    <t>LÂMPADA VAPOR DE MERCÚRIO 250 W - FORNECIMENTO E INSTALAÇÃO. AF_08/2020</t>
  </si>
  <si>
    <t>45,02</t>
  </si>
  <si>
    <t>101644</t>
  </si>
  <si>
    <t>LÂMPADA VAPOR DE MERCÚRIO 400 W - FORNECIMENTO E INSTALAÇÃO. AF_08/2020</t>
  </si>
  <si>
    <t>60,85</t>
  </si>
  <si>
    <t>101645</t>
  </si>
  <si>
    <t>LÂMPADA MISTA 160 W - FORNECIMENTO E INSTALAÇÃO. AF_08/2020</t>
  </si>
  <si>
    <t>28,92</t>
  </si>
  <si>
    <t>101646</t>
  </si>
  <si>
    <t>LÂMPADA MISTA 250 W - FORNECIMENTO E INSTALAÇÃO. AF_08/2020</t>
  </si>
  <si>
    <t>38,33</t>
  </si>
  <si>
    <t>101647</t>
  </si>
  <si>
    <t>LÂMPADA MISTA 500 W - FORNECIMENTO E INSTALAÇÃO. AF_08/2020</t>
  </si>
  <si>
    <t>70,22</t>
  </si>
  <si>
    <t>101648</t>
  </si>
  <si>
    <t>LÂMPADA VAPOR DE SÓDIO 150 W - FORNECIMENTO E INSTALAÇÃO. AF_08/2020</t>
  </si>
  <si>
    <t>54,36</t>
  </si>
  <si>
    <t>101649</t>
  </si>
  <si>
    <t>LÂMPADA VAPOR DE SÓDIO 250 W - FORNECIMENTO E INSTALAÇÃO. AF_08/2020</t>
  </si>
  <si>
    <t>62,61</t>
  </si>
  <si>
    <t>101650</t>
  </si>
  <si>
    <t>LÂMPADA VAPOR DE SÓDIO 400 W - FORNECIMENTO E INSTALAÇÃO. AF_08/2020</t>
  </si>
  <si>
    <t>72,73</t>
  </si>
  <si>
    <t>101651</t>
  </si>
  <si>
    <t>SUBSTITUIÇÃO DE LÂMPADA PARA ILUMINAÇÃO PÚBLICA (NÃO INCLUI FORNECIMENTO). AF_08/2020</t>
  </si>
  <si>
    <t>71,26</t>
  </si>
  <si>
    <t>101652</t>
  </si>
  <si>
    <t>LUMINÁRIA FECHADA, PARA ILUMINAÇÃO PÚBLICA, PARA LÂMPADA DE VAPOR - FORNECIMENTO E INSTALAÇÃO (EXCLUSIVE LÂMPADA E REATOR). AF_08/2020</t>
  </si>
  <si>
    <t>656,16</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</si>
  <si>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</si>
  <si>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</si>
  <si>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</si>
  <si>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</si>
  <si>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311,39</t>
  </si>
  <si>
    <t>101655</t>
  </si>
  <si>
    <t>LUMINÁRIA DE LED PARA ILUMINAÇÃO PÚBLICA, DE 51 W ATÉ 67 W - FORNECIMENTO E INSTALAÇÃO. AF_08/2020</t>
  </si>
  <si>
    <t>505,25</t>
  </si>
  <si>
    <t>101656</t>
  </si>
  <si>
    <t>LUMINÁRIA DE LED PARA ILUMINAÇÃO PÚBLICA, DE 68 W ATÉ 97 W - FORNECIMENTO E INSTALAÇÃO. AF_08/2020</t>
  </si>
  <si>
    <t>550,52</t>
  </si>
  <si>
    <t>101657</t>
  </si>
  <si>
    <t>LUMINÁRIA DE LED PARA ILUMINAÇÃO PÚBLICA, DE 98 W ATÉ 137 W - FORNECIMENTO E INSTALAÇÃO. AF_08/2020</t>
  </si>
  <si>
    <t>646,94</t>
  </si>
  <si>
    <t>101658</t>
  </si>
  <si>
    <t>LUMINÁRIA DE LED PARA ILUMINAÇÃO PÚBLICA, DE 138 W ATÉ 180 W - FORNECIMENTO E INSTALAÇÃO. AF_08/2020</t>
  </si>
  <si>
    <t>845,20</t>
  </si>
  <si>
    <t>101659</t>
  </si>
  <si>
    <t>LUMINÁRIA DE LED PARA ILUMINAÇÃO PÚBLICA, DE 181 W ATÉ 239 W - FORNECIMENTO E INSTALAÇÃO. AF_08/2020</t>
  </si>
  <si>
    <t>968,51</t>
  </si>
  <si>
    <t>101660</t>
  </si>
  <si>
    <t>LUMINÁRIA DE LED PARA ILUMINAÇÃO PÚBLICA, DE 240 W ATÉ 350 W - FORNECIMENTO E INSTALAÇÃO. AF_08/2020</t>
  </si>
  <si>
    <t>1.550,61</t>
  </si>
  <si>
    <t>101661</t>
  </si>
  <si>
    <t>SUBSTITUIÇÃO DE LUMINÁRIA DE VAPOR DE MERCÚRIO/VAPOR DE SÓDIO POR LUMINÁRIA DE LED PARA ILUMINAÇÃO PÚBLICA (NÃO INCLUI FORNECIMENTO). AF_08/2020</t>
  </si>
  <si>
    <t>130,14</t>
  </si>
  <si>
    <t>101662</t>
  </si>
  <si>
    <t>LUMINÁRIA FECHADA PARA ILUMINAÇÃO PÚBLICA, COM REATOR DE PARTIDA RÁPIDA, COM LÂMPADA VAPOR DE MERCÚRIO 250 W - FORNECIMENTO E INSTALAÇÃO. AF_08/2020</t>
  </si>
  <si>
    <t>898,23</t>
  </si>
  <si>
    <t>101663</t>
  </si>
  <si>
    <t>ABRAÇADEIRA DE FIXAÇÃO DE BRAÇOS DE LUMINÁRIAS DE 2" - FORNECIMENTO E INSTALAÇÃO. AF_08/2020</t>
  </si>
  <si>
    <t>29,36</t>
  </si>
  <si>
    <t>101664</t>
  </si>
  <si>
    <t>ABRAÇADEIRA DE FIXAÇÃO DE BRAÇOS DE LUMINÁRIAS DE 3" - FORNECIMENTO E INSTALAÇÃO. AF_08/2020</t>
  </si>
  <si>
    <t>30,45</t>
  </si>
  <si>
    <t>101665</t>
  </si>
  <si>
    <t>ABRAÇADEIRA DE FIXAÇÃO DE BRAÇOS DE LUMINÁRIAS DE 4" - FORNECIMENTO E INSTALAÇÃO. AF_08/2020</t>
  </si>
  <si>
    <t>35,17</t>
  </si>
  <si>
    <t>101666</t>
  </si>
  <si>
    <t>REFLETOR RETANGULAR FECHADO, COM LÂMPADA VAPOR METÁLICO 400 W - FORNECIMENTO E INSTALAÇÃO. AF_08/2020</t>
  </si>
  <si>
    <t>495,99</t>
  </si>
  <si>
    <t>102085</t>
  </si>
  <si>
    <t>LUMINÁRIA ESTANQUE COM PROTEÇÃO CONTRA ÁGUA, POEIRA OU IMPACTOS - FORNECIMENTO E INSTALAÇÃO. AF_08/2020</t>
  </si>
  <si>
    <t>259,71</t>
  </si>
  <si>
    <t>100578</t>
  </si>
  <si>
    <t>ASSENTAMENTO DE POSTE DE CONCRETO COM COMPRIMENTO NOMINAL DE 9 M, CARGA NOMINAL MENOR OU IGUAL A 1000 DAN, ENGASTAMENTO SIMPLES COM 1,5 M DE SOLO (NÃO INCLUI FORNECIMENTO). AF_11/2019</t>
  </si>
  <si>
    <t>446,44</t>
  </si>
  <si>
    <t>100579</t>
  </si>
  <si>
    <t>ASSENTAMENTO DE POSTE DE CONCRETO COM COMPRIMENTO NOMINAL DE 10 M, CARGA NOMINAL MENOR OU IGUAL A 1000 DAN, ENGASTAMENTO SIMPLES COM 1,6 M DE SOLO (NÃO INCLUI FORNECIMENTO). AF_11/2019</t>
  </si>
  <si>
    <t>488,19</t>
  </si>
  <si>
    <t>100580</t>
  </si>
  <si>
    <t>ASSENTAMENTO DE POSTE DE CONCRETO COM COMPRIMENTO NOMINAL DE 10 M, CARGA NOMINAL MAIOR QUE 1000 DAN, ENGASTAMENTO SIMPLES COM 1,6 M DE SOLO (NÃO INCLUI FORNECIMENTO). AF_11/2019</t>
  </si>
  <si>
    <t>544,37</t>
  </si>
  <si>
    <t>100581</t>
  </si>
  <si>
    <t>ASSENTAMENTO DE POSTE DE CONCRETO COM COMPRIMENTO NOMINAL DE 10,5 M, CARGA NOMINAL MENOR OU IGUAL A 1000 DAN, ENGASTAMENTO SIMPLES COM 1,65 M DE SOLO (NÃO INCLUI FORNECIMENTO). AF_11/2019</t>
  </si>
  <si>
    <t>508,84</t>
  </si>
  <si>
    <t>100582</t>
  </si>
  <si>
    <t>ASSENTAMENTO DE POSTE DE CONCRETO COM COMPRIMENTO NOMINAL DE 10,5 M, CARGA NOMINAL MAIOR QUE 1000 DAN, ENGASTAMENTO SIMPLES COM 1,65 M DE SOLO (NÃO INCLUI FORNECIMENTO). AF_11/2019</t>
  </si>
  <si>
    <t>610,11</t>
  </si>
  <si>
    <t>100583</t>
  </si>
  <si>
    <t>ASSENTAMENTO DE POSTE DE CONCRETO COM COMPRIMENTO NOMINAL DE 11 M, CARGA NOMINAL MENOR OU IGUAL A 1000 DAN, ENGASTAMENTO SIMPLES COM 1,7 M DE SOLO (NÃO INCLUI FORNECIMENTO). AF_11/2019</t>
  </si>
  <si>
    <t>531,32</t>
  </si>
  <si>
    <t>100584</t>
  </si>
  <si>
    <t>ASSENTAMENTO DE POSTE DE CONCRETO COM COMPRIMENTO NOMINAL DE 11 M, CARGA NOMINAL MAIOR QUE 1000 DAN, ENGASTAMENTO SIMPLES COM 1,7 M DE SOLO (NÃO INCLUI FORNECIMENTO). AF_11/2019</t>
  </si>
  <si>
    <t>592,20</t>
  </si>
  <si>
    <t>100585</t>
  </si>
  <si>
    <t>ASSENTAMENTO DE POSTE DE CONCRETO COM COMPRIMENTO NOMINAL DE 12 M, CARGA NOMINAL MENOR OU IGUAL A 1000 DAN, ENGASTAMENTO SIMPLES COM 1,8 M DE SOLO (NÃO INCLUI FORNECIMENTO). AF_11/2019</t>
  </si>
  <si>
    <t>574,72</t>
  </si>
  <si>
    <t>100586</t>
  </si>
  <si>
    <t>ASSENTAMENTO DE POSTE DE CONCRETO COM COMPRIMENTO NOMINAL DE 12 M, CARGA NOMINAL MAIOR QUE 1000 DAN, ENGASTAMENTO SIMPLES COM 1,8 M DE SOLO (NÃO INCLUI FORNECIMENTO). AF_11/2019</t>
  </si>
  <si>
    <t>671,74</t>
  </si>
  <si>
    <t>100587</t>
  </si>
  <si>
    <t>ASSENTAMENTO DE POSTE DE CONCRETO COM COMPRIMENTO NOMINAL DE 13 M, CARGA NOMINAL MENOR OU IGUAL A 1000 DAN, ENGASTAMENTO SIMPLES COM 1,9 M DE SOLO (NÃO INCLUI FORNECIMENTO). AF_11/2019</t>
  </si>
  <si>
    <t>620,03</t>
  </si>
  <si>
    <t>100588</t>
  </si>
  <si>
    <t>ASSENTAMENTO DE POSTE DE CONCRETO COM COMPRIMENTO NOMINAL DE 13 M, CARGA NOMINAL MAIOR QUE 1000 DAN, ENGASTAMENTO SIMPLES COM 1,9 M DE SOLO (NÃO INCLUI FORNECIMENTO). AF_11/2019</t>
  </si>
  <si>
    <t>695,44</t>
  </si>
  <si>
    <t>100589</t>
  </si>
  <si>
    <t>ASSENTAMENTO DE POSTE DE CONCRETO COM COMPRIMENTO NOMINAL DE 13,5 M, CARGA NOMINAL MENOR OU IGUAL A 1000 DAN, ENGASTAMENTO SIMPLES COM 1,95 M DE SOLO (NÃO INCLUI FORNECIMENTO). AF_11/2019</t>
  </si>
  <si>
    <t>695,01</t>
  </si>
  <si>
    <t>100590</t>
  </si>
  <si>
    <t>ASSENTAMENTO DE POSTE DE CONCRETO COM COMPRIMENTO NOMINAL DE 13,5 M, CARGA NOMINAL MAIOR QUE 1000 DAN, ENGASTAMENTO SIMPLES COM 1,95 M DE SOLO (NÃO INCLUI FORNECIMENTO). AF_11/2019</t>
  </si>
  <si>
    <t>769,55</t>
  </si>
  <si>
    <t>100591</t>
  </si>
  <si>
    <t>ASSENTAMENTO DE POSTE DE CONCRETO COM COMPRIMENTO NOMINAL DE 14 M, CARGA NOMINAL MENOR OU IGUAL A 1000 DAN, ENGASTAMENTO SIMPLES COM 2 M DE SOLO (NÃO INCLUI FORNECIMENTO). AF_11/2019</t>
  </si>
  <si>
    <t>685,11</t>
  </si>
  <si>
    <t>100592</t>
  </si>
  <si>
    <t>ASSENTAMENTO DE POSTE DE CONCRETO COM COMPRIMENTO NOMINAL DE 14 M, CARGA NOMINAL MAIOR QUE 1000 DAN, ENGASTAMENTO SIMPLES COM 2 M DE SOLO (NÃO INCLUI FORNECIMENTO). AF_11/2019</t>
  </si>
  <si>
    <t>746,89</t>
  </si>
  <si>
    <t>100593</t>
  </si>
  <si>
    <t>ASSENTAMENTO DE POSTE DE CONCRETO COM COMPRIMENTO NOMINAL DE 15 M, CARGA NOMINAL MENOR OU IGUAL A 1000 DAN, ENGASTAMENTO SIMPLES COM 2,1 M DE SOLO (NÃO INCLUI FORNECIMENTO). AF_11/2019</t>
  </si>
  <si>
    <t>733,80</t>
  </si>
  <si>
    <t>100594</t>
  </si>
  <si>
    <t>ASSENTAMENTO DE POSTE DE CONCRETO COM COMPRIMENTO NOMINAL DE 15 M, CARGA NOMINAL MAIOR QUE 1000 DAN, ENGASTAMENTO SIMPLES COM 2,1 M DE SOLO (NÃO INCLUI FORNECIMENTO). AF_11/2019</t>
  </si>
  <si>
    <t>838,52</t>
  </si>
  <si>
    <t>100595</t>
  </si>
  <si>
    <t>ASSENTAMENTO DE POSTE DE CONCRETO COM COMPRIMENTO NOMINAL DE 18 M, CARGA NOMINAL MENOR OU IGUAL A 1000 DAN, ENGASTAMENTO SIMPLES COM 2,4 M DE SOLO (NÃO INCLUI FORNECIMENTO). AF_11/2019</t>
  </si>
  <si>
    <t>879,90</t>
  </si>
  <si>
    <t>100596</t>
  </si>
  <si>
    <t>ASSENTAMENTO DE POSTE DE CONCRETO COM COMPRIMENTO NOMINAL DE 18 M, CARGA NOMINAL MAIOR QUE 1000 DAN, ENGASTAMENTO SIMPLES COM 2,4 M DE SOLO (NÃO INCLUI FORNECIMENTO). AF_11/2019</t>
  </si>
  <si>
    <t>1.021,17</t>
  </si>
  <si>
    <t>100597</t>
  </si>
  <si>
    <t>ASSENTAMENTO DE POSTE DE CONCRETO COM COMPRIMENTO NOMINAL DE 20 M, CARGA NOMINAL MENOR OU IGUAL A 1000 DAN, ENGASTAMENTO SIMPLES COM 2,6 M DE SOLO (NÃO INCLUI FORNECIMENTO). AF_11/2019</t>
  </si>
  <si>
    <t>1.025,35</t>
  </si>
  <si>
    <t>100598</t>
  </si>
  <si>
    <t>ASSENTAMENTO DE POSTE DE CONCRETO COM COMPRIMENTO NOMINAL DE 20 M, CARGA NOMINAL MAIOR QUE 1000, ENGASTAMENTO SIMPLES COM 2,6 M DE SOLO (NÃO INCLUI FORNECIMENTO). AF_11/2019</t>
  </si>
  <si>
    <t>1.141,82</t>
  </si>
  <si>
    <t>100599</t>
  </si>
  <si>
    <t>ASSENTAMENTO DE POSTE DE CONCRETO COM COMPRIMENTO NOMINAL DE 9 M, CARGA NOMINAL DE 150 DAN, ENGASTAMENTO BASE CONCRETADA COM 1 M DE CONCRETO E 0,5 M DE SOLO (NÃO INCLUI FORNECIMENTO). AF_11/2019</t>
  </si>
  <si>
    <t>452,69</t>
  </si>
  <si>
    <t>100600</t>
  </si>
  <si>
    <t>ASSENTAMENTO DE POSTE DE CONCRETO COM COMPRIMENTO NOMINAL DE 9 M, CARGA NOMINAL DE 300 DAN, ENGASTAMENTO BASE CONCRETADA COM 1 M DE CONCRETO E 0,5 M DE SOLO (NÃO INCLUI FORNECIMENTO). AF_11/2019</t>
  </si>
  <si>
    <t>546,11</t>
  </si>
  <si>
    <t>100601</t>
  </si>
  <si>
    <t>ASSENTAMENTO DE POSTE DE CONCRETO COM COMPRIMENTO NOMINAL DE 9 M, CARGA NOMINAL DE 400 DAN, ENGASTAMENTO BASE CONCRETADA COM 1 M DE CONCRETO E 0,5 M DE SOLO (NÃO INCLUI FORNECIMENTO). AF_11/2019</t>
  </si>
  <si>
    <t>700,37</t>
  </si>
  <si>
    <t>100602</t>
  </si>
  <si>
    <t>ASSENTAMENTO DE POSTE DE CONCRETO COM COMPRIMENTO NOMINAL DE 9 M, CARGA NOMINAL DE 600 DAN, ENGASTAMENTO BASE CONCRETADA COM 1 M DE CONCRETO E 0,5 M DE SOLO (NÃO INCLUI FORNECIMENTO). AF_11/2019</t>
  </si>
  <si>
    <t>892,81</t>
  </si>
  <si>
    <t>100603</t>
  </si>
  <si>
    <t>ASSENTAMENTO DE POSTE DE CONCRETO COM COMPRIMENTO NOMINAL DE 9 M, CARGA NOMINAL DE 1000 DAN, ENGASTAMENTO BASE CONCRETADA COM 1 M DE CONCRETO E 0,5 M DE SOLO (NÃO INCLUI FORNECIMENTO). AF_11/2019</t>
  </si>
  <si>
    <t>1.389,21</t>
  </si>
  <si>
    <t>100604</t>
  </si>
  <si>
    <t>ASSENTAMENTO DE POSTE DE CONCRETO COM COMPRIMENTO NOMINAL DE 10 M, CARGA NOMINAL DE 300 DAN, ENGASTAMENTO BASE CONCRETADA COM 1 M DE CONCRETO E 0,6 M DE SOLO (NÃO INCLUI FORNECIMENTO). AF_11/2019</t>
  </si>
  <si>
    <t>578,56</t>
  </si>
  <si>
    <t>100605</t>
  </si>
  <si>
    <t>ASSENTAMENTO DE POSTE DE CONCRETO COM COMPRIMENTO NOMINAL DE 10 M, CARGA NOMINAL DE 600 DAN, ENGASTAMENTO BASE CONCRETADA COM 1 M DE CONCRETO E 0,6 M DE SOLO (NÃO INCLUI FORNECIMENTO). AF_11/2019</t>
  </si>
  <si>
    <t>935,59</t>
  </si>
  <si>
    <t>100606</t>
  </si>
  <si>
    <t>ASSENTAMENTO DE POSTE DE CONCRETO COM COMPRIMENTO NOMINAL DE 10 M, CARGA NOMINAL DE 1000 DAN, ENGASTAMENTO BASE CONCRETADA COM 1 M DE CONCRETO E 0,6 M DE SOLO (NÃO INCLUI FORNECIMENTO). AF_11/2019</t>
  </si>
  <si>
    <t>1.445,42</t>
  </si>
  <si>
    <t>100607</t>
  </si>
  <si>
    <t>ASSENTAMENTO DE POSTE DE CONCRETO COM COMPRIMENTO NOMINAL DE 10,5 M, CARGA NOMINAL DE 300 DAN, ENGASTAMENTO BASE CONCRETADA COM 1 M DE CONCRETO E 0,65 M DE SOLO (NÃO INCLUI FORNECIMENTO). AF_11/2019</t>
  </si>
  <si>
    <t>593,91</t>
  </si>
  <si>
    <t>100608</t>
  </si>
  <si>
    <t>ASSENTAMENTO DE POSTE DE CONCRETO COM COMPRIMENTO NOMINAL DE 10,5 M, CARGA NOMINAL DE 600 DAN, ENGASTAMENTO BASE CONCRETADA COM 1 M DE CONCRETO E 0,65 M DE SOLO (NÃO INCLUI FORNECIMENTO). AF_11/2019</t>
  </si>
  <si>
    <t>956,64</t>
  </si>
  <si>
    <t>100609</t>
  </si>
  <si>
    <t>ASSENTAMENTO DE POSTE DE CONCRETO COM COMPRIMENTO NOMINAL DE 10,5 M, CARGA NOMINAL DE 1000 DAN, ENGASTAMENTO BASE CONCRETADA COM 1 M DE CONCRETO E 0,65 M DE SOLO (NÃO INCLUI FORNECIMENTO). AF_11/2019</t>
  </si>
  <si>
    <t>1.475,76</t>
  </si>
  <si>
    <t>100610</t>
  </si>
  <si>
    <t>ASSENTAMENTO DE POSTE DE CONCRETO COM COMPRIMENTO NOMINAL DE 11 M, CARGA NOMINAL DE 300 DAN, ENGASTAMENTO BASE CONCRETADA COM 1 M DE CONCRETO E 0,7 M DE SOLO (NÃO INCLUI FORNECIMENTO). AF_11/2019</t>
  </si>
  <si>
    <t>609,21</t>
  </si>
  <si>
    <t>100611</t>
  </si>
  <si>
    <t>ASSENTAMENTO DE POSTE DE CONCRETO COM COMPRIMENTO NOMINAL DE 11 M, CARGA NOMINAL DE 400 DAN, ENGASTAMENTO BASE CONCRETADA COM 1 M DE CONCRETO E 0,7 M DE SOLO (NÃO INCLUI FORNECIMENTO). AF_11/2019</t>
  </si>
  <si>
    <t>772,62</t>
  </si>
  <si>
    <t>100612</t>
  </si>
  <si>
    <t>ASSENTAMENTO DE POSTE DE CONCRETO COM COMPRIMENTO NOMINAL DE 11 M, CARGA NOMINAL DE 600 DAN, ENGASTAMENTO BASE CONCRETADA COM 1 M DE CONCRETO E 0,7 M DE SOLO (NÃO INCLUI FORNECIMENTO). AF_11/2019</t>
  </si>
  <si>
    <t>977,31</t>
  </si>
  <si>
    <t>100613</t>
  </si>
  <si>
    <t>ASSENTAMENTO DE POSTE DE CONCRETO COM COMPRIMENTO NOMINAL DE 11 M, CARGA NOMINAL DE 1000 DAN, ENGASTAMENTO BASE CONCRETADA COM 1 M DE CONCRETO E 0,7 M DE SOLO (NÃO INCLUI FORNECIMENTO). AF_11/2019</t>
  </si>
  <si>
    <t>1.505,40</t>
  </si>
  <si>
    <t>100614</t>
  </si>
  <si>
    <t>ASSENTAMENTO DE POSTE DE CONCRETO COM COMPRIMENTO NOMINAL DE 12 M, CARGA NOMINAL DE 400 DAN, ENGASTAMENTO BASE CONCRETADA COM 1 M DE CONCRETO E 0,8 M DE SOLO (NÃO INCLUI FORNECIMENTO). AF_11/2019</t>
  </si>
  <si>
    <t>808,03</t>
  </si>
  <si>
    <t>100615</t>
  </si>
  <si>
    <t>ASSENTAMENTO DE POSTE DE CONCRETO COM COMPRIMENTO NOMINAL DE 12 M, CARGA NOMINAL DE 600 DAN, ENGASTAMENTO BASE CONCRETADA COM 1 M DE CONCRETO E 0,8 M DE SOLO (NÃO INCLUI FORNECIMENTO). AF_11/2019</t>
  </si>
  <si>
    <t>1.018,33</t>
  </si>
  <si>
    <t>100616</t>
  </si>
  <si>
    <t>ASSENTAMENTO DE POSTE DE CONCRETO COM COMPRIMENTO NOMINAL DE 12 M, CARGA NOMINAL DE 1000 DAN, ENGASTAMENTO BASE CONCRETADA COM 1 M DE CONCRETO E 0,8 M DE SOLO (NÃO INCLUI FORNECIMENTO). AF_11/2019</t>
  </si>
  <si>
    <t>1.568,20</t>
  </si>
  <si>
    <t>100617</t>
  </si>
  <si>
    <t>ASSENTAMENTO DE POSTE DE CONCRETO COM COMPRIMENTO NOMINAL DE 13 M, CARGA NOMINAL DE 600 DAN, ENGASTAMENTO BASE CONCRETADA COM 1 M DE CONCRETO E 0,9 M DE SOLO (NÃO INCLUI FORNECIMENTO). AF_11/2019</t>
  </si>
  <si>
    <t>1.059,24</t>
  </si>
  <si>
    <t>100618</t>
  </si>
  <si>
    <t>ASSENTAMENTO DE POSTE DE CONCRETO COM COMPRIMENTO NOMINAL DE 13 M, CARGA NOMINAL DE 1000 DAN, ENGASTAMENTO BASE CONCRETADA COM 1 M DE CONCRETO E 0,9 M DE SOLO - SOMENTE INSTALAÇÃO, SEM FORNECIMENTO. AF_11/2019</t>
  </si>
  <si>
    <t>1.633,90</t>
  </si>
  <si>
    <t>100619</t>
  </si>
  <si>
    <t>POSTE DECORATIVO PARA JARDIM EM AÇO TUBULAR, H = *2,5* M, SEM LUMINÁRIA - FORNECIMENTO E INSTALAÇÃO. AF_11/2019</t>
  </si>
  <si>
    <t>631,20</t>
  </si>
  <si>
    <t>100620</t>
  </si>
  <si>
    <t>POSTE DE AÇO CONICO CONTÍNUO CURVO SIMPLES, FLANGEADO, H=9M, INCLUSIVE LUMINÁRIA, SEM LÂMPADA - FORNECIMENTO E INSTALACAO. AF_11/2019</t>
  </si>
  <si>
    <t>3.775,80</t>
  </si>
  <si>
    <t>100621</t>
  </si>
  <si>
    <t>POSTE DE AÇO CONICO CONTÍNUO CURVO DUPLO, FLANGEADO, H=9M, INCLUSIVE LUMINÁRIAS, SEM LÂMPADAS - FORNECIMENTO E INSTALACAO. AF_11/2019</t>
  </si>
  <si>
    <t>4.328,46</t>
  </si>
  <si>
    <t>100622</t>
  </si>
  <si>
    <t>POSTE DE AÇO CONICO CONTÍNUO CURVO SIMPLES, ENGASTADO, H=9M, INCLUSIVE LUMINÁRIA, SEM LÂMPADA - FORNECIMENTO E INSTALACAO. AF_11/2019</t>
  </si>
  <si>
    <t>2.807,80</t>
  </si>
  <si>
    <t>100623</t>
  </si>
  <si>
    <t>POSTE DE AÇO CONICO CONTÍNUO CURVO DUPLO, ENGASTADO, H=9M, INCLUSIVE LUMINÁRIAS, SEM LÂMPADAS - FORNECIMENTO E INSTALACAO. AF_11/2019</t>
  </si>
  <si>
    <t>3.039,22</t>
  </si>
  <si>
    <t>97600</t>
  </si>
  <si>
    <t>REFLETOR EM ALUMÍNIO, DE SUPORTE E ALÇA, COM 1 LÂMPADA VAPOR DE MERCÚRIO DE 125 W, COM REATOR ALTO FATOR DE POTÊNCIA - FORNECIMENTO E INSTALAÇÃO. AF_02/2020</t>
  </si>
  <si>
    <t>347,28</t>
  </si>
  <si>
    <t>97601</t>
  </si>
  <si>
    <t>REFLETOR EM ALUMÍNIO, DE SUPORTE E ALÇA, COM LÂMPADA VAPOR DE MERCÚRIO DE 250 W, COM REATOR ALTO FATOR DE POTÊNCIA - FORNECIMENTO E INSTALAÇÃO. AF_02/2020</t>
  </si>
  <si>
    <t>366,33</t>
  </si>
  <si>
    <t>97605</t>
  </si>
  <si>
    <t>LUMINÁRIA ARANDELA TIPO MEIA LUA, DE SOBREPOR, COM 1 LÂMPADA LED DE 6 W, SEM REATOR - FORNECIMENTO E INSTALAÇÃO. AF_02/2020</t>
  </si>
  <si>
    <t>118,65</t>
  </si>
  <si>
    <t>97606</t>
  </si>
  <si>
    <t>LUMINÁRIA ARANDELA TIPO MEIA LUA, DE SOBREPOR, COM 1 LÂMPADA FLUORESCENTE DE 15 W, SEM REATOR - FORNECIMENTO E INSTALAÇÃO. AF_02/2020</t>
  </si>
  <si>
    <t>126,05</t>
  </si>
  <si>
    <t>97607</t>
  </si>
  <si>
    <t>LUMINÁRIA ARANDELA TIPO TARTARUGA, DE SOBREPOR, COM 1 LÂMPADA LED DE 6 W, SEM REATOR - FORNECIMENTO E INSTALAÇÃO. AF_02/2020</t>
  </si>
  <si>
    <t>143,56</t>
  </si>
  <si>
    <t>97608</t>
  </si>
  <si>
    <t>LUMINÁRIA ARANDELA TIPO TARTARUGA, COM GRADE, DE SOBREPOR, COM 1 LÂMPADA FLUORESCENTE DE 15 W, SEM REATOR - FORNECIMENTO E INSTALAÇÃO. AF_02/2020</t>
  </si>
  <si>
    <t>102102</t>
  </si>
  <si>
    <t>TRANSFORMADOR DE DISTRIBUIÇÃO, 30 KVA, TRIFÁSICO, 60 HZ, CLASSE 15 KV, IMERSO EM ÓLEO MINERAL, INSTALAÇÃO EM POSTE (NÃO INCLUSO SUPORTE) - FORNECIMENTO E INSTALAÇÃO. AF_12/2020</t>
  </si>
  <si>
    <t>10.247,53</t>
  </si>
  <si>
    <t>102103</t>
  </si>
  <si>
    <t>TRANSFORMADOR DE DISTRIBUIÇÃO, 45 KVA, TRIFÁSICO, 60 HZ, CLASSE 15 KV, IMERSO EM ÓLEO MINERAL, INSTALAÇÃO EM POSTE (NÃO INCLUSO SUPORTE) - FORNECIMENTO E INSTALAÇÃO. AF_12/2020</t>
  </si>
  <si>
    <t>11.394,94</t>
  </si>
  <si>
    <t>102104</t>
  </si>
  <si>
    <t>TRANSFORMADOR DE DISTRIBUIÇÃO, 75 KVA, TRIFÁSICO, 60 HZ, CLASSE 15 KV, IMERSO EM ÓLEO MINERAL, INSTALAÇÃO EM POSTE (NÃO INCLUSO SUPORTE) - FORNECIMENTO E INSTALAÇÃO. AF_12/2020</t>
  </si>
  <si>
    <t>14.591,81</t>
  </si>
  <si>
    <t>102105</t>
  </si>
  <si>
    <t>TRANSFORMADOR DE DISTRIBUIÇÃO, 112,5 KVA, TRIFÁSICO, 60 HZ, CLASSE 15 KV, IMERSO EM ÓLEO MINERAL, INSTALAÇÃO EM POSTE (NÃO INCLUSO SUPORTE) - FORNECIMENTO E INSTALAÇÃO. AF_12/2020</t>
  </si>
  <si>
    <t>17.913,30</t>
  </si>
  <si>
    <t>102106</t>
  </si>
  <si>
    <t>TRANSFORMADOR DE DISTRIBUIÇÃO, 150 KVA, TRIFÁSICO, 60 HZ, CLASSE 15 KV, IMERSO EM ÓLEO MINERAL, INSTALAÇÃO EM POSTE (NÃO INCLUSO SUPORTE) - FORNECIMENTO E INSTALAÇÃO. AF_12/2020</t>
  </si>
  <si>
    <t>22.443,80</t>
  </si>
  <si>
    <t>102107</t>
  </si>
  <si>
    <t>TRANSFORMADOR DE DISTRIBUIÇÃO, 225 KVA, TRIFÁSICO, 60 HZ, CLASSE 15 KV, IMERSO EM ÓLEO MINERAL, INSTALAÇÃO EM POSTE (NÃO INCLUSO SUPORTE) - FORNECIMENTO E INSTALAÇÃO. AF_12/2020</t>
  </si>
  <si>
    <t>31.281,21</t>
  </si>
  <si>
    <t>102108</t>
  </si>
  <si>
    <t>TRANSFORMADOR DE DISTRIBUIÇÃO, 300 KVA, TRIFÁSICO, 60 HZ, CLASSE 15 KV, IMERSO EM ÓLEO MINERAL, INSTALAÇÃO EM POSTE (NÃO INCLUSO SUPORTE) - FORNECIMENTO E INSTALAÇÃO. AF_12/2020</t>
  </si>
  <si>
    <t>36.412,18</t>
  </si>
  <si>
    <t>102109</t>
  </si>
  <si>
    <t>SUPORTE PARA TRANSFORMADOR EM POSTE DE CONCRETO CIRCULAR - FORNECIMENTO E INSTALAÇÃO. AF_12/2020</t>
  </si>
  <si>
    <t>85,67</t>
  </si>
  <si>
    <t>102110</t>
  </si>
  <si>
    <t>SUPORTE PARA TRANSFORMADOR EM POSTE DE CONCRETO DUPLO T - FORNECIMENTO E INSTALAÇÃO. AF_12/2020</t>
  </si>
  <si>
    <t>284,95</t>
  </si>
  <si>
    <t>103654</t>
  </si>
  <si>
    <t>TRANSFORMADOR DE DISTRIBUIÇÃO, 500KVA, TRIFÁSICO, 60 HZ, CLASSE 15 KV, IMERSO EM ÓLEO MINERAL, INSTALAÇÃO EM SOLO (NÃO INCLUSO ABRIGO) - FORNECIMENTO E INSTALAÇÃO. AF_02/2022</t>
  </si>
  <si>
    <t>58.872,56</t>
  </si>
  <si>
    <t>103655</t>
  </si>
  <si>
    <t>TRANSFORMADOR DE DISTRIBUIÇÃO, 750 KVA, TRIFÁSICO, 60 HZ, CLASSE 15 KV, IMERSO EM ÓLEO MINERAL, INSTALAÇÃO EM SOLO (NÃO INCLUSO ABRIGO) - FORNECIMENTO E INSTALAÇÃO. AF_02/2022</t>
  </si>
  <si>
    <t>80.627,29</t>
  </si>
  <si>
    <t>103656</t>
  </si>
  <si>
    <t>TRANSFORMADOR DE DISTRIBUIÇÃO, 1000 KVA, TRIFÁSICO, 60 HZ, CLASSE 15 KV, IMERSO EM ÓLEO MINERAL, INSTALAÇÃO EM SOLO (NÃO INCLUSO ABRIGO) - FORNECIMENTO E INSTALAÇÃO. AF_02/2022</t>
  </si>
  <si>
    <t>112.697,63</t>
  </si>
  <si>
    <t>93128</t>
  </si>
  <si>
    <t>PONTO DE ILUMINAÇÃO RESIDENCIAL INCLUINDO INTERRUPTOR SIMPLES, CAIXA ELÉTRICA, ELETRODUTO, CABO, RASGO, QUEBRA E CHUMBAMENTO (EXCLUINDO LUMINÁRIA E LÂMPADA). AF_01/2016</t>
  </si>
  <si>
    <t>170,26</t>
  </si>
  <si>
    <t>93137</t>
  </si>
  <si>
    <t>PONTO DE ILUMINAÇÃO RESIDENCIAL INCLUINDO INTERRUPTOR SIMPLES (2 MÓDULOS), CAIXA ELÉTRICA, ELETRODUTO, CABO, RASGO, QUEBRA E CHUMBAMENTO (EXCLUINDO LUMINÁRIA E LÂMPADA). AF_01/2016</t>
  </si>
  <si>
    <t>198,25</t>
  </si>
  <si>
    <t>93138</t>
  </si>
  <si>
    <t>PONTO DE ILUMINAÇÃO RESIDENCIAL INCLUINDO INTERRUPTOR PARALELO, CAIXA ELÉTRICA, ELETRODUTO, CABO, RASGO, QUEBRA E CHUMBAMENTO (EXCLUINDO LUMINÁRIA E LÂMPADA). AF_01/2016</t>
  </si>
  <si>
    <t>189,06</t>
  </si>
  <si>
    <t>93139</t>
  </si>
  <si>
    <t>PONTO DE ILUMINAÇÃO RESIDENCIAL INCLUINDO INTERRUPTOR PARALELO (2 MÓDULOS), CAIXA ELÉTRICA, ELETRODUTO, CABO, RASGO, QUEBRA E CHUMBAMENTO (EXCLUINDO LUMINÁRIA E LÂMPADA). AF_01/2016</t>
  </si>
  <si>
    <t>235,81</t>
  </si>
  <si>
    <t>93140</t>
  </si>
  <si>
    <t>PONTO DE ILUMINAÇÃO RESIDENCIAL INCLUINDO INTERRUPTOR SIMPLES CONJUGADO COM PARALELO, CAIXA ELÉTRICA, ELETRODUTO, CABO, RASGO, QUEBRA E CHUMBAMENTO (EXCLUINDO LUMINÁRIA E LÂMPADA). AF_01/2016</t>
  </si>
  <si>
    <t>223,01</t>
  </si>
  <si>
    <t>93141</t>
  </si>
  <si>
    <t>PONTO DE TOMADA RESIDENCIAL INCLUINDO TOMADA 10A/250V, CAIXA ELÉTRICA, ELETRODUTO, CABO, RASGO, QUEBRA E CHUMBAMENTO. AF_01/2016</t>
  </si>
  <si>
    <t>203,05</t>
  </si>
  <si>
    <t>93142</t>
  </si>
  <si>
    <t>PONTO DE TOMADA RESIDENCIAL INCLUINDO TOMADA (2 MÓDULOS) 10A/250V, CAIXA ELÉTRICA, ELETRODUTO, CABO, RASGO, QUEBRA E CHUMBAMENTO. AF_01/2016</t>
  </si>
  <si>
    <t>224,76</t>
  </si>
  <si>
    <t>93143</t>
  </si>
  <si>
    <t>PONTO DE TOMADA RESIDENCIAL INCLUINDO TOMADA 20A/250V, CAIXA ELÉTRICA, ELETRODUTO, CABO, RASGO, QUEBRA E CHUMBAMENTO. AF_01/2016</t>
  </si>
  <si>
    <t>205,01</t>
  </si>
  <si>
    <t>93144</t>
  </si>
  <si>
    <t>PONTO DE UTILIZAÇÃO DE EQUIPAMENTOS ELÉTRICOS, RESIDENCIAL, INCLUINDO SUPORTE E PLACA, CAIXA ELÉTRICA, ELETRODUTO, CABO, RASGO, QUEBRA E CHUMBAMENTO. AF_01/2016</t>
  </si>
  <si>
    <t>258,14</t>
  </si>
  <si>
    <t>93145</t>
  </si>
  <si>
    <t>PONTO DE ILUMINAÇÃO E TOMADA, RESIDENCIAL, INCLUINDO INTERRUPTOR SIMPLES E TOMADA 10A/250V, CAIXA ELÉTRICA, ELETRODUTO, CABO, RASGO, QUEBRA E CHUMBAMENTO (EXCLUINDO LUMINÁRIA E LÂMPADA). AF_01/2016</t>
  </si>
  <si>
    <t>243,00</t>
  </si>
  <si>
    <t>93146</t>
  </si>
  <si>
    <t>PONTO DE ILUMINAÇÃO E TOMADA, RESIDENCIAL, INCLUINDO INTERRUPTOR PARALELO E TOMADA 10A/250V, CAIXA ELÉTRICA, ELETRODUTO, CABO, RASGO, QUEBRA E CHUMBAMENTO (EXCLUINDO LUMINÁRIA E LÂMPADA). AF_01/2016</t>
  </si>
  <si>
    <t>261,80</t>
  </si>
  <si>
    <t>93147</t>
  </si>
  <si>
    <t>PONTO DE ILUMINAÇÃO E TOMADA, RESIDENCIAL, INCLUINDO INTERRUPTOR SIMPLES, INTERRUPTOR PARALELO E TOMADA 10A/250V, CAIXA ELÉTRICA, ELETRODUTO, CABO, RASGO, QUEBRA E CHUMBAMENTO (EXCLUINDO LUMINÁRIA E LÂMPADA). AF_01/2016</t>
  </si>
  <si>
    <t>295,80</t>
  </si>
  <si>
    <t>96971</t>
  </si>
  <si>
    <t>CORDOALHA DE COBRE NU 16 MM², NÃO ENTERRADA, COM ISOLADOR - FORNECIMENTO E INSTALAÇÃO. AF_12/2017</t>
  </si>
  <si>
    <t>33,97</t>
  </si>
  <si>
    <t>96972</t>
  </si>
  <si>
    <t>CORDOALHA DE COBRE NU 25 MM², NÃO ENTERRADA, COM ISOLADOR - FORNECIMENTO E INSTALAÇÃO. AF_12/2017</t>
  </si>
  <si>
    <t>47,12</t>
  </si>
  <si>
    <t>96973</t>
  </si>
  <si>
    <t>CORDOALHA DE COBRE NU 35 MM², NÃO ENTERRADA, COM ISOLADOR - FORNECIMENTO E INSTALAÇÃO. AF_12/2017</t>
  </si>
  <si>
    <t>96974</t>
  </si>
  <si>
    <t>CORDOALHA DE COBRE NU 50 MM², NÃO ENTERRADA, COM ISOLADOR - FORNECIMENTO E INSTALAÇÃO. AF_12/2017</t>
  </si>
  <si>
    <t>75,91</t>
  </si>
  <si>
    <t>96975</t>
  </si>
  <si>
    <t>CORDOALHA DE COBRE NU 70 MM², NÃO ENTERRADA, COM ISOLADOR - FORNECIMENTO E INSTALAÇÃO. AF_12/2017</t>
  </si>
  <si>
    <t>97,38</t>
  </si>
  <si>
    <t>96976</t>
  </si>
  <si>
    <t>CORDOALHA DE COBRE NU 95 MM², NÃO ENTERRADA, COM ISOLADOR - FORNECIMENTO E INSTALAÇÃO. AF_12/2017</t>
  </si>
  <si>
    <t>125,58</t>
  </si>
  <si>
    <t>96977</t>
  </si>
  <si>
    <t>CORDOALHA DE COBRE NU 50 MM², ENTERRADA, SEM ISOLADOR - FORNECIMENTO E INSTALAÇÃO. AF_12/2017</t>
  </si>
  <si>
    <t>46,67</t>
  </si>
  <si>
    <t>96978</t>
  </si>
  <si>
    <t>CORDOALHA DE COBRE NU 70 MM², ENTERRADA, SEM ISOLADOR - FORNECIMENTO E INSTALAÇÃO. AF_12/2017</t>
  </si>
  <si>
    <t>96979</t>
  </si>
  <si>
    <t>CORDOALHA DE COBRE NU 95 MM², ENTERRADA, SEM ISOLADOR - FORNECIMENTO E INSTALAÇÃO. AF_12/2017</t>
  </si>
  <si>
    <t>91,46</t>
  </si>
  <si>
    <t>96984</t>
  </si>
  <si>
    <t>ELETRODUTO PVC 40MM (1 ¼ ) PARA SPDA - FORNECIMENTO E INSTALAÇÃO. AF_12/2017</t>
  </si>
  <si>
    <t>72,10</t>
  </si>
  <si>
    <t>96985</t>
  </si>
  <si>
    <t>HASTE DE ATERRAMENTO 5/8  PARA SPDA - FORNECIMENTO E INSTALAÇÃO. AF_12/2017</t>
  </si>
  <si>
    <t>93,48</t>
  </si>
  <si>
    <t>96986</t>
  </si>
  <si>
    <t>HASTE DE ATERRAMENTO 3/4  PARA SPDA - FORNECIMENTO E INSTALAÇÃO. AF_12/2017</t>
  </si>
  <si>
    <t>139,57</t>
  </si>
  <si>
    <t>96987</t>
  </si>
  <si>
    <t>BASE METÁLICA PARA MASTRO 1 ½  PARA SPDA - FORNECIMENTO E INSTALAÇÃO. AF_12/2017</t>
  </si>
  <si>
    <t>126,76</t>
  </si>
  <si>
    <t>96988</t>
  </si>
  <si>
    <t>MASTRO 1 ½  PARA SPDA - FORNECIMENTO E INSTALAÇÃO. AF_12/2017</t>
  </si>
  <si>
    <t>184,98</t>
  </si>
  <si>
    <t>96989</t>
  </si>
  <si>
    <t>CAPTOR TIPO FRANKLIN PARA SPDA - FORNECIMENTO E INSTALAÇÃO. AF_12/2017</t>
  </si>
  <si>
    <t>154,77</t>
  </si>
  <si>
    <t>98463</t>
  </si>
  <si>
    <t>SUPORTE ISOLADOR PARA CORDOALHA DE COBRE - FORNECIMENTO E INSTALAÇÃO. AF_12/2017</t>
  </si>
  <si>
    <t>27,88</t>
  </si>
  <si>
    <t>103490</t>
  </si>
  <si>
    <t>PLACA DE CONCRETO PRÉ-MOLDADO COMO PROTEÇÃO MECÂNICA ADICIONAL NO REATERRO PARA REDE ENTERRADA DE DISTRIBUIÇÃO DE ENERGIA ELÉTRICA - FORNECIMENTO E INSTALAÇÃO. AF_12/2021</t>
  </si>
  <si>
    <t>3.302,80</t>
  </si>
  <si>
    <t>103491</t>
  </si>
  <si>
    <t>CONCRETAGEM COMO PROTEÇÃO MECÂNICA ADICIONAL NO REATERRO PARA REDE ENTERRADA DE DISTRIBUIÇÃO DE ENERGIA ELÉTRICA - FORNECIMENTO E INSTALAÇÃO. AF_12/2021</t>
  </si>
  <si>
    <t>810,28</t>
  </si>
  <si>
    <t>96765</t>
  </si>
  <si>
    <t>ABRIGO PARA HIDRANTE, 90X60X17CM, COM REGISTRO GLOBO ANGULAR 45 GRAUS 2 1/2", ADAPTADOR STORZ 2 1/2", MANGUEIRA DE INCÊNDIO 20M, REDUÇÃO 2 1/2" X 1 1/2" E ESGUICHO EM LATÃO 1 1/2" - FORNECIMENTO E INSTALAÇÃO. AF_10/2020</t>
  </si>
  <si>
    <t>1.637,47</t>
  </si>
  <si>
    <t>101905</t>
  </si>
  <si>
    <t>EXTINTOR DE INCÊNDIO PORTÁTIL COM CARGA DE ÁGUA PRESSURIZADA DE 10 L, CLASSE A - FORNECIMENTO E INSTALAÇÃO. AF_10/2020_P</t>
  </si>
  <si>
    <t>207,89</t>
  </si>
  <si>
    <t>101906</t>
  </si>
  <si>
    <t>EXTINTOR DE INCÊNDIO PORTÁTIL COM CARGA DE CO2 DE 4 KG, CLASSE BC - FORNECIMENTO E INSTALAÇÃO. AF_10/2020_P</t>
  </si>
  <si>
    <t>595,26</t>
  </si>
  <si>
    <t>101907</t>
  </si>
  <si>
    <t>EXTINTOR DE INCÊNDIO PORTÁTIL COM CARGA DE CO2 DE 6 KG, CLASSE BC - FORNECIMENTO E INSTALAÇÃO. AF_10/2020_P</t>
  </si>
  <si>
    <t>642,46</t>
  </si>
  <si>
    <t>101908</t>
  </si>
  <si>
    <t>EXTINTOR DE INCÊNDIO PORTÁTIL COM CARGA DE PQS DE 4 KG, CLASSE BC - FORNECIMENTO E INSTALAÇÃO. AF_10/2020_P</t>
  </si>
  <si>
    <t>201,99</t>
  </si>
  <si>
    <t>101909</t>
  </si>
  <si>
    <t>EXTINTOR DE INCÊNDIO PORTÁTIL COM CARGA DE PQS DE 6 KG, CLASSE BC - FORNECIMENTO E INSTALAÇÃO. AF_10/2020_P</t>
  </si>
  <si>
    <t>233,46</t>
  </si>
  <si>
    <t>101910</t>
  </si>
  <si>
    <t>EXTINTOR DE INCÊNDIO PORTÁTIL COM CARGA DE PQS DE 8 KG, CLASSE BC - FORNECIMENTO E INSTALAÇÃO. AF_10/2020_P</t>
  </si>
  <si>
    <t>272,78</t>
  </si>
  <si>
    <t>101911</t>
  </si>
  <si>
    <t>EXTINTOR DE INCÊNDIO PORTÁTIL COM CARGA DE PQS DE 12 KG, CLASSE BC - FORNECIMENTO E INSTALAÇÃO. AF_10/2020_P</t>
  </si>
  <si>
    <t>312,11</t>
  </si>
  <si>
    <t>101912</t>
  </si>
  <si>
    <t>ABRIGO PARA HIDRANTE, 75X45X17CM, COM REGISTRO GLOBO ANGULAR 45 GRAUS 2 1/2", ADAPTADOR STORZ 2 1/2", MANGUEIRA DE INCÊNDIO 15M 2 1/2" E ESGUICHO EM LATÃO 2 1/2" - FORNECIMENTO E INSTALAÇÃO. AF_10/2020</t>
  </si>
  <si>
    <t>1.995,10</t>
  </si>
  <si>
    <t>101913</t>
  </si>
  <si>
    <t>CAIXA DE INCÊNDIO 45X75X17CM - FORNECIMENTO E INSTALAÇÃO. AF_10/2020</t>
  </si>
  <si>
    <t>565,93</t>
  </si>
  <si>
    <t>101914</t>
  </si>
  <si>
    <t>CAIXA DE INCÊNDIO 60X90X17CM - FORNECIMENTO E INSTALAÇÃO. AF_10/2020</t>
  </si>
  <si>
    <t>512,11</t>
  </si>
  <si>
    <t>101915</t>
  </si>
  <si>
    <t>CONJUNTO DE MANGUEIRA PARA COMBATE A INCÊNDIO EM FIBRA DE POLIESTER PURA, COM 1.1/2", REVESTIDA INTERNAMENTE, COMPRIMENTO DE 15M - FORNECIMENTO E INSTALAÇÃO. AF_10/2020</t>
  </si>
  <si>
    <t>352,41</t>
  </si>
  <si>
    <t>101916</t>
  </si>
  <si>
    <t>HIDRANTE SUBTERRÂNEO PREDIAL (COM CURVA LONGA E CAIXA), DN 75 MM - FORNECIMENTO E INSTALAÇÃO. AF_10/2020</t>
  </si>
  <si>
    <t>3.433,83</t>
  </si>
  <si>
    <t>101917</t>
  </si>
  <si>
    <t>MANÔMETRO 0 A 200 PSI (0 A 14 KGF/CM2), D = 50MM - FORNECIMENTO E INSTALAÇÃO. AF_10/2020</t>
  </si>
  <si>
    <t>158,25</t>
  </si>
  <si>
    <t>98261</t>
  </si>
  <si>
    <t>CABO TELEFÔNICO CCI-50 1 PAR, INSTALADO EM ENTRADA DE EDIFICAÇÃO - FORNECIMENTO E INSTALAÇÃO. AF_11/2019</t>
  </si>
  <si>
    <t>98262</t>
  </si>
  <si>
    <t>CABO TELEFÔNICO CCI-50 2 PARES, SEM BLINDAGEM, INSTALADO EM ENTRADA DE EDIFICAÇÃO - FORNECIMENTO E INSTALAÇÃO. AF_11/2019</t>
  </si>
  <si>
    <t>5,45</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</si>
  <si>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</si>
  <si>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</si>
  <si>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</si>
  <si>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</si>
  <si>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6,73</t>
  </si>
  <si>
    <t>98265</t>
  </si>
  <si>
    <t>CABO TELEFÔNICO CCI-50 5 PARES, SEM BLINDAGEM, INSTALADO EM ENTRADA DE EDIFICAÇÃO - FORNECIMENTO E INSTALAÇÃO. AF_11/2019</t>
  </si>
  <si>
    <t>98266</t>
  </si>
  <si>
    <t>CABO TELEFÔNICO CCI-50 6 PARES, SEM BLINDAGEM, INSTALADO EM ENTRADA DE EDIFICAÇÃO - FORNECIMENTO E INSTALAÇÃO. AF_11/2019</t>
  </si>
  <si>
    <t>8,35</t>
  </si>
  <si>
    <t>98267</t>
  </si>
  <si>
    <t>CABO TELEFÔNICO CI-50 10 PARES INSTALADO EM ENTRADA DE EDIFICAÇÃO - FORNECIMENTO E INSTALAÇÃO. AF_11/2019</t>
  </si>
  <si>
    <t>13,03</t>
  </si>
  <si>
    <t>98268</t>
  </si>
  <si>
    <t>CABO TELEFÔNICO CI-50 20 PARES INSTALADO EM ENTRADA DE EDIFICAÇÃO - FORNECIMENTO E INSTALAÇÃO. AF_11/2019</t>
  </si>
  <si>
    <t>20,57</t>
  </si>
  <si>
    <t>98269</t>
  </si>
  <si>
    <t>CABO TELEFÔNICO CI-50 30 PARES INSTALADO EM ENTRADA DE EDIFICAÇÃO - FORNECIMENTO E INSTALAÇÃO. AF_11/2019</t>
  </si>
  <si>
    <t>98270</t>
  </si>
  <si>
    <t>CABO TELEFÔNICO CI-50 50 PARES INSTALADO EM ENTRADA DE EDIFICAÇÃO - FORNECIMENTO E INSTALAÇÃO. AF_11/2019</t>
  </si>
  <si>
    <t>41,57</t>
  </si>
  <si>
    <t>98271</t>
  </si>
  <si>
    <t>CABO TELEFÔNICO CI-50 75 PARES INSTALADO EM ENTRADA DE EDIFICAÇÃO - FORNECIMENTO E INSTALAÇÃO. AF_11/2019</t>
  </si>
  <si>
    <t>58,09</t>
  </si>
  <si>
    <t>98272</t>
  </si>
  <si>
    <t>CABO TELEFÔNICO CI-50 200 PARES INSTALADO EM ENTRADA DE EDIFICAÇÃO - FORNECIMENTO E INSTALAÇÃO. AF_11/2019</t>
  </si>
  <si>
    <t>132,11</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</si>
  <si>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</si>
  <si>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</si>
  <si>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</si>
  <si>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</si>
  <si>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</si>
  <si>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</si>
  <si>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4,76</t>
  </si>
  <si>
    <t>98276</t>
  </si>
  <si>
    <t>CABO TELEFÔNICO CI-50 10 PARES INSTALADO EM PRUMADA - FORNECIMENTO E INSTALAÇÃO. AF_11/2019</t>
  </si>
  <si>
    <t>9,45</t>
  </si>
  <si>
    <t>98277</t>
  </si>
  <si>
    <t>CABO TELEFÔNICO CI-50 20 PARES INSTALADO EM PRUMADA - FORNECIMENTO E INSTALAÇÃO. AF_11/2019</t>
  </si>
  <si>
    <t>16,99</t>
  </si>
  <si>
    <t>98278</t>
  </si>
  <si>
    <t>CABO TELEFÔNICO CI-50 30 PARES INSTALADO EM PRUMADA - FORNECIMENTO E INSTALAÇÃO. AF_11/2019</t>
  </si>
  <si>
    <t>98279</t>
  </si>
  <si>
    <t>CABO TELEFÔNICO CI-50 50 PARES INSTALADO EM PRUMADA - FORNECIMENTO E INSTALAÇÃO. AF_11/2019</t>
  </si>
  <si>
    <t>38,00</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</si>
  <si>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</si>
  <si>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</si>
  <si>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</si>
  <si>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</si>
  <si>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10,06</t>
  </si>
  <si>
    <t>98282</t>
  </si>
  <si>
    <t>CABO TELEFÔNICO CCI-50 3 PARES, SEM BLINDAGEM, INSTALADO EM DISTRIBUIÇÃO DE EDIFICAÇÃO RESIDENCIAL - FORNECIMENTO E INSTALAÇÃO. AF_11/2019</t>
  </si>
  <si>
    <t>10,30</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</si>
  <si>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</si>
  <si>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</si>
  <si>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</si>
  <si>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</si>
  <si>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12,02</t>
  </si>
  <si>
    <t>98285</t>
  </si>
  <si>
    <t>CABO TELEFÔNICO CCI-50 6 PARES, SEM BLINDAGEM, INSTALADO EM DISTRIBUIÇÃO DE EDIFICAÇÃO RESIDENCIAL - FORNECIMENTO E INSTALAÇÃO. AF_11/2019</t>
  </si>
  <si>
    <t>12,96</t>
  </si>
  <si>
    <t>98286</t>
  </si>
  <si>
    <t>CABO TELEFÔNICO CI-50 10 PARES INSTALADO EM DISTRIBUIÇÃO DE EDIFICAÇÃO RESIDENCIAL - FORNECIMENTO E INSTALAÇÃO. AF_11/2019</t>
  </si>
  <si>
    <t>17,64</t>
  </si>
  <si>
    <t>98287</t>
  </si>
  <si>
    <t>CABO TELEFÔNICO CCI-50 1 PAR, SEM BLINDAGEM, INSTALADO EM DISTRIBUIÇÃO DE EDIFICAÇÃO INSTITUCIONAL - FORNECIMENTO E INSTALAÇÃO. AF_11/2019</t>
  </si>
  <si>
    <t>1,74</t>
  </si>
  <si>
    <t>98288</t>
  </si>
  <si>
    <t>CABO TELEFÔNICO CCI-50 2 PARES, SEM BLINDAGEM, INSTALADO EM DISTRIBUIÇÃO DE EDIFICAÇÃO INSTITUCIONAL - FORNECIMENTO E INSTALAÇÃO. AF_11/2019</t>
  </si>
  <si>
    <t>2,69</t>
  </si>
  <si>
    <t>98289</t>
  </si>
  <si>
    <t>CABO TELEFÔNICO CCI-50 3 PARES, SEM BLINDAGEM, INSTALADO EM DISTRIBUIÇÃO DE EDIFICAÇÃO INSTITUCIONAL - FORNECIMENTO E INSTALAÇÃO. AF_11/2019</t>
  </si>
  <si>
    <t>2,94</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</si>
  <si>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</si>
  <si>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</si>
  <si>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</si>
  <si>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</si>
  <si>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4,66</t>
  </si>
  <si>
    <t>98292</t>
  </si>
  <si>
    <t>CABO TELEFÔNICO CCI-50 6 PARES, SEM BLINDAGEM, INSTALADO EM DISTRIBUIÇÃO DE EDIFICAÇÃO INSTITUCIONAL - FORNECIMENTO E INSTALAÇÃO. AF_11/2019</t>
  </si>
  <si>
    <t>5,58</t>
  </si>
  <si>
    <t>98293</t>
  </si>
  <si>
    <t>CABO TELEFÔNICO CI-50 10 PARES INSTALADO EM DISTRIBUIÇÃO DE EDIFICAÇÃO INSTITUCIONAL - FORNECIMENTO E INSTALAÇÃO. AF_11/2019</t>
  </si>
  <si>
    <t>10,27</t>
  </si>
  <si>
    <t>98400</t>
  </si>
  <si>
    <t>CABO TELEFÔNICO CTP-APL-50 10 PARES INSTALADO EM ENTRADA DE EDIFICAÇÃO - FORNECIMENTO E INSTALAÇÃO. AF_11/2019</t>
  </si>
  <si>
    <t>15,81</t>
  </si>
  <si>
    <t>98401</t>
  </si>
  <si>
    <t>CABO TELEFÔNICO CTP-APL-50 20 PARES INSTALADO EM ENTRADA DE EDIFICAÇÃO - FORNECIMENTO E INSTALAÇÃO. AF_11/2019</t>
  </si>
  <si>
    <t>98402</t>
  </si>
  <si>
    <t>CABO TELEFÔNICO CTP-APL-50 30 PARES INSTALADO EM ENTRADA DE EDIFICAÇÃO - FORNECIMENTO E INSTALAÇÃO. AF_11/2019</t>
  </si>
  <si>
    <t>28,45</t>
  </si>
  <si>
    <t>100556</t>
  </si>
  <si>
    <t>CAIXA DE PASSAGEM PARA TELEFONE 15X15X10CM (SOBREPOR), FORNECIMENTO E INSTALACAO. AF_11/2019</t>
  </si>
  <si>
    <t>46,96</t>
  </si>
  <si>
    <t>100557</t>
  </si>
  <si>
    <t>CAIXA DE PASSAGEM PARA TELEFONE 80X80X15CM (SOBREPOR) FORNECIMENTO E INSTALACAO. AF_11/2019</t>
  </si>
  <si>
    <t>554,72</t>
  </si>
  <si>
    <t>100560</t>
  </si>
  <si>
    <t>QUADRO DE DISTRIBUIÇÃO PARA TELEFONE N.2, 20X20X12CM EM CHAPA METALICA, DE EMBUTIR, SEM ACESSORIOS, PADRÃO TELEBRAS, FORNECIMENTO E INSTALAÇÃO. AF_11/2019</t>
  </si>
  <si>
    <t>126,71</t>
  </si>
  <si>
    <t>100561</t>
  </si>
  <si>
    <t>QUADRO DE DISTRIBUICAO PARA TELEFONE N.3, 40X40X12CM EM CHAPA METALICA, DE EMBUTIR, SEM ACESSORIOS, PADRAO TELEBRAS, FORNECIMENTO E INSTALAÇÃO. AF_11/2019</t>
  </si>
  <si>
    <t>224,91</t>
  </si>
  <si>
    <t>100562</t>
  </si>
  <si>
    <t>QUADRO DE DISTRIBUICAO PARA TELEFONE N.4, 60X60X12CM EM CHAPA METALICA, DE EMBUTIR, SEM ACESSORIOS, PADRAO TELEBRAS, FORNECIMENTO E INSTALAÇÃO. AF_11/2019</t>
  </si>
  <si>
    <t>343,27</t>
  </si>
  <si>
    <t>100563</t>
  </si>
  <si>
    <t>QUADRO DE DISTRIBUIÇÃO PARA TELEFONE N.5, 80X80X12CM EM CHAPA METALICA, SEM ACESSORIOS, PADRAO TELEBRAS, FORNECIMENTO E INSTALAÇÃO. AF_11/2019</t>
  </si>
  <si>
    <t>490,50</t>
  </si>
  <si>
    <t>101795</t>
  </si>
  <si>
    <t>CAIXA ENTERRADA PARA INSTALAÇÕES TELEFÔNICAS TIPO R1, EM ALVENARIA COM BLOCOS DE CONCRETO, DIMENSÕES INTERNAS: 0,35X0,60X0,60 M, EXCLUINDO TAMPÃO. AF_12/2020</t>
  </si>
  <si>
    <t>574,93</t>
  </si>
  <si>
    <t>101798</t>
  </si>
  <si>
    <t>TAMPA PARA CAIXA TIPO R1, EM FERRO FUNDIDO, DIMENSÕES INTERNAS: 0,40 X 0,60 M - FORNECIMENTO E INSTALAÇÃO. AF_12/2020</t>
  </si>
  <si>
    <t>333,16</t>
  </si>
  <si>
    <t>101799</t>
  </si>
  <si>
    <t>TAMPA PARA CAIXA TIPO R2 E R3, EM FERRO FUNDIDO, DIMENSÕES INTERNAS: 0,55 X 1,10 M - FORNECIMENTO E INSTALAÇÃO. AF_12/2020</t>
  </si>
  <si>
    <t>799,35</t>
  </si>
  <si>
    <t>98397</t>
  </si>
  <si>
    <t>PINTURA ANTICORROSIVA DE DUTO METÁLICO. AF_04/2018</t>
  </si>
  <si>
    <t>103244</t>
  </si>
  <si>
    <t>AR CONDICIONADO SPLIT INVERTER, HI-WALL (PAREDE), 9000 BTU/H, CICLO FRIO - FORNECIMENTO E INSTALAÇÃO. AF_11/2021_P</t>
  </si>
  <si>
    <t>2.202,35</t>
  </si>
  <si>
    <t>103245</t>
  </si>
  <si>
    <t>AR CONDICIONADO SPLIT ON/OFF, HI-WALL (PAREDE), 9000 BTUS/H, CICLO FRIO - FORNECIMENTO E INSTALAÇÃO. AF_11/2021_P</t>
  </si>
  <si>
    <t>1.745,28</t>
  </si>
  <si>
    <t>103246</t>
  </si>
  <si>
    <t>AR CONDICIONADO SPLIT ON/OFF, HI-WALL (PAREDE), 9000 BTUS/H, CICLO QUENTE/FRIO - FORNECIMENTO E INSTALAÇÃO. AF_11/2021_P</t>
  </si>
  <si>
    <t>1.899,85</t>
  </si>
  <si>
    <t>103247</t>
  </si>
  <si>
    <t>AR CONDICIONADO SPLIT INVERTER, HI-WALL (PAREDE), 12000 BTU/H, CICLO FRIO - FORNECIMENTO E INSTALAÇÃO. AF_11/2021_P</t>
  </si>
  <si>
    <t>2.440,09</t>
  </si>
  <si>
    <t>103248</t>
  </si>
  <si>
    <t>AR CONDICIONADO SPLIT ON/OFF, HI-WALL (PAREDE), 12000 BTUS/H, CICLO FRIO - FORNECIMENTO E INSTALAÇÃO. AF_11/2021_P</t>
  </si>
  <si>
    <t>2.001,07</t>
  </si>
  <si>
    <t>103249</t>
  </si>
  <si>
    <t>AR CONDICIONADO SPLIT ON/OFF, HI-WALL (PAREDE), 12000 BTUS/H, CICLO QUENTE/FRIO - FORNECIMENTO E INSTALAÇÃO. AF_11/2021_P</t>
  </si>
  <si>
    <t>2.146,94</t>
  </si>
  <si>
    <t>103250</t>
  </si>
  <si>
    <t>AR CONDICIONADO SPLIT INVERTER, HI-WALL (PAREDE), 18000 BTU/H, CICLO FRIO - FORNECIMENTO E INSTALAÇÃO. AF_11/2021_P</t>
  </si>
  <si>
    <t>3.528,68</t>
  </si>
  <si>
    <t>103251</t>
  </si>
  <si>
    <t>AR CONDICIONADO SPLIT ON/OFF, HI-WALL (PAREDE), 18000 BTUS/H, CICLO FRIO - FORNECIMENTO E INSTALAÇÃO. AF_11/2021_P</t>
  </si>
  <si>
    <t>2.795,44</t>
  </si>
  <si>
    <t>103252</t>
  </si>
  <si>
    <t>AR CONDICIONADO SPLIT ON/OFF, HI-WALL (PAREDE), 18000 BTUS/H, CICLO QUENTE/FRIO - FORNECIMENTO E INSTALAÇÃO. AF_11/2021_P</t>
  </si>
  <si>
    <t>3.091,14</t>
  </si>
  <si>
    <t>103253</t>
  </si>
  <si>
    <t>AR CONDICIONADO SPLIT INVERTER, HI-WALL (PAREDE), 24000 BTU/H, CICLO FRIO - FORNECIMENTO E INSTALAÇÃO. AF_11/2021_P</t>
  </si>
  <si>
    <t>4.796,51</t>
  </si>
  <si>
    <t>103254</t>
  </si>
  <si>
    <t>AR CONDICIONADO SPLIT ON/OFF, HI-WALL (PAREDE), 24000 BTUS/H, CICLO FRIO - FORNECIMENTO E INSTALAÇÃO. AF_11/2021_P</t>
  </si>
  <si>
    <t>3.597,74</t>
  </si>
  <si>
    <t>103255</t>
  </si>
  <si>
    <t>AR CONDICIONADO SPLIT ON/OFF, HI-WALL (PAREDE), 24000 BTUS/H, CICLO QUENTE/FRIO - FORNECIMENTO E INSTALAÇÃO. AF_11/2021_P</t>
  </si>
  <si>
    <t>4.020,70</t>
  </si>
  <si>
    <t>103256</t>
  </si>
  <si>
    <t>AR CONDICIONADO SPLIT INVERTER, PISO TETO, 18000 BTU/H, CICLO FRIO - FORNECIMENTO E INSTALAÇÃO. AF_11/2021_P</t>
  </si>
  <si>
    <t>8.883,25</t>
  </si>
  <si>
    <t>103257</t>
  </si>
  <si>
    <t>AR CONDICIONADO SPLIT ON/OFF, PISO TETO, 18.000 BTU/H, CICLO FRIO - FORNECIMENTO E INSTALAÇÃO. AF_11/2021_P</t>
  </si>
  <si>
    <t>5.098,89</t>
  </si>
  <si>
    <t>103258</t>
  </si>
  <si>
    <t>AR CONDICIONADO SPLIT INVERTER, PISO TETO, 24000 BTU/H, CICLO FRIO - FORNECIMENTO E INSTALAÇÃO. AF_11/2021_P</t>
  </si>
  <si>
    <t>9.925,88</t>
  </si>
  <si>
    <t>103259</t>
  </si>
  <si>
    <t>AR CONDICIONADO SPLIT ON/OFF, PISO TETO, 24.000 BTU/H, CICLO FRIO - FORNECIMENTO E INSTALAÇÃO. AF_11/2021_P</t>
  </si>
  <si>
    <t>5.374,40</t>
  </si>
  <si>
    <t>103260</t>
  </si>
  <si>
    <t>AR CONDICIONADO SPLIT INVERTER, PISO TETO, 24000 BTU/H, QUENTE/FRIO - FORNECIMENTO E INSTALAÇÃO. AF_11/2021_P</t>
  </si>
  <si>
    <t>5.519,24</t>
  </si>
  <si>
    <t>103261</t>
  </si>
  <si>
    <t>AR CONDICIONADO SPLIT INVERTER, PISO TETO, 36000 BTU/H, CICLO FRIO - FORNECIMENTO E INSTALAÇÃO. AF_11/2021_P</t>
  </si>
  <si>
    <t>11.194,44</t>
  </si>
  <si>
    <t>103262</t>
  </si>
  <si>
    <t>AR CONDICIONADO SPLIT ON/OFF, PISO TETO, 36.000 BTU/H, CICLO FRIO - FORNECIMENTO E INSTALAÇÃO. AF_11/2021_P</t>
  </si>
  <si>
    <t>7.047,43</t>
  </si>
  <si>
    <t>103263</t>
  </si>
  <si>
    <t>AR CONDICIONADO SPLIT INVERTER, PISO TETO, 48000 BTU/H, CICLO FRIO - FORNECIMENTO E INSTALAÇÃO. AF_11/2021_P</t>
  </si>
  <si>
    <t>15.502,45</t>
  </si>
  <si>
    <t>103264</t>
  </si>
  <si>
    <t>AR CONDICIONADO SPLIT ON/OFF, PISO TETO, 48.000 BTU/H, CICLO FRIO - FORNECIMENTO E INSTALAÇÃO. AF_11/2021_P</t>
  </si>
  <si>
    <t>8.712,60</t>
  </si>
  <si>
    <t>103265</t>
  </si>
  <si>
    <t>AR CONDICIONADO SPLIT INVERTER, PISO TETO, APRESENTANDO ENTRE 54000 E 58000 BTU/H, CICLO FRIO - FORNECIMENTO E INSTALAÇÃO. AF_11/2021_P</t>
  </si>
  <si>
    <t>18.680,65</t>
  </si>
  <si>
    <t>103266</t>
  </si>
  <si>
    <t>AR CONDICIONADO SPLIT ON/OFF, PISO TETO, 60.000 BTU/H, CICLO FRIO - FORNECIMENTO E INSTALAÇÃO. AF_11/2021_P</t>
  </si>
  <si>
    <t>9.725,41</t>
  </si>
  <si>
    <t>103267</t>
  </si>
  <si>
    <t>AR CONDICIONADO SPLIT ON/OFF, CASSETE (TETO), FRIO 4 VIAS 18000 BTU/H - FORNECIMENTO E INSTALAÇÃO. AF_11/2021_P</t>
  </si>
  <si>
    <t>5.572,33</t>
  </si>
  <si>
    <t>103268</t>
  </si>
  <si>
    <t>AR CONDICIONADO SPLIT ON/OFF, CASSETE (TETO), 18000 BTU/H, CICLO QUENTE/FRIO - FORNECIMENTO E INSTALAÇÃO. AF_11/2021_P</t>
  </si>
  <si>
    <t>6.603,96</t>
  </si>
  <si>
    <t>103269</t>
  </si>
  <si>
    <t>AR CONDICIONADO SPLIT ON/OFF, CASSETE (TETO), FRIO 4 VIAS 24000 BTU/H - FORNECIMENTO E INSTALAÇÃO. AF_11/2021_P</t>
  </si>
  <si>
    <t>6.837,65</t>
  </si>
  <si>
    <t>103270</t>
  </si>
  <si>
    <t>AR CONDICIONADO SPLIT ON/OFF, CASSETE (TETO), 24000 BTU/H, CICLO QUENTE/FRIO - FORNECIMENTO E INSTALAÇÃO. AF_11/2021_P</t>
  </si>
  <si>
    <t>7.095,37</t>
  </si>
  <si>
    <t>103271</t>
  </si>
  <si>
    <t>AR CONDICIONADO SPLIT ON/OFF, CASSETE (TETO), FRIO 4 VIAS 36000 BTU/H - FORNECIMENTO E INSTALAÇÃO. AF_11/2021_P</t>
  </si>
  <si>
    <t>10.035,04</t>
  </si>
  <si>
    <t>103272</t>
  </si>
  <si>
    <t>AR CONDICIONADO SPLIT ON/OFF, CASSETE (TETO), 36000 BTU/H, CICLO QUENTE/FRIO - FORNECIMENTO E INSTALAÇÃO. AF_11/2021_P</t>
  </si>
  <si>
    <t>10.362,77</t>
  </si>
  <si>
    <t>103273</t>
  </si>
  <si>
    <t>AR CONDICIONADO SPLIT ON/OFF, CASSETE (TETO), FRIO 4 VIAS 48000 BTU/H - FORNECIMENTO E INSTALAÇÃO. AF_11/2021_P</t>
  </si>
  <si>
    <t>10.639,77</t>
  </si>
  <si>
    <t>103274</t>
  </si>
  <si>
    <t>AR CONDICIONADO SPLIT ON/OFF, CASSETE (TETO), 48000 BTU/H, CICLO QUENTE/FRIO - FORNECIMENTO E INSTALAÇÃO. AF_11/2021_P</t>
  </si>
  <si>
    <t>12.181,14</t>
  </si>
  <si>
    <t>103275</t>
  </si>
  <si>
    <t>AR CONDICIONADO SPLIT ON/OFF, CASSETE (TETO), FRIO 4 VIAS 60000 BTU/H - FORNECIMENTO E INSTALAÇÃO. AF_11/2021_P</t>
  </si>
  <si>
    <t>12.118,21</t>
  </si>
  <si>
    <t>103276</t>
  </si>
  <si>
    <t>AR CONDICIONADO SPLIT ON/OFF, CASSETE (TETO), 60000 BTU/H, CICLO QUENTE/FRIO - FORNECIMENTO E INSTALAÇÃO. AF_11/2021_P</t>
  </si>
  <si>
    <t>12.714,37</t>
  </si>
  <si>
    <t>103277</t>
  </si>
  <si>
    <t>AR CONDICIONADO SPLITÃO 10 TR - FORNECIMENTO E INSTALAÇÃO. AF_11/2021_P</t>
  </si>
  <si>
    <t>23.433,98</t>
  </si>
  <si>
    <t>103278</t>
  </si>
  <si>
    <t>AR CONDICIONADO SPLITÃO 15 TR - FORNECIMENTO E INSTALAÇÃO. AF_11/2021_P</t>
  </si>
  <si>
    <t>29.985,69</t>
  </si>
  <si>
    <t>103288</t>
  </si>
  <si>
    <t>RASGO E CHUMBAMENTO EM ALVENARIA PARA TUBOS DE SPLIT PAREDE DE 9000 A 24000 BTUS/H. AF_11/2021</t>
  </si>
  <si>
    <t>21,26</t>
  </si>
  <si>
    <t>103289</t>
  </si>
  <si>
    <t>TUBO EM COBRE FLEXÍVEL, DN 1/4", COM ISOLAMENTO, INSTALADO EM FORRO, PARA RAMAL DE ALIMENTAÇÃO DE AR CONDICIONADO, INCLUSO FIXADOR. AF_11/2021</t>
  </si>
  <si>
    <t>36,22</t>
  </si>
  <si>
    <t>103290</t>
  </si>
  <si>
    <t>TUBO EM COBRE FLEXÍVEL, DN 3/8", COM ISOLAMENTO, INSTALADO EM FORRO, PARA RAMAL DE ALIMENTAÇÃO DE AR CONDICIONADO, INCLUSO FIXADOR. AF_11/2021</t>
  </si>
  <si>
    <t>58,77</t>
  </si>
  <si>
    <t>103291</t>
  </si>
  <si>
    <t>TUBO EM COBRE FLEXÍVEL, DN 1/2", COM ISOLAMENTO, INSTALADO EM FORRO, PARA RAMAL DE ALIMENTAÇÃO DE AR CONDICIONADO, INCLUSO FIXADOR. AF_11/2021</t>
  </si>
  <si>
    <t>72,53</t>
  </si>
  <si>
    <t>103292</t>
  </si>
  <si>
    <t>TUBO EM COBRE FLEXÍVEL, DN 5/8", COM ISOLAMENTO, INSTALADO EM FORRO, PARA RAMAL DE ALIMENTAÇÃO DE AR CONDICIONADO, INCLUSO FIXADOR. AF_11/2021</t>
  </si>
  <si>
    <t>87,40</t>
  </si>
  <si>
    <t>101936</t>
  </si>
  <si>
    <t>INSTALAÇÃO DE TUBOS E CONEXÕES, EM AÇO/FERRO GALVANIZADO, PARA O CENTRO DE MEDIÇÃO DE GÁS DE EDIFÍCIO RESIDENCIAL, COM 4 PAVIMENTOS, 16 UNIDADES HABITACIONAIS, DN 32 (1 1/4) - FORNECIMENTO E INSTALAÇÃO. AF_10/2020</t>
  </si>
  <si>
    <t>9.053,53</t>
  </si>
  <si>
    <t>101937</t>
  </si>
  <si>
    <t>INSTALAÇÃO DE TUBOS E CONEXÕES, EM AÇO/FERRO GALVANIZADO, PARA O CENTRO DE MEDIÇÃO DE GÁS DE EDIFÍCIO RESIDENCIAL, COM 4 PAVIMENTOS, 16 UNIDADES HABITACIONAIS, DN 50 (2) - FORNECIMENTO E INSTALAÇÃO. AF_10/2020</t>
  </si>
  <si>
    <t>16.668,47</t>
  </si>
  <si>
    <t>98294</t>
  </si>
  <si>
    <t>CABO ELETRÔNICO CATEGORIA 5E, INSTALADO EM EDIFICAÇÃO RESIDENCIAL - FORNECIMENTO E INSTALAÇÃO. AF_11/2019</t>
  </si>
  <si>
    <t>7,69</t>
  </si>
  <si>
    <t>98295</t>
  </si>
  <si>
    <t>CABO ELETRÔNICO CATEGORIA 5E, INSTALADO EM EDIFICAÇÃO INSTITUCIONAL - FORNECIMENTO E INSTALAÇÃO. AF_11/2019</t>
  </si>
  <si>
    <t>6,84</t>
  </si>
  <si>
    <t>98296</t>
  </si>
  <si>
    <t>CABO ELETRÔNICO CATEGORIA 6, INSTALADO EM EDIFICAÇÃO RESIDENCIAL - FORNECIMENTO E INSTALAÇÃO. AF_11/2019</t>
  </si>
  <si>
    <t>5,21</t>
  </si>
  <si>
    <t>98297</t>
  </si>
  <si>
    <t>CABO ELETRÔNICO CATEGORIA 6, INSTALADO EM EDIFICAÇÃO INSTITUCIONAL - FORNECIMENTO E INSTALAÇÃO. AF_11/2019</t>
  </si>
  <si>
    <t>3,88</t>
  </si>
  <si>
    <t>98301</t>
  </si>
  <si>
    <t>PATCH PANEL 24 PORTAS, CATEGORIA 5E - FORNECIMENTO E INSTALAÇÃO. AF_11/2019</t>
  </si>
  <si>
    <t>739,18</t>
  </si>
  <si>
    <t>98302</t>
  </si>
  <si>
    <t>PATCH PANEL 24 PORTAS, CATEGORIA 6 - FORNECIMENTO E INSTALAÇÃO. AF_11/2019</t>
  </si>
  <si>
    <t>1.360,91</t>
  </si>
  <si>
    <t>98304</t>
  </si>
  <si>
    <t>PATCH PANEL 48 PORTAS, CATEGORIA 6 - FORNECIMENTO E INSTALAÇÃO. AF_11/2019</t>
  </si>
  <si>
    <t>4.229,87</t>
  </si>
  <si>
    <t>98305</t>
  </si>
  <si>
    <t>RACK FECHADO PARA SERVIDOR - FORNECIMENTO E INSTALAÇÃO. AF_11/2019</t>
  </si>
  <si>
    <t>3.076,05</t>
  </si>
  <si>
    <t>98306</t>
  </si>
  <si>
    <t>BLOCO DE ENGATE RÁPIDO PARA BASTIDOR TIPO M10 - FORNECIMENTO E INSTALAÇÃO. AF_11/2019</t>
  </si>
  <si>
    <t>73,34</t>
  </si>
  <si>
    <t>98307</t>
  </si>
  <si>
    <t>TOMADA DE REDE RJ45 - FORNECIMENTO E INSTALAÇÃO. AF_11/2019</t>
  </si>
  <si>
    <t>44,34</t>
  </si>
  <si>
    <t>98308</t>
  </si>
  <si>
    <t>TOMADA PARA TELEFONE RJ11 - FORNECIMENTO E INSTALAÇÃO. AF_11/2019</t>
  </si>
  <si>
    <t>30,43</t>
  </si>
  <si>
    <t>98593</t>
  </si>
  <si>
    <t>PATCH PANEL 48 PORTAS, CATEGORIA 5E - FORNECIMENTO E INSTALAÇÃO. AF_11/2019</t>
  </si>
  <si>
    <t>2.962,15</t>
  </si>
  <si>
    <t>100555</t>
  </si>
  <si>
    <t>RACK ABERTO EM COLUNA 44U PARA SERVIDOR - FORNECIMENTO E INSTALAÇÃO. AF_11/2019</t>
  </si>
  <si>
    <t>1.542,73</t>
  </si>
  <si>
    <t>89355</t>
  </si>
  <si>
    <t>TUBO, PVC, SOLDÁVEL, DN 20MM, INSTALADO EM RAMAL OU SUB-RAMAL DE ÁGUA - FORNECIMENTO E INSTALAÇÃO. AF_06/2022</t>
  </si>
  <si>
    <t>24,18</t>
  </si>
  <si>
    <t>89356</t>
  </si>
  <si>
    <t>TUBO, PVC, SOLDÁVEL, DN 25MM, INSTALADO EM RAMAL OU SUB-RAMAL DE ÁGUA - FORNECIMENTO E INSTALAÇÃO. AF_06/2022</t>
  </si>
  <si>
    <t>28,53</t>
  </si>
  <si>
    <t>89357</t>
  </si>
  <si>
    <t>TUBO, PVC, SOLDÁVEL, DN 32MM, INSTALADO EM RAMAL OU SUB-RAMAL DE ÁGUA - FORNECIMENTO E INSTALAÇÃO. AF_06/2022</t>
  </si>
  <si>
    <t>39,56</t>
  </si>
  <si>
    <t>89401</t>
  </si>
  <si>
    <t>TUBO, PVC, SOLDÁVEL, DN 20MM, INSTALADO EM RAMAL DE DISTRIBUIÇÃO DE ÁGUA - FORNECIMENTO E INSTALAÇÃO. AF_06/2022</t>
  </si>
  <si>
    <t>12,46</t>
  </si>
  <si>
    <t>89402</t>
  </si>
  <si>
    <t>TUBO, PVC, SOLDÁVEL, DN 25MM, INSTALADO EM RAMAL DE DISTRIBUIÇÃO DE ÁGUA - FORNECIMENTO E INSTALAÇÃO. AF_06/2022</t>
  </si>
  <si>
    <t>14,97</t>
  </si>
  <si>
    <t>89403</t>
  </si>
  <si>
    <t>TUBO, PVC, SOLDÁVEL, DN 32MM, INSTALADO EM RAMAL DE DISTRIBUIÇÃO DE ÁGUA - FORNECIMENTO E INSTALAÇÃO. AF_06/2022</t>
  </si>
  <si>
    <t>89446</t>
  </si>
  <si>
    <t>TUBO, PVC, SOLDÁVEL, DN 25MM, INSTALADO EM PRUMADA DE ÁGUA - FORNECIMENTO E INSTALAÇÃO. AF_06/2022</t>
  </si>
  <si>
    <t>89447</t>
  </si>
  <si>
    <t>TUBO, PVC, SOLDÁVEL, DN 32MM, INSTALADO EM PRUMADA DE ÁGUA - FORNECIMENTO E INSTALAÇÃO. AF_06/2022</t>
  </si>
  <si>
    <t>13,24</t>
  </si>
  <si>
    <t>89448</t>
  </si>
  <si>
    <t>TUBO, PVC, SOLDÁVEL, DN 40MM, INSTALADO EM PRUMADA DE ÁGUA - FORNECIMENTO E INSTALAÇÃO. AF_06/2022</t>
  </si>
  <si>
    <t>89449</t>
  </si>
  <si>
    <t>TUBO, PVC, SOLDÁVEL, DN 50MM, INSTALADO EM PRUMADA DE ÁGUA - FORNECIMENTO E INSTALAÇÃO. AF_06/2022</t>
  </si>
  <si>
    <t>21,80</t>
  </si>
  <si>
    <t>89450</t>
  </si>
  <si>
    <t>TUBO, PVC, SOLDÁVEL, DN 60MM, INSTALADO EM PRUMADA DE ÁGUA - FORNECIMENTO E INSTALAÇÃO. AF_06/2022</t>
  </si>
  <si>
    <t>35,71</t>
  </si>
  <si>
    <t>89451</t>
  </si>
  <si>
    <t>TUBO, PVC, SOLDÁVEL, DN 75MM, INSTALADO EM PRUMADA DE ÁGUA - FORNECIMENTO E INSTALAÇÃO. AF_06/2022</t>
  </si>
  <si>
    <t>58,76</t>
  </si>
  <si>
    <t>89452</t>
  </si>
  <si>
    <t>TUBO, PVC, SOLDÁVEL, DN 85MM, INSTALADO EM PRUMADA DE ÁGUA - FORNECIMENTO E INSTALAÇÃO. AF_06/2022</t>
  </si>
  <si>
    <t>73,02</t>
  </si>
  <si>
    <t>89508</t>
  </si>
  <si>
    <t>TUBO PVC, SÉRIE R, ÁGUA PLUVIAL, DN 40 MM, FORNECIDO E INSTALADO EM RAMAL DE ENCAMINHAMENTO. AF_06/2022</t>
  </si>
  <si>
    <t>25,66</t>
  </si>
  <si>
    <t>89509</t>
  </si>
  <si>
    <t>TUBO PVC, SÉRIE R, ÁGUA PLUVIAL, DN 50 MM, FORNECIDO E INSTALADO EM RAMAL DE ENCAMINHAMENTO. AF_06/2022</t>
  </si>
  <si>
    <t>34,38</t>
  </si>
  <si>
    <t>89511</t>
  </si>
  <si>
    <t>TUBO PVC, SÉRIE R, ÁGUA PLUVIAL, DN 75 MM, FORNECIDO E INSTALADO EM RAMAL DE ENCAMINHAMENTO. AF_06/2022</t>
  </si>
  <si>
    <t>50,00</t>
  </si>
  <si>
    <t>89512</t>
  </si>
  <si>
    <t>TUBO PVC, SÉRIE R, ÁGUA PLUVIAL, DN 100 MM, FORNECIDO E INSTALADO EM RAMAL DE ENCAMINHAMENTO. AF_06/2022</t>
  </si>
  <si>
    <t>79,58</t>
  </si>
  <si>
    <t>89576</t>
  </si>
  <si>
    <t>TUBO PVC, SÉRIE R, ÁGUA PLUVIAL, DN 75 MM, FORNECIDO E INSTALADO EM CONDUTORES VERTICAIS DE ÁGUAS PLUVIAIS. AF_06/2022</t>
  </si>
  <si>
    <t>30,78</t>
  </si>
  <si>
    <t>89578</t>
  </si>
  <si>
    <t>TUBO PVC, SÉRIE R, ÁGUA PLUVIAL, DN 100 MM, FORNECIDO E INSTALADO EM CONDUTORES VERTICAIS DE ÁGUAS PLUVIAIS. AF_06/2022</t>
  </si>
  <si>
    <t>53,27</t>
  </si>
  <si>
    <t>89580</t>
  </si>
  <si>
    <t>TUBO PVC, SÉRIE R, ÁGUA PLUVIAL, DN 150 MM, FORNECIDO E INSTALADO EM CONDUTORES VERTICAIS DE ÁGUAS PLUVIAIS. AF_06/2022</t>
  </si>
  <si>
    <t>106,19</t>
  </si>
  <si>
    <t>89633</t>
  </si>
  <si>
    <t>TUBO, CPVC, SOLDÁVEL, DN 15MM, INSTALADO EM RAMAL OU SUB-RAMAL DE ÁGUA - FORNECIMENTO E INSTALAÇÃO. AF_06/2022</t>
  </si>
  <si>
    <t>28,46</t>
  </si>
  <si>
    <t>89634</t>
  </si>
  <si>
    <t>TUBO, CPVC, SOLDÁVEL, DN 22MM, INSTALADO EM RAMAL OU SUB-RAMAL DE ÁGUA - FORNECIMENTO E INSTALAÇÃO. AF_06/2022</t>
  </si>
  <si>
    <t>41,99</t>
  </si>
  <si>
    <t>89635</t>
  </si>
  <si>
    <t>TUBO, CPVC, SOLDÁVEL, DN 28MM, INSTALADO EM RAMAL OU SUB-RAMAL DE ÁGUA - FORNECIMENTO E INSTALAÇÃO. AF_06/2022</t>
  </si>
  <si>
    <t>58,39</t>
  </si>
  <si>
    <t>89636</t>
  </si>
  <si>
    <t>TUBO, CPVC, SOLDÁVEL, DN 35MM, INSTALADO EM RAMAL OU SUB-RAMAL DE ÁGUA   FORNECIMENTO E INSTALAÇÃO. AF_06/2022</t>
  </si>
  <si>
    <t>70,79</t>
  </si>
  <si>
    <t>89711</t>
  </si>
  <si>
    <t>TUBO PVC, SERIE NORMAL, ESGOTO PREDIAL, DN 40 MM, FORNECIDO E INSTALADO EM RAMAL DE DESCARGA OU RAMAL DE ESGOTO SANITÁRIO. AF_12/2014</t>
  </si>
  <si>
    <t>25,52</t>
  </si>
  <si>
    <t>89712</t>
  </si>
  <si>
    <t>TUBO PVC, SERIE NORMAL, ESGOTO PREDIAL, DN 50 MM, FORNECIDO E INSTALADO EM RAMAL DE DESCARGA OU RAMAL DE ESGOTO SANITÁRIO. AF_12/2014</t>
  </si>
  <si>
    <t>37,19</t>
  </si>
  <si>
    <t>89713</t>
  </si>
  <si>
    <t>TUBO PVC, SERIE NORMAL, ESGOTO PREDIAL, DN 75 MM, FORNECIDO E INSTALADO EM RAMAL DE DESCARGA OU RAMAL DE ESGOTO SANITÁRIO. AF_12/2014</t>
  </si>
  <si>
    <t>55,98</t>
  </si>
  <si>
    <t>89714</t>
  </si>
  <si>
    <t>TUBO PVC, SERIE NORMAL, ESGOTO PREDIAL, DN 100 MM, FORNECIDO E INSTALADO EM RAMAL DE DESCARGA OU RAMAL DE ESGOTO SANITÁRIO. AF_12/2014</t>
  </si>
  <si>
    <t>71,43</t>
  </si>
  <si>
    <t>89716</t>
  </si>
  <si>
    <t>TUBO, CPVC, SOLDÁVEL, DN 22MM, INSTALADO EM RAMAL DE DISTRIBUIÇÃO DE ÁGUA - FORNECIMENTO E INSTALAÇÃO. AF_06/2022</t>
  </si>
  <si>
    <t>29,67</t>
  </si>
  <si>
    <t>89717</t>
  </si>
  <si>
    <t>TUBO, CPVC, SOLDÁVEL, DN 28MM, INSTALADO EM RAMAL DE DISTRIBUIÇÃO DE ÁGUA - FORNECIMENTO E INSTALAÇÃO. AF_06/2022</t>
  </si>
  <si>
    <t>43,86</t>
  </si>
  <si>
    <t>89770</t>
  </si>
  <si>
    <t>TUBO, CPVC, SOLDÁVEL, DN 35MM, INSTALADO EM PRUMADA DE ÁGUA   FORNECIMENTO E INSTALAÇÃO. AF_06/2022</t>
  </si>
  <si>
    <t>42,93</t>
  </si>
  <si>
    <t>89771</t>
  </si>
  <si>
    <t>TUBO, CPVC, SOLDÁVEL, DN 42MM, INSTALADO EM PRUMADA DE ÁGUA   FORNECIMENTO E INSTALAÇÃO. AF_06/2022</t>
  </si>
  <si>
    <t>58,57</t>
  </si>
  <si>
    <t>89773</t>
  </si>
  <si>
    <t>TUBO, CPVC, SOLDÁVEL, DN 73MM, INSTALADO EM PRUMADA DE ÁGUA   FORNECIMENTO E INSTALAÇÃO. AF_06/2022</t>
  </si>
  <si>
    <t>135,90</t>
  </si>
  <si>
    <t>89775</t>
  </si>
  <si>
    <t>TUBO, CPVC, SOLDÁVEL, DN 89MM, INSTALADO EM PRUMADA DE ÁGUA   FORNECIMENTO E INSTALAÇÃO. AF_06/2022</t>
  </si>
  <si>
    <t>214,25</t>
  </si>
  <si>
    <t>89798</t>
  </si>
  <si>
    <t>TUBO PVC, SERIE NORMAL, ESGOTO PREDIAL, DN 50 MM, FORNECIDO E INSTALADO EM PRUMADA DE ESGOTO SANITÁRIO OU VENTILAÇÃO. AF_12/2014</t>
  </si>
  <si>
    <t>15,64</t>
  </si>
  <si>
    <t>89799</t>
  </si>
  <si>
    <t>TUBO PVC, SERIE NORMAL, ESGOTO PREDIAL, DN 75 MM, FORNECIDO E INSTALADO EM PRUMADA DE ESGOTO SANITÁRIO OU VENTILAÇÃO. AF_12/2014</t>
  </si>
  <si>
    <t>25,46</t>
  </si>
  <si>
    <t>89800</t>
  </si>
  <si>
    <t>TUBO PVC, SERIE NORMAL, ESGOTO PREDIAL, DN 100 MM, FORNECIDO E INSTALADO EM PRUMADA DE ESGOTO SANITÁRIO OU VENTILAÇÃO. AF_12/2014</t>
  </si>
  <si>
    <t>31,46</t>
  </si>
  <si>
    <t>89848</t>
  </si>
  <si>
    <t>TUBO PVC, SERIE NORMAL, ESGOTO PREDIAL, DN 100 MM, FORNECIDO E INSTALADO EM SUBCOLETOR AÉREO DE ESGOTO SANITÁRIO. AF_12/2014</t>
  </si>
  <si>
    <t>38,59</t>
  </si>
  <si>
    <t>89849</t>
  </si>
  <si>
    <t>TUBO PVC, SERIE NORMAL, ESGOTO PREDIAL, DN 150 MM, FORNECIDO E INSTALADO EM SUBCOLETOR AÉREO DE ESGOTO SANITÁRIO. AF_12/2014</t>
  </si>
  <si>
    <t>89865</t>
  </si>
  <si>
    <t>TUBO, PVC, SOLDÁVEL, DN 25MM, INSTALADO EM DRENO DE AR-CONDICIONADO - FORNECIMENTO E INSTALAÇÃO. AF_12/2014</t>
  </si>
  <si>
    <t>16,95</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</si>
  <si>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</si>
  <si>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</si>
  <si>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</si>
  <si>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</si>
  <si>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</si>
  <si>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</si>
  <si>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38,52</t>
  </si>
  <si>
    <t>91787</t>
  </si>
  <si>
    <t>(COMPOSIÇÃO REPRESENTATIVA) DO SERVIÇO DE INSTALAÇÃO DE TUBOS DE PVC, SOLDÁVEL, ÁGUA FRIA, DN 40 MM (INSTALADO EM PRUMADA), INCLUSIVE CONEXÕES, CORTES E FIXAÇÕES, PARA PRÉDIOS. AF_10/2015</t>
  </si>
  <si>
    <t>40,86</t>
  </si>
  <si>
    <t>91788</t>
  </si>
  <si>
    <t>(COMPOSIÇÃO REPRESENTATIVA) DO SERVIÇO DE INSTALAÇÃO DE TUBOS DE PVC, SOLDÁVEL, ÁGUA FRIA, DN 50 MM (INSTALADO EM PRUMADA), INCLUSIVE CONEXÕES, CORTES E FIXAÇÕES, PARA PRÉDIOS. AF_10/2015</t>
  </si>
  <si>
    <t>52,00</t>
  </si>
  <si>
    <t>91789</t>
  </si>
  <si>
    <t>(COMPOSIÇÃO REPRESENTATIVA) DO SERVIÇO DE INSTALAÇÃO DE TUBOS DE PVC, SÉRIE R, ÁGUA PLUVIAL, DN 75 MM (INSTALADO EM RAMAL DE ENCAMINHAMENTO, OU CONDUTORES VERTICAIS), INCLUSIVE CONEXÕES, CORTE E FIXAÇÕES, PARA PRÉDIOS. AF_10/2015</t>
  </si>
  <si>
    <t>59,82</t>
  </si>
  <si>
    <t>91790</t>
  </si>
  <si>
    <t>(COMPOSIÇÃO REPRESENTATIVA) DO SERVIÇO DE INSTALAÇÃO DE TUBOS DE PVC, SÉRIE R, ÁGUA PLUVIAL, DN 100 MM (INSTALADO EM RAMAL DE ENCAMINHAMENTO, OU CONDUTORES VERTICAIS), INCLUSIVE CONEXÕES, CORTES E FIXAÇÕES, PARA PRÉDIOS. AF_10/2015</t>
  </si>
  <si>
    <t>88,03</t>
  </si>
  <si>
    <t>91791</t>
  </si>
  <si>
    <t>(COMPOSIÇÃO REPRESENTATIVA) DO SERVIÇO DE INSTALAÇÃO DE TUBOS DE PVC, SÉRIE R, ÁGUA PLUVIAL, DN 150 MM (INSTALADO EM CONDUTORES VERTICAIS), INCLUSIVE CONEXÕES, CORTES E FIXAÇÕES, PARA PRÉDIOS. AF_10/2015</t>
  </si>
  <si>
    <t>114,14</t>
  </si>
  <si>
    <t>91792</t>
  </si>
  <si>
    <t>(COMPOSIÇÃO REPRESENTATIVA) DO SERVIÇO DE INSTALAÇÃO DE TUBO DE PVC, SÉRIE NORMAL, ESGOTO PREDIAL, DN 40 MM (INSTALADO EM RAMAL DE DESCARGA OU RAMAL DE ESGOTO SANITÁRIO), INCLUSIVE CONEXÕES, CORTES E FIXAÇÕES, PARA PRÉDIOS. AF_10/2015</t>
  </si>
  <si>
    <t>72,78</t>
  </si>
  <si>
    <t>91793</t>
  </si>
  <si>
    <t>(COMPOSIÇÃO REPRESENTATIVA) DO SERVIÇO DE INSTALAÇÃO DE TUBO DE PVC, SÉRIE NORMAL, ESGOTO PREDIAL, DN 50 MM (INSTALADO EM RAMAL DE DESCARGA OU RAMAL DE ESGOTO SANITÁRIO), INCLUSIVE CONEXÕES, CORTES E FIXAÇÕES PARA, PRÉDIOS. AF_10/2015</t>
  </si>
  <si>
    <t>106,77</t>
  </si>
  <si>
    <t>91794</t>
  </si>
  <si>
    <t>(COMPOSIÇÃO REPRESENTATIVA) DO SERVIÇO DE INST. TUBO PVC, SÉRIE N, ESGOTO PREDIAL, DN 75 MM, (INST. EM RAMAL DE DESCARGA, RAMAL DE ESG. SANITÁRIO, PRUMADA DE ESG. SANITÁRIO OU VENTILAÇÃO), INCL. CONEXÕES, CORTES E FIXAÇÕES, P/ PRÉDIOS. AF_10/2015</t>
  </si>
  <si>
    <t>50,08</t>
  </si>
  <si>
    <t>91795</t>
  </si>
  <si>
    <t>(COMPOSIÇÃO REPRESENTATIVA) DO SERVIÇO DE INST. TUBO PVC, SÉRIE N, ESGOTO PREDIAL, 100 MM (INST. RAMAL DESCARGA, RAMAL DE ESG. SANIT., PRUMADA ESG. SANIT., VENTILAÇÃO OU SUB-COLETOR AÉREO), INCL. CONEXÕES E CORTES, FIXAÇÕES, P/ PRÉDIOS. AF_10/2015</t>
  </si>
  <si>
    <t>84,56</t>
  </si>
  <si>
    <t>91796</t>
  </si>
  <si>
    <t>(COMPOSIÇÃO REPRESENTATIVA) DO SERVIÇO DE INSTALAÇÃO DE TUBO DE PVC, SÉRIE NORMAL, ESGOTO PREDIAL, DN 150 MM (INSTALADO EM SUB-COLETOR AÉREO), INCLUSIVE CONEXÕES, CORTES E FIXAÇÕES, PARA PRÉDIOS. AF_10/2015</t>
  </si>
  <si>
    <t>93,09</t>
  </si>
  <si>
    <t>92275</t>
  </si>
  <si>
    <t>TUBO EM COBRE RÍGIDO, DN 22 MM, CLASSE E, SEM ISOLAMENTO, INSTALADO EM PRUMADA DE HIDRÁULICA PREDIAL - FORNECIMENTO E INSTALAÇÃO. AF_04/2022</t>
  </si>
  <si>
    <t>60,51</t>
  </si>
  <si>
    <t>92276</t>
  </si>
  <si>
    <t>TUBO EM COBRE RÍGIDO, DN 28 MM, CLASSE E, SEM ISOLAMENTO, INSTALADO EM PRUMADA DE HIDRÁULICA PREDIAL - FORNECIMENTO E INSTALAÇÃO. AF_04/2022</t>
  </si>
  <si>
    <t>76,87</t>
  </si>
  <si>
    <t>92277</t>
  </si>
  <si>
    <t>TUBO EM COBRE RÍGIDO, DN 35 MM, CLASSE E, SEM ISOLAMENTO, INSTALADO EM PRUMADA DE HIDRÁULICA PREDIAL - FORNECIMENTO E INSTALAÇÃO. AF_04/2022</t>
  </si>
  <si>
    <t>110,97</t>
  </si>
  <si>
    <t>92278</t>
  </si>
  <si>
    <t>TUBO EM COBRE RÍGIDO, DN 42 MM, CLASSE E, SEM ISOLAMENTO, INSTALADO EM PRUMADA DE HIDRÁULICA PREDIAL - FORNECIMENTO E INSTALAÇÃO. AF_04/2022</t>
  </si>
  <si>
    <t>149,24</t>
  </si>
  <si>
    <t>92279</t>
  </si>
  <si>
    <t>TUBO EM COBRE RÍGIDO, DN 54 MM, CLASSE E, SEM ISOLAMENTO, INSTALADO EM PRUMADA DE HIDRÁULICA PREDIAL - FORNECIMENTO E INSTALAÇÃO. AF_04/2022</t>
  </si>
  <si>
    <t>215,63</t>
  </si>
  <si>
    <t>92280</t>
  </si>
  <si>
    <t>TUBO EM COBRE RÍGIDO, DN 66 MM, CLASSE E, SEM ISOLAMENTO, INSTALADO EM PRUMADA DE HIDRÁULICA PREDIAL - FORNECIMENTO E INSTALAÇÃO. AF_04/2022</t>
  </si>
  <si>
    <t>302,56</t>
  </si>
  <si>
    <t>92281</t>
  </si>
  <si>
    <t>TUBO EM COBRE RÍGIDO, DN 22 MM, CLASSE E, COM ISOLAMENTO, INSTALADO EM PRUMADA DE HIDRÁULICA PREDIAL - FORNECIMENTO E INSTALAÇÃO. AF_04/2022</t>
  </si>
  <si>
    <t>158,75</t>
  </si>
  <si>
    <t>92282</t>
  </si>
  <si>
    <t>TUBO EM COBRE RÍGIDO, DN 28 MM, CLASSE E, COM ISOLAMENTO, INSTALADO EM PRUMADA DE HIDRÁULICA PREDIAL - FORNECIMENTO E INSTALAÇÃO. AF_04/2022</t>
  </si>
  <si>
    <t>179,11</t>
  </si>
  <si>
    <t>92283</t>
  </si>
  <si>
    <t>TUBO EM COBRE RÍGIDO, DN 35 MM, CLASSE E, COM ISOLAMENTO, INSTALADO EM PRUMADA DE HIDRÁULICA PREDIAL - FORNECIMENTO E INSTALAÇÃO. AF_04/2022</t>
  </si>
  <si>
    <t>240,19</t>
  </si>
  <si>
    <t>92284</t>
  </si>
  <si>
    <t>TUBO EM COBRE RÍGIDO, DN 42 MM, CLASSE E, COM ISOLAMENTO, INSTALADO EM PRUMADA DE HIDRÁULICA PREDIAL - FORNECIMENTO E INSTALAÇÃO. AF_04/2022</t>
  </si>
  <si>
    <t>296,53</t>
  </si>
  <si>
    <t>92285</t>
  </si>
  <si>
    <t>TUBO EM COBRE RÍGIDO, DN 54 MM, CLASSE E, COM ISOLAMENTO, INSTALADO EM PRUMADA DE HIDRÁULICA PREDIAL - FORNECIMENTO E INSTALAÇÃO. AF_04/2022</t>
  </si>
  <si>
    <t>391,66</t>
  </si>
  <si>
    <t>92286</t>
  </si>
  <si>
    <t>TUBO EM COBRE RÍGIDO, DN 66 MM, CLASSE E, COM ISOLAMENTO, INSTALADO EM PRUMADA DE HIDRÁULICA PREDIAL - FORNECIMENTO E INSTALAÇÃO. AF_04/2022</t>
  </si>
  <si>
    <t>481,07</t>
  </si>
  <si>
    <t>92305</t>
  </si>
  <si>
    <t>TUBO EM COBRE RÍGIDO, DN 15 MM, CLASSE E, SEM ISOLAMENTO, INSTALADO EM RAMAL DE DISTRIBUIÇÃO DE HIDRÁULICA PREDIAL - FORNECIMENTO E INSTALAÇÃO. AF_04/2022</t>
  </si>
  <si>
    <t>41,86</t>
  </si>
  <si>
    <t>92306</t>
  </si>
  <si>
    <t>TUBO EM COBRE RÍGIDO, DN 22 MM, CLASSE E, SEM ISOLAMENTO, INSTALADO EM RAMAL DE DISTRIBUIÇÃO DE HIDRÁULICA PREDIAL - FORNECIMENTO E INSTALAÇÃO. AF_04/2022</t>
  </si>
  <si>
    <t>67,34</t>
  </si>
  <si>
    <t>92307</t>
  </si>
  <si>
    <t>TUBO EM COBRE RÍGIDO, DN 28 MM, CLASSE E, SEM ISOLAMENTO, INSTALADO EM RAMAL DE DISTRIBUIÇÃO DE HIDRÁULICA PREDIAL - FORNECIMENTO E INSTALAÇÃO. AF_04/2022</t>
  </si>
  <si>
    <t>92308</t>
  </si>
  <si>
    <t>TUBO EM COBRE RÍGIDO, DN 15 MM, CLASSE E, COM ISOLAMENTO, INSTALADO EM RAMAL DE DISTRIBUIÇÃO DE HIDRÁULICA PREDIAL - FORNECIMENTO E INSTALAÇÃO. AF_04/2022</t>
  </si>
  <si>
    <t>66,17</t>
  </si>
  <si>
    <t>92309</t>
  </si>
  <si>
    <t>TUBO EM COBRE RÍGIDO, DN 22 MM, CLASSE E, COM ISOLAMENTO, INSTALADO EM RAMAL DE DISTRIBUIÇÃO DE HIDRÁULICA PREDIAL - FORNECIMENTO E INSTALAÇÃO. AF_04/2022</t>
  </si>
  <si>
    <t>169,00</t>
  </si>
  <si>
    <t>92310</t>
  </si>
  <si>
    <t>TUBO EM COBRE RÍGIDO, DN 28 MM, CLASSE E, COM ISOLAMENTO, INSTALADO EM RAMAL DE DISTRIBUIÇÃO DE HIDRÁULICA PREDIAL - FORNECIMENTO E INSTALAÇÃO. AF_04/2022</t>
  </si>
  <si>
    <t>189,67</t>
  </si>
  <si>
    <t>92320</t>
  </si>
  <si>
    <t>TUBO EM COBRE RÍGIDO, DN 15 MM, CLASSE E, SEM ISOLAMENTO, INSTALADO EM RAMAL E SUB-RAMAL DE HIDRÁULICA PREDIAL - FORNECIMENTO E INSTALAÇÃO. AF_04/2022</t>
  </si>
  <si>
    <t>55,91</t>
  </si>
  <si>
    <t>92321</t>
  </si>
  <si>
    <t>TUBO EM COBRE RÍGIDO, DN 22 MM, CLASSE E, SEM ISOLAMENTO, INSTALADO EM RAMAL E SUB-RAMAL DE HIDRÁULICA PREDIAL - FORNECIMENTO E INSTALAÇÃO. AF_04/2022</t>
  </si>
  <si>
    <t>91,55</t>
  </si>
  <si>
    <t>92322</t>
  </si>
  <si>
    <t>TUBO EM COBRE RÍGIDO, DN 28 MM, CLASSE E, SEM ISOLAMENTO, INSTALADO EM RAMAL E SUB-RAMAL DE HIDRÁULICA PREDIAL - FORNECIMENTO E INSTALAÇÃO. AF_04/2022</t>
  </si>
  <si>
    <t>116,91</t>
  </si>
  <si>
    <t>92323</t>
  </si>
  <si>
    <t>TUBO EM COBRE RÍGIDO, DN 15 MM, CLASSE E, COM ISOLAMENTO, INSTALADO EM RAMAL E SUB-RAMAL DE HIDRÁULICA PREDIAL - FORNECIMENTO E INSTALAÇÃO. AF_04/2022</t>
  </si>
  <si>
    <t>76,84</t>
  </si>
  <si>
    <t>92324</t>
  </si>
  <si>
    <t>TUBO EM COBRE RÍGIDO, DN 22 MM, CLASSE E, COM ISOLAMENTO, INSTALADO EM RAMAL E SUB-RAMAL DE HIDRÁULICA PREDIAL - FORNECIMENTO E INSTALAÇÃO. AF_04/2022</t>
  </si>
  <si>
    <t>189,82</t>
  </si>
  <si>
    <t>92325</t>
  </si>
  <si>
    <t>TUBO EM COBRE RÍGIDO, DN 28 MM, CLASSE E, COM ISOLAMENTO, INSTALADO EM RAMAL E SUB-RAMAL DE HIDRÁULICA PREDIAL - FORNECIMENTO E INSTALAÇÃO. AF_04/2022</t>
  </si>
  <si>
    <t>219,20</t>
  </si>
  <si>
    <t>92335</t>
  </si>
  <si>
    <t>TUBO DE AÇO GALVANIZADO COM COSTURA, CLASSE MÉDIA, CONEXÃO RANHURADA, DN 50 (2"), INSTALADO EM PRUMADAS - FORNECIMENTO E INSTALAÇÃO. AF_10/2020</t>
  </si>
  <si>
    <t>117,46</t>
  </si>
  <si>
    <t>92336</t>
  </si>
  <si>
    <t>TUBO DE AÇO GALVANIZADO COM COSTURA, CLASSE MÉDIA, CONEXÃO RANHURADA, DN 65 (2 1/2"), INSTALADO EM PRUMADAS - FORNECIMENTO E INSTALAÇÃO. AF_10/2020</t>
  </si>
  <si>
    <t>144,35</t>
  </si>
  <si>
    <t>92337</t>
  </si>
  <si>
    <t>TUBO DE AÇO GALVANIZADO COM COSTURA, CLASSE MÉDIA, CONEXÃO RANHURADA, DN 80 (3"), INSTALADO EM PRUMADAS - FORNECIMENTO E INSTALAÇÃO. AF_10/2020</t>
  </si>
  <si>
    <t>190,27</t>
  </si>
  <si>
    <t>92338</t>
  </si>
  <si>
    <t>TUBO DE AÇO PRETO SEM COSTURA, CONEXÃO SOLDADA, DN 50 (2"), INSTALADO EM PRUMADAS - FORNECIMENTO E INSTALAÇÃO. AF_10/2020</t>
  </si>
  <si>
    <t>141,46</t>
  </si>
  <si>
    <t>92339</t>
  </si>
  <si>
    <t>TUBO DE AÇO PRETO SEM COSTURA, CONEXÃO SOLDADA, DN 65 (2 1/2"), INSTALADO EM PRUMADAS - FORNECIMENTO E INSTALAÇÃO. AF_10/2020</t>
  </si>
  <si>
    <t>211,08</t>
  </si>
  <si>
    <t>92341</t>
  </si>
  <si>
    <t>TUBO DE AÇO GALVANIZADO COM COSTURA, CLASSE MÉDIA, DN 50 (2"), CONEXÃO ROSQUEADA, INSTALADO EM PRUMADAS - FORNECIMENTO E INSTALAÇÃO. AF_10/2020</t>
  </si>
  <si>
    <t>130,35</t>
  </si>
  <si>
    <t>92342</t>
  </si>
  <si>
    <t>TUBO DE AÇO GALVANIZADO COM COSTURA, CLASSE MÉDIA, DN 65 (2 1/2"), CONEXÃO ROSQUEADA, INSTALADO EM PRUMADAS - FORNECIMENTO E INSTALAÇÃO. AF_10/2020</t>
  </si>
  <si>
    <t>157,32</t>
  </si>
  <si>
    <t>92343</t>
  </si>
  <si>
    <t>TUBO DE AÇO GALVANIZADO COM COSTURA, CLASSE MÉDIA, DN 80 (3"), CONEXÃO ROSQUEADA, INSTALADO EM PRUMADAS - FORNECIMENTO E INSTALAÇÃO. AF_10/2020</t>
  </si>
  <si>
    <t>203,36</t>
  </si>
  <si>
    <t>92359</t>
  </si>
  <si>
    <t>TUBO DE AÇO PRETO SEM COSTURA, CONEXÃO SOLDADA, DN 25 (1"), INSTALADO EM REDE DE ALIMENTAÇÃO PARA HIDRANTE - FORNECIMENTO E INSTALAÇÃO. AF_10/2020</t>
  </si>
  <si>
    <t>63,85</t>
  </si>
  <si>
    <t>92360</t>
  </si>
  <si>
    <t>TUBO DE AÇO PRETO SEM COSTURA, CONEXÃO SOLDADA, DN 32 (1 1/4"), INSTALADO EM REDE DE ALIMENTAÇÃO PARA HIDRANTE - FORNECIMENTO E INSTALAÇÃO. AF_10/2020</t>
  </si>
  <si>
    <t>85,28</t>
  </si>
  <si>
    <t>92361</t>
  </si>
  <si>
    <t>TUBO DE AÇO PRETO SEM COSTURA, CONEXÃO SOLDADA, DN 50 (2"), INSTALADO EM REDE DE ALIMENTAÇÃO PARA HIDRANTE - FORNECIMENTO E INSTALAÇÃO. AF_10/2020</t>
  </si>
  <si>
    <t>115,41</t>
  </si>
  <si>
    <t>92362</t>
  </si>
  <si>
    <t>TUBO DE AÇO PRETO SEM COSTURA, CONEXÃO SOLDADA, DN 65 (2 1/2"), INSTALADO EM REDE DE ALIMENTAÇÃO PARA HIDRANTE - FORNECIMENTO E INSTALAÇÃO. AF_10/2020</t>
  </si>
  <si>
    <t>184,00</t>
  </si>
  <si>
    <t>92364</t>
  </si>
  <si>
    <t>TUBO DE AÇO GALVANIZADO COM COSTURA, CLASSE MÉDIA, DN 32 (1 1/4"), CONEXÃO ROSQUEADA, INSTALADO EM REDE DE ALIMENTAÇÃO PARA HIDRANTE - FORNECIMENTO E INSTALAÇÃO. AF_10/2020</t>
  </si>
  <si>
    <t>71,30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</si>
  <si>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</si>
  <si>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</si>
  <si>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</si>
  <si>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</si>
  <si>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114,40</t>
  </si>
  <si>
    <t>92367</t>
  </si>
  <si>
    <t>TUBO DE AÇO GALVANIZADO COM COSTURA, CLASSE MÉDIA, DN 65 (2 1/2"), CONEXÃO ROSQUEADA, INSTALADO EM REDE DE ALIMENTAÇÃO PARA HIDRANTE - FORNECIMENTO E INSTALAÇÃO. AF_10/2020</t>
  </si>
  <si>
    <t>140,65</t>
  </si>
  <si>
    <t>92368</t>
  </si>
  <si>
    <t>TUBO DE AÇO GALVANIZADO COM COSTURA, CLASSE MÉDIA, DN 80 (3"), CONEXÃO ROSQUEADA, INSTALADO EM REDE DE ALIMENTAÇÃO PARA HIDRANTE - FORNECIMENTO E INSTALAÇÃO. AF_10/2020</t>
  </si>
  <si>
    <t>186,02</t>
  </si>
  <si>
    <t>92645</t>
  </si>
  <si>
    <t>TUBO DE AÇO PRETO SEM COSTURA, CONEXÃO SOLDADA, DN 25 (1"), INSTALADO EM REDE DE ALIMENTAÇÃO PARA SPRINKLER - FORNECIMENTO E INSTALAÇÃO. AF_10/2020</t>
  </si>
  <si>
    <t>68,53</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</si>
  <si>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</si>
  <si>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</si>
  <si>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</si>
  <si>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</si>
  <si>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98,59</t>
  </si>
  <si>
    <t>92649</t>
  </si>
  <si>
    <t>TUBO DE AÇO PRETO SEM COSTURA, CONEXÃO SOLDADA, DN 50 (2"), INSTALADO EM REDE DE ALIMENTAÇÃO PARA SPRINKLER - FORNECIMENTO E INSTALAÇÃO. AF_10/2020</t>
  </si>
  <si>
    <t>120,11</t>
  </si>
  <si>
    <t>92650</t>
  </si>
  <si>
    <t>TUBO DE AÇO PRETO SEM COSTURA, CONEXÃO SOLDADA, DN 65 (2 1/2"), INSTALADO EM REDE DE ALIMENTAÇÃO PARA SPRINKLER - FORNECIMENTO E INSTALAÇÃO. AF_10/2020</t>
  </si>
  <si>
    <t>188,70</t>
  </si>
  <si>
    <t>92652</t>
  </si>
  <si>
    <t>TUBO DE AÇO GALVANIZADO COM COSTURA, CLASSE MÉDIA, CONEXÃO ROSQUEADA, DN 32 (1 1/4"), INSTALADO EM REDE DE ALIMENTAÇÃO PARA SPRINKLER - FORNECIMENTO E INSTALAÇÃO. AF_10/2020</t>
  </si>
  <si>
    <t>77,18</t>
  </si>
  <si>
    <t>92653</t>
  </si>
  <si>
    <t>TUBO DE AÇO GALVANIZADO COM COSTURA, CLASSE MÉDIA, CONEXÃO ROSQUEADA, DN 40 (1 1/2"), INSTALADO EM REDE DE ALIMENTAÇÃO PARA SPRINKLER - FORNECIMENTO E INSTALAÇÃO. AF_10/2020</t>
  </si>
  <si>
    <t>87,98</t>
  </si>
  <si>
    <t>92654</t>
  </si>
  <si>
    <t>TUBO DE AÇO GALVANIZADO COM COSTURA, CLASSE MÉDIA, CONEXÃO ROSQUEADA, DN 50 (2"), INSTALADO EM REDE DE ALIMENTAÇÃO PARA SPRINKLER - FORNECIMENTO E INSTALAÇÃO. AF_10/2020</t>
  </si>
  <si>
    <t>120,34</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</si>
  <si>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</si>
  <si>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</si>
  <si>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</si>
  <si>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</si>
  <si>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192,08</t>
  </si>
  <si>
    <t>92687</t>
  </si>
  <si>
    <t>TUBO DE AÇO GALVANIZADO COM COSTURA, CLASSE MÉDIA, CONEXÃO ROSQUEADA, DN 15 (1/2"), INSTALADO EM RAMAIS E SUB-RAMAIS DE GÁS - FORNECIMENTO E INSTALAÇÃO. AF_10/2020</t>
  </si>
  <si>
    <t>36,04</t>
  </si>
  <si>
    <t>92688</t>
  </si>
  <si>
    <t>TUBO DE AÇO GALVANIZADO COM COSTURA, CLASSE MÉDIA, CONEXÃO ROSQUEADA, DN 20 (3/4"), INSTALADO EM RAMAIS E SUB-RAMAIS DE GÁS - FORNECIMENTO E INSTALAÇÃO. AF_10/2020</t>
  </si>
  <si>
    <t>50,34</t>
  </si>
  <si>
    <t>92689</t>
  </si>
  <si>
    <t>TUBO DE AÇO PRETO SEM COSTURA, CLASSE MÉDIA, CONEXÃO SOLDADA, DN 15 (1/2"), INSTALADO EM RAMAIS E SUB-RAMAIS DE GÁS - FORNECIMENTO E INSTALAÇÃO. AF_10/2020</t>
  </si>
  <si>
    <t>49,20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</si>
  <si>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</si>
  <si>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</si>
  <si>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</si>
  <si>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</si>
  <si>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94,95</t>
  </si>
  <si>
    <t>94462</t>
  </si>
  <si>
    <t>TUBO DE AÇO GALVANIZADO COM COSTURA, CLASSE MÉDIA, DN 50 (2), CONEXÃO ROSQUEADA, INSTALADO EM RESERVAÇÃO DE ÁGUA DE EDIFICAÇÃO QUE POSSUA RESERVATÓRIO DE FIBRA/FIBROCIMENTO  FORNECIMENTO E INSTALAÇÃO. AF_06/2016</t>
  </si>
  <si>
    <t>128,63</t>
  </si>
  <si>
    <t>94463</t>
  </si>
  <si>
    <t>TUBO DE AÇO GALVANIZADO COM COSTURA, CLASSE MÉDIA, DN 65 (2 1/2), CONEXÃO ROSQUEADA, INSTALADO EM RESERVAÇÃO DE ÁGUA DE EDIFICAÇÃO QUE POSSUA RESERVATÓRIO DE FIBRA/FIBROCIMENTO  FORNECIMENTO E INSTALAÇÃO. AF_06/2016</t>
  </si>
  <si>
    <t>151,15</t>
  </si>
  <si>
    <t>94464</t>
  </si>
  <si>
    <t>TUBO DE AÇO GALVANIZADO COM COSTURA, CLASSE MÉDIA, DN 80 (3), CONEXÃO ROSQUEADA, INSTALADO EM RESERVAÇÃO DE ÁGUA DE EDIFICAÇÃO QUE POSSUA RESERVATÓRIO DE FIBRA/FIBROCIMENTO  FORNECIMENTO E INSTALAÇÃO. AF_06/2016</t>
  </si>
  <si>
    <t>213,24</t>
  </si>
  <si>
    <t>94602</t>
  </si>
  <si>
    <t>TUBO EM COBRE RÍGIDO, DN 54 MM, CLASSE E, SEM ISOLAMENTO, INSTALADO EM RESERVAÇÃO DE ÁGUA DE EDIFICAÇÃO QUE POSSUA RESERVATÓRIO DE FIBRA/FIBROCIMENTO  FORNECIMENTO E INSTALAÇÃO. AF_06/2016</t>
  </si>
  <si>
    <t>235,80</t>
  </si>
  <si>
    <t>94603</t>
  </si>
  <si>
    <t>TUBO EM COBRE RÍGIDO, DN 66 MM, CLASSE E, SEM ISOLAMENTO, INSTALADO EM RESERVAÇÃO DE ÁGUA DE EDIFICAÇÃO QUE POSSUA RESERVATÓRIO DE FIBRA/FIBROCIMENTO  FORNECIMENTO E INSTALAÇÃO. AF_06/2016</t>
  </si>
  <si>
    <t>315,30</t>
  </si>
  <si>
    <t>94604</t>
  </si>
  <si>
    <t>TUBO EM COBRE RÍGIDO, DN 79 MM, CLASSE E, SEM ISOLAMENTO, INSTALADO EM RESERVAÇÃO DE ÁGUA DE EDIFICAÇÃO QUE POSSUA RESERVATÓRIO DE FIBRA/FIBROCIMENTO  FORNECIMENTO E INSTALAÇÃO. AF_06/2016</t>
  </si>
  <si>
    <t>429,54</t>
  </si>
  <si>
    <t>94605</t>
  </si>
  <si>
    <t>TUBO EM COBRE RÍGIDO, DN 104 MM, CLASSE E, SEM ISOLAMENTO, INSTALADO EM RESERVAÇÃO DE ÁGUA DE EDIFICAÇÃO QUE POSSUA RESERVATÓRIO DE FIBRA/FIBROCIMENTO  FORNECIMENTO E INSTALAÇÃO. AF_06/2016</t>
  </si>
  <si>
    <t>612,01</t>
  </si>
  <si>
    <t>94648</t>
  </si>
  <si>
    <t>TUBO, PVC, SOLDÁVEL, DN  25 MM, INSTALADO EM RESERVAÇÃO DE ÁGUA DE EDIFICAÇÃO QUE POSSUA RESERVATÓRIO DE FIBRA/FIBROCIMENTO   FORNECIMENTO E INSTALAÇÃO. AF_06/2016</t>
  </si>
  <si>
    <t>13,28</t>
  </si>
  <si>
    <t>94649</t>
  </si>
  <si>
    <t>TUBO, PVC, SOLDÁVEL, DN 32 MM, INSTALADO EM RESERVAÇÃO DE ÁGUA DE EDIFICAÇÃO QUE POSSUA RESERVATÓRIO DE FIBRA/FIBROCIMENTO   FORNECIMENTO E INSTALAÇÃO. AF_06/2016</t>
  </si>
  <si>
    <t>19,80</t>
  </si>
  <si>
    <t>94650</t>
  </si>
  <si>
    <t>TUBO, PVC, SOLDÁVEL, DN 40 MM, INSTALADO EM RESERVAÇÃO DE ÁGUA DE EDIFICAÇÃO QUE POSSUA RESERVATÓRIO DE FIBRA/FIBROCIMENTO   FORNECIMENTO E INSTALAÇÃO. AF_06/2016</t>
  </si>
  <si>
    <t>28,33</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</si>
  <si>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</si>
  <si>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</si>
  <si>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</si>
  <si>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</si>
  <si>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50,07</t>
  </si>
  <si>
    <t>94653</t>
  </si>
  <si>
    <t>TUBO, PVC, SOLDÁVEL, DN 75 MM, INSTALADO EM RESERVAÇÃO DE ÁGUA DE EDIFICAÇÃO QUE POSSUA RESERVATÓRIO DE FIBRA/FIBROCIMENTO   FORNECIMENTO E INSTALAÇÃO. AF_06/2016</t>
  </si>
  <si>
    <t>71,29</t>
  </si>
  <si>
    <t>94654</t>
  </si>
  <si>
    <t>TUBO, PVC, SOLDÁVEL, DN 85 MM, INSTALADO EM RESERVAÇÃO DE ÁGUA DE EDIFICAÇÃO QUE POSSUA RESERVATÓRIO DE FIBRA/FIBROCIMENTO   FORNECIMENTO E INSTALAÇÃO. AF_06/2016</t>
  </si>
  <si>
    <t>95,20</t>
  </si>
  <si>
    <t>94655</t>
  </si>
  <si>
    <t>TUBO, PVC, SOLDÁVEL, DN 110 MM, INSTALADO EM RESERVAÇÃO DE ÁGUA DE EDIFICAÇÃO QUE POSSUA RESERVATÓRIO DE FIBRA/FIBROCIMENTO   FORNECIMENTO E INSTALAÇÃO. AF_06/2016</t>
  </si>
  <si>
    <t>133,00</t>
  </si>
  <si>
    <t>94716</t>
  </si>
  <si>
    <t>TUBO, CPVC, SOLDÁVEL, DN 22 MM, INSTALADO EM RESERVAÇÃO DE ÁGUA DE EDIFICAÇÃO QUE POSSUA RESERVATÓRIO DE FIBRA/FIBROCIMENTO  FORNECIMENTO E INSTALAÇÃO. AF_06/2016</t>
  </si>
  <si>
    <t>27,92</t>
  </si>
  <si>
    <t>94717</t>
  </si>
  <si>
    <t>TUBO, CPVC, SOLDÁVEL, DN 28 MM, INSTALADO EM RESERVAÇÃO DE ÁGUA DE EDIFICAÇÃO QUE POSSUA RESERVATÓRIO DE FIBRA/FIBROCIMENTO  FORNECIMENTO E INSTALAÇÃO. AF_06/2016</t>
  </si>
  <si>
    <t>40,27</t>
  </si>
  <si>
    <t>94718</t>
  </si>
  <si>
    <t>TUBO, CPVC, SOLDÁVEL, DN 35 MM, INSTALADO EM RESERVAÇÃO DE ÁGUA DE EDIFICAÇÃO QUE POSSUA RESERVATÓRIO DE FIBRA/FIBROCIMENTO  FORNECIMENTO E INSTALAÇÃO. AF_06/2016</t>
  </si>
  <si>
    <t>49,94</t>
  </si>
  <si>
    <t>94719</t>
  </si>
  <si>
    <t>TUBO, CPVC, SOLDÁVEL, DN 42 MM, INSTALADO EM RESERVAÇÃO DE ÁGUA DE EDIFICAÇÃO QUE POSSUA RESERVATÓRIO DE FIBRA/FIBROCIMENTO  FORNECIMENTO E INSTALAÇÃO. AF_06/2016</t>
  </si>
  <si>
    <t>64,76</t>
  </si>
  <si>
    <t>94720</t>
  </si>
  <si>
    <t>TUBO, CPVC, SOLDÁVEL, DN 54 MM, INSTALADO EM RESERVAÇÃO DE ÁGUA DE EDIFICAÇÃO QUE POSSUA RESERVATÓRIO DE FIBRA/FIBROCIMENTO  FORNECIMENTO E INSTALAÇÃO. AF_06/2016</t>
  </si>
  <si>
    <t>98,23</t>
  </si>
  <si>
    <t>94721</t>
  </si>
  <si>
    <t>TUBO, CPVC, SOLDÁVEL, DN 73 MM, INSTALADO EM RESERVAÇÃO DE ÁGUA DE EDIFICAÇÃO QUE POSSUA RESERVATÓRIO DE FIBRA/FIBROCIMENTO  FORNECIMENTO E INSTALAÇÃO. AF_06/2016</t>
  </si>
  <si>
    <t>141,66</t>
  </si>
  <si>
    <t>94722</t>
  </si>
  <si>
    <t>TUBO, CPVC, SOLDÁVEL, DN 89 MM, INSTALADO EM RESERVAÇÃO DE ÁGUA DE EDIFICAÇÃO QUE POSSUA RESERVATÓRIO DE FIBRA/FIBROCIMENTO  FORNECIMENTO E INSTALAÇÃO. AF_06/2016</t>
  </si>
  <si>
    <t>247,96</t>
  </si>
  <si>
    <t>95697</t>
  </si>
  <si>
    <t>TUBO DE AÇO PRETO SEM COSTURA, CONEXÃO SOLDADA, DN 40 (1 1/2"), INSTALADO EM REDE DE ALIMENTAÇÃO PARA HIDRANTE - FORNECIMENTO E INSTALAÇÃO. AF_10/2020</t>
  </si>
  <si>
    <t>93,91</t>
  </si>
  <si>
    <t>96635</t>
  </si>
  <si>
    <t>TUBO, PPR, DN 25, CLASSE PN 20,  INSTALADO EM RAMAL OU SUB-RAMAL DE ÁGUA  FORNECIMENTO E INSTALAÇÃO. AF_06/2015</t>
  </si>
  <si>
    <t>38,82</t>
  </si>
  <si>
    <t>96636</t>
  </si>
  <si>
    <t>TUBO, PPR, DN 25, CLASSE PN 25 INSTALADO EM RAMAL OU SUB-RAMAL DE ÁGUA  FORNECIMENTO E INSTALAÇÃO. AF_06/2015</t>
  </si>
  <si>
    <t>41,01</t>
  </si>
  <si>
    <t>96644</t>
  </si>
  <si>
    <t>TUBO, PPR, DN 25, CLASSE PN 20,  INSTALADO EM RAMAL DE DISTRIBUIÇÃO DE ÁGUA  FORNECIMENTO E INSTALAÇÃO. AF_06/2015</t>
  </si>
  <si>
    <t>25,43</t>
  </si>
  <si>
    <t>96645</t>
  </si>
  <si>
    <t>TUBO, PPR, DN 32, CLASSE PN 12,  INSTALADO EM RAMAL DE DISTRIBUIÇÃO DE ÁGUA  FORNECIMENTO E INSTALAÇÃO. AF_06/2015</t>
  </si>
  <si>
    <t>96646</t>
  </si>
  <si>
    <t>TUBO, PPR, DN 40, CLASSE PN 12,  INSTALADO EM RAMAL DE DISTRIBUIÇÃO DE ÁGUA  FORNECIMENTO E INSTALAÇÃO. AF_06/2015</t>
  </si>
  <si>
    <t>51,04</t>
  </si>
  <si>
    <t>96647</t>
  </si>
  <si>
    <t>TUBO, PPR, DN 25, CLASSE PN 25,  INSTALADO EM RAMAL DE DISTRIBUIÇÃO DE ÁGUA  FORNECIMENTO E INSTALAÇÃO. AF_06/2015</t>
  </si>
  <si>
    <t>23,00</t>
  </si>
  <si>
    <t>96648</t>
  </si>
  <si>
    <t>TUBO, PPR, DN 32, CLASSE PN 25,  INSTALADO EM RAMAL DE DISTRIBUIÇÃO DE ÁGUA  FORNECIMENTO E INSTALAÇÃO. AF_06/2015</t>
  </si>
  <si>
    <t>41,84</t>
  </si>
  <si>
    <t>96649</t>
  </si>
  <si>
    <t>TUBO, PPR, DN 40, CLASSE PN 25,  INSTALADO EM RAMAL DE DISTRIBUIÇÃO DE ÁGUA  FORNECIMENTO E INSTALAÇÃO. AF_06/2015</t>
  </si>
  <si>
    <t>61,61</t>
  </si>
  <si>
    <t>96668</t>
  </si>
  <si>
    <t>TUBO, PPR, DN 25, CLASSE PN 20,  INSTALADO EM PRUMADA DE ÁGUA  FORNECIMENTO E INSTALAÇÃO. AF_06/2015</t>
  </si>
  <si>
    <t>16,09</t>
  </si>
  <si>
    <t>96669</t>
  </si>
  <si>
    <t>TUBO, PPR, DN 32, CLASSE PN 12,  INSTALADO EM PRUMADA DE ÁGUA  FORNECIMENTO E INSTALAÇÃO. AF_06/2015</t>
  </si>
  <si>
    <t>96670</t>
  </si>
  <si>
    <t>TUBO, PPR, DN 40, CLASSE PN 12,  INSTALADO EM PRUMADA DE ÁGUA  FORNECIMENTO E INSTALAÇÃO. AF_06/2015</t>
  </si>
  <si>
    <t>30,37</t>
  </si>
  <si>
    <t>96671</t>
  </si>
  <si>
    <t>TUBO, PPR, DN 50, CLASSE PN 12,  INSTALADO EM PRUMADA DE ÁGUA  FORNECIMENTO E INSTALAÇÃO. AF_06/2015</t>
  </si>
  <si>
    <t>40,66</t>
  </si>
  <si>
    <t>96672</t>
  </si>
  <si>
    <t>TUBO, PPR, DN 63, CLASSE PN 12,  INSTALADO EM PRUMADA DE ÁGUA  FORNECIMENTO E INSTALAÇÃO. AF_06/2015</t>
  </si>
  <si>
    <t>59,68</t>
  </si>
  <si>
    <t>96673</t>
  </si>
  <si>
    <t>TUBO, PPR, DN 75, CLASSE PN 12,  INSTALADO EM PRUMADA DE ÁGUA  FORNECIMENTO E INSTALAÇÃO. AF_06/2015</t>
  </si>
  <si>
    <t>97,46</t>
  </si>
  <si>
    <t>96674</t>
  </si>
  <si>
    <t>TUBO, PPR, DN 90, CLASSE PN 12,  INSTALADO EM PRUMADA DE ÁGUA  FORNECIMENTO E INSTALAÇÃO. AF_06/2015</t>
  </si>
  <si>
    <t>136,92</t>
  </si>
  <si>
    <t>96675</t>
  </si>
  <si>
    <t>TUBO, PPR, DN 110, CLASSE PN 12,  INSTALADO EM PRUMADA DE ÁGUA  FORNECIMENTO E INSTALAÇÃO. AF_06/2015</t>
  </si>
  <si>
    <t>237,86</t>
  </si>
  <si>
    <t>96676</t>
  </si>
  <si>
    <t>TUBO, PPR, DN 25, CLASSE PN 25,  INSTALADO EM PRUMADA DE ÁGUA  FORNECIMENTO E INSTALAÇÃO. AF_06/2015</t>
  </si>
  <si>
    <t>16,03</t>
  </si>
  <si>
    <t>96677</t>
  </si>
  <si>
    <t>TUBO, PPR, DN 32, CLASSE PN 25,  INSTALADO EM PRUMADA DE ÁGUA  FORNECIMENTO E INSTALAÇÃO. AF_06/2015</t>
  </si>
  <si>
    <t>26,44</t>
  </si>
  <si>
    <t>96678</t>
  </si>
  <si>
    <t>TUBO, PPR, DN 40, CLASSE PN 25,  INSTALADO EM PRUMADA DE ÁGUA  FORNECIMENTO E INSTALAÇÃO. AF_06/2015</t>
  </si>
  <si>
    <t>36,75</t>
  </si>
  <si>
    <t>96679</t>
  </si>
  <si>
    <t>TUBO, PPR, DN 50, CLASSE PN 25,  INSTALADO EM PRUMADA DE ÁGUA  FORNECIMENTO E INSTALAÇÃO. AF_06/2015</t>
  </si>
  <si>
    <t>53,62</t>
  </si>
  <si>
    <t>96680</t>
  </si>
  <si>
    <t>TUBO, PPR, DN 63, CLASSE PN 25,  INSTALADO EM PRUMADA DE ÁGUA  FORNECIMENTO E INSTALAÇÃO. AF_06/2015</t>
  </si>
  <si>
    <t>72,27</t>
  </si>
  <si>
    <t>96681</t>
  </si>
  <si>
    <t>TUBO, PPR, DN 75, CLASSE PN 25,  INSTALADO EM PRUMADA DE ÁGUA  FORNECIMENTO E INSTALAÇÃO. AF_06/2015</t>
  </si>
  <si>
    <t>134,75</t>
  </si>
  <si>
    <t>96682</t>
  </si>
  <si>
    <t>TUBO, PPR, DN 90, CLASSE PN 25,  INSTALADO EM PRUMADA DE ÁGUA  FORNECIMENTO E INSTALAÇÃO. AF_06/2015</t>
  </si>
  <si>
    <t>198,74</t>
  </si>
  <si>
    <t>96683</t>
  </si>
  <si>
    <t>TUBO, PPR, DN 110, CLASSE PN 25,  INSTALADO EM PRUMADA DE ÁGUA  FORNECIMENTO E INSTALAÇÃO. AF_06/2015</t>
  </si>
  <si>
    <t>272,09</t>
  </si>
  <si>
    <t>96718</t>
  </si>
  <si>
    <t>TUBO, PPR, DN 20, CLASSE PN 20,  INSTALADO EM RESERVAÇÃO DE ÁGUA DE EDIFICAÇÃO QUE POSSUA RESERVATÓRIO DE FIBRA/FIBROCIMENTO  FORNECIMENTO E INSTALAÇÃO. AF_06/2016</t>
  </si>
  <si>
    <t>10,53</t>
  </si>
  <si>
    <t>96719</t>
  </si>
  <si>
    <t>TUBO, PPR, DN 25, CLASSE PN 20,  INSTALADO EM RESERVAÇÃO DE ÁGUA DE EDIFICAÇÃO QUE POSSUA RESERVATÓRIO DE FIBRA/FIBROCIMENTO  FORNECIMENTO E INSTALAÇÃO. AF_06/2016</t>
  </si>
  <si>
    <t>21,66</t>
  </si>
  <si>
    <t>96720</t>
  </si>
  <si>
    <t>TUBO, PPR, DN 32, CLASSE PN 12,  INSTALADO EM RESERVAÇÃO DE ÁGUA DE EDIFICAÇÃO QUE POSSUA RESERVATÓRIO DE FIBRA/FIBROCIMENTO  FORNECIMENTO E INSTALAÇÃO. AF_06/2016</t>
  </si>
  <si>
    <t>26,31</t>
  </si>
  <si>
    <t>96721</t>
  </si>
  <si>
    <t>TUBO, PPR, DN 40, CLASSE PN 12,  INSTALADO EM RESERVAÇÃO DE ÁGUA DE EDIFICAÇÃO QUE POSSUA RESERVATÓRIO DE FIBRA/FIBROCIMENTO  FORNECIMENTO E INSTALAÇÃO. AF_06/2016</t>
  </si>
  <si>
    <t>35,22</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</si>
  <si>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</si>
  <si>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</si>
  <si>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</si>
  <si>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</si>
  <si>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63,78</t>
  </si>
  <si>
    <t>96724</t>
  </si>
  <si>
    <t>TUBO, PPR, DN 75, CLASSE PN 12,  INSTALADO EM RESERVAÇÃO DE ÁGUA DE EDIFICAÇÃO QUE POSSUA RESERVATÓRIO DE FIBRA/FIBROCIMENTO  FORNECIMENTO E INSTALAÇÃO. AF_06/2016</t>
  </si>
  <si>
    <t>104,14</t>
  </si>
  <si>
    <t>96725</t>
  </si>
  <si>
    <t>TUBO, PPR, DN 90, CLASSE PN 12,  INSTALADO EM RESERVAÇÃO DE ÁGUA DE EDIFICAÇÃO QUE POSSUA RESERVATÓRIO DE FIBRA/FIBROCIMENTO  FORNECIMENTO E INSTALAÇÃO. AF_06/2016</t>
  </si>
  <si>
    <t>136,68</t>
  </si>
  <si>
    <t>96726</t>
  </si>
  <si>
    <t>TUBO, PPR, DN 110, CLASSE PN 12,  INSTALADO EM RESERVAÇÃO DE ÁGUA DE EDIFICAÇÃO QUE POSSUA RESERVATÓRIO DE FIBRA/FIBROCIMENTO  FORNECIMENTO E INSTALAÇÃO. AF_06/2016</t>
  </si>
  <si>
    <t>222,80</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</si>
  <si>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</si>
  <si>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</si>
  <si>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</si>
  <si>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</si>
  <si>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22,39</t>
  </si>
  <si>
    <t>96729</t>
  </si>
  <si>
    <t>TUBO, PPR, DN 32, CLASSE PN 25,  INSTALADO EM RESERVAÇÃO DE ÁGUA DE EDIFICAÇÃO QUE POSSUA RESERVATÓRIO DE FIBRA/FIBROCIMENTO  FORNECIMENTO E INSTALAÇÃO. AF_06/2016</t>
  </si>
  <si>
    <t>33,82</t>
  </si>
  <si>
    <t>96730</t>
  </si>
  <si>
    <t>TUBO, PPR, DN 40, CLASSE PN 25,  INSTALADO EM RESERVAÇÃO DE ÁGUA DE EDIFICAÇÃO QUE POSSUA RESERVATÓRIO DE FIBRA/FIBROCIMENTO  FORNECIMENTO E INSTALAÇÃO. AF_06/2016</t>
  </si>
  <si>
    <t>42,56</t>
  </si>
  <si>
    <t>96731</t>
  </si>
  <si>
    <t>TUBO, PPR, DN 50, CLASSE PN 25,  INSTALADO EM RESERVAÇÃO DE ÁGUA DE EDIFICAÇÃO QUE POSSUA RESERVATÓRIO DE FIBRA/FIBROCIMENTO  FORNECIMENTO E INSTALAÇÃO. AF_06/2016</t>
  </si>
  <si>
    <t>62,31</t>
  </si>
  <si>
    <t>96732</t>
  </si>
  <si>
    <t>TUBO, PPR, DN 63, CLASSE PN 25,  INSTALADO EM RESERVAÇÃO DE ÁGUA DE EDIFICAÇÃO QUE POSSUA RESERVATÓRIO DE FIBRA/FIBROCIMENTO  FORNECIMENTO E INSTALAÇÃO. AF_06/2016</t>
  </si>
  <si>
    <t>77,11</t>
  </si>
  <si>
    <t>96733</t>
  </si>
  <si>
    <t>TUBO, PPR, DN 75, CLASSE PN 25,  INSTALADO EM RESERVAÇÃO DE ÁGUA DE EDIFICAÇÃO QUE POSSUA RESERVATÓRIO DE FIBRA/FIBROCIMENTO  FORNECIMENTO E INSTALAÇÃO. AF_06/2016</t>
  </si>
  <si>
    <t>141,42</t>
  </si>
  <si>
    <t>96734</t>
  </si>
  <si>
    <t>TUBO, PPR, DN 90, CLASSE PN 25,  INSTALADO EM RESERVAÇÃO DE ÁGUA DE EDIFICAÇÃO QUE POSSUA RESERVATÓRIO DE FIBRA/FIBROCIMENTO  FORNECIMENTO E INSTALAÇÃO. AF_06/2016</t>
  </si>
  <si>
    <t>195,95</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</si>
  <si>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</si>
  <si>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</si>
  <si>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</si>
  <si>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</si>
  <si>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10,10</t>
  </si>
  <si>
    <t>96795</t>
  </si>
  <si>
    <t>TUBO, PEX, MONOCAMADA, DN 20, INSTALADO EM RAMAL OU SUB-RAMAL DE ÁGUA  FORNECIMENTO E INSTALAÇÃO. AF_06/2015</t>
  </si>
  <si>
    <t>96796</t>
  </si>
  <si>
    <t>TUBO, PEX, MONOCAMADA, DN 25, INSTALADO EM RAMAL OU SUB-RAMAL DE ÁGUA  FORNECIMENTO E INSTALAÇÃO. AF_06/2015</t>
  </si>
  <si>
    <t>17,72</t>
  </si>
  <si>
    <t>96797</t>
  </si>
  <si>
    <t>TUBO, PEX, MONOCAMADA, DN 32, INSTALADO EM RAMAL OU SUB-RAMAL DE ÁGUA  FORNECIMENTO E INSTALAÇÃO. AF_06/2015</t>
  </si>
  <si>
    <t>26,45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</si>
  <si>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</si>
  <si>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</si>
  <si>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</si>
  <si>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</si>
  <si>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</si>
  <si>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</si>
  <si>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</si>
  <si>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</si>
  <si>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30,14</t>
  </si>
  <si>
    <t>97327</t>
  </si>
  <si>
    <t>TUBO EM COBRE FLEXÍVEL, DN 1/4, COM ISOLAMENTO, INSTALADO EM RAMAL DE ALIMENTAÇÃO DE AR CONDICIONADO COM CONDENSADORA INDIVIDUAL   FORNECIMENTO E INSTALAÇÃO. AF_12/2015</t>
  </si>
  <si>
    <t>31,43</t>
  </si>
  <si>
    <t>97328</t>
  </si>
  <si>
    <t>TUBO EM COBRE FLEXÍVEL, DN 3/8", COM ISOLAMENTO, INSTALADO EM RAMAL DE ALIMENTAÇÃO DE AR CONDICIONADO COM CONDENSADORA INDIVIDUAL  FORNECIMENTO E INSTALAÇÃO. AF_12/2015</t>
  </si>
  <si>
    <t>53,92</t>
  </si>
  <si>
    <t>97329</t>
  </si>
  <si>
    <t>TUBO EM COBRE FLEXÍVEL, DN 1/2", COM ISOLAMENTO, INSTALADO EM RAMAL DE ALIMENTAÇÃO DE AR CONDICIONADO COM CONDENSADORA INDIVIDUAL  FORNECIMENTO E INSTALAÇÃO. AF_12/2015</t>
  </si>
  <si>
    <t>67,56</t>
  </si>
  <si>
    <t>97330</t>
  </si>
  <si>
    <t>TUBO EM COBRE FLEXÍVEL, DN 5/8", COM ISOLAMENTO, INSTALADO EM RAMAL DE ALIMENTAÇÃO DE AR CONDICIONADO COM CONDENSADORA INDIVIDUAL  FORNECIMENTO E INSTALAÇÃO. AF_12/2015</t>
  </si>
  <si>
    <t>82,36</t>
  </si>
  <si>
    <t>97331</t>
  </si>
  <si>
    <t>TUBO EM COBRE FLEXÍVEL, DN 1/4", COM ISOLAMENTO, INSTALADO EM RAMAL DE ALIMENTAÇÃO DE AR CONDICIONADO COM CONDENSADORA CENTRAL  FORNECIMENTO E INSTALAÇÃO. AF_12/2015</t>
  </si>
  <si>
    <t>31,85</t>
  </si>
  <si>
    <t>97332</t>
  </si>
  <si>
    <t>TUBO EM COBRE FLEXÍVEL, DN 3/8", COM ISOLAMENTO, INSTALADO EM RAMAL DE ALIMENTAÇÃO DE AR CONDICIONADO COM CONDENSADORA CENTRAL  FORNECIMENTO E INSTALAÇÃO. AF_12/2015</t>
  </si>
  <si>
    <t>54,40</t>
  </si>
  <si>
    <t>97333</t>
  </si>
  <si>
    <t>TUBO EM COBRE FLEXÍVEL, DN 1/2", COM ISOLAMENTO, INSTALADO EM RAMAL DE ALIMENTAÇÃO DE AR CONDICIONADO COM CONDENSADORA CENTRAL  FORNECIMENTO E INSTALAÇÃO. AF_12/2015</t>
  </si>
  <si>
    <t>68,16</t>
  </si>
  <si>
    <t>97334</t>
  </si>
  <si>
    <t>TUBO EM COBRE FLEXÍVEL, DN 5/8, COM ISOLAMENTO, INSTALADO EM RAMAL DE ALIMENTAÇÃO DE AR CONDICIONADO COM CONDENSADORA CENTRAL   FORNECIMENTO E INSTALAÇÃO. AF_12/2015</t>
  </si>
  <si>
    <t>83,03</t>
  </si>
  <si>
    <t>97335</t>
  </si>
  <si>
    <t>TUBO EM COBRE RÍGIDO, DN 22 MM, CLASSE A, SEM ISOLAMENTO, INSTALADO EM PRUMADA DE GÁS COMBUSTÍVEL - FORNECIMENTO E INSTALAÇÃO. AF_04/2022</t>
  </si>
  <si>
    <t>86,92</t>
  </si>
  <si>
    <t>97336</t>
  </si>
  <si>
    <t>TUBO EM COBRE RÍGIDO, DN 28 MM, CLASSE A, SEM ISOLAMENTO, INSTALADO EM PRUMADA DE GÁS COMBUSTÍVEL - FORNECIMENTO E INSTALAÇÃO. AF_04/2022</t>
  </si>
  <si>
    <t>97337</t>
  </si>
  <si>
    <t>TUBO EM COBRE RÍGIDO, DN 35 MM, CLASSE A, SEM ISOLAMENTO, INSTALADO EM PRUMADA DE GÁS COMBUSTÍVEL - FORNECIMENTO E INSTALAÇÃO. AF_04/2022</t>
  </si>
  <si>
    <t>166,24</t>
  </si>
  <si>
    <t>97338</t>
  </si>
  <si>
    <t>TUBO EM COBRE RÍGIDO, DN 42 MM, CLASSE A, SEM ISOLAMENTO, INSTALADO EM PRUMADA DE GÁS COMBUSTÍVEL - FORNECIMENTO E INSTALAÇÃO. AF_04/2022</t>
  </si>
  <si>
    <t>200,03</t>
  </si>
  <si>
    <t>97339</t>
  </si>
  <si>
    <t>TUBO EM COBRE RÍGIDO, DN 54 MM, CLASSE A, SEM ISOLAMENTO, INSTALADO EM PRUMADA DE GÁS COMBUSTÍVEL - FORNECIMENTO E INSTALAÇÃO. AF_04/2022</t>
  </si>
  <si>
    <t>97340</t>
  </si>
  <si>
    <t>TUBO EM COBRE RÍGIDO, DN 66 MM, CLASSE A, SEM ISOLAMENTO, INSTALADO EM PRUMADA DE GÁS COMBUSTÍVEL - FORNECIMENTO E INSTALAÇÃO. AF_04/2022</t>
  </si>
  <si>
    <t>217,17</t>
  </si>
  <si>
    <t>97347</t>
  </si>
  <si>
    <t>TUBO EM COBRE RÍGIDO, DN 22 MM, CLASSE I, SEM ISOLAMENTO, INSTALADO EM PRUMADA  FORNECIMENTO E INSTALAÇÃO. AF_12/2015</t>
  </si>
  <si>
    <t>104,67</t>
  </si>
  <si>
    <t>97348</t>
  </si>
  <si>
    <t>TUBO EM COBRE RÍGIDO, DN 28 MM, CLASSE I, SEM ISOLAMENTO, INSTALADO EM PRUMADA  FORNECIMENTO E INSTALAÇÃO. AF_12/2015</t>
  </si>
  <si>
    <t>144,47</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</si>
  <si>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</si>
  <si>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</si>
  <si>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</si>
  <si>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</si>
  <si>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252,57</t>
  </si>
  <si>
    <t>97351</t>
  </si>
  <si>
    <t>TUBO EM COBRE RÍGIDO, DN 54 MM, CLASSE I, SEM ISOLAMENTO, INSTALADO EM PRUMADA  FORNECIMENTO E INSTALAÇÃO. AF_12/2015</t>
  </si>
  <si>
    <t>349,08</t>
  </si>
  <si>
    <t>97352</t>
  </si>
  <si>
    <t>TUBO EM COBRE RÍGIDO, DN 66 MM, CLASSE I, SEM ISOLAMENTO, INSTALADO EM PRUMADA  FORNECIMENTO E INSTALAÇÃO. AF_12/2015</t>
  </si>
  <si>
    <t>452,26</t>
  </si>
  <si>
    <t>97353</t>
  </si>
  <si>
    <t>TUBO EM COBRE RÍGIDO, DN 15 MM, CLASSE I, SEM ISOLAMENTO, INSTALADO EM RAMAL DE DISTRIBUIÇÃO  FORNECIMENTO E INSTALAÇÃO. AF_12/2015</t>
  </si>
  <si>
    <t>70,05</t>
  </si>
  <si>
    <t>97354</t>
  </si>
  <si>
    <t>TUBO EM COBRE RÍGIDO, DN 22 MM, CLASSE I, SEM ISOLAMENTO, INSTALADO EM RAMAL DE DISTRIBUIÇÃO FORNECIMENTO E INSTALAÇÃO. AF_12/2015</t>
  </si>
  <si>
    <t>110,55</t>
  </si>
  <si>
    <t>97355</t>
  </si>
  <si>
    <t>TUBO EM COBRE RÍGIDO, DN 28 MM, CLASSE I, SEM ISOLAMENTO, INSTALADO EM RAMAL DE DISTRIBUIÇÃO FORNECIMENTO E INSTALAÇÃO. AF_12/2015</t>
  </si>
  <si>
    <t>150,78</t>
  </si>
  <si>
    <t>97356</t>
  </si>
  <si>
    <t>TUBO EM COBRE RÍGIDO, DN 15 MM, CLASSE I, SEM ISOLAMENTO, INSTALADO EM RAMAL E SUB-RAMAL  FORNECIMENTO E INSTALAÇÃO. AF_12/2015</t>
  </si>
  <si>
    <t>82,96</t>
  </si>
  <si>
    <t>97357</t>
  </si>
  <si>
    <t>TUBO EM COBRE RÍGIDO, DN 22 MM, CLASSE I, SEM ISOLAMENTO, INSTALADO EM RAMAL E SUB-RAMAL  FORNECIMENTO E INSTALAÇÃO. AF_12/2015</t>
  </si>
  <si>
    <t>132,74</t>
  </si>
  <si>
    <t>97358</t>
  </si>
  <si>
    <t>TUBO EM COBRE RÍGIDO, DN 28 MM, CLASSE I, SEM ISOLAMENTO, INSTALADO EM RAMAL E SUB-RAMAL  FORNECIMENTO E INSTALAÇÃO. AF_12/2015</t>
  </si>
  <si>
    <t>181,02</t>
  </si>
  <si>
    <t>97498</t>
  </si>
  <si>
    <t>TUBO DE AÇO GALVANIZADO COM COSTURA, CLASSE MÉDIA, DN 25 (1"), CONEXÃO ROSQUEADA, INSTALADO EM REDE DE ALIMENTAÇÃO PARA HIDRANTE - FORNECIMENTO E INSTALAÇÃO. AF_10/2020</t>
  </si>
  <si>
    <t>57,86</t>
  </si>
  <si>
    <t>97535</t>
  </si>
  <si>
    <t>TUBO DE AÇO GALVANIZADO COM COSTURA, CLASSE MÉDIA, CONEXÃO ROSQUEADA, DN 25 (1"), INSTALADO EM REDE DE ALIMENTAÇÃO PARA SPRINKLER - FORNECIMENTO E INSTALAÇÃO. AF_10/2020</t>
  </si>
  <si>
    <t>63,74</t>
  </si>
  <si>
    <t>97536</t>
  </si>
  <si>
    <t>TUBO DE AÇO GALVANIZADO COM COSTURA, CLASSE MÉDIA, CONEXÃO ROSQUEADA, DN 25 (1"), INSTALADO EM RAMAIS  E SUB-RAMAIS DE GÁS - FORNECIMENTO E INSTALAÇÃO. AF_10/2020</t>
  </si>
  <si>
    <t>77,25</t>
  </si>
  <si>
    <t>100788</t>
  </si>
  <si>
    <t>KIT CAVALETE PARA GÁS - SEM MEDIDOR OU REGULADOR - ENTRADA INDIVIDUAL PRINCIPAL, EM AÇO GALVANIZADO DN 15 E 25 MM (1/2" E 1") - FORNECIMENTO E INSTALAÇÃO. AF_01/2020</t>
  </si>
  <si>
    <t>739,27</t>
  </si>
  <si>
    <t>100791</t>
  </si>
  <si>
    <t>TUBO, PEX, MULTICAMADA, DN 16, INSTALADO EM IMPLANTAÇÃO DE INSTALAÇÕES DE GÁS - FORNECIMENTO E INSTALAÇÃO. AF_01/2020</t>
  </si>
  <si>
    <t>21,39</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</si>
  <si>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</si>
  <si>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</si>
  <si>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</si>
  <si>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</si>
  <si>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40,58</t>
  </si>
  <si>
    <t>100794</t>
  </si>
  <si>
    <t>TUBO, PEX, MULTICAMADA, DN 32, INSTALADO EM IMPLANTAÇÃO DE INSTALAÇÕES DE GÁS - FORNECIMENTO E INSTALAÇÃO. AF_01/2020</t>
  </si>
  <si>
    <t>54,41</t>
  </si>
  <si>
    <t>100799</t>
  </si>
  <si>
    <t>TUBO, PEX, MULTICAMADA, COM TUBO LUVA, DN 16, INSTALADO EM IMPLANTAÇÃO DE INSTALAÇÕES DE GÁS - FORNECIMENTO E INSTALAÇÃO. AF_01/2020</t>
  </si>
  <si>
    <t>21,99</t>
  </si>
  <si>
    <t>100800</t>
  </si>
  <si>
    <t>TUBO, PEX, MULTICAMADA, COM TUBO LUVA, DN 20, INSTALADO EM IMPLANTAÇÃO DE INSTALAÇÕES DE GÁS - FORNECIMENTO E INSTALAÇÃO. AF_01/2020</t>
  </si>
  <si>
    <t>31,41</t>
  </si>
  <si>
    <t>100801</t>
  </si>
  <si>
    <t>TUBO, PEX, MULTICAMADA, COM TUBO LUVA, DN 26, INSTALADO EM IMPLANTAÇÃO DE INSTALAÇÕES DE GÁS - FORNECIMENTO E INSTALAÇÃO. AF_01/2020</t>
  </si>
  <si>
    <t>41,17</t>
  </si>
  <si>
    <t>100802</t>
  </si>
  <si>
    <t>TUBO, PEX, MULTICAMADA, COM TUBO LUVA, DN 32, INSTALADO EM IMPLANTAÇÃO DE INSTALAÇÕES DE GÁS - FORNECIMENTO E INSTALAÇÃO. AF_01/2020</t>
  </si>
  <si>
    <t>55,00</t>
  </si>
  <si>
    <t>100803</t>
  </si>
  <si>
    <t>TUBO, PEX, MULTICAMADA, DN 16, INSTALADO EM RAMAL INTERNO DE INSTALAÇÕES DE GÁS - FORNECIMENTO E INSTALAÇÃO. AF_01/2020</t>
  </si>
  <si>
    <t>20,17</t>
  </si>
  <si>
    <t>100804</t>
  </si>
  <si>
    <t>TUBO, PEX, MULTICAMADA, DN 20, INSTALADO EM RAMAL INTERNO DE INSTALAÇÕES DE GÁS - FORNECIMENTO E INSTALAÇÃO. AF_01/2020</t>
  </si>
  <si>
    <t>29,38</t>
  </si>
  <si>
    <t>100805</t>
  </si>
  <si>
    <t>TUBO, PEX, MULTICAMADA, DN 26, INSTALADO EM RAMAL INTERNO DE INSTALAÇÕES DE GÁS - FORNECIMENTO E INSTALAÇÃO. AF_01/2020</t>
  </si>
  <si>
    <t>38,86</t>
  </si>
  <si>
    <t>100806</t>
  </si>
  <si>
    <t>TUBO, PEX, MULTICAMADA, DN 32, INSTALADO EM RAMAL INTERNO DE INSTALAÇÕES DE GÁS - FORNECIMENTO E INSTALAÇÃO. AF_01/2020</t>
  </si>
  <si>
    <t>52,28</t>
  </si>
  <si>
    <t>100807</t>
  </si>
  <si>
    <t>TUBO, PEX, MULTICAMADA, COM TUBO LUVA, DN 16, INSTALADO EM RAMAL INTERNO DE INSTALAÇÕES DE GÁS - FORNECIMENTO E INSTALAÇÃO. AF_01/2020</t>
  </si>
  <si>
    <t>28,91</t>
  </si>
  <si>
    <t>100808</t>
  </si>
  <si>
    <t>TUBO, PEX, MULTICAMADA, COM TUBO LUVA, DN 20, INSTALADO EM RAMAL INTERNO DE INSTALAÇÕES DE GÁS - FORNECIMENTO E INSTALAÇÃO. AF_01/2020</t>
  </si>
  <si>
    <t>39,63</t>
  </si>
  <si>
    <t>100809</t>
  </si>
  <si>
    <t>TUBO, PEX, MULTICAMADA, COM TUBO LUVA, DN 26, INSTALADO EM RAMAL INTERNO DE INSTALAÇÕES DE GÁS - FORNECIMENTO E INSTALAÇÃO. AF_01/2020</t>
  </si>
  <si>
    <t>51,01</t>
  </si>
  <si>
    <t>100810</t>
  </si>
  <si>
    <t>TUBO, PEX, MULTICAMADA, COM TUBO LUVA, DN 32, INSTALADO EM RAMAL INTERNO DE INSTALAÇÕES DE GÁS - FORNECIMENTO E INSTALAÇÃO. AF_01/2020</t>
  </si>
  <si>
    <t>67,09</t>
  </si>
  <si>
    <t>101918</t>
  </si>
  <si>
    <t>TUBO DE AÇO GALVANIZADO COM COSTURA, CLASSE MÉDIA, DN 100 (4"), CONEXÃO ROSQUEADA, INSTALADO EM PRUMADAS - FORNECIMENTO E INSTALAÇÃO. AF_10/2020</t>
  </si>
  <si>
    <t>270,84</t>
  </si>
  <si>
    <t>101919</t>
  </si>
  <si>
    <t>UNIÃO, EM FERRO GALVANIZADO, 4", CONEXÃO ROSQUEADA, INSTALADO EM PRUMADAS - FORNECIMENTO E INSTALAÇÃO. AF_10/2020</t>
  </si>
  <si>
    <t>435,82</t>
  </si>
  <si>
    <t>101920</t>
  </si>
  <si>
    <t>LUVA, EM FERRO GALVANIZADO, 4", CONEXÃO ROSQUEADA, INSTALADO EM PRUMADAS - FORNECIMENTO E INSTALAÇÃO. AF_10/2020</t>
  </si>
  <si>
    <t>211,40</t>
  </si>
  <si>
    <t>101921</t>
  </si>
  <si>
    <t>LUVA DE REDUÇÃO, EM FERRO GALVANIZADO, 4" X 2 1/2", CONEXÃO ROSQUEADA, INSTALADO EM PRUMADAS - FORNECIMENTO E INSTALAÇÃO. AF_10/2020</t>
  </si>
  <si>
    <t>240,30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</si>
  <si>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</si>
  <si>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</si>
  <si>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</si>
  <si>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</si>
  <si>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</si>
  <si>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</si>
  <si>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199,31</t>
  </si>
  <si>
    <t>101925</t>
  </si>
  <si>
    <t>JOELHO 90°, EM FERRO GALVANIZADO, 4", CONEXÃO ROSQUEADA, INSTALADO EM PRUMADAS - FORNECIMENTO E INSTALAÇÃO. AF_10/2020</t>
  </si>
  <si>
    <t>332,36</t>
  </si>
  <si>
    <t>101926</t>
  </si>
  <si>
    <t>TÊ, EM FERRO GALVANIZADO, 4", CONEXÃO ROSQUEADA, INSTALADO EM PRUMADAS - FORNECIMENTO E INSTALAÇÃO. AF_10/2020</t>
  </si>
  <si>
    <t>428,90</t>
  </si>
  <si>
    <t>101927</t>
  </si>
  <si>
    <t>TUBO DE AÇO GALVANIZADO COM COSTURA, CLASSE MÉDIA, DN 100 (4"), CONEXÃO ROSQUEADA, INSTALADO EM REDE DE ALIMENTAÇÃO PARA HIDRANTE - FORNECIMENTO E INSTALAÇÃO. AF_10/2020</t>
  </si>
  <si>
    <t>252,51</t>
  </si>
  <si>
    <t>101928</t>
  </si>
  <si>
    <t>UNIÃO, EM FERRO GALVANIZADO, 4", CONEXÃO ROSQUEADA, INSTALADO EM REDE DE ALIMENTAÇÃO PARA HIDRANTE - FORNECIMENTO E INSTALAÇÃO. AF_10/2020</t>
  </si>
  <si>
    <t>442,83</t>
  </si>
  <si>
    <t>101929</t>
  </si>
  <si>
    <t>LUVA, EM FERRO GALVANIZADO, 4", CONEXÃO ROSQUEADA, INSTALADO EM REDE DE ALIMENTAÇÃO PARA HIDRANTE - FORNECIMENTO E INSTALAÇÃO. AF_10/2020</t>
  </si>
  <si>
    <t>218,41</t>
  </si>
  <si>
    <t>101930</t>
  </si>
  <si>
    <t>LUVA DE REDUÇÃO, EM FERRO GALVANIZADO, 4" X 2 1/2", CONEXÃO ROSQUEADA, INSTALADO EM REDE DE ALIMENTAÇÃO PARA HIDRANTE - FORNECIMENTO E INSTALAÇÃO. AF_10/2020</t>
  </si>
  <si>
    <t>247,31</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</si>
  <si>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</si>
  <si>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</si>
  <si>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</si>
  <si>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</si>
  <si>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</si>
  <si>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</si>
  <si>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206,32</t>
  </si>
  <si>
    <t>101934</t>
  </si>
  <si>
    <t>JOELHO 90°, EM FERRO GALVANIZADO, 4", CONEXÃO ROSQUEADA, INSTALADO EM REDE DE ALIMENTAÇÃO PARA HIDRANTE - FORNECIMENTO E INSTALAÇÃO. AF_10/2020</t>
  </si>
  <si>
    <t>342,89</t>
  </si>
  <si>
    <t>101935</t>
  </si>
  <si>
    <t>TÊ, EM FERRO GALVANIZADO, 4", CONEXÃO ROSQUEADA, INSTALADO EM REDE DE ALIMENTAÇÃO PARA HIDRANTE - FORNECIMENTO E INSTALAÇÃO. AF_10/2020</t>
  </si>
  <si>
    <t>442,94</t>
  </si>
  <si>
    <t>103802</t>
  </si>
  <si>
    <t>TUBO EM COBRE RÍGIDO, DN 15 MM, CLASSE E, SEM ISOLAMENTO, INSTALADO EM RAMAL E SUB-RAMAL DE GÁS COMBUSTÍVEL - FORNECIMENTO E INSTALAÇÃO. AF_04/2022</t>
  </si>
  <si>
    <t>44,56</t>
  </si>
  <si>
    <t>103803</t>
  </si>
  <si>
    <t>TUBO EM COBRE RÍGIDO, DN 22 MM, CLASSE E, SEM ISOLAMENTO, INSTALADO EM RAMAL E SUB-RAMAL DE GÁS COMBUSTÍVEL - FORNECIMENTO E INSTALAÇÃO. AF_04/2022</t>
  </si>
  <si>
    <t>76,58</t>
  </si>
  <si>
    <t>103804</t>
  </si>
  <si>
    <t>TUBO EM COBRE RÍGIDO, DN 28 MM, CLASSE E, SEM ISOLAMENTO, INSTALADO EM RAMAL E SUB-RAMAL DE GÁS COMBUSTÍVEL - FORNECIMENTO E INSTALAÇÃO. AF_04/2022</t>
  </si>
  <si>
    <t>92,16</t>
  </si>
  <si>
    <t>103835</t>
  </si>
  <si>
    <t>TUBO EM COBRE RÍGIDO, DN 15 MM, CLASSE A, SEM ISOLAMENTO, INSTALADO EM RAMAL E SUB-RAMAL DE GÁS MEDICINAL - FORNECIMENTO E INSTALAÇÃO. AF_04/2022</t>
  </si>
  <si>
    <t>69,71</t>
  </si>
  <si>
    <t>103836</t>
  </si>
  <si>
    <t>TUBO EM COBRE RÍGIDO, DN 22 MM, CLASSE A, SEM ISOLAMENTO, INSTALADO EM RAMAL E SUB-RAMAL DE GÁS MEDICINAL - FORNECIMENTO E INSTALAÇÃO. AF_04/2022</t>
  </si>
  <si>
    <t>107,76</t>
  </si>
  <si>
    <t>103837</t>
  </si>
  <si>
    <t>TUBO EM COBRE RÍGIDO, DN 28 MM, CLASSE A, SEM ISOLAMENTO, INSTALADO EM RAMAL E SUB-RAMAL DE GÁS MEDICINAL - FORNECIMENTO E INSTALAÇÃO. AF_04/2022</t>
  </si>
  <si>
    <t>135,72</t>
  </si>
  <si>
    <t>103868</t>
  </si>
  <si>
    <t>TUBO EM COBRE RÍGIDO, DN 15 MM, CLASSE E, SEM ISOLAMENTO, INSTALADO EM RAMAL E SUB-RAMAL DE AQUECIMENTO SOLAR - FORNECIMENTO E INSTALAÇÃO. AF_04/2022</t>
  </si>
  <si>
    <t>56,68</t>
  </si>
  <si>
    <t>103869</t>
  </si>
  <si>
    <t>TUBO EM COBRE RÍGIDO, DN 22 MM, CLASSE E, SEM ISOLAMENTO, INSTALADO EM RAMAL E SUB-RAMAL DE AQUECIMENTO SOLAR - FORNECIMENTO E INSTALAÇÃO. AF_04/2022</t>
  </si>
  <si>
    <t>85,06</t>
  </si>
  <si>
    <t>103870</t>
  </si>
  <si>
    <t>TUBO EM COBRE RÍGIDO, DN 28 MM, CLASSE E, SEM ISOLAMENTO, INSTALADO EM RAMAL E SUB-RAMAL DE AQUECIMENTO SOLAR - FORNECIMENTO E INSTALAÇÃO. AF_04/2022</t>
  </si>
  <si>
    <t>104,22</t>
  </si>
  <si>
    <t>103871</t>
  </si>
  <si>
    <t>TUBO EM COBRE RÍGIDO, DN 15 MM, CLASSE E, COM ISOLAMENTO, INSTALADO EM RAMAL E SUB-RAMAL DE AQUECIMENTO SOLAR - FORNECIMENTO E INSTALAÇÃO. AF_04/2022</t>
  </si>
  <si>
    <t>77,47</t>
  </si>
  <si>
    <t>103872</t>
  </si>
  <si>
    <t>TUBO EM COBRE RÍGIDO, DN 22 MM, CLASSE E, COM ISOLAMENTO, INSTALADO EM RAMAL E SUB-RAMAL DE AQUECIMENTO SOLAR - FORNECIMENTO E INSTALAÇÃO. AF_04/2022</t>
  </si>
  <si>
    <t>183,20</t>
  </si>
  <si>
    <t>103873</t>
  </si>
  <si>
    <t>TUBO EM COBRE RÍGIDO, DN 28 MM, CLASSE E, COM ISOLAMENTO, INSTALADO EM RAMAL E SUB-RAMAL DE AQUECIMENTO SOLAR - FORNECIMENTO E INSTALAÇÃO. AF_04/2022</t>
  </si>
  <si>
    <t>206,36</t>
  </si>
  <si>
    <t>103978</t>
  </si>
  <si>
    <t>TUBO, PVC, SOLDÁVEL, DN 40MM, INSTALADO EM RAMAL DE DISTRIBUIÇÃO DE ÁGUA - FORNECIMENTO E INSTALAÇÃO. AF_06/2022</t>
  </si>
  <si>
    <t>30,85</t>
  </si>
  <si>
    <t>103979</t>
  </si>
  <si>
    <t>TUBO, PVC, SOLDÁVEL, DN 50MM, INSTALADO EM RAMAL DE DISTRIBUIÇÃO DE ÁGUA - FORNECIMENTO E INSTALAÇÃO. AF_06/2022</t>
  </si>
  <si>
    <t>36,02</t>
  </si>
  <si>
    <t>104021</t>
  </si>
  <si>
    <t>TUBO, CPVC, SOLDÁVEL, DN 42MM, INSTALADO EM RAMAL DE DISTRIBUIÇÃO DE ÁGUA &amp;#150; FORNECIMENTO E INSTALAÇÃO. AF_06/2022</t>
  </si>
  <si>
    <t>70,89</t>
  </si>
  <si>
    <t>104166</t>
  </si>
  <si>
    <t>TUBO PVC, SÉRIE R, ÁGUA PLUVIAL, DN 150 MM, FORNECIDO E INSTALADO EM RAMAL DE ENCAMINHAMENTO. AF_06/2022</t>
  </si>
  <si>
    <t>112,37</t>
  </si>
  <si>
    <t>89358</t>
  </si>
  <si>
    <t>JOELHO 90 GRAUS, PVC, SOLDÁVEL, DN 20MM, INSTALADO EM RAMAL OU SUB-RAMAL DE ÁGUA - FORNECIMENTO E INSTALAÇÃO. AF_06/2022</t>
  </si>
  <si>
    <t>9,43</t>
  </si>
  <si>
    <t>89359</t>
  </si>
  <si>
    <t>JOELHO 45 GRAUS, PVC, SOLDÁVEL, DN 20MM, INSTALADO EM RAMAL OU SUB-RAMAL DE ÁGUA - FORNECIMENTO E INSTALAÇÃO. AF_06/2022</t>
  </si>
  <si>
    <t>89360</t>
  </si>
  <si>
    <t>CURVA 90 GRAUS, PVC, SOLDÁVEL, DN 20MM, INSTALADO EM RAMAL OU SUB-RAMAL DE ÁGUA - FORNECIMENTO E INSTALAÇÃO. AF_06/2022</t>
  </si>
  <si>
    <t>11,93</t>
  </si>
  <si>
    <t>89361</t>
  </si>
  <si>
    <t>CURVA 45 GRAUS, PVC, SOLDÁVEL, DN 20MM, INSTALADO EM RAMAL OU SUB-RAMAL DE ÁGUA - FORNECIMENTO E INSTALAÇÃO. AF_06/2022</t>
  </si>
  <si>
    <t>89362</t>
  </si>
  <si>
    <t>JOELHO 90 GRAUS, PVC, SOLDÁVEL, DN 25MM, INSTALADO EM RAMAL OU SUB-RAMAL DE ÁGUA - FORNECIMENTO E INSTALAÇÃO. AF_06/2022</t>
  </si>
  <si>
    <t>11,26</t>
  </si>
  <si>
    <t>89363</t>
  </si>
  <si>
    <t>JOELHO 45 GRAUS, PVC, SOLDÁVEL, DN 25MM, INSTALADO EM RAMAL OU SUB-RAMAL DE ÁGUA - FORNECIMENTO E INSTALAÇÃO. AF_06/2022</t>
  </si>
  <si>
    <t>12,29</t>
  </si>
  <si>
    <t>89364</t>
  </si>
  <si>
    <t>CURVA 90 GRAUS, PVC, SOLDÁVEL, DN 25MM, INSTALADO EM RAMAL OU SUB-RAMAL DE ÁGUA - FORNECIMENTO E INSTALAÇÃO. AF_06/2022</t>
  </si>
  <si>
    <t>89365</t>
  </si>
  <si>
    <t>CURVA 45 GRAUS, PVC, SOLDÁVEL, DN 25MM, INSTALADO EM RAMAL OU SUB-RAMAL DE ÁGUA - FORNECIMENTO E INSTALAÇÃO. AF_06/2022</t>
  </si>
  <si>
    <t>13,47</t>
  </si>
  <si>
    <t>89366</t>
  </si>
  <si>
    <t>JOELHO 90 GRAUS COM BUCHA DE LATÃO, PVC, SOLDÁVEL, DN 25MM, X 3/4  INSTALADO EM RAMAL OU SUB-RAMAL DE ÁGUA - FORNECIMENTO E INSTALAÇÃO. AF_06/2022</t>
  </si>
  <si>
    <t>19,29</t>
  </si>
  <si>
    <t>89367</t>
  </si>
  <si>
    <t>JOELHO 90 GRAUS, PVC, SOLDÁVEL, DN 32MM, INSTALADO EM RAMAL OU SUB-RAMAL DE ÁGUA - FORNECIMENTO E INSTALAÇÃO. AF_06/2022</t>
  </si>
  <si>
    <t>15,35</t>
  </si>
  <si>
    <t>89368</t>
  </si>
  <si>
    <t>JOELHO 45 GRAUS, PVC, SOLDÁVEL, DN 32MM, INSTALADO EM RAMAL OU SUB-RAMAL DE ÁGUA - FORNECIMENTO E INSTALAÇÃO. AF_06/2022</t>
  </si>
  <si>
    <t>18,25</t>
  </si>
  <si>
    <t>89369</t>
  </si>
  <si>
    <t>CURVA 90 GRAUS, PVC, SOLDÁVEL, DN 32MM, INSTALADO EM RAMAL OU SUB-RAMAL DE ÁGUA - FORNECIMENTO E INSTALAÇÃO. AF_06/2022</t>
  </si>
  <si>
    <t>21,85</t>
  </si>
  <si>
    <t>89370</t>
  </si>
  <si>
    <t>CURVA 45 GRAUS, PVC, SOLDÁVEL, DN 32MM, INSTALADO EM RAMAL OU SUB-RAMAL DE ÁGUA - FORNECIMENTO E INSTALAÇÃO. AF_06/2022</t>
  </si>
  <si>
    <t>89371</t>
  </si>
  <si>
    <t>LUVA, PVC, SOLDÁVEL, DN 20MM, INSTALADO EM RAMAL OU SUB-RAMAL DE ÁGUA - FORNECIMENTO E INSTALAÇÃO. AF_06/2022</t>
  </si>
  <si>
    <t>6,93</t>
  </si>
  <si>
    <t>89372</t>
  </si>
  <si>
    <t>LUVA DE CORRER, PVC, SOLDÁVEL, DN 20MM, INSTALADO EM RAMAL OU SUB-RAMAL DE ÁGUA - FORNECIMENTO E INSTALAÇÃO. AF_06/2022</t>
  </si>
  <si>
    <t>16,49</t>
  </si>
  <si>
    <t>89373</t>
  </si>
  <si>
    <t>LUVA DE REDUÇÃO, PVC, SOLDÁVEL, DN 25MM X 20MM, INSTALADO EM RAMAL OU SUB-RAMAL DE ÁGUA - FORNECIMENTO E INSTALAÇÃO. AF_06/2022</t>
  </si>
  <si>
    <t>8,36</t>
  </si>
  <si>
    <t>89374</t>
  </si>
  <si>
    <t>LUVA COM BUCHA DE LATÃO, PVC, SOLDÁVEL, DN 20MM X 1/2", INSTALADO EM RAMAL OU SUB-RAMAL DE ÁGUA - FORNECIMENTO E INSTALAÇÃO. AF_06/2022</t>
  </si>
  <si>
    <t>12,55</t>
  </si>
  <si>
    <t>89375</t>
  </si>
  <si>
    <t>UNIÃO, PVC, SOLDÁVEL, DN 20MM, INSTALADO EM RAMAL OU SUB-RAMAL DE ÁGUA - FORNECIMENTO E INSTALAÇÃO. AF_06/2022</t>
  </si>
  <si>
    <t>16,11</t>
  </si>
  <si>
    <t>89376</t>
  </si>
  <si>
    <t>ADAPTADOR CURTO COM BOLSA E ROSCA PARA REGISTRO, PVC, SOLDÁVEL, DN 20MM X 1/2 , INSTALADO EM RAMAL OU SUB-RAMAL DE ÁGUA - FORNECIMENTO E INSTALAÇÃO. AF_06/2022</t>
  </si>
  <si>
    <t>89377</t>
  </si>
  <si>
    <t>CURVA DE TRANSPOSIÇÃO, PVC, SOLDÁVEL, DN 20MM, INSTALADO EM RAMAL OU SUB-RAMAL DE ÁGUA - FORNECIMENTO E INSTALAÇÃO. AF_06/2022</t>
  </si>
  <si>
    <t>11,65</t>
  </si>
  <si>
    <t>89378</t>
  </si>
  <si>
    <t>LUVA, PVC, SOLDÁVEL, DN 25MM, INSTALADO EM RAMAL OU SUB-RAMAL DE ÁGUA - FORNECIMENTO E INSTALAÇÃO. AF_06/2022</t>
  </si>
  <si>
    <t>8,26</t>
  </si>
  <si>
    <t>89379</t>
  </si>
  <si>
    <t>LUVA DE CORRER, PVC, SOLDÁVEL, DN 25MM, INSTALADO EM RAMAL OU SUB-RAMAL DE ÁGUA - FORNECIMENTO E INSTALAÇÃO. AF_12/2014</t>
  </si>
  <si>
    <t>21,01</t>
  </si>
  <si>
    <t>89380</t>
  </si>
  <si>
    <t>LUVA DE REDUÇÃO, PVC, SOLDÁVEL, DN 32MM X 25MM, INSTALADO EM RAMAL OU SUB-RAMAL DE ÁGUA - FORNECIMENTO E INSTALAÇÃO. AF_06/2022</t>
  </si>
  <si>
    <t>89381</t>
  </si>
  <si>
    <t>LUVA COM BUCHA DE LATÃO, PVC, SOLDÁVEL, DN 25MM X 3/4 , INSTALADO EM RAMAL OU SUB-RAMAL DE ÁGUA - FORNECIMENTO E INSTALAÇÃO. AF_06/2022</t>
  </si>
  <si>
    <t>89382</t>
  </si>
  <si>
    <t>UNIÃO, PVC, SOLDÁVEL, DN 25MM, INSTALADO EM RAMAL OU SUB-RAMAL DE ÁGUA - FORNECIMENTO E INSTALAÇÃO. AF_06/2022</t>
  </si>
  <si>
    <t>19,24</t>
  </si>
  <si>
    <t>89383</t>
  </si>
  <si>
    <t>ADAPTADOR CURTO COM BOLSA E ROSCA PARA REGISTRO, PVC, SOLDÁVEL, DN 25MM X 3/4 , INSTALADO EM RAMAL OU SUB-RAMAL DE ÁGUA - FORNECIMENTO E INSTALAÇÃO. AF_06/2022</t>
  </si>
  <si>
    <t>7,81</t>
  </si>
  <si>
    <t>89384</t>
  </si>
  <si>
    <t>CURVA DE TRANSPOSIÇÃO, PVC, SOLDÁVEL, DN 25MM, INSTALADO EM RAMAL OU SUB-RAMAL DE ÁGUA   FORNECIMENTO E INSTALAÇÃO. AF_06/2022</t>
  </si>
  <si>
    <t>16,53</t>
  </si>
  <si>
    <t>89385</t>
  </si>
  <si>
    <t>LUVA SOLDÁVEL E COM ROSCA, PVC, SOLDÁVEL, DN 25MM X 3/4 , INSTALADO EM RAMAL OU SUB-RAMAL DE ÁGUA - FORNECIMENTO E INSTALAÇÃO. AF_06/2022</t>
  </si>
  <si>
    <t>89386</t>
  </si>
  <si>
    <t>LUVA, PVC, SOLDÁVEL, DN 32MM, INSTALADO EM RAMAL OU SUB-RAMAL DE ÁGUA - FORNECIMENTO E INSTALAÇÃO. AF_06/2022</t>
  </si>
  <si>
    <t>89387</t>
  </si>
  <si>
    <t>LUVA DE CORRER, PVC, SOLDÁVEL, DN 32MM, INSTALADO EM RAMAL OU SUB-RAMAL DE ÁGUA   FORNECIMENTO E INSTALAÇÃO. AF_06/2022</t>
  </si>
  <si>
    <t>41,75</t>
  </si>
  <si>
    <t>89389</t>
  </si>
  <si>
    <t>LUVA SOLDÁVEL E COM ROSCA, PVC, SOLDÁVEL, DN 32MM X 1 , INSTALADO EM RAMAL OU SUB-RAMAL DE ÁGUA - FORNECIMENTO E INSTALAÇÃO. AF_06/2022</t>
  </si>
  <si>
    <t>15,18</t>
  </si>
  <si>
    <t>89390</t>
  </si>
  <si>
    <t>UNIÃO, PVC, SOLDÁVEL, DN 32MM, INSTALADO EM RAMAL OU SUB-RAMAL DE ÁGUA - FORNECIMENTO E INSTALAÇÃO. AF_06/2022</t>
  </si>
  <si>
    <t>28,49</t>
  </si>
  <si>
    <t>89391</t>
  </si>
  <si>
    <t>ADAPTADOR CURTO COM BOLSA E ROSCA PARA REGISTRO, PVC, SOLDÁVEL, DN 32MM X 1 , INSTALADO EM RAMAL OU SUB-RAMAL DE ÁGUA - FORNECIMENTO E INSTALAÇÃO. AF_06/2022</t>
  </si>
  <si>
    <t>10,42</t>
  </si>
  <si>
    <t>89392</t>
  </si>
  <si>
    <t>CURVA DE TRANSPOSIÇÃO, PVC, SOLDÁVEL, DN 32MM, INSTALADO EM RAMAL OU SUB-RAMAL DE ÁGUA   FORNECIMENTO E INSTALAÇÃO. AF_06/2022</t>
  </si>
  <si>
    <t>33,73</t>
  </si>
  <si>
    <t>89393</t>
  </si>
  <si>
    <t>TE, PVC, SOLDÁVEL, DN 20MM, INSTALADO EM RAMAL OU SUB-RAMAL DE ÁGUA - FORNECIMENTO E INSTALAÇÃO. AF_06/2022</t>
  </si>
  <si>
    <t>89394</t>
  </si>
  <si>
    <t>TÊ COM BUCHA DE LATÃO NA BOLSA CENTRAL, PVC, SOLDÁVEL, DN 20MM X 1/2 , INSTALADO EM RAMAL OU SUB-RAMAL DE ÁGUA - FORNECIMENTO E INSTALAÇÃO. AF_06/2022</t>
  </si>
  <si>
    <t>24,11</t>
  </si>
  <si>
    <t>89395</t>
  </si>
  <si>
    <t>TE, PVC, SOLDÁVEL, DN 25MM, INSTALADO EM RAMAL OU SUB-RAMAL DE ÁGUA - FORNECIMENTO E INSTALAÇÃO. AF_06/2022</t>
  </si>
  <si>
    <t>15,55</t>
  </si>
  <si>
    <t>89396</t>
  </si>
  <si>
    <t>TÊ COM BUCHA DE LATÃO NA BOLSA CENTRAL, PVC, SOLDÁVEL, DN 25MM X 1/2 , INSTALADO EM RAMAL OU SUB-RAMAL DE ÁGUA - FORNECIMENTO E INSTALAÇÃO. AF_06/2022</t>
  </si>
  <si>
    <t>23,86</t>
  </si>
  <si>
    <t>89397</t>
  </si>
  <si>
    <t>TÊ DE REDUÇÃO, PVC, SOLDÁVEL, DN 25MM X 20MM, INSTALADO EM RAMAL OU SUB-RAMAL DE ÁGUA - FORNECIMENTO E INSTALAÇÃO. AF_06/2022</t>
  </si>
  <si>
    <t>17,22</t>
  </si>
  <si>
    <t>89398</t>
  </si>
  <si>
    <t>TE, PVC, SOLDÁVEL, DN 32MM, INSTALADO EM RAMAL OU SUB-RAMAL DE ÁGUA - FORNECIMENTO E INSTALAÇÃO. AF_06/2022</t>
  </si>
  <si>
    <t>22,38</t>
  </si>
  <si>
    <t>89399</t>
  </si>
  <si>
    <t>TÊ COM BUCHA DE LATÃO NA BOLSA CENTRAL, PVC, SOLDÁVEL, DN 32MM X 3/4 , INSTALADO EM RAMAL OU SUB-RAMAL DE ÁGUA - FORNECIMENTO E INSTALAÇÃO. AF_06/2022</t>
  </si>
  <si>
    <t>36,61</t>
  </si>
  <si>
    <t>89400</t>
  </si>
  <si>
    <t>TÊ DE REDUÇÃO, PVC, SOLDÁVEL, DN 32MM X 25MM, INSTALADO EM RAMAL OU SUB-RAMAL DE ÁGUA - FORNECIMENTO E INSTALAÇÃO. AF_06/2022</t>
  </si>
  <si>
    <t>23,63</t>
  </si>
  <si>
    <t>89404</t>
  </si>
  <si>
    <t>JOELHO 90 GRAUS, PVC, SOLDÁVEL, DN 20MM, INSTALADO EM RAMAL DE DISTRIBUIÇÃO DE ÁGUA - FORNECIMENTO E INSTALAÇÃO. AF_06/2022</t>
  </si>
  <si>
    <t>8,57</t>
  </si>
  <si>
    <t>89405</t>
  </si>
  <si>
    <t>JOELHO 45 GRAUS, PVC, SOLDÁVEL, DN 20MM, INSTALADO EM RAMAL DE DISTRIBUIÇÃO DE ÁGUA - FORNECIMENTO E INSTALAÇÃO. AF_06/2022</t>
  </si>
  <si>
    <t>9,05</t>
  </si>
  <si>
    <t>89406</t>
  </si>
  <si>
    <t>CURVA 90 GRAUS, PVC, SOLDÁVEL, DN 20MM, INSTALADO EM RAMAL DE DISTRIBUIÇÃO DE ÁGUA - FORNECIMENTO E INSTALAÇÃO. AF_06/2022</t>
  </si>
  <si>
    <t>11,07</t>
  </si>
  <si>
    <t>89407</t>
  </si>
  <si>
    <t>CURVA 45 GRAUS, PVC, SOLDÁVEL, DN 20MM, INSTALADO EM RAMAL DE DISTRIBUIÇÃO DE ÁGUA - FORNECIMENTO E INSTALAÇÃO. AF_06/2022</t>
  </si>
  <si>
    <t>89408</t>
  </si>
  <si>
    <t>JOELHO 90 GRAUS, PVC, SOLDÁVEL, DN 25MM, INSTALADO EM RAMAL DE DISTRIBUIÇÃO DE ÁGUA - FORNECIMENTO E INSTALAÇÃO. AF_06/2022</t>
  </si>
  <si>
    <t>89409</t>
  </si>
  <si>
    <t>JOELHO 45 GRAUS, PVC, SOLDÁVEL, DN 25MM, INSTALADO EM RAMAL DE DISTRIBUIÇÃO DE ÁGUA - FORNECIMENTO E INSTALAÇÃO. AF_06/2022</t>
  </si>
  <si>
    <t>11,30</t>
  </si>
  <si>
    <t>89410</t>
  </si>
  <si>
    <t>CURVA 90 GRAUS, PVC, SOLDÁVEL, DN 25MM, INSTALADO EM RAMAL DE DISTRIBUIÇÃO DE ÁGUA - FORNECIMENTO E INSTALAÇÃO. AF_06/2022</t>
  </si>
  <si>
    <t>13,43</t>
  </si>
  <si>
    <t>89411</t>
  </si>
  <si>
    <t>CURVA 45 GRAUS, PVC, SOLDÁVEL, DN 25MM, INSTALADO EM RAMAL DE DISTRIBUIÇÃO DE ÁGUA - FORNECIMENTO E INSTALAÇÃO. AF_06/2022</t>
  </si>
  <si>
    <t>89412</t>
  </si>
  <si>
    <t>JOELHO 90 GRAUS, PVC, SOLDÁVEL, DN 25MM, X 3/4  INSTALADO EM RAMAL DE DISTRIBUIÇÃO DE ÁGUA - FORNECIMENTO E INSTALAÇÃO. AF_06/2022</t>
  </si>
  <si>
    <t>13,07</t>
  </si>
  <si>
    <t>89413</t>
  </si>
  <si>
    <t>JOELHO 90 GRAUS, PVC, SOLDÁVEL, DN 32MM, INSTALADO EM RAMAL DE DISTRIBUIÇÃO DE ÁGUA - FORNECIMENTO E INSTALAÇÃO. AF_06/2022</t>
  </si>
  <si>
    <t>14,19</t>
  </si>
  <si>
    <t>89414</t>
  </si>
  <si>
    <t>JOELHO 45 GRAUS, PVC, SOLDÁVEL, DN 32MM, INSTALADO EM RAMAL DE DISTRIBUIÇÃO DE ÁGUA - FORNECIMENTO E INSTALAÇÃO. AF_06/2022</t>
  </si>
  <si>
    <t>89415</t>
  </si>
  <si>
    <t>CURVA 90 GRAUS, PVC, SOLDÁVEL, DN 32MM, INSTALADO EM RAMAL DE DISTRIBUIÇÃO DE ÁGUA - FORNECIMENTO E INSTALAÇÃO. AF_06/2022</t>
  </si>
  <si>
    <t>89416</t>
  </si>
  <si>
    <t>CURVA 45 GRAUS, PVC, SOLDÁVEL, DN 32MM, INSTALADO EM RAMAL DE DISTRIBUIÇÃO DE ÁGUA - FORNECIMENTO E INSTALAÇÃO. AF_06/2022</t>
  </si>
  <si>
    <t>89417</t>
  </si>
  <si>
    <t>LUVA, PVC, SOLDÁVEL, DN 20MM, INSTALADO EM RAMAL DE DISTRIBUIÇÃO DE ÁGUA - FORNECIMENTO E INSTALAÇÃO. AF_06/2022</t>
  </si>
  <si>
    <t>89418</t>
  </si>
  <si>
    <t>LUVA DE CORRER, PVC, SOLDÁVEL, DN 20MM, INSTALADO EM RAMAL DE DISTRIBUIÇÃO DE ÁGUA - FORNECIMENTO E INSTALAÇÃO. AF_06/2022</t>
  </si>
  <si>
    <t>15,92</t>
  </si>
  <si>
    <t>89419</t>
  </si>
  <si>
    <t>LUVA DE REDUÇÃO, PVC, SOLDÁVEL, DN 25MM X 20MM, INSTALADO EM RAMAL DE DISTRIBUIÇÃO DE ÁGUA - FORNECIMENTO E INSTALAÇÃO. AF_06/2022</t>
  </si>
  <si>
    <t>7,74</t>
  </si>
  <si>
    <t>89421</t>
  </si>
  <si>
    <t>UNIÃO, PVC, SOLDÁVEL, DN 20MM, INSTALADO EM RAMAL DE DISTRIBUIÇÃO DE ÁGUA - FORNECIMENTO E INSTALAÇÃO. AF_06/2022</t>
  </si>
  <si>
    <t>15,54</t>
  </si>
  <si>
    <t>89423</t>
  </si>
  <si>
    <t>CURVA DE TRANSPOSIÇÃO, PVC, SOLDÁVEL, DN 20MM, INSTALADO EM RAMAL DE DISTRIBUIÇÃO DE ÁGUA   FORNECIMENTO E INSTALAÇÃO. AF_06/2022</t>
  </si>
  <si>
    <t>11,08</t>
  </si>
  <si>
    <t>89424</t>
  </si>
  <si>
    <t>LUVA, PVC, SOLDÁVEL, DN 25MM, INSTALADO EM RAMAL DE DISTRIBUIÇÃO DE ÁGUA - FORNECIMENTO E INSTALAÇÃO. AF_06/2022</t>
  </si>
  <si>
    <t>89425</t>
  </si>
  <si>
    <t>LUVA DE CORRER, PVC, SOLDÁVEL, DN 25MM, INSTALADO EM RAMAL DE DISTRIBUIÇÃO DE ÁGUA - FORNECIMENTO E INSTALAÇÃO. AF_06/2022</t>
  </si>
  <si>
    <t>20,35</t>
  </si>
  <si>
    <t>89426</t>
  </si>
  <si>
    <t>LUVA DE REDUÇÃO, PVC, SOLDÁVEL, DN 32MM X 25MM, INSTALADO EM RAMAL DE DISTRIBUIÇÃO DE ÁGUA - FORNECIMENTO E INSTALAÇÃO. AF_06/2022</t>
  </si>
  <si>
    <t>12,21</t>
  </si>
  <si>
    <t>89427</t>
  </si>
  <si>
    <t>LUVA COM BUCHA DE LATÃO, PVC, SOLDÁVEL, DN 25MM X 3/4 , INSTALADO EM RAMAL DE DISTRIBUIÇÃO DE ÁGUA - FORNECIMENTO E INSTALAÇÃO. AF_06/2022</t>
  </si>
  <si>
    <t>15,12</t>
  </si>
  <si>
    <t>89428</t>
  </si>
  <si>
    <t>UNIÃO, PVC, SOLDÁVEL, DN 25MM, INSTALADO EM RAMAL DE DISTRIBUIÇÃO DE ÁGUA - FORNECIMENTO E INSTALAÇÃO. AF_06/2022</t>
  </si>
  <si>
    <t>89429</t>
  </si>
  <si>
    <t>ADAPTADOR CURTO COM BOLSA E ROSCA PARA REGISTRO, PVC, SOLDÁVEL, DN 25MM X 3/4 , INSTALADO EM RAMAL DE DISTRIBUIÇÃO DE ÁGUA - FORNECIMENTO E INSTALAÇÃO. AF_06/2022</t>
  </si>
  <si>
    <t>89430</t>
  </si>
  <si>
    <t>CURVA DE TRANSPOSIÇÃO, PVC, SOLDÁVEL, DN 25MM, INSTALADO EM RAMAL DE DISTRIBUIÇÃO DE ÁGUA   FORNECIMENTO E INSTALAÇÃO. AF_06/2022</t>
  </si>
  <si>
    <t>15,87</t>
  </si>
  <si>
    <t>89431</t>
  </si>
  <si>
    <t>LUVA, PVC, SOLDÁVEL, DN 32MM, INSTALADO EM RAMAL DE DISTRIBUIÇÃO DE ÁGUA - FORNECIMENTO E INSTALAÇÃO. AF_06/2022</t>
  </si>
  <si>
    <t>89432</t>
  </si>
  <si>
    <t>LUVA DE CORRER, PVC, SOLDÁVEL, DN 32MM, INSTALADO EM RAMAL DE DISTRIBUIÇÃO DE ÁGUA   FORNECIMENTO E INSTALAÇÃO. AF_06/2022</t>
  </si>
  <si>
    <t>40,98</t>
  </si>
  <si>
    <t>89433</t>
  </si>
  <si>
    <t>LUVA DE REDUÇÃO, PVC, SOLDÁVEL, DN 40MM X 32MM, INSTALADO EM RAMAL DE DISTRIBUIÇÃO DE ÁGUA - FORNECIMENTO E INSTALAÇÃO. AF_06/2022</t>
  </si>
  <si>
    <t>14,80</t>
  </si>
  <si>
    <t>89434</t>
  </si>
  <si>
    <t>LUVA SOLDÁVEL E COM ROSCA, PVC, SOLDÁVEL, DN 32MM X 1 , INSTALADO EM RAMAL DE DISTRIBUIÇÃO DE ÁGUA - FORNECIMENTO E INSTALAÇÃO. AF_06/2022</t>
  </si>
  <si>
    <t>14,46</t>
  </si>
  <si>
    <t>89435</t>
  </si>
  <si>
    <t>UNIÃO, PVC, SOLDÁVEL, DN 32MM, INSTALADO EM RAMAL DE DISTRIBUIÇÃO DE ÁGUA - FORNECIMENTO E INSTALAÇÃO. AF_06/2022</t>
  </si>
  <si>
    <t>27,72</t>
  </si>
  <si>
    <t>89436</t>
  </si>
  <si>
    <t>ADAPTADOR CURTO COM BOLSA E ROSCA PARA REGISTRO, PVC, SOLDÁVEL, DN 32MM X 1 , INSTALADO EM RAMAL DE DISTRIBUIÇÃO DE ÁGUA - FORNECIMENTO E INSTALAÇÃO. AF_06/2022</t>
  </si>
  <si>
    <t>9,70</t>
  </si>
  <si>
    <t>89437</t>
  </si>
  <si>
    <t>CURVA DE TRANSPOSIÇÃO, PVC, SOLDÁVEL, DN 32MM, INSTALADO EM RAMAL DE DISTRIBUIÇÃO DE ÁGUA   FORNECIMENTO E INSTALAÇÃO. AF_06/2022</t>
  </si>
  <si>
    <t>32,96</t>
  </si>
  <si>
    <t>89438</t>
  </si>
  <si>
    <t>TE, PVC, SOLDÁVEL, DN 20MM, INSTALADO EM RAMAL DE DISTRIBUIÇÃO DE ÁGUA - FORNECIMENTO E INSTALAÇÃO. AF_06/2022</t>
  </si>
  <si>
    <t>11,88</t>
  </si>
  <si>
    <t>89439</t>
  </si>
  <si>
    <t>TÊ SOLDÁVEL E COM ROSCA NA BOLSA CENTRAL, PVC, SOLDÁVEL, DN 20MM X 1/2 , INSTALADO EM RAMAL DE DISTRIBUIÇÃO DE ÁGUA - FORNECIMENTO E INSTALAÇÃO. AF_06/2022</t>
  </si>
  <si>
    <t>14,61</t>
  </si>
  <si>
    <t>89440</t>
  </si>
  <si>
    <t>TE, PVC, SOLDÁVEL, DN 25MM, INSTALADO EM RAMAL DE DISTRIBUIÇÃO DE ÁGUA - FORNECIMENTO E INSTALAÇÃO. AF_06/2022</t>
  </si>
  <si>
    <t>14,23</t>
  </si>
  <si>
    <t>89442</t>
  </si>
  <si>
    <t>TÊ DE REDUÇÃO, PVC, SOLDÁVEL, DN 25MM X 20MM, INSTALADO EM RAMAL DE DISTRIBUIÇÃO DE ÁGUA - FORNECIMENTO E INSTALAÇÃO. AF_06/2022</t>
  </si>
  <si>
    <t>16,00</t>
  </si>
  <si>
    <t>89443</t>
  </si>
  <si>
    <t>TE, PVC, SOLDÁVEL, DN 32MM, INSTALADO EM RAMAL DE DISTRIBUIÇÃO DE ÁGUA - FORNECIMENTO E INSTALAÇÃO. AF_06/2022</t>
  </si>
  <si>
    <t>20,80</t>
  </si>
  <si>
    <t>89444</t>
  </si>
  <si>
    <t>TÊ COM BUCHA DE LATÃO NA BOLSA CENTRAL, PVC, SOLDÁVEL, DN 32MM X 3/4 , INSTALADO EM RAMAL DE DISTRIBUIÇÃO DE ÁGUA - FORNECIMENTO E INSTALAÇÃO. AF_06/2022</t>
  </si>
  <si>
    <t>35,85</t>
  </si>
  <si>
    <t>89445</t>
  </si>
  <si>
    <t>TÊ DE REDUÇÃO, PVC, SOLDÁVEL, DN 32MM X 25MM, INSTALADO EM RAMAL DE DISTRIBUIÇÃO DE ÁGUA - FORNECIMENTO E INSTALAÇÃO. AF_06/2022</t>
  </si>
  <si>
    <t>89481</t>
  </si>
  <si>
    <t>JOELHO 90 GRAUS, PVC, SOLDÁVEL, DN 25MM, INSTALADO EM PRUMADA DE ÁGUA - FORNECIMENTO E INSTALAÇÃO. AF_06/2022</t>
  </si>
  <si>
    <t>6,27</t>
  </si>
  <si>
    <t>89485</t>
  </si>
  <si>
    <t>JOELHO 45 GRAUS, PVC, SOLDÁVEL, DN 25MM, INSTALADO EM PRUMADA DE ÁGUA - FORNECIMENTO E INSTALAÇÃO. AF_06/2022</t>
  </si>
  <si>
    <t>7,30</t>
  </si>
  <si>
    <t>89489</t>
  </si>
  <si>
    <t>CURVA 90 GRAUS, PVC, SOLDÁVEL, DN 25MM, INSTALADO EM PRUMADA DE ÁGUA - FORNECIMENTO E INSTALAÇÃO. AF_06/2022</t>
  </si>
  <si>
    <t>89490</t>
  </si>
  <si>
    <t>CURVA 45 GRAUS, PVC, SOLDÁVEL, DN 25MM, INSTALADO EM PRUMADA DE ÁGUA - FORNECIMENTO E INSTALAÇÃO. AF_06/2022</t>
  </si>
  <si>
    <t>8,48</t>
  </si>
  <si>
    <t>89492</t>
  </si>
  <si>
    <t>JOELHO 90 GRAUS, PVC, SOLDÁVEL, DN 32MM, INSTALADO EM PRUMADA DE ÁGUA - FORNECIMENTO E INSTALAÇÃO. AF_06/2022</t>
  </si>
  <si>
    <t>9,50</t>
  </si>
  <si>
    <t>89493</t>
  </si>
  <si>
    <t>JOELHO 45 GRAUS, PVC, SOLDÁVEL, DN 32MM, INSTALADO EM PRUMADA DE ÁGUA - FORNECIMENTO E INSTALAÇÃO. AF_06/2022</t>
  </si>
  <si>
    <t>12,40</t>
  </si>
  <si>
    <t>89494</t>
  </si>
  <si>
    <t>CURVA 90 GRAUS, PVC, SOLDÁVEL, DN 32MM, INSTALADO EM PRUMADA DE ÁGUA - FORNECIMENTO E INSTALAÇÃO. AF_06/2022</t>
  </si>
  <si>
    <t>89496</t>
  </si>
  <si>
    <t>CURVA 45 GRAUS, PVC, SOLDÁVEL, DN 32MM, INSTALADO EM PRUMADA DE ÁGUA - FORNECIMENTO E INSTALAÇÃO. AF_06/2022</t>
  </si>
  <si>
    <t>11,80</t>
  </si>
  <si>
    <t>89497</t>
  </si>
  <si>
    <t>JOELHO 90 GRAUS, PVC, SOLDÁVEL, DN 40MM, INSTALADO EM PRUMADA DE ÁGUA - FORNECIMENTO E INSTALAÇÃO. AF_06/2022</t>
  </si>
  <si>
    <t>89498</t>
  </si>
  <si>
    <t>JOELHO 45 GRAUS, PVC, SOLDÁVEL, DN 40MM, INSTALADO EM PRUMADA DE ÁGUA - FORNECIMENTO E INSTALAÇÃO. AF_06/2022</t>
  </si>
  <si>
    <t>89499</t>
  </si>
  <si>
    <t>CURVA 90 GRAUS, PVC, SOLDÁVEL, DN 40MM, INSTALADO EM PRUMADA DE ÁGUA - FORNECIMENTO E INSTALAÇÃO. AF_06/2022</t>
  </si>
  <si>
    <t>24,82</t>
  </si>
  <si>
    <t>89500</t>
  </si>
  <si>
    <t>CURVA 45 GRAUS, PVC, SOLDÁVEL, DN 40MM, INSTALADO EM PRUMADA DE ÁGUA - FORNECIMENTO E INSTALAÇÃO. AF_06/2022</t>
  </si>
  <si>
    <t>16,64</t>
  </si>
  <si>
    <t>89501</t>
  </si>
  <si>
    <t>JOELHO 90 GRAUS, PVC, SOLDÁVEL, DN 50MM, INSTALADO EM PRUMADA DE ÁGUA - FORNECIMENTO E INSTALAÇÃO. AF_06/2022</t>
  </si>
  <si>
    <t>17,85</t>
  </si>
  <si>
    <t>89502</t>
  </si>
  <si>
    <t>JOELHO 45 GRAUS, PVC, SOLDÁVEL, DN 50MM, INSTALADO EM PRUMADA DE ÁGUA - FORNECIMENTO E INSTALAÇÃO. AF_06/2022</t>
  </si>
  <si>
    <t>20,24</t>
  </si>
  <si>
    <t>89503</t>
  </si>
  <si>
    <t>CURVA 90 GRAUS, PVC, SOLDÁVEL, DN 50MM, INSTALADO EM PRUMADA DE ÁGUA - FORNECIMENTO E INSTALAÇÃO. AF_06/2022</t>
  </si>
  <si>
    <t>30,71</t>
  </si>
  <si>
    <t>89504</t>
  </si>
  <si>
    <t>CURVA 45 GRAUS, PVC, SOLDÁVEL, DN 50MM, INSTALADO EM PRUMADA DE ÁGUA - FORNECIMENTO E INSTALAÇÃO. AF_06/2022</t>
  </si>
  <si>
    <t>26,91</t>
  </si>
  <si>
    <t>89505</t>
  </si>
  <si>
    <t>JOELHO 90 GRAUS, PVC, SOLDÁVEL, DN 60MM, INSTALADO EM PRUMADA DE ÁGUA - FORNECIMENTO E INSTALAÇÃO. AF_06/2022</t>
  </si>
  <si>
    <t>89506</t>
  </si>
  <si>
    <t>JOELHO 45 GRAUS, PVC, SOLDÁVEL, DN 60MM, INSTALADO EM PRUMADA DE ÁGUA - FORNECIMENTO E INSTALAÇÃO. AF_06/2022</t>
  </si>
  <si>
    <t>51,16</t>
  </si>
  <si>
    <t>89507</t>
  </si>
  <si>
    <t>CURVA 90 GRAUS, PVC, SOLDÁVEL, DN 60MM, INSTALADO EM PRUMADA DE ÁGUA - FORNECIMENTO E INSTALAÇÃO. AF_06/2022</t>
  </si>
  <si>
    <t>63,06</t>
  </si>
  <si>
    <t>89510</t>
  </si>
  <si>
    <t>CURVA 45 GRAUS, PVC, SOLDÁVEL, DN 60MM, INSTALADO EM PRUMADA DE ÁGUA - FORNECIMENTO E INSTALAÇÃO. AF_06/2022</t>
  </si>
  <si>
    <t>41,22</t>
  </si>
  <si>
    <t>89513</t>
  </si>
  <si>
    <t>JOELHO 90 GRAUS, PVC, SOLDÁVEL, DN 75MM, INSTALADO EM PRUMADA DE ÁGUA - FORNECIMENTO E INSTALAÇÃO. AF_06/2022</t>
  </si>
  <si>
    <t>139,87</t>
  </si>
  <si>
    <t>89514</t>
  </si>
  <si>
    <t>JOELHO 90 GRAUS, PVC, SERIE R, ÁGUA PLUVIAL, DN 40 MM, JUNTA SOLDÁVEL, FORNECIDO E INSTALADO EM RAMAL DE ENCAMINHAMENTO. AF_06/2022</t>
  </si>
  <si>
    <t>12,11</t>
  </si>
  <si>
    <t>89515</t>
  </si>
  <si>
    <t>JOELHO 45 GRAUS, PVC, SOLDÁVEL, DN 75MM, INSTALADO EM PRUMADA DE ÁGUA - FORNECIMENTO E INSTALAÇÃO. AF_06/2022</t>
  </si>
  <si>
    <t>105,06</t>
  </si>
  <si>
    <t>89516</t>
  </si>
  <si>
    <t>JOELHO 45 GRAUS, PVC, SERIE R, ÁGUA PLUVIAL, DN 40 MM, JUNTA SOLDÁVEL, FORNECIDO E INSTALADO EM RAMAL DE ENCAMINHAMENTO. AF_06/2022</t>
  </si>
  <si>
    <t>89517</t>
  </si>
  <si>
    <t>CURVA 90 GRAUS, PVC, SOLDÁVEL, DN 75MM, INSTALADO EM PRUMADA DE ÁGUA - FORNECIMENTO E INSTALAÇÃO. AF_06/2022</t>
  </si>
  <si>
    <t>88,13</t>
  </si>
  <si>
    <t>89518</t>
  </si>
  <si>
    <t>JOELHO 90 GRAUS, PVC, SERIE R, ÁGUA PLUVIAL, DN 50 MM, JUNTA ELÁSTICA, FORNECIDO E INSTALADO EM RAMAL DE ENCAMINHAMENTO. AF_06/2022</t>
  </si>
  <si>
    <t>89519</t>
  </si>
  <si>
    <t>CURVA 45 GRAUS, PVC, SOLDÁVEL, DN 75MM, INSTALADO EM PRUMADA DE ÁGUA - FORNECIMENTO E INSTALAÇÃO. AF_06/2022</t>
  </si>
  <si>
    <t>58,90</t>
  </si>
  <si>
    <t>89520</t>
  </si>
  <si>
    <t>JOELHO 45 GRAUS, PVC, SERIE R, ÁGUA PLUVIAL, DN 50 MM, JUNTA ELÁSTICA, FORNECIDO E INSTALADO EM RAMAL DE ENCAMINHAMENTO. AF_06/2022</t>
  </si>
  <si>
    <t>18,43</t>
  </si>
  <si>
    <t>89521</t>
  </si>
  <si>
    <t>JOELHO 90 GRAUS, PVC, SOLDÁVEL, DN 85MM, INSTALADO EM PRUMADA DE ÁGUA - FORNECIMENTO E INSTALAÇÃO. AF_06/2022</t>
  </si>
  <si>
    <t>165,21</t>
  </si>
  <si>
    <t>89522</t>
  </si>
  <si>
    <t>JOELHO 90 GRAUS, PVC, SERIE R, ÁGUA PLUVIAL, DN 75 MM, JUNTA ELÁSTICA, FORNECIDO E INSTALADO EM RAMAL DE ENCAMINHAMENTO. AF_06/2022</t>
  </si>
  <si>
    <t>89523</t>
  </si>
  <si>
    <t>JOELHO 45 GRAUS, PVC, SOLDÁVEL, DN 85MM, INSTALADO EM PRUMADA DE ÁGUA - FORNECIMENTO E INSTALAÇÃO. AF_06/2022</t>
  </si>
  <si>
    <t>124,22</t>
  </si>
  <si>
    <t>89524</t>
  </si>
  <si>
    <t>JOELHO 45 GRAUS, PVC, SERIE R, ÁGUA PLUVIAL, DN 75 MM, JUNTA ELÁSTICA, FORNECIDO E INSTALADO EM RAMAL DE ENCAMINHAMENTO. AF_06/2022</t>
  </si>
  <si>
    <t>34,11</t>
  </si>
  <si>
    <t>89525</t>
  </si>
  <si>
    <t>CURVA 90 GRAUS, PVC, SOLDÁVEL, DN 85MM, INSTALADO EM PRUMADA DE ÁGUA - FORNECIMENTO E INSTALAÇÃO. AF_06/2022</t>
  </si>
  <si>
    <t>122,15</t>
  </si>
  <si>
    <t>89526</t>
  </si>
  <si>
    <t>CURVA 87 GRAUS E 30 MINUTOS, PVC, SERIE R, ÁGUA PLUVIAL, DN 75 MM, JUNTA ELÁSTICA, FORNECIDO E INSTALADO EM RAMAL DE ENCAMINHAMENTO. AF_06/2022</t>
  </si>
  <si>
    <t>49,53</t>
  </si>
  <si>
    <t>89527</t>
  </si>
  <si>
    <t>CURVA 45 GRAUS, PVC, SOLDÁVEL, DN 85MM, INSTALADO EM PRUMADA DE ÁGUA - FORNECIMENTO E INSTALAÇÃO. AF_06/2022</t>
  </si>
  <si>
    <t>93,39</t>
  </si>
  <si>
    <t>89528</t>
  </si>
  <si>
    <t>LUVA, PVC, SOLDÁVEL, DN 25MM, INSTALADO EM PRUMADA DE ÁGUA - FORNECIMENTO E INSTALAÇÃO. AF_06/2022</t>
  </si>
  <si>
    <t>4,91</t>
  </si>
  <si>
    <t>89529</t>
  </si>
  <si>
    <t>JOELHO 90 GRAUS, PVC, SERIE R, ÁGUA PLUVIAL, DN 100 MM, JUNTA ELÁSTICA, FORNECIDO E INSTALADO EM RAMAL DE ENCAMINHAMENTO. AF_06/2022</t>
  </si>
  <si>
    <t>63,42</t>
  </si>
  <si>
    <t>89530</t>
  </si>
  <si>
    <t>LUVA DE CORRER, PVC, SOLDÁVEL, DN 25MM, INSTALADO EM PRUMADA DE ÁGUA - FORNECIMENTO E INSTALAÇÃO. AF_06/2022</t>
  </si>
  <si>
    <t>17,66</t>
  </si>
  <si>
    <t>89531</t>
  </si>
  <si>
    <t>JOELHO 45 GRAUS, PVC, SERIE R, ÁGUA PLUVIAL, DN 100 MM, JUNTA ELÁSTICA, FORNECIDO E INSTALADO EM RAMAL DE ENCAMINHAMENTO. AF_06/2022</t>
  </si>
  <si>
    <t>47,16</t>
  </si>
  <si>
    <t>89532</t>
  </si>
  <si>
    <t>LUVA DE REDUÇÃO, PVC, SOLDÁVEL, DN 32MM X 25MM, INSTALADO EM PRUMADA DE ÁGUA - FORNECIMENTO E INSTALAÇÃO. AF_06/2022</t>
  </si>
  <si>
    <t>9,31</t>
  </si>
  <si>
    <t>89535</t>
  </si>
  <si>
    <t>CURVA 87 GRAUS E 30 MINUTOS, PVC, SERIE R, ÁGUA PLUVIAL, DN 100 MM, JUNTA ELÁSTICA, FORNECIDO E INSTALADO EM RAMAL DE ENCAMINHAMENTO. AF_06/2022</t>
  </si>
  <si>
    <t>73,58</t>
  </si>
  <si>
    <t>89536</t>
  </si>
  <si>
    <t>UNIÃO, PVC, SOLDÁVEL, DN 25MM, INSTALADO EM PRUMADA DE ÁGUA - FORNECIMENTO E INSTALAÇÃO. AF_06/2022</t>
  </si>
  <si>
    <t>89539</t>
  </si>
  <si>
    <t>CURVAR 45 GRAUS, PVC, SERIE R, ÁGUA PLUVIAL, DN 100 MM, JUNTA ELÁSTICA, FORNECIDO E INSTALADO EM RAMAL DE ENCAMINHAMENTO. AF_06/2022</t>
  </si>
  <si>
    <t>50,02</t>
  </si>
  <si>
    <t>89540</t>
  </si>
  <si>
    <t>CURVA DE TRANSPOSIÇÃO, PVC, SOLDÁVEL, DN 25MM, INSTALADO EM PRUMADA DE ÁGUA  - FORNECIMENTO E INSTALAÇÃO. AF_06/2022</t>
  </si>
  <si>
    <t>13,18</t>
  </si>
  <si>
    <t>89541</t>
  </si>
  <si>
    <t>LUVA, PVC, SOLDÁVEL, DN 32MM, INSTALADO EM PRUMADA DE ÁGUA - FORNECIMENTO E INSTALAÇÃO. AF_06/2022</t>
  </si>
  <si>
    <t>89542</t>
  </si>
  <si>
    <t>LUVA DE CORRER, PVC, SOLDÁVEL, DN 32MM, INSTALADO EM PRUMADA DE ÁGUA - FORNECIMENTO E INSTALAÇÃO. AF_06/2022</t>
  </si>
  <si>
    <t>89544</t>
  </si>
  <si>
    <t>LUVA SIMPLES, PVC, SERIE R, ÁGUA PLUVIAL, DN 40 MM, JUNTA SOLDÁVEL, FORNECIDO E INSTALADO EM RAMAL DE ENCAMINHAMENTO. AF_06/2022</t>
  </si>
  <si>
    <t>89545</t>
  </si>
  <si>
    <t>LUVA SIMPLES, PVC, SERIE R, ÁGUA PLUVIAL, DN 50 MM, JUNTA ELÁSTICA, FORNECIDO E INSTALADO EM RAMAL DE ENCAMINHAMENTO. AF_06/2022</t>
  </si>
  <si>
    <t>89546</t>
  </si>
  <si>
    <t>BUCHA DE REDUÇÃO LONGA, PVC, SERIE R, ÁGUA PLUVIAL, DN 50 X 40 MM, JUNTA ELÁSTICA, FORNECIDO E INSTALADO EM RAMAL DE ENCAMINHAMENTO. AF_06/2022</t>
  </si>
  <si>
    <t>89547</t>
  </si>
  <si>
    <t>LUVA SIMPLES, PVC, SERIE R, ÁGUA PLUVIAL, DN 75 MM, JUNTA ELÁSTICA, FORNECIDO E INSTALADO EM RAMAL DE ENCAMINHAMENTO. AF_06/2022</t>
  </si>
  <si>
    <t>25,58</t>
  </si>
  <si>
    <t>89548</t>
  </si>
  <si>
    <t>LUVA DE CORRER, PVC, SERIE R, ÁGUA PLUVIAL, DN 75 MM, JUNTA ELÁSTICA, FORNECIDO E INSTALADO EM RAMAL DE ENCAMINHAMENTO. AF_06/2022</t>
  </si>
  <si>
    <t>89549</t>
  </si>
  <si>
    <t>REDUÇÃO EXCÊNTRICA, PVC, SERIE R, ÁGUA PLUVIAL, DN 75 X 50 MM, JUNTA ELÁSTICA, FORNECIDO E INSTALADO EM RAMAL DE ENCAMINHAMENTO. AF_06/2022</t>
  </si>
  <si>
    <t>19,25</t>
  </si>
  <si>
    <t>89550</t>
  </si>
  <si>
    <t>TÊ DE INSPEÇÃO, PVC, SERIE R, ÁGUA PLUVIAL, DN 75 MM, JUNTA ELÁSTICA, FORNECIDO E INSTALADO EM RAMAL DE ENCAMINHAMENTO. AF_06/2022</t>
  </si>
  <si>
    <t>89551</t>
  </si>
  <si>
    <t>LUVA SOLDÁVEL E COM ROSCA, PVC, SOLDÁVEL, DN 32MM X 1 , INSTALADO EM PRUMADA DE ÁGUA - FORNECIMENTO E INSTALAÇÃO. AF_06/2022</t>
  </si>
  <si>
    <t>11,56</t>
  </si>
  <si>
    <t>89552</t>
  </si>
  <si>
    <t>UNIÃO, PVC, SOLDÁVEL, DN 32MM, INSTALADO EM PRUMADA DE ÁGUA - FORNECIMENTO E INSTALAÇÃO. AF_06/2022</t>
  </si>
  <si>
    <t>24,59</t>
  </si>
  <si>
    <t>89553</t>
  </si>
  <si>
    <t>ADAPTADOR CURTO COM BOLSA E ROSCA PARA REGISTRO, PVC, SOLDÁVEL, DN 32MM X 1 , INSTALADO EM PRUMADA DE ÁGUA - FORNECIMENTO E INSTALAÇÃO. AF_06/2022</t>
  </si>
  <si>
    <t>89554</t>
  </si>
  <si>
    <t>LUVA SIMPLES, PVC, SERIE R, ÁGUA PLUVIAL, DN 100 MM, JUNTA ELÁSTICA, FORNECIDO E INSTALADO EM RAMAL DE ENCAMINHAMENTO. AF_06/2022</t>
  </si>
  <si>
    <t>36,00</t>
  </si>
  <si>
    <t>89555</t>
  </si>
  <si>
    <t>CURVA DE TRANSPOSIÇÃO, PVC, SOLDÁVEL, DN 32MM, INSTALADO EM PRUMADA DE ÁGUA   FORNECIMENTO E INSTALAÇÃO. AF_06/2022</t>
  </si>
  <si>
    <t>29,83</t>
  </si>
  <si>
    <t>89556</t>
  </si>
  <si>
    <t>LUVA DE CORRER, PVC, SERIE R, ÁGUA PLUVIAL, DN 100 MM, JUNTA ELÁSTICA, FORNECIDO E INSTALADO EM RAMAL DE ENCAMINHAMENTO. AF_06/2022</t>
  </si>
  <si>
    <t>89557</t>
  </si>
  <si>
    <t>REDUÇÃO EXCÊNTRICA, PVC, SERIE R, ÁGUA PLUVIAL, DN 100 X 75 MM, JUNTA ELÁSTICA, FORNECIDO E INSTALADO EM RAMAL DE ENCAMINHAMENTO. AF_06/2022</t>
  </si>
  <si>
    <t>39,54</t>
  </si>
  <si>
    <t>89558</t>
  </si>
  <si>
    <t>LUVA, PVC, SOLDÁVEL, DN 40MM, INSTALADO EM PRUMADA DE ÁGUA - FORNECIMENTO E INSTALAÇÃO. AF_06/2022</t>
  </si>
  <si>
    <t>11,20</t>
  </si>
  <si>
    <t>89559</t>
  </si>
  <si>
    <t>TÊ DE INSPEÇÃO, PVC, SERIE R, ÁGUA PLUVIAL, DN 100 MM, JUNTA ELÁSTICA, FORNECIDO E INSTALADO EM RAMAL DE ENCAMINHAMENTO. AF_06/2022</t>
  </si>
  <si>
    <t>85,32</t>
  </si>
  <si>
    <t>89561</t>
  </si>
  <si>
    <t>JUNÇÃO SIMPLES, PVC, SERIE R, ÁGUA PLUVIAL, DN 40 MM, JUNTA SOLDÁVEL, FORNECIDO E INSTALADO EM RAMAL DE ENCAMINHAMENTO. AF_06/2022</t>
  </si>
  <si>
    <t>15,26</t>
  </si>
  <si>
    <t>89562</t>
  </si>
  <si>
    <t>LUVA DE REDUÇÃO, PVC, SOLDÁVEL, DN 40MM X 32MM, INSTALADO EM PRUMADA DE ÁGUA - FORNECIMENTO E INSTALAÇÃO. AF_06/2022</t>
  </si>
  <si>
    <t>11,42</t>
  </si>
  <si>
    <t>89563</t>
  </si>
  <si>
    <t>JUNÇÃO SIMPLES, PVC, SERIE R, ÁGUA PLUVIAL, DN 50 MM, JUNTA ELÁSTICA, FORNECIDO E INSTALADO EM RAMAL DE ENCAMINHAMENTO. AF_06/2022</t>
  </si>
  <si>
    <t>29,09</t>
  </si>
  <si>
    <t>89564</t>
  </si>
  <si>
    <t>LUVA COM ROSCA, PVC, SOLDÁVEL, DN 40MM X 1.1/4 , INSTALADO EM PRUMADA DE ÁGUA - FORNECIMENTO E INSTALAÇÃO. AF_06/2022</t>
  </si>
  <si>
    <t>21,35</t>
  </si>
  <si>
    <t>89565</t>
  </si>
  <si>
    <t>JUNÇÃO SIMPLES, PVC, SERIE R, ÁGUA PLUVIAL, DN 75 X 75 MM, JUNTA ELÁSTICA, FORNECIDO E INSTALADO EM RAMAL DE ENCAMINHAMENTO. AF_06/2022</t>
  </si>
  <si>
    <t>66,35</t>
  </si>
  <si>
    <t>89566</t>
  </si>
  <si>
    <t>TÊ, PVC, SERIE R, ÁGUA PLUVIAL, DN 75 MM, JUNTA ELÁSTICA, FORNECIDO E INSTALADO EM RAMAL DE ENCAMINHAMENTO. AF_06/2022</t>
  </si>
  <si>
    <t>89567</t>
  </si>
  <si>
    <t>JUNÇÃO SIMPLES, PVC, SERIE R, ÁGUA PLUVIAL, DN 100 X 100 MM, JUNTA ELÁSTICA, FORNECIDO E INSTALADO EM RAMAL DE ENCAMINHAMENTO. AF_06/2022</t>
  </si>
  <si>
    <t>100,15</t>
  </si>
  <si>
    <t>89568</t>
  </si>
  <si>
    <t>UNIÃO, PVC, SOLDÁVEL, DN 40MM, INSTALADO EM PRUMADA DE ÁGUA - FORNECIMENTO E INSTALAÇÃO. AF_06/2022</t>
  </si>
  <si>
    <t>44,39</t>
  </si>
  <si>
    <t>89569</t>
  </si>
  <si>
    <t>JUNÇÃO SIMPLES, PVC, SERIE R, ÁGUA PLUVIAL, DN 100 X 75 MM, JUNTA ELÁSTICA, FORNECIDO E INSTALADO EM RAMAL DE ENCAMINHAMENTO. AF_06/2022</t>
  </si>
  <si>
    <t>95,94</t>
  </si>
  <si>
    <t>89570</t>
  </si>
  <si>
    <t>ADAPTADOR CURTO COM BOLSA E ROSCA PARA REGISTRO, PVC, SOLDÁVEL, DN 40MM X 1.1/2 , INSTALADO EM PRUMADA DE ÁGUA - FORNECIMENTO E INSTALAÇÃO. AF_06/2022</t>
  </si>
  <si>
    <t>15,05</t>
  </si>
  <si>
    <t>89571</t>
  </si>
  <si>
    <t>TÊ, PVC, SERIE R, ÁGUA PLUVIAL, DN 100 X 100 MM, JUNTA ELÁSTICA, FORNECIDO E INSTALADO EM RAMAL DE ENCAMINHAMENTO. AF_06/2022</t>
  </si>
  <si>
    <t>98,13</t>
  </si>
  <si>
    <t>89572</t>
  </si>
  <si>
    <t>ADAPTADOR CURTO COM BOLSA E ROSCA PARA REGISTRO, PVC, SOLDÁVEL, DN 40MM X 1.1/4 , INSTALADO EM PRUMADA DE ÁGUA - FORNECIMENTO E INSTALAÇÃO. AF_06/2022</t>
  </si>
  <si>
    <t>10,07</t>
  </si>
  <si>
    <t>89573</t>
  </si>
  <si>
    <t>TÊ, PVC, SERIE R, ÁGUA PLUVIAL, DN 100 X 75 MM, JUNTA ELÁSTICA, FORNECIDO E INSTALADO EM RAMAL DE ENCAMINHAMENTO. AF_06/2022</t>
  </si>
  <si>
    <t>85,11</t>
  </si>
  <si>
    <t>89574</t>
  </si>
  <si>
    <t>JUNÇÃO DUPLA, PVC, SERIE R, ÁGUA PLUVIAL, DN 100 X 100 X 100 MM, JUNTA ELÁSTICA, FORNECIDO E INSTALADO EM RAMAL DE ENCAMINHAMENTO. AF_06/2022</t>
  </si>
  <si>
    <t>171,33</t>
  </si>
  <si>
    <t>89575</t>
  </si>
  <si>
    <t>LUVA, PVC, SOLDÁVEL, DN 50MM, INSTALADO EM PRUMADA DE ÁGUA - FORNECIMENTO E INSTALAÇÃO. AF_06/2022</t>
  </si>
  <si>
    <t>89577</t>
  </si>
  <si>
    <t>LUVA DE CORRER, PVC, SOLDÁVEL, DN 50MM, INSTALADO EM PRUMADA DE ÁGUA - FORNECIMENTO E INSTALAÇÃO. AF_06/2022</t>
  </si>
  <si>
    <t>45,16</t>
  </si>
  <si>
    <t>89579</t>
  </si>
  <si>
    <t>LUVA DE REDUÇÃO, PVC, SOLDÁVEL, DN 50MM X 25MM, INSTALADO EM PRUMADA DE ÁGUA   FORNECIMENTO E INSTALAÇÃO. AF_06/2022</t>
  </si>
  <si>
    <t>12,34</t>
  </si>
  <si>
    <t>89581</t>
  </si>
  <si>
    <t>JOELHO 90 GRAUS, PVC, SERIE R, ÁGUA PLUVIAL, DN 75 MM, JUNTA ELÁSTICA, FORNECIDO E INSTALADO EM CONDUTORES VERTICAIS DE ÁGUAS PLUVIAIS. AF_06/2022</t>
  </si>
  <si>
    <t>43,16</t>
  </si>
  <si>
    <t>89582</t>
  </si>
  <si>
    <t>JOELHO 45 GRAUS, PVC, SERIE R, ÁGUA PLUVIAL, DN 75 MM, JUNTA ELÁSTICA, FORNECIDO E INSTALADO EM CONDUTORES VERTICAIS DE ÁGUAS PLUVIAIS. AF_06/2022</t>
  </si>
  <si>
    <t>89583</t>
  </si>
  <si>
    <t>CURVA 87 GRAUS E 30 MINUTOS, PVC, SERIE R, ÁGUA PLUVIAL, DN 75 MM, JUNTA ELÁSTICA, FORNECIDO E INSTALADO EM CONDUTORES VERTICAIS DE ÁGUAS PLUVIAIS. AF_06/2022</t>
  </si>
  <si>
    <t>54,35</t>
  </si>
  <si>
    <t>89584</t>
  </si>
  <si>
    <t>JOELHO 90 GRAUS, PVC, SERIE R, ÁGUA PLUVIAL, DN 100 MM, JUNTA ELÁSTICA, FORNECIDO E INSTALADO EM CONDUTORES VERTICAIS DE ÁGUAS PLUVIAIS. AF_06/2022</t>
  </si>
  <si>
    <t>66,18</t>
  </si>
  <si>
    <t>89585</t>
  </si>
  <si>
    <t>JOELHO 45 GRAUS, PVC, SERIE R, ÁGUA PLUVIAL, DN 100 MM, JUNTA ELÁSTICA, FORNECIDO E INSTALADO EM CONDUTORES VERTICAIS DE ÁGUAS PLUVIAIS. AF_06/2022</t>
  </si>
  <si>
    <t>55,90</t>
  </si>
  <si>
    <t>89587</t>
  </si>
  <si>
    <t>CURVA 87 GRAUS E 30 MINUTOS, PVC, SERIE R, ÁGUA PLUVIAL, DN 100 MM, JUNTA ELÁSTICA, FORNECIDO E INSTALADO EM CONDUTORES VERTICAIS DE ÁGUAS PLUVIAIS. AF_06/2022</t>
  </si>
  <si>
    <t>82,32</t>
  </si>
  <si>
    <t>89589</t>
  </si>
  <si>
    <t>CURVAR 45 GRAUS, PVC, SERIE R, ÁGUA PLUVIAL, DN 100 MM, JUNTA ELÁSTICA, FORNECIDO E INSTALADO EM CONDUTORES VERTICAIS DE ÁGUAS PLUVIAIS. AF_06/2022</t>
  </si>
  <si>
    <t>89590</t>
  </si>
  <si>
    <t>JOELHO 90 GRAUS, PVC, SERIE R, ÁGUA PLUVIAL, DN 150 MM, JUNTA ELÁSTICA, FORNECIDO E INSTALADO EM CONDUTORES VERTICAIS DE ÁGUAS PLUVIAIS. AF_06/2022</t>
  </si>
  <si>
    <t>189,28</t>
  </si>
  <si>
    <t>89591</t>
  </si>
  <si>
    <t>JOELHO 45 GRAUS, PVC, SERIE R, ÁGUA PLUVIAL, DN 150 MM, JUNTA ELÁSTICA, FORNECIDO E INSTALADO EM CONDUTORES VERTICAIS DE ÁGUAS PLUVIAIS. AF_06/2022</t>
  </si>
  <si>
    <t>159,73</t>
  </si>
  <si>
    <t>89592</t>
  </si>
  <si>
    <t>CURVA 87 GRAUS E 30 MINUTOS, PVC, SERIE R, ÁGUA PLUVIAL, DN 150 MM, JUNTA ELÁSTICA, FORNECIDO E INSTALADO EM CONDUTORES VERTICAIS DE ÁGUAS PLUVIAIS. AF_06/2022</t>
  </si>
  <si>
    <t>245,65</t>
  </si>
  <si>
    <t>89593</t>
  </si>
  <si>
    <t>LUVA COM ROSCA, PVC, SOLDÁVEL, DN 50MM X 1.1/2 , INSTALADO EM PRUMADA DE ÁGUA - FORNECIMENTO E INSTALAÇÃO. AF_06/2022</t>
  </si>
  <si>
    <t>89594</t>
  </si>
  <si>
    <t>UNIÃO, PVC, SOLDÁVEL, DN 50MM, INSTALADO EM PRUMADA DE ÁGUA - FORNECIMENTO E INSTALAÇÃO. AF_06/2022</t>
  </si>
  <si>
    <t>49,35</t>
  </si>
  <si>
    <t>89595</t>
  </si>
  <si>
    <t>ADAPTADOR CURTO COM BOLSA E ROSCA PARA REGISTRO, PVC, SOLDÁVEL, DN 50MM X 1.1/4 , INSTALADO EM PRUMADA DE ÁGUA - FORNECIMENTO E INSTALAÇÃO. AF_06/2022</t>
  </si>
  <si>
    <t>17,23</t>
  </si>
  <si>
    <t>89596</t>
  </si>
  <si>
    <t>ADAPTADOR CURTO COM BOLSA E ROSCA PARA REGISTRO, PVC, SOLDÁVEL, DN 50MM X 1.1/2 , INSTALADO EM PRUMADA DE ÁGUA - FORNECIMENTO E INSTALAÇÃO. AF_06/2022</t>
  </si>
  <si>
    <t>12,37</t>
  </si>
  <si>
    <t>89597</t>
  </si>
  <si>
    <t>LUVA, PVC, SOLDÁVEL, DN 60MM, INSTALADO EM PRUMADA DE ÁGUA - FORNECIMENTO E INSTALAÇÃO. AF_06/2022</t>
  </si>
  <si>
    <t>25,64</t>
  </si>
  <si>
    <t>89598</t>
  </si>
  <si>
    <t>LUVA DE CORRER, PVC, SOLDÁVEL, DN 60MM, INSTALADO EM PRUMADA DE ÁGUA   FORNECIMENTO E INSTALAÇÃO. AF_06/2022</t>
  </si>
  <si>
    <t>67,99</t>
  </si>
  <si>
    <t>89599</t>
  </si>
  <si>
    <t>LUVA SIMPLES, PVC, SERIE R, ÁGUA PLUVIAL, DN 75 MM, JUNTA ELÁSTICA, FORNECIDO E INSTALADO EM CONDUTORES VERTICAIS DE ÁGUAS PLUVIAIS. AF_06/2022</t>
  </si>
  <si>
    <t>28,82</t>
  </si>
  <si>
    <t>89600</t>
  </si>
  <si>
    <t>LUVA DE CORRER, PVC, SERIE R, ÁGUA PLUVIAL, DN 75 MM, JUNTA ELÁSTICA, FORNECIDO E INSTALADO EM CONDUTORES VERTICAIS DE ÁGUAS PLUVIAIS. AF_06/2022</t>
  </si>
  <si>
    <t>31,67</t>
  </si>
  <si>
    <t>89605</t>
  </si>
  <si>
    <t>LUVA DE REDUÇÃO, PVC, SOLDÁVEL, DN 60MM X 50MM, INSTALADO EM PRUMADA DE ÁGUA - FORNECIMENTO E INSTALAÇÃO. AF_06/2022</t>
  </si>
  <si>
    <t>24,14</t>
  </si>
  <si>
    <t>89609</t>
  </si>
  <si>
    <t>UNIÃO, PVC, SOLDÁVEL, DN 60MM, INSTALADO EM PRUMADA DE ÁGUA - FORNECIMENTO E INSTALAÇÃO. AF_06/2022</t>
  </si>
  <si>
    <t>114,34</t>
  </si>
  <si>
    <t>89610</t>
  </si>
  <si>
    <t>ADAPTADOR CURTO COM BOLSA E ROSCA PARA REGISTRO, PVC, SOLDÁVEL, DN 60MM X 2 , INSTALADO EM PRUMADA DE ÁGUA - FORNECIMENTO E INSTALAÇÃO. AF_06/2022</t>
  </si>
  <si>
    <t>24,78</t>
  </si>
  <si>
    <t>89611</t>
  </si>
  <si>
    <t>LUVA, PVC, SOLDÁVEL, DN 75MM, INSTALADO EM PRUMADA DE ÁGUA - FORNECIMENTO E INSTALAÇÃO. AF_06/2022</t>
  </si>
  <si>
    <t>89612</t>
  </si>
  <si>
    <t>UNIÃO, PVC, SOLDÁVEL, DN 75MM, INSTALADO EM PRUMADA DE ÁGUA - FORNECIMENTO E INSTALAÇÃO. AF_06/2022</t>
  </si>
  <si>
    <t>224,14</t>
  </si>
  <si>
    <t>89613</t>
  </si>
  <si>
    <t>ADAPTADOR CURTO COM BOLSA E ROSCA PARA REGISTRO, PVC, SOLDÁVEL, DN 75MM X 2.1/2, INSTALADO EM PRUMADA DE ÁGUA - FORNECIMENTO E INSTALAÇÃO. AF_12/2014</t>
  </si>
  <si>
    <t>34,55</t>
  </si>
  <si>
    <t>89614</t>
  </si>
  <si>
    <t>LUVA, PVC, SOLDÁVEL, DN 85MM, INSTALADO EM PRUMADA DE ÁGUA - FORNECIMENTO E INSTALAÇÃO. AF_06/2022</t>
  </si>
  <si>
    <t>89615</t>
  </si>
  <si>
    <t>UNIÃO, PVC, SOLDÁVEL, DN 85MM, INSTALADO EM PRUMADA DE ÁGUA - FORNECIMENTO E INSTALAÇÃO. AF_06/2022</t>
  </si>
  <si>
    <t>340,11</t>
  </si>
  <si>
    <t>89616</t>
  </si>
  <si>
    <t>ADAPTADOR CURTO COM BOLSA E ROSCA PARA REGISTRO, PVC, SOLDÁVEL, DN 85MM X 3 , INSTALADO EM PRUMADA DE ÁGUA - FORNECIMENTO E INSTALAÇÃO. AF_06/2022</t>
  </si>
  <si>
    <t>52,29</t>
  </si>
  <si>
    <t>89617</t>
  </si>
  <si>
    <t>TE, PVC, SOLDÁVEL, DN 25MM, INSTALADO EM PRUMADA DE ÁGUA - FORNECIMENTO E INSTALAÇÃO. AF_06/2022</t>
  </si>
  <si>
    <t>8,88</t>
  </si>
  <si>
    <t>89620</t>
  </si>
  <si>
    <t>TE, PVC, SOLDÁVEL, DN 32MM, INSTALADO EM PRUMADA DE ÁGUA - FORNECIMENTO E INSTALAÇÃO. AF_06/2022</t>
  </si>
  <si>
    <t>14,60</t>
  </si>
  <si>
    <t>89622</t>
  </si>
  <si>
    <t>TÊ DE REDUÇÃO, PVC, SOLDÁVEL, DN 32MM X 25MM, INSTALADO EM PRUMADA DE ÁGUA - FORNECIMENTO E INSTALAÇÃO. AF_06/2022</t>
  </si>
  <si>
    <t>16,41</t>
  </si>
  <si>
    <t>89623</t>
  </si>
  <si>
    <t>TE, PVC, SOLDÁVEL, DN 40MM, INSTALADO EM PRUMADA DE ÁGUA - FORNECIMENTO E INSTALAÇÃO. AF_06/2022</t>
  </si>
  <si>
    <t>23,26</t>
  </si>
  <si>
    <t>89624</t>
  </si>
  <si>
    <t>TÊ DE REDUÇÃO, PVC, SOLDÁVEL, DN 40MM X 32MM, INSTALADO EM PRUMADA DE ÁGUA - FORNECIMENTO E INSTALAÇÃO. AF_06/2022</t>
  </si>
  <si>
    <t>23,62</t>
  </si>
  <si>
    <t>89625</t>
  </si>
  <si>
    <t>TE, PVC, SOLDÁVEL, DN 50MM, INSTALADO EM PRUMADA DE ÁGUA - FORNECIMENTO E INSTALAÇÃO. AF_06/2022</t>
  </si>
  <si>
    <t>89626</t>
  </si>
  <si>
    <t>TÊ DE REDUÇÃO, PVC, SOLDÁVEL, DN 50MM X 40MM, INSTALADO EM PRUMADA DE ÁGUA - FORNECIMENTO E INSTALAÇÃO. AF_06/2022</t>
  </si>
  <si>
    <t>36,74</t>
  </si>
  <si>
    <t>89627</t>
  </si>
  <si>
    <t>TÊ DE REDUÇÃO, PVC, SOLDÁVEL, DN 50MM X 25MM, INSTALADO EM PRUMADA DE ÁGUA - FORNECIMENTO E INSTALAÇÃO. AF_06/2022</t>
  </si>
  <si>
    <t>22,72</t>
  </si>
  <si>
    <t>89628</t>
  </si>
  <si>
    <t>TE, PVC, SOLDÁVEL, DN 60MM, INSTALADO EM PRUMADA DE ÁGUA - FORNECIMENTO E INSTALAÇÃO. AF_06/2022</t>
  </si>
  <si>
    <t>57,93</t>
  </si>
  <si>
    <t>89629</t>
  </si>
  <si>
    <t>TE, PVC, SOLDÁVEL, DN 75MM, INSTALADO EM PRUMADA DE ÁGUA - FORNECIMENTO E INSTALAÇÃO. AF_06/2022</t>
  </si>
  <si>
    <t>103,94</t>
  </si>
  <si>
    <t>89630</t>
  </si>
  <si>
    <t>TE DE REDUÇÃO, PVC, SOLDÁVEL, DN 75MM X 50MM, INSTALADO EM PRUMADA DE ÁGUA - FORNECIMENTO E INSTALAÇÃO. AF_06/2022</t>
  </si>
  <si>
    <t>85,43</t>
  </si>
  <si>
    <t>89631</t>
  </si>
  <si>
    <t>TE, PVC, SOLDÁVEL, DN 85MM, INSTALADO EM PRUMADA DE ÁGUA - FORNECIMENTO E INSTALAÇÃO. AF_06/2022</t>
  </si>
  <si>
    <t>159,81</t>
  </si>
  <si>
    <t>89632</t>
  </si>
  <si>
    <t>TE DE REDUÇÃO, PVC, SOLDÁVEL, DN 85MM X 60MM, INSTALADO EM PRUMADA DE ÁGUA - FORNECIMENTO E INSTALAÇÃO. AF_06/2022</t>
  </si>
  <si>
    <t>125,99</t>
  </si>
  <si>
    <t>89637</t>
  </si>
  <si>
    <t>JOELHO 90 GRAUS, CPVC, SOLDÁVEL, DN 15MM, INSTALADO EM RAMAL OU SUB-RAMAL DE ÁGUA - FORNECIMENTO E INSTALAÇÃO. AF_06/2022</t>
  </si>
  <si>
    <t>10,86</t>
  </si>
  <si>
    <t>89638</t>
  </si>
  <si>
    <t>JOELHO 45 GRAUS, CPVC, SOLDÁVEL, DN 15MM, INSTALADO EM RAMAL OU SUB-RAMAL DE ÁGUA - FORNECIMENTO E INSTALAÇÃO. AF_06/2022</t>
  </si>
  <si>
    <t>11,67</t>
  </si>
  <si>
    <t>89639</t>
  </si>
  <si>
    <t>CURVA 90 GRAUS, CPVC, SOLDÁVEL, DN 15MM, INSTALADO EM RAMAL OU SUB-RAMAL DE ÁGUA - FORNECIMENTO E INSTALAÇÃO. AF_06/2022</t>
  </si>
  <si>
    <t>89640</t>
  </si>
  <si>
    <t>JOELHO DE TRANSIÇÃO, 90 GRAUS, CPVC, SOLDÁVEL, DN 15MM X 1/2, INSTALADO EM RAMAL OU SUB-RAMAL DE ÁGUA - FORNECIMENTO E INSTALAÇÃO. AF_06/2022</t>
  </si>
  <si>
    <t>16,85</t>
  </si>
  <si>
    <t>89641</t>
  </si>
  <si>
    <t>JOELHO 90 GRAUS, CPVC, SOLDÁVEL, DN 22MM, INSTALADO EM RAMAL OU SUB-RAMAL DE ÁGUA - FORNECIMENTO E INSTALAÇÃO. AF_06/2022</t>
  </si>
  <si>
    <t>14,92</t>
  </si>
  <si>
    <t>89642</t>
  </si>
  <si>
    <t>JOELHO 45 GRAUS, CPVC, SOLDÁVEL, DN 22MM, INSTALADO EM RAMAL OU SUB-RAMAL DE ÁGUA - FORNECIMENTO E INSTALAÇÃO. AF_06/2022</t>
  </si>
  <si>
    <t>89643</t>
  </si>
  <si>
    <t>CURVA 90 GRAUS, CPVC, SOLDÁVEL, DN 22MM, INSTALADO EM RAMAL OU SUB-RAMAL DE ÁGUA - FORNECIMENTO E INSTALAÇÃO. AF_06/2022</t>
  </si>
  <si>
    <t>17,01</t>
  </si>
  <si>
    <t>89644</t>
  </si>
  <si>
    <t>JOELHO DE TRANSIÇÃO, 90 GRAUS, CPVC, SOLDÁVEL, DN 22MM X 1/2, INSTALADO EM RAMAL OU SUB-RAMAL DE ÁGUA - FORNECIMENTO E INSTALAÇÃO. AF_06/2022</t>
  </si>
  <si>
    <t>23,12</t>
  </si>
  <si>
    <t>89645</t>
  </si>
  <si>
    <t>JOELHO DE TRANSIÇÃO, 90 GRAUS, CPVC, SOLDÁVEL, DN 22MM X 3/4, INSTALADO EM RAMAL OU SUB-RAMAL DE ÁGUA - FORNECIMENTO E INSTALAÇÃO. AF_06/2022</t>
  </si>
  <si>
    <t>89646</t>
  </si>
  <si>
    <t>JOELHO 90 GRAUS, CPVC, SOLDÁVEL, DN 28MM, INSTALADO EM RAMAL OU SUB-RAMAL DE ÁGUA - FORNECIMENTO E INSTALAÇÃO. AF_06/2022</t>
  </si>
  <si>
    <t>89647</t>
  </si>
  <si>
    <t>JOELHO 45 GRAUS, CPVC, SOLDÁVEL, DN 28MM, INSTALADO EM RAMAL OU SUB-RAMAL DE ÁGUA   FORNECIMENTO E INSTALAÇÃO. AF_06/2022</t>
  </si>
  <si>
    <t>21,33</t>
  </si>
  <si>
    <t>89648</t>
  </si>
  <si>
    <t>CURVA 90 GRAUS, CPVC, SOLDÁVEL, DN 28MM, INSTALADO EM RAMAL OU SUB-RAMAL DE ÁGUA   FORNECIMENTO E INSTALAÇÃO. AF_06/2022</t>
  </si>
  <si>
    <t>23,01</t>
  </si>
  <si>
    <t>89649</t>
  </si>
  <si>
    <t>JOELHO 90 GRAUS, CPVC, SOLDÁVEL, DN 35MM, INSTALADO EM RAMAL OU SUB-RAMAL DE ÁGUA   FORNECIMENTO E INSTALAÇÃO. AF_06/2022</t>
  </si>
  <si>
    <t>30,47</t>
  </si>
  <si>
    <t>89650</t>
  </si>
  <si>
    <t>JOELHO 45 GRAUS, CPVC, SOLDÁVEL, DN 35MM, INSTALADO EM RAMAL OU SUB-RAMAL DE ÁGUA   FORNECIMENTO E INSTALAÇÃO. AF_06/2022</t>
  </si>
  <si>
    <t>89651</t>
  </si>
  <si>
    <t>LUVA, CPVC, SOLDÁVEL, DN 15MM, INSTALADO EM RAMAL OU SUB-RAMAL DE ÁGUA - FORNECIMENTO E INSTALAÇÃO. AF_06/2022</t>
  </si>
  <si>
    <t>89652</t>
  </si>
  <si>
    <t>LUVA DE CORRER, CPVC, SOLDÁVEL, DN 15MM, INSTALADO EM RAMAL OU SUB-RAMAL DE ÁGUA   FORNECIMENTO E INSTALAÇÃO. AF_06/2022</t>
  </si>
  <si>
    <t>89653</t>
  </si>
  <si>
    <t>LUVA DE TRANSIÇÃO, CPVC, SOLDÁVEL, DN15MM X 1/2, INSTALADO EM RAMAL OU SUB-RAMAL DE ÁGUA - FORNECIMENTO E INSTALAÇÃO. AF_06/2022</t>
  </si>
  <si>
    <t>16,71</t>
  </si>
  <si>
    <t>89654</t>
  </si>
  <si>
    <t>UNIÃO, CPVC, SOLDÁVEL, DN15MM, INSTALADO EM RAMAL OU SUB-RAMAL DE ÁGUA   FORNECIMENTO E INSTALAÇÃO. AF_06/2022</t>
  </si>
  <si>
    <t>16,34</t>
  </si>
  <si>
    <t>89655</t>
  </si>
  <si>
    <t>CONECTOR, CPVC, SOLDÁVEL, DN 15MM X 1/2 , INSTALADO EM RAMAL OU SUB-RAMAL DE ÁGUA   FORNECIMENTO E INSTALAÇÃO. AF_06/2022</t>
  </si>
  <si>
    <t>89656</t>
  </si>
  <si>
    <t>ADAPTADOR, CPVC, SOLDÁVEL, DN15MM, INSTALADO EM RAMAL OU SUB-RAMAL DE ÁGUA   FORNECIMENTO E INSTALAÇÃO. AF_06/2022</t>
  </si>
  <si>
    <t>89657</t>
  </si>
  <si>
    <t>CURVA DE TRANSPOSIÇÃO, CPVC, SOLDÁVEL, DN15MM, INSTALADO EM RAMAL OU SUB-RAMAL DE ÁGUA   FORNECIMENTO E INSTALAÇÃO. AF_06/2022</t>
  </si>
  <si>
    <t>11,94</t>
  </si>
  <si>
    <t>89658</t>
  </si>
  <si>
    <t>LUVA, CPVC, SOLDÁVEL, DN 22MM, INSTALADO EM RAMAL OU SUB-RAMAL DE ÁGUA   FORNECIMENTO E INSTALAÇÃO. AF_06/2022</t>
  </si>
  <si>
    <t>10,33</t>
  </si>
  <si>
    <t>89659</t>
  </si>
  <si>
    <t>LUVA DE CORRER, CPVC, SOLDÁVEL, DN 22MM, INSTALADO EM RAMAL OU SUB-RAMAL DE ÁGUA   FORNECIMENTO E INSTALAÇÃO. AF_06/2022</t>
  </si>
  <si>
    <t>89660</t>
  </si>
  <si>
    <t>LUVA DE TRANSIÇÃO, CPVC, SOLDÁVEL, DN22MM X 25MM, INSTALADO EM RAMAL OU SUB-RAMAL DE ÁGUA - FORNECIMENTO E INSTALAÇÃO. AF_06/2022</t>
  </si>
  <si>
    <t>10,11</t>
  </si>
  <si>
    <t>89661</t>
  </si>
  <si>
    <t>UNIÃO, CPVC, SOLDÁVEL, DN22MM, INSTALADO EM RAMAL OU SUB-RAMAL DE ÁGUA   FORNECIMENTO E INSTALAÇÃO. AF_06/2022</t>
  </si>
  <si>
    <t>89662</t>
  </si>
  <si>
    <t>CONECTOR, CPVC, SOLDÁVEL, DN 22MM X 1/2 , INSTALADO EM RAMAL OU SUB-RAMAL DE ÁGUA   FORNECIMENTO E INSTALAÇÃO. AF_06/2022</t>
  </si>
  <si>
    <t>27,95</t>
  </si>
  <si>
    <t>89663</t>
  </si>
  <si>
    <t>ADAPTADOR, CPVC, SOLDÁVEL, DN22MM, INSTALADO EM RAMAL OU SUB-RAMAL DE ÁGUA   FORNECIMENTO E INSTALAÇÃO. AF_06/2022</t>
  </si>
  <si>
    <t>13,96</t>
  </si>
  <si>
    <t>89664</t>
  </si>
  <si>
    <t>CURVA DE TRANSPOSIÇÃO, CPVC, SOLDÁVEL, DN22MM, INSTALADO EM RAMAL OU SUB-RAMAL DE ÁGUA   FORNECIMENTO E INSTALAÇÃO. AF_06/2022</t>
  </si>
  <si>
    <t>89666</t>
  </si>
  <si>
    <t>BUCHA DE REDUÇÃO, CPVC, SOLDÁVEL, DN22MM X 15MM, INSTALADO EM RAMAL OU SUB-RAMAL DE ÁGUA   FORNECIMENTO E INSTALAÇÃO. AF_06/2022</t>
  </si>
  <si>
    <t>8,04</t>
  </si>
  <si>
    <t>89667</t>
  </si>
  <si>
    <t>TÊ DE INSPEÇÃO, PVC, SERIE R, ÁGUA PLUVIAL, DN 75 MM, JUNTA ELÁSTICA, FORNECIDO E INSTALADO EM CONDUTORES VERTICAIS DE ÁGUAS PLUVIAIS. AF_06/2022</t>
  </si>
  <si>
    <t>52,66</t>
  </si>
  <si>
    <t>89668</t>
  </si>
  <si>
    <t>CONECTOR, CPVC, SOLDÁVEL, DN22MM X 3/4, INSTALADO EM RAMAL OU SUB-RAMAL DE ÁGUA - FORNECIMENTO E INSTALAÇÃO. AF_06/2022</t>
  </si>
  <si>
    <t>27,47</t>
  </si>
  <si>
    <t>89669</t>
  </si>
  <si>
    <t>LUVA SIMPLES, PVC, SERIE R, ÁGUA PLUVIAL, DN 100 MM, JUNTA ELÁSTICA, FORNECIDO E INSTALADO EM CONDUTORES VERTICAIS DE ÁGUAS PLUVIAIS. AF_06/2022</t>
  </si>
  <si>
    <t>41,87</t>
  </si>
  <si>
    <t>89670</t>
  </si>
  <si>
    <t>LUVA, CPVC, SOLDÁVEL, DN 28MM, INSTALADO EM RAMAL OU SUB-RAMAL DE ÁGUA   FORNECIMENTO E INSTALAÇÃO. AF_06/2022</t>
  </si>
  <si>
    <t>14,47</t>
  </si>
  <si>
    <t>89671</t>
  </si>
  <si>
    <t>LUVA DE CORRER, PVC, SERIE R, ÁGUA PLUVIAL, DN 100 MM, JUNTA ELÁSTICA, FORNECIDO E INSTALADO EM CONDUTORES VERTICAIS DE ÁGUAS PLUVIAIS. AF_06/2022</t>
  </si>
  <si>
    <t>56,85</t>
  </si>
  <si>
    <t>89672</t>
  </si>
  <si>
    <t>LUVA DE CORRER, CPVC, SOLDÁVEL, DN 28MM, INSTALADO EM RAMAL OU SUB-RAMAL DE ÁGUA   FORNECIMENTO E INSTALAÇÃO. AF_06/2022</t>
  </si>
  <si>
    <t>89673</t>
  </si>
  <si>
    <t>REDUÇÃO EXCÊNTRICA, PVC, SERIE R, ÁGUA PLUVIAL, DN 100 X 75 MM, JUNTA ELÁSTICA, FORNECIDO E INSTALADO EM CONDUTORES VERTICAIS DE ÁGUAS PLUVIAIS. AF_06/2022</t>
  </si>
  <si>
    <t>44,07</t>
  </si>
  <si>
    <t>89674</t>
  </si>
  <si>
    <t>UNIÃO, CPVC, SOLDÁVEL, DN28MM, INSTALADO EM RAMAL OU SUB-RAMAL DE ÁGUA   FORNECIMENTO E INSTALAÇÃO. AF_06/2022</t>
  </si>
  <si>
    <t>28,78</t>
  </si>
  <si>
    <t>89675</t>
  </si>
  <si>
    <t>TÊ DE INSPEÇÃO, PVC, SERIE R, ÁGUA PLUVIAL, DN 100 MM, JUNTA ELÁSTICA, FORNECIDO E INSTALADO EM CONDUTORES VERTICAIS DE ÁGUAS PLUVIAIS. AF_06/2022</t>
  </si>
  <si>
    <t>88,16</t>
  </si>
  <si>
    <t>89676</t>
  </si>
  <si>
    <t>CONECTOR, CPVC, SOLDÁVEL, DN 28MM X 1 , INSTALADO EM RAMAL OU SUB-RAMAL DE ÁGUA   FORNECIMENTO E INSTALAÇÃO. AF_06/2022</t>
  </si>
  <si>
    <t>89677</t>
  </si>
  <si>
    <t>LUVA SIMPLES, PVC, SERIE R, ÁGUA PLUVIAL, DN 150 MM, JUNTA ELÁSTICA, FORNECIDO E INSTALADO EM CONDUTORES VERTICAIS DE ÁGUAS PLUVIAIS. AF_06/2022</t>
  </si>
  <si>
    <t>93,97</t>
  </si>
  <si>
    <t>89678</t>
  </si>
  <si>
    <t>BUCHA DE REDUÇÃO, CPVC, SOLDÁVEL, DN28MM X 22MM, INSTALADO EM RAMAL OU SUB-RAMAL DE ÁGUA   FORNECIMENTO E INSTALAÇÃO. AF_06/2022</t>
  </si>
  <si>
    <t>10,76</t>
  </si>
  <si>
    <t>89679</t>
  </si>
  <si>
    <t>LUVA DE CORRER, PVC, SERIE R, ÁGUA PLUVIAL, DN 150 MM, JUNTA ELÁSTICA, FORNECIDO E INSTALADO EM CONDUTORES VERTICAIS DE ÁGUAS PLUVIAIS. AF_06/2022</t>
  </si>
  <si>
    <t>154,13</t>
  </si>
  <si>
    <t>89680</t>
  </si>
  <si>
    <t>LUVA, CPVC, SOLDÁVEL, DN 35MM, INSTALADO EM RAMAL OU SUB-RAMAL DE ÁGUA   FORNECIMENTO E INSTALAÇÃO. AF_06/2022</t>
  </si>
  <si>
    <t>21,22</t>
  </si>
  <si>
    <t>89681</t>
  </si>
  <si>
    <t>REDUÇÃO EXCÊNTRICA, PVC, SERIE R, ÁGUA PLUVIAL, DN 150 X 100 MM, JUNTA ELÁSTICA, FORNECIDO E INSTALADO EM CONDUTORES VERTICAIS DE ÁGUAS PLUVIAIS. AF_06/2022</t>
  </si>
  <si>
    <t>98,47</t>
  </si>
  <si>
    <t>89682</t>
  </si>
  <si>
    <t>LUVA DE CORRER, CPVC, SOLDÁVEL, DN 35MM, INSTALADO EM RAMAL OU SUB-RAMAL DE ÁGUA   FORNECIMENTO E INSTALAÇÃO. AF_06/2022</t>
  </si>
  <si>
    <t>30,62</t>
  </si>
  <si>
    <t>89683</t>
  </si>
  <si>
    <t>TÊ DE INSPEÇÃO, PVC, SERIE R, ÁGUA PLUVIAL, DN 150 X 100 MM, JUNTA ELÁSTICA, FORNECIDO E INSTALADO EM CONDUTORES VERTICAIS DE ÁGUAS PLUVIAIS. AF_06/2022</t>
  </si>
  <si>
    <t>363,64</t>
  </si>
  <si>
    <t>89684</t>
  </si>
  <si>
    <t>UNIÃO, CPVC, SOLDÁVEL, DN35MM, INSTALADO EM RAMAL OU SUB-RAMAL DE ÁGUA   FORNECIMENTO E INSTALAÇÃO. AF_06/2022</t>
  </si>
  <si>
    <t>89685</t>
  </si>
  <si>
    <t>JUNÇÃO SIMPLES, PVC, SERIE R, ÁGUA PLUVIAL, DN 75 X 75 MM, JUNTA ELÁSTICA, FORNECIDO E INSTALADO EM CONDUTORES VERTICAIS DE ÁGUAS PLUVIAIS. AF_06/2022</t>
  </si>
  <si>
    <t>72,79</t>
  </si>
  <si>
    <t>89686</t>
  </si>
  <si>
    <t>CONECTOR, CPVC, SOLDÁVEL, DN 35MM X 1 1/4 , INSTALADO EM RAMAL OU SUB-RAMAL DE ÁGUA   FORNECIMENTO E INSTALAÇÃO. AF_06/2022</t>
  </si>
  <si>
    <t>140,17</t>
  </si>
  <si>
    <t>89687</t>
  </si>
  <si>
    <t>TÊ, PVC, SERIE R, ÁGUA PLUVIAL, DN 75 X 75 MM, JUNTA ELÁSTICA, FORNECIDO E INSTALADO EM CONDUTORES VERTICAIS DE ÁGUAS PLUVIAIS. AF_06/2022</t>
  </si>
  <si>
    <t>63,67</t>
  </si>
  <si>
    <t>89689</t>
  </si>
  <si>
    <t>BUCHA DE REDUÇÃO, CPVC, SOLDÁVEL, DN35MM X 28MM, INSTALADO EM RAMAL OU SUB-RAMAL DE ÁGUA   FORNECIMENTO E INSTALAÇÃO. AF_06/2022</t>
  </si>
  <si>
    <t>31,65</t>
  </si>
  <si>
    <t>89690</t>
  </si>
  <si>
    <t>JUNÇÃO SIMPLES, PVC, SERIE R, ÁGUA PLUVIAL, DN 100 X 100 MM, JUNTA ELÁSTICA, FORNECIDO E INSTALADO EM CONDUTORES VERTICAIS DE ÁGUAS PLUVIAIS. AF_06/2022</t>
  </si>
  <si>
    <t>111,80</t>
  </si>
  <si>
    <t>89691</t>
  </si>
  <si>
    <t>TE, CPVC, SOLDÁVEL, DN 15MM, INSTALADO EM RAMAL OU SUB-RAMAL DE ÁGUA - FORNECIMENTO E INSTALAÇÃO. AF_06/2022</t>
  </si>
  <si>
    <t>14,25</t>
  </si>
  <si>
    <t>89692</t>
  </si>
  <si>
    <t>JUNÇÃO SIMPLES, PVC, SERIE R, ÁGUA PLUVIAL, DN 100 X 75 MM, JUNTA ELÁSTICA, FORNECIDO E INSTALADO EM CONDUTORES VERTICAIS DE ÁGUAS PLUVIAIS. AF_06/2022</t>
  </si>
  <si>
    <t>102,86</t>
  </si>
  <si>
    <t>89693</t>
  </si>
  <si>
    <t>TÊ, PVC, SERIE R, ÁGUA PLUVIAL, DN 100 X 100 MM, JUNTA ELÁSTICA, FORNECIDO E INSTALADO EM CONDUTORES VERTICAIS DE ÁGUAS PLUVIAIS. AF_06/2022</t>
  </si>
  <si>
    <t>103,80</t>
  </si>
  <si>
    <t>89694</t>
  </si>
  <si>
    <t>TE DE TRANSIÇÃO, CPVC, SOLDÁVEL, DN 15MM X 1/2 , INSTALADO EM RAMAL OU SUB-RAMAL DE ÁGUA   FORNECIMENTO E INSTALAÇÃO. AF_06/2022</t>
  </si>
  <si>
    <t>20,40</t>
  </si>
  <si>
    <t>89695</t>
  </si>
  <si>
    <t>TÊ MISTURADOR, CPVC, SOLDÁVEL, DN15MM, INSTALADO EM RAMAL OU SUB-RAMAL DE ÁGUA   FORNECIMENTO E INSTALAÇÃO. AF_06/2022</t>
  </si>
  <si>
    <t>89696</t>
  </si>
  <si>
    <t>TÊ, PVC, SERIE R, ÁGUA PLUVIAL, DN 100 X 75 MM, JUNTA ELÁSTICA, FORNECIDO E INSTALADO EM CONDUTORES VERTICAIS DE ÁGUAS PLUVIAIS. AF_06/2022</t>
  </si>
  <si>
    <t>92,03</t>
  </si>
  <si>
    <t>89697</t>
  </si>
  <si>
    <t>TE, CPVC, SOLDÁVEL, DN 22MM, INSTALADO EM RAMAL OU SUB-RAMAL DE ÁGUA - FORNECIMENTO E INSTALAÇÃO. AF_06/2022</t>
  </si>
  <si>
    <t>19,67</t>
  </si>
  <si>
    <t>89698</t>
  </si>
  <si>
    <t>JUNÇÃO SIMPLES, PVC, SERIE R, ÁGUA PLUVIAL, DN 150 X 150 MM, JUNTA ELÁSTICA, FORNECIDO E INSTALADO EM CONDUTORES VERTICAIS DE ÁGUAS PLUVIAIS. AF_06/2022</t>
  </si>
  <si>
    <t>304,92</t>
  </si>
  <si>
    <t>89699</t>
  </si>
  <si>
    <t>JUNÇÃO SIMPLES, PVC, SERIE R, ÁGUA PLUVIAL, DN 150 X 100 MM, JUNTA ELÁSTICA, FORNECIDO E INSTALADO EM CONDUTORES VERTICAIS DE ÁGUAS PLUVIAIS. AF_06/2022</t>
  </si>
  <si>
    <t>264,86</t>
  </si>
  <si>
    <t>89700</t>
  </si>
  <si>
    <t>TE DE TRANSIÇÃO, CPVC, SOLDÁVEL, DN 22MM X 1/2 , INSTALADO EM RAMAL OU SUB-RAMAL DE ÁGUA   FORNECIMENTO E INSTALAÇÃO. AF_06/2022</t>
  </si>
  <si>
    <t>23,13</t>
  </si>
  <si>
    <t>89701</t>
  </si>
  <si>
    <t>TÊ, PVC, SERIE R, ÁGUA PLUVIAL, DN 150 X 150 MM, JUNTA ELÁSTICA, FORNECIDO E INSTALADO EM CONDUTORES VERTICAIS DE ÁGUAS PLUVIAIS. AF_06/2022</t>
  </si>
  <si>
    <t>242,24</t>
  </si>
  <si>
    <t>89702</t>
  </si>
  <si>
    <t>TÊ MISTURADOR, CPVC, SOLDÁVEL, DN22MM, INSTALADO EM RAMAL OU SUB-RAMAL DE ÁGUA   FORNECIMENTO E INSTALAÇÃO. AF_06/2022</t>
  </si>
  <si>
    <t>24,94</t>
  </si>
  <si>
    <t>89703</t>
  </si>
  <si>
    <t>TE MISTURADOR DE TRANSIÇÃO, CPVC, SOLDÁVEL, DN 22MM X 3/4, INSTALADO EM RAMAL OU SUB-RAMAL DE ÁGUA - FORNECIMENTO E INSTALAÇÃO. AF_06/2022</t>
  </si>
  <si>
    <t>45,99</t>
  </si>
  <si>
    <t>89704</t>
  </si>
  <si>
    <t>TÊ, PVC, SERIE R, ÁGUA PLUVIAL, DN 150 X 100 MM, JUNTA ELÁSTICA, FORNECIDO E INSTALADO EM CONDUTORES VERTICAIS DE ÁGUAS PLUVIAIS. AF_06/2022</t>
  </si>
  <si>
    <t>174,98</t>
  </si>
  <si>
    <t>89705</t>
  </si>
  <si>
    <t>TÊ, CPVC, SOLDÁVEL, DN28MM, INSTALADO EM RAMAL OU SUB-RAMAL DE ÁGUA   FORNECIMENTO E INSTALAÇÃO. AF_06/2022</t>
  </si>
  <si>
    <t>26,88</t>
  </si>
  <si>
    <t>89706</t>
  </si>
  <si>
    <t>TÊ, CPVC, SOLDÁVEL, DN35MM, INSTALADO EM RAMAL OU SUB-RAMAL DE ÁGUA   FORNECIMENTO E INSTALAÇÃO. AF_06/2022</t>
  </si>
  <si>
    <t>89718</t>
  </si>
  <si>
    <t>TUBO, CPVC, SOLDÁVEL, DN 35MM, INSTALADO EM RAMAL DE DISTRIBUIÇÃO DE ÁGUA   FORNECIMENTO E INSTALAÇÃO. AF_06/2022</t>
  </si>
  <si>
    <t>53,69</t>
  </si>
  <si>
    <t>89719</t>
  </si>
  <si>
    <t>JOELHO 90 GRAUS, CPVC, SOLDÁVEL, DN 22MM, INSTALADO EM RAMAL DE DISTRIBUIÇÃO DE ÁGUA   FORNECIMENTO E INSTALAÇÃO. AF_06/2022</t>
  </si>
  <si>
    <t>89720</t>
  </si>
  <si>
    <t>JOELHO 45 GRAUS, CPVC, SOLDÁVEL, DN 22MM, INSTALADO EM RAMAL DE DISTRIBUIÇÃO DE ÁGUA   FORNECIMENTO E INSTALAÇÃO. AF_06/2022</t>
  </si>
  <si>
    <t>89721</t>
  </si>
  <si>
    <t>CURVA 90 GRAUS, CPVC, SOLDÁVEL, DN 22MM, INSTALADO EM RAMAL DE DISTRIBUIÇÃO DE ÁGUA - FORNECIMENTO E INSTALAÇÃO. AF_06/2022</t>
  </si>
  <si>
    <t>16,12</t>
  </si>
  <si>
    <t>89723</t>
  </si>
  <si>
    <t>JOELHO 90 GRAUS, CPVC, SOLDÁVEL, DN 28MM, INSTALADO EM RAMAL DE DISTRIBUIÇÃO DE ÁGUA   FORNECIMENTO E INSTALAÇÃO. AF_06/2022</t>
  </si>
  <si>
    <t>20,65</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</si>
  <si>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</si>
  <si>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</si>
  <si>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</si>
  <si>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AF_06/2022</t>
  </si>
  <si>
    <t>89726</t>
  </si>
  <si>
    <t>JOELHO 45 GRAUS, PVC, SERIE NORMAL, ESGOTO PREDIAL, DN 40 MM, JUNTA SOLDÁVEL, FORNECIDO E INSTALADO EM RAMAL DE DESCARGA OU RAMAL DE ESGOTO SANITÁRIO. AF_12/2014</t>
  </si>
  <si>
    <t>9,07</t>
  </si>
  <si>
    <t>89727</t>
  </si>
  <si>
    <t>CURVA 90 GRAUS, CPVC, SOLDÁVEL, DN 28MM, INSTALADO EM RAMAL DE DISTRIBUIÇÃO DE ÁGUA   FORNECIMENTO E INSTALAÇÃO. AF_06/2022</t>
  </si>
  <si>
    <t>21,96</t>
  </si>
  <si>
    <t>89728</t>
  </si>
  <si>
    <t>CURVA CURTA 90 GRAUS, PVC, SERIE NORMAL, ESGOTO PREDIAL, DN 40 MM, JUNTA SOLDÁVEL, FORNECIDO E INSTALADO EM RAMAL DE DESCARGA OU RAMAL DE ESGOTO SANITÁRIO. AF_12/2014</t>
  </si>
  <si>
    <t>13,23</t>
  </si>
  <si>
    <t>89729</t>
  </si>
  <si>
    <t>JOELHO 90 GRAUS, CPVC, SOLDÁVEL, DN 35MM, INSTALADO EM RAMAL DE DISTRIBUIÇÃO DE ÁGUA   FORNECIMENTO E INSTALAÇÃO. AF_06/2022</t>
  </si>
  <si>
    <t>29,24</t>
  </si>
  <si>
    <t>89730</t>
  </si>
  <si>
    <t>CURVA LONGA 90 GRAUS, PVC, SERIE NORMAL, ESGOTO PREDIAL, DN 40 MM, JUNTA SOLDÁVEL, FORNECIDO E INSTALADO EM RAMAL DE DESCARGA OU RAMAL DE ESGOTO SANITÁRIO. AF_12/2014</t>
  </si>
  <si>
    <t>14,31</t>
  </si>
  <si>
    <t>89731</t>
  </si>
  <si>
    <t>JOELHO 90 GRAUS, PVC, SERIE NORMAL, ESGOTO PREDIAL, DN 50 MM, JUNTA ELÁSTICA, FORNECIDO E INSTALADO EM RAMAL DE DESCARGA OU RAMAL DE ESGOTO SANITÁRIO. AF_12/2014</t>
  </si>
  <si>
    <t>13,27</t>
  </si>
  <si>
    <t>89732</t>
  </si>
  <si>
    <t>JOELHO 45 GRAUS, PVC, SERIE NORMAL, ESGOTO PREDIAL, DN 50 MM, JUNTA ELÁSTICA, FORNECIDO E INSTALADO EM RAMAL DE DESCARGA OU RAMAL DE ESGOTO SANITÁRIO. AF_12/2014</t>
  </si>
  <si>
    <t>14,06</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</si>
  <si>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</si>
  <si>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</si>
  <si>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</si>
  <si>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AF_06/2022</t>
  </si>
  <si>
    <t>89735</t>
  </si>
  <si>
    <t>CURVA LONGA 90 GRAUS, PVC, SERIE NORMAL, ESGOTO PREDIAL, DN 50 MM, JUNTA ELÁSTICA, FORNECIDO E INSTALADO EM RAMAL DE DESCARGA OU RAMAL DE ESGOTO SANITÁRIO. AF_12/2014</t>
  </si>
  <si>
    <t>23,85</t>
  </si>
  <si>
    <t>89736</t>
  </si>
  <si>
    <t>LUVA, CPVC, SOLDÁVEL, DN 22MM, INSTALADO EM RAMAL DE DISTRIBUIÇÃO DE ÁGUA   FORNECIMENTO E INSTALAÇÃO. AF_06/2022</t>
  </si>
  <si>
    <t>9,74</t>
  </si>
  <si>
    <t>89737</t>
  </si>
  <si>
    <t>JOELHO 90 GRAUS, PVC, SERIE NORMAL, ESGOTO PREDIAL, DN 75 MM, JUNTA ELÁSTICA, FORNECIDO E INSTALADO EM RAMAL DE DESCARGA OU RAMAL DE ESGOTO SANITÁRIO. AF_06/2022</t>
  </si>
  <si>
    <t>16,61</t>
  </si>
  <si>
    <t>89738</t>
  </si>
  <si>
    <t>LUVA DE CORRER, CPVC, SOLDÁVEL, DN 22MM, INSTALADO EM RAMAL DE DISTRIBUIÇÃO DE ÁGUA   FORNECIMENTO E INSTALAÇÃO. AF_12/2014</t>
  </si>
  <si>
    <t>15,23</t>
  </si>
  <si>
    <t>89739</t>
  </si>
  <si>
    <t>JOELHO 45 GRAUS, PVC, SERIE NORMAL, ESGOTO PREDIAL, DN 75 MM, JUNTA ELÁSTICA, FORNECIDO E INSTALADO EM RAMAL DE DESCARGA OU RAMAL DE ESGOTO SANITÁRIO. AF_12/2014</t>
  </si>
  <si>
    <t>24,22</t>
  </si>
  <si>
    <t>89740</t>
  </si>
  <si>
    <t>LUVA DE TRANSIÇÃO, CPVC, SOLDÁVEL, DN 22MM X 25MM, INSTALADO EM RAMAL DE DISTRIBUIÇÃO DE ÁGUA   FORNECIMENTO E INSTALAÇÃO. AF_06/2022</t>
  </si>
  <si>
    <t>9,48</t>
  </si>
  <si>
    <t>89741</t>
  </si>
  <si>
    <t>UNIÃO, CPVC, SOLDÁVEL, DN 22MM, INSTALADO EM RAMAL DE DISTRIBUIÇÃO DE ÁGUA   FORNECIMENTO E INSTALAÇÃO. AF_06/2022</t>
  </si>
  <si>
    <t>19,41</t>
  </si>
  <si>
    <t>89742</t>
  </si>
  <si>
    <t>CURVA CURTA 90 GRAUS, PVC, SERIE NORMAL, ESGOTO PREDIAL, DN 75 MM, JUNTA ELÁSTICA, FORNECIDO E INSTALADO EM RAMAL DE DESCARGA OU RAMAL DE ESGOTO SANITÁRIO. AF_12/2014</t>
  </si>
  <si>
    <t>39,18</t>
  </si>
  <si>
    <t>89743</t>
  </si>
  <si>
    <t>CURVA LONGA 90 GRAUS, PVC, SERIE NORMAL, ESGOTO PREDIAL, DN 75 MM, JUNTA ELÁSTICA, FORNECIDO E INSTALADO EM RAMAL DE DESCARGA OU RAMAL DE ESGOTO SANITÁRIO. AF_12/2014</t>
  </si>
  <si>
    <t>55,32</t>
  </si>
  <si>
    <t>89744</t>
  </si>
  <si>
    <t>JOELHO 90 GRAUS, PVC, SERIE NORMAL, ESGOTO PREDIAL, DN 100 MM, JUNTA ELÁSTICA, FORNECIDO E INSTALADO EM RAMAL DE DESCARGA OU RAMAL DE ESGOTO SANITÁRIO. AF_12/2014</t>
  </si>
  <si>
    <t>29,90</t>
  </si>
  <si>
    <t>89746</t>
  </si>
  <si>
    <t>JOELHO 45 GRAUS, PVC, SERIE NORMAL, ESGOTO PREDIAL, DN 100 MM, JUNTA ELÁSTICA, FORNECIDO E INSTALADO EM RAMAL DE DESCARGA OU RAMAL DE ESGOTO SANITÁRIO. AF_12/2014</t>
  </si>
  <si>
    <t>89747</t>
  </si>
  <si>
    <t>ADAPTADOR, CPVC, SOLDÁVEL, DN 22MM, INSTALADO EM RAMAL DE DISTRIBUIÇÃO DE ÁGUA   FORNECIMENTO E INSTALAÇÃO. AF_06/2022</t>
  </si>
  <si>
    <t>13,37</t>
  </si>
  <si>
    <t>89748</t>
  </si>
  <si>
    <t>CURVA CURTA 90 GRAUS, PVC, SERIE NORMAL, ESGOTO PREDIAL, DN 100 MM, JUNTA ELÁSTICA, FORNECIDO E INSTALADO EM RAMAL DE DESCARGA OU RAMAL DE ESGOTO SANITÁRIO. AF_12/2014</t>
  </si>
  <si>
    <t>47,39</t>
  </si>
  <si>
    <t>89749</t>
  </si>
  <si>
    <t>CURVA DE TRANSPOSIÇÃO, CPVC, SOLDÁVEL, DN 22MM, INSTALADO EM RAMAL DE DISTRIBUIÇÃO DE ÁGUA   FORNECIMENTO E INSTALAÇÃO. AF_06/2022</t>
  </si>
  <si>
    <t>89750</t>
  </si>
  <si>
    <t>CURVA LONGA 90 GRAUS, PVC, SERIE NORMAL, ESGOTO PREDIAL, DN 100 MM, JUNTA ELÁSTICA, FORNECIDO E INSTALADO EM RAMAL DE DESCARGA OU RAMAL DE ESGOTO SANITÁRIO. AF_12/2014</t>
  </si>
  <si>
    <t>78,44</t>
  </si>
  <si>
    <t>89752</t>
  </si>
  <si>
    <t>LUVA SIMPLES, PVC, SERIE NORMAL, ESGOTO PREDIAL, DN 40 MM, JUNTA SOLDÁVEL, FORNECIDO E INSTALADO EM RAMAL DE DESCARGA OU RAMAL DE ESGOTO SANITÁRIO. AF_12/2014</t>
  </si>
  <si>
    <t>7,56</t>
  </si>
  <si>
    <t>89753</t>
  </si>
  <si>
    <t>LUVA SIMPLES, PVC, SERIE NORMAL, ESGOTO PREDIAL, DN 50 MM, JUNTA ELÁSTICA, FORNECIDO E INSTALADO EM RAMAL DE DESCARGA OU RAMAL DE ESGOTO SANITÁRIO. AF_12/2014</t>
  </si>
  <si>
    <t>10,72</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</si>
  <si>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</si>
  <si>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</si>
  <si>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</si>
  <si>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AF_06/2022</t>
  </si>
  <si>
    <t>89756</t>
  </si>
  <si>
    <t>LUVA DE CORRER, CPVC, SOLDÁVEL, DN 28MM, INSTALADO EM RAMAL DE DISTRIBUIÇÃO DE ÁGUA   FORNECIMENTO E INSTALAÇÃO. AF_06/2022</t>
  </si>
  <si>
    <t>20,06</t>
  </si>
  <si>
    <t>89757</t>
  </si>
  <si>
    <t>UNIÃO, CPVC, SOLDÁVEL, DN 28MM, INSTALADO EM RAMAL DE DISTRIBUIÇÃO DE ÁGUA   FORNECIMENTO E INSTALAÇÃO. AF_06/2022</t>
  </si>
  <si>
    <t>28,08</t>
  </si>
  <si>
    <t>89758</t>
  </si>
  <si>
    <t>CONECTOR, CPVC, SOLDÁVEL, DN 28MM X 1 , INSTALADO EM RAMAL DE DISTRIBUIÇÃO DE ÁGUA   FORNECIMENTO E INSTALAÇÃO. AF_06/2022</t>
  </si>
  <si>
    <t>40,92</t>
  </si>
  <si>
    <t>89759</t>
  </si>
  <si>
    <t>BUCHA DE REDUÇÃO, CPVC, SOLDÁVEL, DN 28MM X 22MM, INSTALADO EM RAMAL DE DISTRIBUIÇÃO DE ÁGUA - FORNECIMENTO E INSTALAÇÃO. AF_06/2022</t>
  </si>
  <si>
    <t>89760</t>
  </si>
  <si>
    <t>LUVA, CPVC, SOLDÁVEL, DN 35MM, INSTALADO EM RAMAL DE DISTRIBUIÇÃO DE ÁGUA - FORNECIMENTO E INSTALAÇÃO. AF_06/2022</t>
  </si>
  <si>
    <t>89761</t>
  </si>
  <si>
    <t>LUVA DE CORRER, CPVC, SOLDÁVEL, DN 35MM, INSTALADO EM RAMAL DE DISTRIBUIÇÃO DE ÁGUA - FORNECIMENTO E INSTALAÇÃO. AF_06/2022</t>
  </si>
  <si>
    <t>89762</t>
  </si>
  <si>
    <t>UNIÃO, CPVC, SOLDÁVEL, DN35MM, INSTALADO EM RAMAL DE DISTRIBUIÇÃO DE ÁGUA - FORNECIMENTO E INSTALAÇÃO. AF_06/2022</t>
  </si>
  <si>
    <t>39,88</t>
  </si>
  <si>
    <t>89763</t>
  </si>
  <si>
    <t>CONECTOR, CPVC, SOLDÁVEL, DN 35MM X 1 1/4 , INSTALADO EM RAMAL DE DISTRIBUIÇÃO DE ÁGUA - FORNECIMENTO E INSTALAÇÃO. AF_06/2022</t>
  </si>
  <si>
    <t>139,37</t>
  </si>
  <si>
    <t>89764</t>
  </si>
  <si>
    <t>BUCHA DE REDUÇÃO, CPVC, SOLDÁVEL, DN35MM X 28MM, INSTALADO EM RAMAL DE DISTRIBUIÇÃO DE ÁGUA - FORNECIMENTO E INSTALAÇÃO. AF_06/2022</t>
  </si>
  <si>
    <t>30,88</t>
  </si>
  <si>
    <t>89765</t>
  </si>
  <si>
    <t>TE, CPVC, SOLDÁVEL, DN 22MM, INSTALADO EM RAMAL DE DISTRIBUIÇÃO DE ÁGUA - FORNECIMENTO E INSTALAÇÃO. AF_06/2022</t>
  </si>
  <si>
    <t>18,47</t>
  </si>
  <si>
    <t>89767</t>
  </si>
  <si>
    <t>TÊ MISTURADOR, CPVC, SOLDÁVEL, DN 22MM, INSTALADO EM RAMAL DE DISTRIBUIÇÃO DE ÁGUA - FORNECIMENTO E INSTALAÇÃO. AF_06/2022</t>
  </si>
  <si>
    <t>23,74</t>
  </si>
  <si>
    <t>89768</t>
  </si>
  <si>
    <t>TÊ, CPVC, SOLDÁVEL, DN 28MM, INSTALADO EM RAMAL DE DISTRIBUIÇÃO DE ÁGUA - FORNECIMENTO E INSTALAÇÃO. AF_06/2022</t>
  </si>
  <si>
    <t>89769</t>
  </si>
  <si>
    <t>TÊ, CPVC, SOLDÁVEL, DN35MM, INSTALADO EM RAMAL DE DISTRIBUIÇÃO DE ÁGUA - FORNECIMENTO E INSTALAÇÃO. AF_06/2022</t>
  </si>
  <si>
    <t>49,69</t>
  </si>
  <si>
    <t>89772</t>
  </si>
  <si>
    <t>TUBO, CPVC, SOLDÁVEL, DN 54MM, INSTALADO EM PRUMADA DE ÁGUA   FORNECIMENTO E INSTALAÇÃO. AF_06/2022</t>
  </si>
  <si>
    <t>89774</t>
  </si>
  <si>
    <t>LUVA SIMPLES, PVC, SERIE NORMAL, ESGOTO PREDIAL, DN 75 MM, JUNTA ELÁSTICA, FORNECIDO E INSTALADO EM RAMAL DE DESCARGA OU RAMAL DE ESGOTO SANITÁRIO. AF_12/2014</t>
  </si>
  <si>
    <t>18,08</t>
  </si>
  <si>
    <t>89776</t>
  </si>
  <si>
    <t>LUVA DE CORRER, PVC, SERIE NORMAL, ESGOTO PREDIAL, DN 75 MM, JUNTA ELÁSTICA, FORNECIDO E INSTALADO EM RAMAL DE DESCARGA OU RAMAL DE ESGOTO SANITÁRIO. AF_12/2014</t>
  </si>
  <si>
    <t>25,37</t>
  </si>
  <si>
    <t>89777</t>
  </si>
  <si>
    <t>JOELHO 90 GRAUS, CPVC, SOLDÁVEL, DN 35MM, INSTALADO EM PRUMADA DE ÁGUA   FORNECIMENTO E INSTALAÇÃO. AF_06/2022</t>
  </si>
  <si>
    <t>24,36</t>
  </si>
  <si>
    <t>89778</t>
  </si>
  <si>
    <t>LUVA SIMPLES, PVC, SERIE NORMAL, ESGOTO PREDIAL, DN 100 MM, JUNTA ELÁSTICA, FORNECIDO E INSTALADO EM RAMAL DE DESCARGA OU RAMAL DE ESGOTO SANITÁRIO. AF_12/2014</t>
  </si>
  <si>
    <t>22,53</t>
  </si>
  <si>
    <t>89779</t>
  </si>
  <si>
    <t>LUVA DE CORRER, PVC, SERIE NORMAL, ESGOTO PREDIAL, DN 100 MM, JUNTA ELÁSTICA, FORNECIDO E INSTALADO EM RAMAL DE DESCARGA OU RAMAL DE ESGOTO SANITÁRIO. AF_12/2014</t>
  </si>
  <si>
    <t>36,03</t>
  </si>
  <si>
    <t>89780</t>
  </si>
  <si>
    <t>JOELHO 45 GRAUS, CPVC, SOLDÁVEL, DN 35MM, INSTALADO EM PRUMADA DE ÁGUA - FORNECIMENTO E INSTALAÇÃO. AF_06/2022</t>
  </si>
  <si>
    <t>89781</t>
  </si>
  <si>
    <t>JOELHO 90 GRAUS, CPVC, SOLDÁVEL, DN 42MM, INSTALADO EM PRUMADA DE ÁGUA   FORNECIMENTO E INSTALAÇÃO. AF_06/2022</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</si>
  <si>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</si>
  <si>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</si>
  <si>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</si>
  <si>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</si>
  <si>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</si>
  <si>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</si>
  <si>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</si>
  <si>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</si>
  <si>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</si>
  <si>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</si>
  <si>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39,69</t>
  </si>
  <si>
    <t>89787</t>
  </si>
  <si>
    <t>JOELHO 45 GRAUS, CPVC, SOLDÁVEL, DN 42MM, INSTALADO EM PRUMADA DE ÁGUA   FORNECIMENTO E INSTALAÇÃO. AF_06/2022</t>
  </si>
  <si>
    <t>89788</t>
  </si>
  <si>
    <t>JOELHO 90 GRAUS, CPVC, SOLDÁVEL, DN 54MM, INSTALADO EM PRUMADA DE ÁGUA   FORNECIMENTO E INSTALAÇÃO. AF_06/2022</t>
  </si>
  <si>
    <t>64,89</t>
  </si>
  <si>
    <t>89789</t>
  </si>
  <si>
    <t>JOELHO 45 GRAUS, CPVC, SOLDÁVEL, DN 54MM, INSTALADO EM PRUMADA DE ÁGUA   FORNECIMENTO E INSTALAÇÃO. AF_06/2022</t>
  </si>
  <si>
    <t>65,82</t>
  </si>
  <si>
    <t>89790</t>
  </si>
  <si>
    <t>JOELHO 90 GRAUS, CPVC, SOLDÁVEL, DN 73MM, INSTALADO EM PRUMADA DE ÁGUA   FORNECIMENTO E INSTALAÇÃO. AF_06/2022</t>
  </si>
  <si>
    <t>152,10</t>
  </si>
  <si>
    <t>89791</t>
  </si>
  <si>
    <t>JOELHO 45 GRAUS, CPVC, SOLDÁVEL, DN 73MM, INSTALADO EM PRUMADA DE ÁGUA   FORNECIMENTO E INSTALAÇÃO. AF_06/2022</t>
  </si>
  <si>
    <t>155,51</t>
  </si>
  <si>
    <t>89792</t>
  </si>
  <si>
    <t>JOELHO 90 GRAUS, CPVC, SOLDÁVEL, DN 89MM, INSTALADO EM PRUMADA DE ÁGUA   FORNECIMENTO E INSTALAÇÃO. AF_06/2022</t>
  </si>
  <si>
    <t>180,95</t>
  </si>
  <si>
    <t>89793</t>
  </si>
  <si>
    <t>JOELHO 45 GRAUS, CPVC, SOLDÁVEL, DN 89MM, INSTALADO EM PRUMADA DE ÁGUA   FORNECIMENTO E INSTALAÇÃO. AF_06/2022</t>
  </si>
  <si>
    <t>185,54</t>
  </si>
  <si>
    <t>89794</t>
  </si>
  <si>
    <t>LUVA, CPVC, SOLDÁVEL, DN 35MM, INSTALADO EM PRUMADA DE ÁGUA   FORNECIMENTO E INSTALAÇÃO. AF_06/2022</t>
  </si>
  <si>
    <t>17,18</t>
  </si>
  <si>
    <t>89795</t>
  </si>
  <si>
    <t>JUNÇÃO SIMPLES, PVC, SERIE NORMAL, ESGOTO PREDIAL, DN 75 X 75 MM, JUNTA ELÁSTICA, FORNECIDO E INSTALADO EM RAMAL DE DESCARGA OU RAMAL DE ESGOTO SANITÁRIO. AF_12/2014</t>
  </si>
  <si>
    <t>42,77</t>
  </si>
  <si>
    <t>89796</t>
  </si>
  <si>
    <t>TE, PVC, SERIE NORMAL, ESGOTO PREDIAL, DN 100 X 100 MM, JUNTA ELÁSTICA, FORNECIDO E INSTALADO EM RAMAL DE DESCARGA OU RAMAL DE ESGOTO SANITÁRIO. AF_12/2014</t>
  </si>
  <si>
    <t>48,68</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</si>
  <si>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</si>
  <si>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</si>
  <si>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</si>
  <si>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</si>
  <si>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</si>
  <si>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</si>
  <si>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8,60</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</si>
  <si>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</si>
  <si>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</si>
  <si>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</si>
  <si>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</si>
  <si>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</si>
  <si>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</si>
  <si>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</si>
  <si>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</si>
  <si>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17,55</t>
  </si>
  <si>
    <t>89807</t>
  </si>
  <si>
    <t>CURVA CURTA 90 GRAUS, PVC, SERIE NORMAL, ESGOTO PREDIAL, DN 75 MM, JUNTA ELÁSTICA, FORNECIDO E INSTALADO EM PRUMADA DE ESGOTO SANITÁRIO OU VENTILAÇÃO. AF_12/2014</t>
  </si>
  <si>
    <t>32,51</t>
  </si>
  <si>
    <t>89808</t>
  </si>
  <si>
    <t>CURVA LONGA 90 GRAUS, PVC, SERIE NORMAL, ESGOTO PREDIAL, DN 75 MM, JUNTA ELÁSTICA, FORNECIDO E INSTALADO EM PRUMADA DE ESGOTO SANITÁRIO OU VENTILAÇÃO. AF_12/2014</t>
  </si>
  <si>
    <t>48,65</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</si>
  <si>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</si>
  <si>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</si>
  <si>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</si>
  <si>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</si>
  <si>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</si>
  <si>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</si>
  <si>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39,52</t>
  </si>
  <si>
    <t>89812</t>
  </si>
  <si>
    <t>CURVA LONGA 90 GRAUS, PVC, SERIE NORMAL, ESGOTO PREDIAL, DN 100 MM, JUNTA ELÁSTICA, FORNECIDO E INSTALADO EM PRUMADA DE ESGOTO SANITÁRIO OU VENTILAÇÃO. AF_12/2014</t>
  </si>
  <si>
    <t>70,57</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</si>
  <si>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</si>
  <si>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</si>
  <si>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</si>
  <si>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</si>
  <si>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89815</t>
  </si>
  <si>
    <t>LUVA DE CORRER, CPVC, SOLDÁVEL, DN 35MM, INSTALADO EM PRUMADA DE ÁGUA   FORNECIMENTO E INSTALAÇÃO. AF_06/2022</t>
  </si>
  <si>
    <t>26,58</t>
  </si>
  <si>
    <t>89816</t>
  </si>
  <si>
    <t>UNIÃO, CPVC, SOLDÁVEL, DN35MM, INSTALADO EM PRUMADA DE ÁGUA   FORNECIMENTO E INSTALAÇÃO. AF_06/2022</t>
  </si>
  <si>
    <t>36,66</t>
  </si>
  <si>
    <t>89817</t>
  </si>
  <si>
    <t>LUVA SIMPLES, PVC, SERIE NORMAL, ESGOTO PREDIAL, DN 75 MM, JUNTA ELÁSTICA, FORNECIDO E INSTALADO EM PRUMADA DE ESGOTO SANITÁRIO OU VENTILAÇÃO. AF_12/2014</t>
  </si>
  <si>
    <t>13,84</t>
  </si>
  <si>
    <t>89818</t>
  </si>
  <si>
    <t>CONECTOR, CPVC, SOLDÁVEL, DN 35MM X 1 1/4 , INSTALADO EM PRUMADA DE ÁGUA   FORNECIMENTO E INSTALAÇÃO. AF_06/2022</t>
  </si>
  <si>
    <t>136,23</t>
  </si>
  <si>
    <t>89819</t>
  </si>
  <si>
    <t>LUVA DE CORRER, PVC, SERIE NORMAL, ESGOTO PREDIAL, DN 75 MM, JUNTA ELÁSTICA, FORNECIDO E INSTALADO EM PRUMADA DE ESGOTO SANITÁRIO OU VENTILAÇÃO. AF_12/2014</t>
  </si>
  <si>
    <t>21,13</t>
  </si>
  <si>
    <t>89821</t>
  </si>
  <si>
    <t>LUVA SIMPLES, PVC, SERIE NORMAL, ESGOTO PREDIAL, DN 100 MM, JUNTA ELÁSTICA, FORNECIDO E INSTALADO EM PRUMADA DE ESGOTO SANITÁRIO OU VENTILAÇÃO. AF_12/2014</t>
  </si>
  <si>
    <t>17,07</t>
  </si>
  <si>
    <t>89822</t>
  </si>
  <si>
    <t>LUVA, CPVC, SOLDÁVEL, DN 42MM, INSTALADO EM PRUMADA DE ÁGUA   FORNECIMENTO E INSTALAÇÃO. AF_06/2022</t>
  </si>
  <si>
    <t>22,12</t>
  </si>
  <si>
    <t>89823</t>
  </si>
  <si>
    <t>LUVA DE CORRER, PVC, SERIE NORMAL, ESGOTO PREDIAL, DN 100 MM, JUNTA ELÁSTICA, FORNECIDO E INSTALADO EM PRUMADA DE ESGOTO SANITÁRIO OU VENTILAÇÃO. AF_12/2014</t>
  </si>
  <si>
    <t>30,57</t>
  </si>
  <si>
    <t>89824</t>
  </si>
  <si>
    <t>LUVA DE CORRER, CPVC, SOLDÁVEL, DN 42MM, INSTALADO EM PRUMADA DE ÁGUA   FORNECIMENTO E INSTALAÇÃO. AF_06/2022</t>
  </si>
  <si>
    <t>89825</t>
  </si>
  <si>
    <t>TE, PVC, SERIE NORMAL, ESGOTO PREDIAL, DN 50 X 50 MM, JUNTA ELÁSTICA, FORNECIDO E INSTALADO EM PRUMADA DE ESGOTO SANITÁRIO OU VENTILAÇÃO. AF_12/2014</t>
  </si>
  <si>
    <t>89826</t>
  </si>
  <si>
    <t>LUVA DE TRANSIÇÃO, CPVC, SOLDÁVEL, DN42MM X 1.1/2 , INSTALADO EM PRUMADA DE ÁGUA   FORNECIMENTO E INSTALAÇÃO. AF_06/2022</t>
  </si>
  <si>
    <t>139,07</t>
  </si>
  <si>
    <t>89827</t>
  </si>
  <si>
    <t>JUNÇÃO SIMPLES, PVC, SERIE NORMAL, ESGOTO PREDIAL, DN 50 X 50 MM, JUNTA ELÁSTICA, FORNECIDO E INSTALADO EM PRUMADA DE ESGOTO SANITÁRIO OU VENTILAÇÃO. AF_12/2014</t>
  </si>
  <si>
    <t>19,32</t>
  </si>
  <si>
    <t>89828</t>
  </si>
  <si>
    <t>UNIÃO, CPVC, SOLDÁVEL, DN42MM, INSTALADO EM PRUMADA DE ÁGUA   FORNECIMENTO E INSTALAÇÃO. AF_06/2022</t>
  </si>
  <si>
    <t>52,04</t>
  </si>
  <si>
    <t>89829</t>
  </si>
  <si>
    <t>TE, PVC, SERIE NORMAL, ESGOTO PREDIAL, DN 75 X 75 MM, JUNTA ELÁSTICA, FORNECIDO E INSTALADO EM PRUMADA DE ESGOTO SANITÁRIO OU VENTILAÇÃO. AF_12/2014</t>
  </si>
  <si>
    <t>31,21</t>
  </si>
  <si>
    <t>89830</t>
  </si>
  <si>
    <t>JUNÇÃO SIMPLES, PVC, SERIE NORMAL, ESGOTO PREDIAL, DN 75 X 75 MM, JUNTA ELÁSTICA, FORNECIDO E INSTALADO EM PRUMADA DE ESGOTO SANITÁRIO OU VENTILAÇÃO. AF_12/2014</t>
  </si>
  <si>
    <t>34,29</t>
  </si>
  <si>
    <t>89831</t>
  </si>
  <si>
    <t>CONECTOR, CPVC, SOLDÁVEL, DN 42MM X 1.1/2 , INSTALADO EM PRUMADA DE ÁGUA   FORNECIMENTO E INSTALAÇÃO. AF_06/2022</t>
  </si>
  <si>
    <t>165,65</t>
  </si>
  <si>
    <t>89832</t>
  </si>
  <si>
    <t>BUCHA DE REDUÇÃO, CPVC, SOLDÁVEL, DN 42MM X 22MM, INSTALADO EM RAMAL DE DISTRIBUIÇÃO DE ÁGUA - FORNECIMENTO E INSTALAÇÃO. AF_06/2022</t>
  </si>
  <si>
    <t>37,94</t>
  </si>
  <si>
    <t>89833</t>
  </si>
  <si>
    <t>TE, PVC, SERIE NORMAL, ESGOTO PREDIAL, DN 100 X 100 MM, JUNTA ELÁSTICA, FORNECIDO E INSTALADO EM PRUMADA DE ESGOTO SANITÁRIO OU VENTILAÇÃO. AF_12/2014</t>
  </si>
  <si>
    <t>38,37</t>
  </si>
  <si>
    <t>89834</t>
  </si>
  <si>
    <t>JUNÇÃO SIMPLES, PVC, SERIE NORMAL, ESGOTO PREDIAL, DN 100 X 100 MM, JUNTA ELÁSTICA, FORNECIDO E INSTALADO EM PRUMADA DE ESGOTO SANITÁRIO OU VENTILAÇÃO. AF_12/2014</t>
  </si>
  <si>
    <t>89835</t>
  </si>
  <si>
    <t>LUVA, CPVC, SOLDÁVEL, DN 54MM, INSTALADO EM PRUMADA DE ÁGUA   FORNECIMENTO E INSTALAÇÃO. AF_06/2022</t>
  </si>
  <si>
    <t>37,52</t>
  </si>
  <si>
    <t>89836</t>
  </si>
  <si>
    <t>LUVA DE TRANSIÇÃO, CPVC, SOLDÁVEL, DN 54MM X 2 , INSTALADO EM PRUMADA DE ÁGUA   FORNECIMENTO E INSTALAÇÃO. AF_06/2022</t>
  </si>
  <si>
    <t>224,24</t>
  </si>
  <si>
    <t>89837</t>
  </si>
  <si>
    <t>UNIÃO, CPVC, SOLDÁVEL, DN 54MM, INSTALADO EM PRUMADA DE ÁGUA   FORNECIMENTO E INSTALAÇÃO. AF_06/2022</t>
  </si>
  <si>
    <t>114,21</t>
  </si>
  <si>
    <t>89838</t>
  </si>
  <si>
    <t>LUVA, CPVC, SOLDÁVEL, DN 73MM, INSTALADO EM PRUMADA DE ÁGUA   FORNECIMENTO E INSTALAÇÃO. AF_06/2022</t>
  </si>
  <si>
    <t>125,63</t>
  </si>
  <si>
    <t>89839</t>
  </si>
  <si>
    <t>UNIÃO, CPVC, SOLDÁVEL, DN 73MM, INSTALADO EM PRUMADA DE ÁGUA   FORNECIMENTO E INSTALAÇÃO. AF_06/2022</t>
  </si>
  <si>
    <t>163,52</t>
  </si>
  <si>
    <t>89840</t>
  </si>
  <si>
    <t>LUVA, CPVC, SOLDÁVEL, DN 89MM, INSTALADO EM PRUMADA DE ÁGUA   FORNECIMENTO E INSTALAÇÃO. AF_06/2022</t>
  </si>
  <si>
    <t>145,83</t>
  </si>
  <si>
    <t>89841</t>
  </si>
  <si>
    <t>UNIÃO, CPVC, SOLDÁVEL, DN 89MM, INSTALADO EM PRUMADA DE ÁGUA   FORNECIMENTO E INSTALAÇÃO. AF_06/2022</t>
  </si>
  <si>
    <t>240,57</t>
  </si>
  <si>
    <t>89842</t>
  </si>
  <si>
    <t>TÊ, CPVC, SOLDÁVEL, DN 35MM, INSTALADO EM PRUMADA DE ÁGUA   FORNECIMENTO E INSTALAÇÃO. AF_06/2022</t>
  </si>
  <si>
    <t>43,24</t>
  </si>
  <si>
    <t>89844</t>
  </si>
  <si>
    <t>TE, CPVC, SOLDÁVEL, DN  42MM, INSTALADO EM PRUMADA DE ÁGUA   FORNECIMENTO E INSTALAÇÃO. AF_06/2022</t>
  </si>
  <si>
    <t>54,56</t>
  </si>
  <si>
    <t>89845</t>
  </si>
  <si>
    <t>TÊ, CPVC, SOLDÁVEL, DN 54 MM, INSTALADO EM PRUMADA DE ÁGUA   FORNECIMENTO E INSTALAÇÃO. AF_06/2022</t>
  </si>
  <si>
    <t>82,64</t>
  </si>
  <si>
    <t>89846</t>
  </si>
  <si>
    <t>TÊ, CPVC, SOLDÁVEL, DN 73MM, INSTALADO EM PRUMADA DE ÁGUA   FORNECIMENTO E INSTALAÇÃO. AF_06/2022</t>
  </si>
  <si>
    <t>176,07</t>
  </si>
  <si>
    <t>89847</t>
  </si>
  <si>
    <t>TÊ, CPVC, SOLDÁVEL, DN 89MM, INSTALADO EM PRUMADA DE ÁGUA   FORNECIMENTO E INSTALAÇÃO. AF_06/2022</t>
  </si>
  <si>
    <t>219,05</t>
  </si>
  <si>
    <t>89850</t>
  </si>
  <si>
    <t>JOELHO 90 GRAUS, PVC, SERIE NORMAL, ESGOTO PREDIAL, DN 100 MM, JUNTA ELÁSTICA, FORNECIDO E INSTALADO EM SUBCOLETOR AÉREO DE ESGOTO SANITÁRIO. AF_12/2014</t>
  </si>
  <si>
    <t>29,30</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</si>
  <si>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</si>
  <si>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</si>
  <si>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</si>
  <si>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</si>
  <si>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46,79</t>
  </si>
  <si>
    <t>89853</t>
  </si>
  <si>
    <t>CURVA LONGA 90 GRAUS, PVC, SERIE NORMAL, ESGOTO PREDIAL, DN 100 MM, JUNTA ELÁSTICA, FORNECIDO E INSTALADO EM SUBCOLETOR AÉREO DE ESGOTO SANITÁRIO. AF_12/2014</t>
  </si>
  <si>
    <t>77,84</t>
  </si>
  <si>
    <t>89854</t>
  </si>
  <si>
    <t>JOELHO 90 GRAUS, PVC, SERIE NORMAL, ESGOTO PREDIAL, DN 150 MM, JUNTA ELÁSTICA, FORNECIDO E INSTALADO EM SUBCOLETOR AÉREO DE ESGOTO SANITÁRIO. AF_12/2014</t>
  </si>
  <si>
    <t>97,60</t>
  </si>
  <si>
    <t>89855</t>
  </si>
  <si>
    <t>JOELHO 45 GRAUS, PVC, SERIE NORMAL, ESGOTO PREDIAL, DN 150 MM, JUNTA ELÁSTICA, FORNECIDO E INSTALADO EM SUBCOLETOR AÉREO DE ESGOTO SANITÁRIO. AF_12/2014</t>
  </si>
  <si>
    <t>103,85</t>
  </si>
  <si>
    <t>89856</t>
  </si>
  <si>
    <t>LUVA SIMPLES, PVC, SERIE NORMAL, ESGOTO PREDIAL, DN 100 MM, JUNTA ELÁSTICA, FORNECIDO E INSTALADO EM SUBCOLETOR AÉREO DE ESGOTO SANITÁRIO. AF_12/2014</t>
  </si>
  <si>
    <t>21,92</t>
  </si>
  <si>
    <t>89857</t>
  </si>
  <si>
    <t>LUVA DE CORRER, PVC, SERIE NORMAL, ESGOTO PREDIAL, DN 100 MM, JUNTA ELÁSTICA, FORNECIDO E INSTALADO EM SUBCOLETOR AÉREO DE ESGOTO SANITÁRIO. AF_12/2014</t>
  </si>
  <si>
    <t>35,42</t>
  </si>
  <si>
    <t>89859</t>
  </si>
  <si>
    <t>LUVA DE CORRER, PVC, SERIE NORMAL, ESGOTO PREDIAL, DN 150 MM, JUNTA ELÁSTICA, FORNECIDO E INSTALADO EM SUBCOLETOR AÉREO DE ESGOTO SANITÁRIO. AF_12/2014</t>
  </si>
  <si>
    <t>117,82</t>
  </si>
  <si>
    <t>89860</t>
  </si>
  <si>
    <t>TE, PVC, SERIE NORMAL, ESGOTO PREDIAL, DN 100 X 100 MM, JUNTA ELÁSTICA, FORNECIDO E INSTALADO EM SUBCOLETOR AÉREO DE ESGOTO SANITÁRIO. AF_12/2014</t>
  </si>
  <si>
    <t>48,07</t>
  </si>
  <si>
    <t>89861</t>
  </si>
  <si>
    <t>JUNÇÃO SIMPLES, PVC, SERIE NORMAL, ESGOTO PREDIAL, DN 100 X 100 MM, JUNTA ELÁSTICA, FORNECIDO E INSTALADO EM SUBCOLETOR AÉREO DE ESGOTO SANITÁRIO. AF_12/2014</t>
  </si>
  <si>
    <t>55,30</t>
  </si>
  <si>
    <t>89862</t>
  </si>
  <si>
    <t>TE, PVC, SERIE NORMAL, ESGOTO PREDIAL, DN 150 X 150 MM, JUNTA ELÁSTICA, FORNECIDO E INSTALADO EM SUBCOLETOR AÉREO DE ESGOTO SANITÁRIO. AF_12/2014</t>
  </si>
  <si>
    <t>100,71</t>
  </si>
  <si>
    <t>89863</t>
  </si>
  <si>
    <t>JUNÇÃO SIMPLES, PVC, SERIE NORMAL, ESGOTO PREDIAL, DN 150 X 150 MM, JUNTA ELÁSTICA, FORNECIDO E INSTALADO EM SUBCOLETOR AÉREO DE ESGOTO SANITÁRIO. AF_12/2014</t>
  </si>
  <si>
    <t>221,54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</si>
  <si>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</si>
  <si>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</si>
  <si>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</si>
  <si>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</si>
  <si>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</si>
  <si>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</si>
  <si>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4,50</t>
  </si>
  <si>
    <t>89869</t>
  </si>
  <si>
    <t>TE, PVC, SOLDÁVEL, DN 25MM, INSTALADO EM DRENO DE AR-CONDICIONADO - FORNECIMENTO E INSTALAÇÃO. AF_12/2014</t>
  </si>
  <si>
    <t>9,65</t>
  </si>
  <si>
    <t>89979</t>
  </si>
  <si>
    <t>LUVA COM BUCHA DE LATÃO, PVC, SOLDÁVEL, DN 32MM X 1 , INSTALADO EM RAMAL OU SUB-RAMAL DE ÁGUA   FORNECIMENTO E INSTALAÇÃO. AF_06/2022</t>
  </si>
  <si>
    <t>32,79</t>
  </si>
  <si>
    <t>89981</t>
  </si>
  <si>
    <t>LUVA SOLDÁVEL E COM BUCHA DE LATÃO, PVC, SOLDÁVEL, DN 32MM X 1 , INSTALADO EM PRUMADA DE ÁGUA   FORNECIMENTO E INSTALAÇÃO. AF_06/2022</t>
  </si>
  <si>
    <t>29,17</t>
  </si>
  <si>
    <t>90373</t>
  </si>
  <si>
    <t>JOELHO 90 GRAUS COM BUCHA DE LATÃO, PVC, SOLDÁVEL, DN 25MM, X 1/2  INSTALADO EM RAMAL OU SUB-RAMAL DE ÁGUA - FORNECIMENTO E INSTALAÇÃO. AF_06/2022</t>
  </si>
  <si>
    <t>90374</t>
  </si>
  <si>
    <t>TÊ COM BUCHA DE LATÃO NA BOLSA CENTRAL, PVC, SOLDÁVEL, DN 25MM X 3/4 , INSTALADO EM RAMAL OU SUB-RAMAL DE ÁGUA - FORNECIMENTO E INSTALAÇÃO. AF_06/2022</t>
  </si>
  <si>
    <t>27,67</t>
  </si>
  <si>
    <t>92287</t>
  </si>
  <si>
    <t>COTOVELO EM COBRE, DN 22 MM, 90 GRAUS, SEM ANEL DE SOLDA, INSTALADO EM PRUMADA DE HIDRÁULICA PREDIAL - FORNECIMENTO E INSTALAÇÃO. AF_04/2022</t>
  </si>
  <si>
    <t>19,51</t>
  </si>
  <si>
    <t>92288</t>
  </si>
  <si>
    <t>COTOVELO EM COBRE, DN 28 MM, 90 GRAUS, SEM ANEL DE SOLDA, INSTALADO EM PRUMADA DE HIDRÁULICA PREDIAL - FORNECIMENTO E INSTALAÇÃO. AF_04/2022</t>
  </si>
  <si>
    <t>92289</t>
  </si>
  <si>
    <t>COTOVELO EM COBRE, DN 35 MM, 90 GRAUS, SEM ANEL DE SOLDA, INSTALADO EM PRUMADA DE HIDRÁULICA PREDIAL - FORNECIMENTO E INSTALAÇÃO. AF_04/2022</t>
  </si>
  <si>
    <t>53,78</t>
  </si>
  <si>
    <t>92290</t>
  </si>
  <si>
    <t>COTOVELO EM COBRE, DN 42 MM, 90 GRAUS, SEM ANEL DE SOLDA, INSTALADO EM PRUMADA DE HIDRÁULICA PREDIAL - FORNECIMENTO E INSTALAÇÃO. AF_04/2022</t>
  </si>
  <si>
    <t>81,15</t>
  </si>
  <si>
    <t>92291</t>
  </si>
  <si>
    <t>COTOVELO EM COBRE, DN 54 MM, 90 GRAUS, SEM ANEL DE SOLDA, INSTALADO EM PRUMADA DE HIDRÁULICA PREDIAL - FORNECIMENTO E INSTALAÇÃO. AF_04/2022</t>
  </si>
  <si>
    <t>125,41</t>
  </si>
  <si>
    <t>92292</t>
  </si>
  <si>
    <t>COTOVELO EM COBRE, DN 66 MM, 90 GRAUS, SEM ANEL DE SOLDA, INSTALADO EM PRUMADA DE HIDRÁULICA PREDIAL - FORNECIMENTO E INSTALAÇÃO. AF_04/2022</t>
  </si>
  <si>
    <t>385,46</t>
  </si>
  <si>
    <t>92293</t>
  </si>
  <si>
    <t>LUVA EM COBRE, DN 22 MM, SEM ANEL DE SOLDA, INSTALADO EM PRUMADA DE HIDRÁULICA PREDIAL - FORNECIMENTO E INSTALAÇÃO. AF_04/2022</t>
  </si>
  <si>
    <t>92294</t>
  </si>
  <si>
    <t>LUVA EM COBRE, DN 28 MM, SEM ANEL DE SOLDA, INSTALADO EM PRUMADA DE HIDRÁULICA PREDIAL - FORNECIMENTO E INSTALAÇÃO. AF_04/2022</t>
  </si>
  <si>
    <t>18,69</t>
  </si>
  <si>
    <t>92295</t>
  </si>
  <si>
    <t>LUVA EM COBRE, DN 35 MM, SEM ANEL DE SOLDA, INSTALADO EM PRUMADA DE HIDRÁULICA PREDIAL - FORNECIMENTO E INSTALAÇÃO. AF_04/2022</t>
  </si>
  <si>
    <t>34,90</t>
  </si>
  <si>
    <t>92296</t>
  </si>
  <si>
    <t>LUVA EM COBRE, DN 42 MM, SEM ANEL DE SOLDA, INSTALADO EM PRUMADA DE HIDRÁULICA PREDIAL - FORNECIMENTO E INSTALAÇÃO. AF_04/2022</t>
  </si>
  <si>
    <t>46,15</t>
  </si>
  <si>
    <t>92297</t>
  </si>
  <si>
    <t>LUVA EM COBRE, DN 54 MM, SEM ANEL DE SOLDA, INSTALADO EM PRUMADA DE HIDRÁULICA PREDIAL - FORNECIMENTO E INSTALAÇÃO. AF_04/2022</t>
  </si>
  <si>
    <t>71,42</t>
  </si>
  <si>
    <t>92298</t>
  </si>
  <si>
    <t>LUVA EM COBRE, DN 66 MM, SEM ANEL DE SOLDA, INSTALADO EM PRUMADA DE HIDRÁULICA PREDIAL - FORNECIMENTO E INSTALAÇÃO. AF_04/2022</t>
  </si>
  <si>
    <t>198,89</t>
  </si>
  <si>
    <t>92299</t>
  </si>
  <si>
    <t>TE EM COBRE, DN 22 MM, SEM ANEL DE SOLDA, INSTALADO EM PRUMADA DE HIDRÁULICA PREDIAL - FORNECIMENTO E INSTALAÇÃO. AF_04/2022</t>
  </si>
  <si>
    <t>25,68</t>
  </si>
  <si>
    <t>92300</t>
  </si>
  <si>
    <t>TE EM COBRE, DN 28 MM, SEM ANEL DE SOLDA, INSTALADO EM PRUMADA DE HIDRÁULICA PREDIAL - FORNECIMENTO E INSTALAÇÃO. AF_04/2022</t>
  </si>
  <si>
    <t>92301</t>
  </si>
  <si>
    <t>TE EM COBRE, DN 35 MM, SEM ANEL DE SOLDA, INSTALADO EM PRUMADA DE HIDRÁULICA PREDIAL - FORNECIMENTO E INSTALAÇÃO. AF_04/2022</t>
  </si>
  <si>
    <t>76,28</t>
  </si>
  <si>
    <t>92302</t>
  </si>
  <si>
    <t>TE EM COBRE, DN 42 MM, SEM ANEL DE SOLDA, INSTALADO EM PRUMADA DE HIDRÁULICA PREDIAL - FORNECIMENTO E INSTALAÇÃO. AF_04/2022</t>
  </si>
  <si>
    <t>100,62</t>
  </si>
  <si>
    <t>92303</t>
  </si>
  <si>
    <t>TE EM COBRE, DN 54 MM, SEM ANEL DE SOLDA, INSTALADO EM PRUMADA DE HIDRÁULICA PREDIAL - FORNECIMENTO E INSTALAÇÃO. AF_04/2022</t>
  </si>
  <si>
    <t>183,80</t>
  </si>
  <si>
    <t>92304</t>
  </si>
  <si>
    <t>TE EM COBRE, DN 66 MM, SEM ANEL DE SOLDA, INSTALADO EM PRUMADA DE HIDRÁULICA PREDIAL - FORNECIMENTO E INSTALAÇÃO. AF_04/2022</t>
  </si>
  <si>
    <t>474,18</t>
  </si>
  <si>
    <t>92311</t>
  </si>
  <si>
    <t>COTOVELO EM COBRE, DN 15 MM, 90 GRAUS, SEM ANEL DE SOLDA, INSTALADO EM RAMAL DE DISTRIBUIÇÃO   FORNECIMENTO E INSTALAÇÃO. AF_04/2022</t>
  </si>
  <si>
    <t>15,01</t>
  </si>
  <si>
    <t>92312</t>
  </si>
  <si>
    <t>COTOVELO EM COBRE, DN 22 MM, 90 GRAUS, SEM ANEL DE SOLDA, INSTALADO EM RAMAL DE DISTRIBUIÇÃO DE HIDRÁULICA PREDIAL - FORNECIMENTO E INSTALAÇÃO. AF_04/2022</t>
  </si>
  <si>
    <t>92313</t>
  </si>
  <si>
    <t>COTOVELO EM COBRE, DN 28 MM, 90 GRAUS, SEM ANEL DE SOLDA, INSTALADO EM RAMAL DE DISTRIBUIÇÃO DE HIDRÁULICA PREDIAL - FORNECIMENTO E INSTALAÇÃO. AF_04/2022</t>
  </si>
  <si>
    <t>35,31</t>
  </si>
  <si>
    <t>92314</t>
  </si>
  <si>
    <t>LUVA EM COBRE, DN 15 MM, SEM ANEL DE SOLDA, INSTALADO EM RAMAL DE DISTRIBUIÇÃO DE HIDRÁULICA PREDIAL - FORNECIMENTO E INSTALAÇÃO. AF_04/2022</t>
  </si>
  <si>
    <t>10,14</t>
  </si>
  <si>
    <t>92315</t>
  </si>
  <si>
    <t>LUVA EM COBRE, DN 22 MM, SEM ANEL DE SOLDA, INSTALADO EM RAMAL DE DISTRIBUIÇÃO DE HIDRÁULICA PREDIAL - FORNECIMENTO E INSTALAÇÃO. AF_04/2022</t>
  </si>
  <si>
    <t>92316</t>
  </si>
  <si>
    <t>LUVA EM COBRE, DN 28 MM, SEM ANEL DE SOLDA, INSTALADO EM RAMAL DE DISTRIBUIÇÃO DE HIDRÁULICA PREDIAL - FORNECIMENTO E INSTALAÇÃO. AF_04/2022</t>
  </si>
  <si>
    <t>21,87</t>
  </si>
  <si>
    <t>92317</t>
  </si>
  <si>
    <t>TE EM COBRE, DN 15 MM, SEM ANEL DE SOLDA, INSTALADO EM RAMAL DE DISTRIBUIÇÃO DE HIDRÁULICA PREDIAL - FORNECIMENTO E INSTALAÇÃO. AF_04/2022</t>
  </si>
  <si>
    <t>92318</t>
  </si>
  <si>
    <t>TE EM COBRE, DN 22 MM, SEM ANEL DE SOLDA, INSTALADO EM RAMAL DE DISTRIBUIÇÃO DE HIDRÁULICA PREDIAL - FORNECIMENTO E INSTALAÇÃO. AF_04/2022</t>
  </si>
  <si>
    <t>92319</t>
  </si>
  <si>
    <t>TE EM COBRE, DN 28 MM, SEM ANEL DE SOLDA, INSTALADO EM RAMAL DE DISTRIBUIÇÃO DE HIDRÁULICA PREDIAL - FORNECIMENTO E INSTALAÇÃO. AF_04/2022</t>
  </si>
  <si>
    <t>45,24</t>
  </si>
  <si>
    <t>92326</t>
  </si>
  <si>
    <t>COTOVELO EM COBRE, DN 15 MM, 90 GRAUS, SEM ANEL DE SOLDA, INSTALADO EM RAMAL E SUB-RAMAL DE HIDRÁULICA PREDIAL - FORNECIMENTO E INSTALAÇÃO. AF_04/2022</t>
  </si>
  <si>
    <t>15,91</t>
  </si>
  <si>
    <t>92327</t>
  </si>
  <si>
    <t>COTOVELO EM COBRE, DN 22 MM, 90 GRAUS, SEM ANEL DE SOLDA, INSTALADO EM RAMAL E SUB-RAMAL DE HIDRÁULICA PREDIAL - FORNECIMENTO E INSTALAÇÃO. AF_04/2022</t>
  </si>
  <si>
    <t>28,40</t>
  </si>
  <si>
    <t>92328</t>
  </si>
  <si>
    <t>COTOVELO EM COBRE, DN 28 MM, 90 GRAUS, SEM ANEL DE SOLDA, INSTALADO EM RAMAL E SUB-RAMAL DE HIDRÁULICA PREDIAL - FORNECIMENTO E INSTALAÇÃO. AF_04/2022</t>
  </si>
  <si>
    <t>92329</t>
  </si>
  <si>
    <t>LUVA EM COBRE, DN 15 MM, SEM ANEL DE SOLDA, INSTALADO EM RAMAL E SUB-RAMAL DE HIDRÁULICA PREDIAL - FORNECIMENTO E INSTALAÇÃO. AF_04/2022</t>
  </si>
  <si>
    <t>10,35</t>
  </si>
  <si>
    <t>92330</t>
  </si>
  <si>
    <t>LUVA EM COBRE, DN 22 MM, SEM ANEL DE SOLDA, INSTALADO EM RAMAL E SUB-RAMAL DE HIDRÁULICA PREDIAL - FORNECIMENTO E INSTALAÇÃO. AF_04/2022</t>
  </si>
  <si>
    <t>92331</t>
  </si>
  <si>
    <t>LUVA EM COBRE, DN 28 MM, SEM ANEL DE SOLDA, INSTALADO EM RAMAL E SUB-RAMAL DE HIDRÁULICA PREDIAL - FORNECIMENTO E INSTALAÇÃO. AF_04/2022</t>
  </si>
  <si>
    <t>26,40</t>
  </si>
  <si>
    <t>92332</t>
  </si>
  <si>
    <t>TE EM COBRE, DN 15 MM, SEM ANEL DE SOLDA, INSTALADO EM RAMAL E SUB-RAMAL DE HIDRÁULICA PREDIAL - FORNECIMENTO E INSTALAÇÃO. AF_04/2022</t>
  </si>
  <si>
    <t>21,57</t>
  </si>
  <si>
    <t>92333</t>
  </si>
  <si>
    <t>TE EM COBRE, DN 22 MM, SEM ANEL DE SOLDA, INSTALADO EM RAMAL E SUB-RAMAL DE HIDRÁULICA PREDIAL - FORNECIMENTO E INSTALAÇÃO. AF_04/2022</t>
  </si>
  <si>
    <t>92334</t>
  </si>
  <si>
    <t>TE EM COBRE, DN 28 MM, SEM ANEL DE SOLDA, INSTALADO EM RAMAL E SUB-RAMAL DE HIDRÁULICA PREDIAL - FORNECIMENTO E INSTALAÇÃO. AF_04/2022</t>
  </si>
  <si>
    <t>54,26</t>
  </si>
  <si>
    <t>92344</t>
  </si>
  <si>
    <t>NIPLE, EM FERRO GALVANIZADO, DN 50 (2"), CONEXÃO ROSQUEADA, INSTALADO EM PRUMADAS - FORNECIMENTO E INSTALAÇÃO. AF_10/2020</t>
  </si>
  <si>
    <t>76,35</t>
  </si>
  <si>
    <t>92345</t>
  </si>
  <si>
    <t>LUVA, EM FERRO GALVANIZADO, DN 50 (2"), CONEXÃO ROSQUEADA, INSTALADO EM PRUMADAS - FORNECIMENTO E INSTALAÇÃO. AF_10/2020</t>
  </si>
  <si>
    <t>76,32</t>
  </si>
  <si>
    <t>92346</t>
  </si>
  <si>
    <t>NIPLE, EM FERRO GALVANIZADO, DN 65 (2 1/2"), CONEXÃO ROSQUEADA, INSTALADO EM PRUMADAS - FORNECIMENTO E INSTALAÇÃO. AF_10/2020</t>
  </si>
  <si>
    <t>99,45</t>
  </si>
  <si>
    <t>92347</t>
  </si>
  <si>
    <t>LUVA, EM FERRO GALVANIZADO, DN 65 (2 1/2"), CONEXÃO ROSQUEADA, INSTALADO EM PRUMADAS - FORNECIMENTO E INSTALAÇÃO. AF_10/2020</t>
  </si>
  <si>
    <t>110,23</t>
  </si>
  <si>
    <t>92348</t>
  </si>
  <si>
    <t>NIPLE, EM FERRO GALVANIZADO, DN 80 (3"), CONEXÃO ROSQUEADA, INSTALADO EM PRUMADAS - FORNECIMENTO E INSTALAÇÃO. AF_10/2020</t>
  </si>
  <si>
    <t>138,27</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</si>
  <si>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</si>
  <si>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</si>
  <si>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</si>
  <si>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</si>
  <si>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113,73</t>
  </si>
  <si>
    <t>92351</t>
  </si>
  <si>
    <t>JOELHO 90 GRAUS, EM FERRO GALVANIZADO, DN 50 (2"), CONEXÃO ROSQUEADA, INSTALADO EM PRUMADAS - FORNECIMENTO E INSTALAÇÃO. AF_10/2020</t>
  </si>
  <si>
    <t>111,33</t>
  </si>
  <si>
    <t>92352</t>
  </si>
  <si>
    <t>JOELHO 45 GRAUS, EM FERRO GALVANIZADO, DN 65 (2 1/2"), CONEXÃO ROSQUEADA, INSTALADO EM PRUMADAS - FORNECIMENTO E INSTALAÇÃO. AF_10/2020</t>
  </si>
  <si>
    <t>170,00</t>
  </si>
  <si>
    <t>92353</t>
  </si>
  <si>
    <t>JOELHO 90 GRAUS, EM FERRO GALVANIZADO, DN 65 (2 1/2"), CONEXÃO ROSQUEADA, INSTALADO EM PRUMADAS - FORNECIMENTO E INSTALAÇÃO. AF_10/2020</t>
  </si>
  <si>
    <t>159,46</t>
  </si>
  <si>
    <t>92354</t>
  </si>
  <si>
    <t>JOELHO 45 GRAUS, EM FERRO GALVANIZADO, DN 80 (3"), CONEXÃO ROSQUEADA, INSTALADO EM PRUMADAS - FORNECIMENTO E INSTALAÇÃO. AF_10/2020</t>
  </si>
  <si>
    <t>224,09</t>
  </si>
  <si>
    <t>92355</t>
  </si>
  <si>
    <t>JOELHO 90 GRAUS, EM FERRO GALVANIZADO, DN 80 (3"), CONEXÃO ROSQUEADA, INSTALADO EM PRUMADAS - FORNECIMENTO E INSTALAÇÃO. AF_10/2020</t>
  </si>
  <si>
    <t>203,77</t>
  </si>
  <si>
    <t>92356</t>
  </si>
  <si>
    <t>TÊ, EM FERRO GALVANIZADO, DN 50 (2"), CONEXÃO ROSQUEADA, INSTALADO EM PRUMADAS - FORNECIMENTO E INSTALAÇÃO. AF_10/2020</t>
  </si>
  <si>
    <t>148,36</t>
  </si>
  <si>
    <t>92357</t>
  </si>
  <si>
    <t>TÊ, EM FERRO GALVANIZADO, DN 65 (2 1/2"), CONEXÃO ROSQUEADA, INSTALADO EM PRUMADAS - FORNECIMENTO E INSTALAÇÃO. AF_10/2020</t>
  </si>
  <si>
    <t>217,87</t>
  </si>
  <si>
    <t>92358</t>
  </si>
  <si>
    <t>TÊ, EM FERRO GALVANIZADO, DN 80 (3"), CONEXÃO ROSQUEADA, INSTALADO EM PRUMADAS - FORNECIMENTO E INSTALAÇÃO. AF_10/2020</t>
  </si>
  <si>
    <t>269,68</t>
  </si>
  <si>
    <t>92369</t>
  </si>
  <si>
    <t>NIPLE, EM FERRO GALVANIZADO, DN 25 (1"), CONEXÃO ROSQUEADA, INSTALADO EM REDE DE ALIMENTAÇÃO PARA HIDRANTE - FORNECIMENTO E INSTALAÇÃO. AF_10/2020</t>
  </si>
  <si>
    <t>42,01</t>
  </si>
  <si>
    <t>92370</t>
  </si>
  <si>
    <t>LUVA, EM FERRO GALVANIZADO, DN 25 (1"), CONEXÃO ROSQUEADA, INSTALADO EM REDE DE ALIMENTAÇÃO PARA HIDRANTE - FORNECIMENTO E INSTALAÇÃO. AF_10/2020</t>
  </si>
  <si>
    <t>43,95</t>
  </si>
  <si>
    <t>92371</t>
  </si>
  <si>
    <t>NIPLE, EM FERRO GALVANIZADO, DN 32 (1 1/4"), CONEXÃO ROSQUEADA, INSTALADO EM REDE DE ALIMENTAÇÃO PARA HIDRANTE - FORNECIMENTO E INSTALAÇÃO. AF_10/2020</t>
  </si>
  <si>
    <t>50,42</t>
  </si>
  <si>
    <t>92372</t>
  </si>
  <si>
    <t>LUVA, EM FERRO GALVANIZADO, DN 32 (1 1/4"), CONEXÃO ROSQUEADA, INSTALADO EM REDE DE ALIMENTAÇÃO PARA HIDRANTE - FORNECIMENTO E INSTALAÇÃO. AF_10/2020</t>
  </si>
  <si>
    <t>52,22</t>
  </si>
  <si>
    <t>92373</t>
  </si>
  <si>
    <t>NIPLE, EM FERRO GALVANIZADO, DN 40 (1 1/2"), CONEXÃO ROSQUEADA, INSTALADO EM REDE DE ALIMENTAÇÃO PARA HIDRANTE - FORNECIMENTO E INSTALAÇÃO. AF_10/2020</t>
  </si>
  <si>
    <t>59,30</t>
  </si>
  <si>
    <t>92374</t>
  </si>
  <si>
    <t>LUVA, EM FERRO GALVANIZADO, DN 40 (1 1/2"), CONEXÃO ROSQUEADA, INSTALADO EM REDE DE ALIMENTAÇÃO PARA HIDRANTE - FORNECIMENTO E INSTALAÇÃO. AF_10/2020</t>
  </si>
  <si>
    <t>59,65</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</si>
  <si>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</si>
  <si>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</si>
  <si>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</si>
  <si>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</si>
  <si>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76,25</t>
  </si>
  <si>
    <t>92377</t>
  </si>
  <si>
    <t>NIPLE, EM FERRO GALVANIZADO, DN 65 (2 1/2"), CONEXÃO ROSQUEADA, INSTALADO EM REDE DE ALIMENTAÇÃO PARA HIDRANTE - FORNECIMENTO E INSTALAÇÃO. AF_10/2020</t>
  </si>
  <si>
    <t>101,51</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</si>
  <si>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</si>
  <si>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</si>
  <si>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</si>
  <si>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</si>
  <si>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142,52</t>
  </si>
  <si>
    <t>92380</t>
  </si>
  <si>
    <t>LUVA, EM FERRO GALVANIZADO, DN 80 (3"), CONEXÃO ROSQUEADA, INSTALADO EM REDE DE ALIMENTAÇÃO PARA HIDRANTE - FORNECIMENTO E INSTALAÇÃO. AF_10/2020</t>
  </si>
  <si>
    <t>152,11</t>
  </si>
  <si>
    <t>92381</t>
  </si>
  <si>
    <t>JOELHO 45 GRAUS, EM FERRO GALVANIZADO, DN 25 (1"), CONEXÃO ROSQUEADA, INSTALADO EM REDE DE ALIMENTAÇÃO PARA HIDRANTE - FORNECIMENTO E INSTALAÇÃO. AF_10/2020</t>
  </si>
  <si>
    <t>63,66</t>
  </si>
  <si>
    <t>92382</t>
  </si>
  <si>
    <t>JOELHO 90 GRAUS, EM FERRO GALVANIZADO, DN 25 (1"), CONEXÃO ROSQUEADA, INSTALADO EM REDE DE ALIMENTAÇÃO PARA HIDRANTE - FORNECIMENTO E INSTALAÇÃO. AF_10/2020</t>
  </si>
  <si>
    <t>61,09</t>
  </si>
  <si>
    <t>92383</t>
  </si>
  <si>
    <t>JOELHO 45 GRAUS, EM FERRO GALVANIZADO, DN 32 (1 1/4"), CONEXÃO ROSQUEADA, INSTALADO EM REDE DE ALIMENTAÇÃO PARA HIDRANTE - FORNECIMENTO E INSTALAÇÃO. AF_10/2020</t>
  </si>
  <si>
    <t>79,42</t>
  </si>
  <si>
    <t>92384</t>
  </si>
  <si>
    <t>JOELHO 90 GRAUS, EM FERRO GALVANIZADO, DN 32 (1 1/4"), CONEXÃO ROSQUEADA, INSTALADO EM REDE DE ALIMENTAÇÃO PARA HIDRANTE - FORNECIMENTO E INSTALAÇÃO. AF_10/2020</t>
  </si>
  <si>
    <t>74,30</t>
  </si>
  <si>
    <t>92385</t>
  </si>
  <si>
    <t>JOELHO 45 GRAUS, EM FERRO GALVANIZADO, DN 40 (1 1/2"), CONEXÃO ROSQUEADA, INSTALADO EM REDE DE ALIMENTAÇÃO PARA HIDRANTE - FORNECIMENTO E INSTALAÇÃO. AF_10/2020</t>
  </si>
  <si>
    <t>90,82</t>
  </si>
  <si>
    <t>92386</t>
  </si>
  <si>
    <t>JOELHO 90 GRAUS, EM FERRO GALVANIZADO, DN 40 (1 1/2"), CONEXÃO ROSQUEADA, INSTALADO EM REDE DE ALIMENTAÇÃO PARA HIDRANTE - FORNECIMENTO E INSTALAÇÃO. AF_10/2020</t>
  </si>
  <si>
    <t>87,29</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</si>
  <si>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</si>
  <si>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</si>
  <si>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</si>
  <si>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</si>
  <si>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111,21</t>
  </si>
  <si>
    <t>92389</t>
  </si>
  <si>
    <t>JOELHO 45 GRAUS, EM FERRO GALVANIZADO, DN 65 (2 1/2"), CONEXÃO ROSQUEADA, INSTALADO EM REDE DE ALIMENTAÇÃO PARA HIDRANTE - FORNECIMENTO E INSTALAÇÃO. AF_10/2020</t>
  </si>
  <si>
    <t>173,15</t>
  </si>
  <si>
    <t>92390</t>
  </si>
  <si>
    <t>JOELHO 90 GRAUS, EM FERRO GALVANIZADO, DN 65 (2 1/2"), CONEXÃO ROSQUEADA, INSTALADO EM REDE DE ALIMENTAÇÃO PARA HIDRANTE - FORNECIMENTO E INSTALAÇÃO. AF_10/2020</t>
  </si>
  <si>
    <t>162,61</t>
  </si>
  <si>
    <t>92635</t>
  </si>
  <si>
    <t>JOELHO 45 GRAUS, EM FERRO GALVANIZADO, CONEXÃO ROSQUEADA, DN 80 (3"), INSTALADO EM REDE DE ALIMENTAÇÃO PARA HIDRANTE - FORNECIMENTO E INSTALAÇÃO. AF_10/2020</t>
  </si>
  <si>
    <t>230,46</t>
  </si>
  <si>
    <t>92636</t>
  </si>
  <si>
    <t>JOELHO 90 GRAUS, EM FERRO GALVANIZADO, CONEXÃO ROSQUEADA, DN 80 (3"), INSTALADO EM REDE DE ALIMENTAÇÃO PARA HIDRANTE - FORNECIMENTO E INSTALAÇÃO. AF_10/2020</t>
  </si>
  <si>
    <t>210,14</t>
  </si>
  <si>
    <t>92637</t>
  </si>
  <si>
    <t>TÊ, EM FERRO GALVANIZADO, CONEXÃO ROSQUEADA, DN 25 (1"), INSTALADO EM REDE DE ALIMENTAÇÃO PARA HIDRANTE - FORNECIMENTO E INSTALAÇÃO. AF_10/2020</t>
  </si>
  <si>
    <t>82,38</t>
  </si>
  <si>
    <t>92638</t>
  </si>
  <si>
    <t>TÊ, EM FERRO GALVANIZADO, CONEXÃO ROSQUEADA, DN 32 (1 1/4"), INSTALADO EM REDE DE ALIMENTAÇÃO PARA HIDRANTE - FORNECIMENTO E INSTALAÇÃO. AF_10/2020</t>
  </si>
  <si>
    <t>99,69</t>
  </si>
  <si>
    <t>92639</t>
  </si>
  <si>
    <t>TÊ, EM FERRO GALVANIZADO, CONEXÃO ROSQUEADA, DN 40 (1 1/2"), INSTALADO EM REDE DE ALIMENTAÇÃO PARA HIDRANTE - FORNECIMENTO E INSTALAÇÃO. AF_10/2020</t>
  </si>
  <si>
    <t>114,95</t>
  </si>
  <si>
    <t>92640</t>
  </si>
  <si>
    <t>TÊ, EM FERRO GALVANIZADO, CONEXÃO ROSQUEADA, DN 50 (2"), INSTALADO EM REDE DE ALIMENTAÇÃO PARA HIDRANTE - FORNECIMENTO E INSTALAÇÃO. AF_10/2020</t>
  </si>
  <si>
    <t>148,18</t>
  </si>
  <si>
    <t>92642</t>
  </si>
  <si>
    <t>TÊ, EM FERRO GALVANIZADO, CONEXÃO ROSQUEADA, DN 65 (2 1/2"), INSTALADO EM REDE DE ALIMENTAÇÃO PARA HIDRANTE - FORNECIMENTO E INSTALAÇÃO. AF_10/2020</t>
  </si>
  <si>
    <t>221,99</t>
  </si>
  <si>
    <t>92644</t>
  </si>
  <si>
    <t>TÊ, EM FERRO GALVANIZADO, CONEXÃO ROSQUEADA, DN 80 (3"), INSTALADO EM REDE DE ALIMENTAÇÃO PARA HIDRANTE - FORNECIMENTO E INSTALAÇÃO. AF_10/2020</t>
  </si>
  <si>
    <t>278,17</t>
  </si>
  <si>
    <t>92657</t>
  </si>
  <si>
    <t>NIPLE, EM FERRO GALVANIZADO, CONEXÃO ROSQUEADA, DN 25 (1"), INSTALADO EM REDE DE ALIMENTAÇÃO PARA SPRINKLER - FORNECIMENTO E INSTALAÇÃO. AF_10/2020</t>
  </si>
  <si>
    <t>30,56</t>
  </si>
  <si>
    <t>92658</t>
  </si>
  <si>
    <t>LUVA, EM FERRO GALVANIZADO, CONEXÃO ROSQUEADA, DN 25 (1"), INSTALADO EM REDE DE ALIMENTAÇÃO PARA SPRINKLER - FORNECIMENTO E INSTALAÇÃO. AF_10/2020</t>
  </si>
  <si>
    <t>32,50</t>
  </si>
  <si>
    <t>92659</t>
  </si>
  <si>
    <t>NIPLE, EM FERRO GALVANIZADO, CONEXÃO ROSQUEADA, DN 32 (1 1/4"), INSTALADO EM REDE DE ALIMENTAÇÃO PARA SPRINKLER - FORNECIMENTO E INSTALAÇÃO. AF_10/2020</t>
  </si>
  <si>
    <t>37,38</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</si>
  <si>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</si>
  <si>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</si>
  <si>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</si>
  <si>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</si>
  <si>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44,44</t>
  </si>
  <si>
    <t>92662</t>
  </si>
  <si>
    <t>LUVA, EM FERRO GALVANIZADO, CONEXÃO ROSQUEADA, DN 40 (1 1/2"), INSTALADO EM REDE DE ALIMENTAÇÃO PARA SPRINKLER - FORNECIMENTO E INSTALAÇÃO. AF_10/2020</t>
  </si>
  <si>
    <t>44,79</t>
  </si>
  <si>
    <t>92663</t>
  </si>
  <si>
    <t>NIPLE, EM FERRO GALVANIZADO, CONEXÃO ROSQUEADA, DN 50 (2"), INSTALADO EM REDE DE ALIMENTAÇÃO PARA SPRINKLER - FORNECIMENTO E INSTALAÇÃO. AF_10/2020</t>
  </si>
  <si>
    <t>59,19</t>
  </si>
  <si>
    <t>92664</t>
  </si>
  <si>
    <t>LUVA, EM FERRO GALVANIZADO, CONEXÃO ROSQUEADA, DN 50 (2"), INSTALADO EM REDE DE ALIMENTAÇÃO PARA SPRINKLER - FORNECIMENTO E INSTALAÇÃO. AF_10/2020</t>
  </si>
  <si>
    <t>59,16</t>
  </si>
  <si>
    <t>92665</t>
  </si>
  <si>
    <t>NIPLE, EM FERRO GALVANIZADO, CONEXÃO ROSQUEADA, DN 65 (2 1/2"), INSTALADO EM REDE DE ALIMENTAÇÃO PARA SPRINKLER - FORNECIMENTO E INSTALAÇÃO. AF_10/2020</t>
  </si>
  <si>
    <t>81,02</t>
  </si>
  <si>
    <t>92666</t>
  </si>
  <si>
    <t>LUVA, EM FERRO GALVANIZADO, CONEXÃO ROSQUEADA, DN 65 (2 1/2"), INSTALADO EM REDE DE ALIMENTAÇÃO PARA SPRINKLER - FORNECIMENTO E INSTALAÇÃO. AF_10/2020</t>
  </si>
  <si>
    <t>91,80</t>
  </si>
  <si>
    <t>92667</t>
  </si>
  <si>
    <t>NIPLE, EM FERRO GALVANIZADO, CONEXÃO ROSQUEADA, DN 80 (3"), INSTALADO EM REDE DE ALIMENTAÇÃO PARA SPRINKLER - FORNECIMENTO E INSTALAÇÃO. AF_10/2020</t>
  </si>
  <si>
    <t>118,69</t>
  </si>
  <si>
    <t>92668</t>
  </si>
  <si>
    <t>LUVA, EM FERRO GALVANIZADO, CONEXÃO ROSQUEADA, DN 80 (3"), INSTALADO EM REDE DE ALIMENTAÇÃO PARA SPRINKLER - FORNECIMENTO E INSTALAÇÃO. AF_10/2020</t>
  </si>
  <si>
    <t>128,28</t>
  </si>
  <si>
    <t>92669</t>
  </si>
  <si>
    <t>JOELHO 45 GRAUS, EM FERRO GALVANIZADO, CONEXÃO ROSQUEADA, DN 25 (1"), INSTALADO EM REDE DE ALIMENTAÇÃO PARA SPRINKLER - FORNECIMENTO E INSTALAÇÃO. AF_10/2020</t>
  </si>
  <si>
    <t>46,44</t>
  </si>
  <si>
    <t>92670</t>
  </si>
  <si>
    <t>JOELHO 90 GRAUS, EM FERRO GALVANIZADO, CONEXÃO ROSQUEADA, DN 25 (1"), INSTALADO EM REDE DE ALIMENTAÇÃO PARA SPRINKLER - FORNECIMENTO E INSTALAÇÃO. AF_10/2020</t>
  </si>
  <si>
    <t>43,87</t>
  </si>
  <si>
    <t>92671</t>
  </si>
  <si>
    <t>JOELHO 45 GRAUS, EM FERRO GALVANIZADO, CONEXÃO ROSQUEADA, DN 32 (1 1/4"), INSTALADO EM REDE DE ALIMENTAÇÃO PARA SPRINKLER - FORNECIMENTO E INSTALAÇÃO. AF_10/2020</t>
  </si>
  <si>
    <t>59,90</t>
  </si>
  <si>
    <t>92672</t>
  </si>
  <si>
    <t>JOELHO 90 GRAUS, EM FERRO GALVANIZADO, CONEXÃO ROSQUEADA, DN 32 (1 1/4"), INSTALADO EM REDE DE ALIMENTAÇÃO PARA SPRINKLER - FORNECIMENTO E INSTALAÇÃO. AF_10/2020</t>
  </si>
  <si>
    <t>54,78</t>
  </si>
  <si>
    <t>92673</t>
  </si>
  <si>
    <t>JOELHO 45 GRAUS, EM FERRO GALVANIZADO, CONEXÃO ROSQUEADA, DN 40 (1 1/2"), INSTALADO EM REDE DE ALIMENTAÇÃO PARA SPRINKLER - FORNECIMENTO E INSTALAÇÃO. AF_10/2020</t>
  </si>
  <si>
    <t>68,57</t>
  </si>
  <si>
    <t>92674</t>
  </si>
  <si>
    <t>JOELHO 90 GRAUS, EM FERRO GALVANIZADO, CONEXÃO ROSQUEADA, DN 40 (1 1/2"), INSTALADO EM REDE DE ALIMENTAÇÃO PARA SPRINKLER - FORNECIMENTO E INSTALAÇÃO. AF_10/2020</t>
  </si>
  <si>
    <t>65,04</t>
  </si>
  <si>
    <t>92675</t>
  </si>
  <si>
    <t>JOELHO 45 GRAUS, EM FERRO GALVANIZADO, CONEXÃO ROSQUEADA, DN 50 (2"), INSTALADO EM REDE DE ALIMENTAÇÃO PARA SPRINKLER - FORNECIMENTO E INSTALAÇÃO. AF_10/2020</t>
  </si>
  <si>
    <t>88,02</t>
  </si>
  <si>
    <t>92676</t>
  </si>
  <si>
    <t>JOELHO 90 GRAUS, EM FERRO GALVANIZADO, CONEXÃO ROSQUEADA, DN 50 (2"), INSTALADO EM REDE DE ALIMENTAÇÃO PARA SPRINKLER - FORNECIMENTO E INSTALAÇÃO. AF_10/2020</t>
  </si>
  <si>
    <t>85,62</t>
  </si>
  <si>
    <t>92677</t>
  </si>
  <si>
    <t>JOELHO 45 GRAUS, EM FERRO GALVANIZADO, CONEXÃO ROSQUEADA, DN 65 (2 1/2"), INSTALADO EM REDE DE ALIMENTAÇÃO PARA SPRINKLER - FORNECIMENTO E INSTALAÇÃO. AF_10/2020</t>
  </si>
  <si>
    <t>142,48</t>
  </si>
  <si>
    <t>92678</t>
  </si>
  <si>
    <t>JOELHO 90 GRAUS, EM FERRO GALVANIZADO, CONEXÃO ROSQUEADA, DN 65 (2 1/2"), INSTALADO EM REDE DE ALIMENTAÇÃO PARA SPRINKLER - FORNECIMENTO E INSTALAÇÃO. AF_10/2020</t>
  </si>
  <si>
    <t>131,94</t>
  </si>
  <si>
    <t>92679</t>
  </si>
  <si>
    <t>JOELHO 45 GRAUS, EM FERRO GALVANIZADO, CONEXÃO ROSQUEADA, DN 80 (3"), INSTALADO EM REDE DE ALIMENTAÇÃO PARA SPRINKLER - FORNECIMENTO E INSTALAÇÃO. AF_10/2020</t>
  </si>
  <si>
    <t>194,76</t>
  </si>
  <si>
    <t>92680</t>
  </si>
  <si>
    <t>JOELHO 90 GRAUS, EM FERRO GALVANIZADO, CONEXÃO ROSQUEADA, DN 80 (3"), INSTALADO EM REDE DE ALIMENTAÇÃO PARA SPRINKLER - FORNECIMENTO E INSTALAÇÃO. AF_10/2020</t>
  </si>
  <si>
    <t>174,44</t>
  </si>
  <si>
    <t>92681</t>
  </si>
  <si>
    <t>TÊ, EM FERRO GALVANIZADO, CONEXÃO ROSQUEADA, DN 25 (1"), INSTALADO EM REDE DE ALIMENTAÇÃO PARA SPRINKLER - FORNECIMENTO E INSTALAÇÃO. AF_10/2020</t>
  </si>
  <si>
    <t>59,40</t>
  </si>
  <si>
    <t>92682</t>
  </si>
  <si>
    <t>TÊ, EM FERRO GALVANIZADO, CONEXÃO ROSQUEADA, DN 32 (1 1/4"), INSTALADO EM REDE DE ALIMENTAÇÃO PARA SPRINKLER - FORNECIMENTO E INSTALAÇÃO. AF_10/2020</t>
  </si>
  <si>
    <t>73,56</t>
  </si>
  <si>
    <t>92683</t>
  </si>
  <si>
    <t>TÊ, EM FERRO GALVANIZADO, CONEXÃO ROSQUEADA, DN 40 (1 1/2"), INSTALADO EM REDE DE ALIMENTAÇÃO PARA SPRINKLER - FORNECIMENTO E INSTALAÇÃO. AF_10/2020</t>
  </si>
  <si>
    <t>85,31</t>
  </si>
  <si>
    <t>92684</t>
  </si>
  <si>
    <t>TÊ, EM FERRO GALVANIZADO, CONEXÃO ROSQUEADA, DN 50 (2"), INSTALADO EM REDE DE ALIMENTAÇÃO PARA SPRINKLER - FORNECIMENTO E INSTALAÇÃO. AF_10/2020</t>
  </si>
  <si>
    <t>114,05</t>
  </si>
  <si>
    <t>92685</t>
  </si>
  <si>
    <t>TÊ, EM FERRO GALVANIZADO, CONEXÃO ROSQUEADA, DN 65 (2 1/2"), INSTALADO EM REDE DE ALIMENTAÇÃO PARA SPRINKLER - FORNECIMENTO E INSTALAÇÃO. AF_10/2020</t>
  </si>
  <si>
    <t>181,13</t>
  </si>
  <si>
    <t>92686</t>
  </si>
  <si>
    <t>TÊ, EM FERRO GALVANIZADO, CONEXÃO ROSQUEADA, DN 80 (3"), INSTALADO EM REDE DE ALIMENTAÇÃO PARA SPRINKLER - FORNECIMENTO E INSTALAÇÃO. AF_10/2020</t>
  </si>
  <si>
    <t>230,52</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</si>
  <si>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</si>
  <si>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</si>
  <si>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</si>
  <si>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</si>
  <si>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16,96</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</si>
  <si>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</si>
  <si>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</si>
  <si>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</si>
  <si>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</si>
  <si>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26,83</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</si>
  <si>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</si>
  <si>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</si>
  <si>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</si>
  <si>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</si>
  <si>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43,47</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</si>
  <si>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</si>
  <si>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</si>
  <si>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</si>
  <si>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</si>
  <si>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</si>
  <si>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</si>
  <si>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40,11</t>
  </si>
  <si>
    <t>92701</t>
  </si>
  <si>
    <t>JOELHO 90 GRAUS, EM FERRO GALVANIZADO, CONEXÃO ROSQUEADA, DN 20 (3/4"), INSTALADO EM RAMAIS E SUB-RAMAIS DE GÁS - FORNECIMENTO E INSTALAÇÃO. AF_10/2020</t>
  </si>
  <si>
    <t>38,03</t>
  </si>
  <si>
    <t>92702</t>
  </si>
  <si>
    <t>JOELHO 45 GRAUS, EM FERRO GALVANIZADO, CONEXÃO ROSQUEADA, DN 25 (1"), INSTALADO EM RAMAIS E SUB-RAMAIS DE GÁS - FORNECIMENTO E INSTALAÇÃO. AF_10/2020</t>
  </si>
  <si>
    <t>62,99</t>
  </si>
  <si>
    <t>92703</t>
  </si>
  <si>
    <t>JOELHO 90 GRAUS, EM FERRO GALVANIZADO, CONEXÃO ROSQUEADA, DN 25 (1"), INSTALADO EM RAMAIS E SUB-RAMAIS DE GÁS - FORNECIMENTO E INSTALAÇÃO. AF_10/2020</t>
  </si>
  <si>
    <t>60,42</t>
  </si>
  <si>
    <t>92704</t>
  </si>
  <si>
    <t>TÊ, EM FERRO GALVANIZADO, CONEXÃO ROSQUEADA, DN 15 (1/2"), INSTALADO EM RAMAIS E SUB-RAMAIS DE GÁS - FORNECIMENTO E INSTALAÇÃO. AF_10/2020</t>
  </si>
  <si>
    <t>31,06</t>
  </si>
  <si>
    <t>92705</t>
  </si>
  <si>
    <t>TÊ, EM FERRO GALVANIZADO, CONEXÃO ROSQUEADA, DN 20 (3/4"), INSTALADO EM RAMAIS E SUB-RAMAIS DE GÁS - FORNECIMENTO E INSTALAÇÃO. AF_10/2020</t>
  </si>
  <si>
    <t>50,28</t>
  </si>
  <si>
    <t>92706</t>
  </si>
  <si>
    <t>TÊ, EM FERRO GALVANIZADO, CONEXÃO ROSQUEADA, DN 25 (1"), INSTALADO EM RAMAIS E SUB-RAMAIS DE GÁS - FORNECIMENTO E INSTALAÇÃO. AF_10/2020</t>
  </si>
  <si>
    <t>81,47</t>
  </si>
  <si>
    <t>92889</t>
  </si>
  <si>
    <t>UNIÃO, EM FERRO GALVANIZADO, DN 50 (2"), CONEXÃO ROSQUEADA, INSTALADO EM PRUMADAS - FORNECIMENTO E INSTALAÇÃO. AF_10/2020</t>
  </si>
  <si>
    <t>146,28</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</si>
  <si>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</si>
  <si>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</si>
  <si>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</si>
  <si>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</si>
  <si>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320,22</t>
  </si>
  <si>
    <t>92892</t>
  </si>
  <si>
    <t>UNIÃO, EM FERRO GALVANIZADO, DN 25 (1"), CONEXÃO ROSQUEADA, INSTALADO EM REDE DE ALIMENTAÇÃO PARA HIDRANTE - FORNECIMENTO E INSTALAÇÃO. AF_10/2020</t>
  </si>
  <si>
    <t>64,77</t>
  </si>
  <si>
    <t>92893</t>
  </si>
  <si>
    <t>UNIÃO, EM FERRO GALVANIZADO, DN 32 (1 1/4"), CONEXÃO ROSQUEADA, INSTALADO EM REDE DE ALIMENTAÇÃO PARA HIDRANTE - FORNECIMENTO E INSTALAÇÃO. AF_10/2020</t>
  </si>
  <si>
    <t>90,92</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</si>
  <si>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</si>
  <si>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</si>
  <si>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</si>
  <si>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</si>
  <si>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146,21</t>
  </si>
  <si>
    <t>92896</t>
  </si>
  <si>
    <t>UNIÃO, EM FERRO GALVANIZADO, DN 65 (2 1/2"), CONEXÃO ROSQUEADA, INSTALADO EM REDE DE ALIMENTAÇÃO PARA HIDRANTE - FORNECIMENTO E INSTALAÇÃO. AF_10/2020</t>
  </si>
  <si>
    <t>221,78</t>
  </si>
  <si>
    <t>92897</t>
  </si>
  <si>
    <t>UNIÃO, EM FERRO GALVANIZADO, DN 80 (3"), CONEXÃO ROSQUEADA, INSTALADO EM REDE DE ALIMENTAÇÃO PARA HIDRANTE - FORNECIMENTO E INSTALAÇÃO. AF_10/2020</t>
  </si>
  <si>
    <t>324,47</t>
  </si>
  <si>
    <t>92898</t>
  </si>
  <si>
    <t>UNIÃO, EM FERRO GALVANIZADO, CONEXÃO ROSQUEADA, DN 25 (1"), INSTALADO EM REDE DE ALIMENTAÇÃO PARA SPRINKLER - FORNECIMENTO E INSTALAÇÃO. AF_10/2020</t>
  </si>
  <si>
    <t>53,32</t>
  </si>
  <si>
    <t>92899</t>
  </si>
  <si>
    <t>UNIÃO, EM FERRO GALVANIZADO, CONEXÃO ROSQUEADA, DN 32 (1 1/4"), INSTALADO EM REDE DE ALIMENTAÇÃO PARA SPRINKLER - FORNECIMENTO E INSTALAÇÃO. AF_10/2020</t>
  </si>
  <si>
    <t>77,88</t>
  </si>
  <si>
    <t>92900</t>
  </si>
  <si>
    <t>UNIÃO, EM FERRO GALVANIZADO, CONEXÃO ROSQUEADA, DN 40 (1 1/2"), INSTALADO EM REDE DE ALIMENTAÇÃO PARA SPRINKLER - FORNECIMENTO E INSTALAÇÃO. AF_10/2020</t>
  </si>
  <si>
    <t>93,36</t>
  </si>
  <si>
    <t>92901</t>
  </si>
  <si>
    <t>UNIÃO, EM FERRO GALVANIZADO, CONEXÃO ROSQUEADA, DN 50 (2"), INSTALADO EM REDE DE ALIMENTAÇÃO PARA SPRINKLER - FORNECIMENTO E INSTALAÇÃO. AF_10/2020</t>
  </si>
  <si>
    <t>129,12</t>
  </si>
  <si>
    <t>92902</t>
  </si>
  <si>
    <t>UNIÃO, EM FERRO GALVANIZADO, CONEXÃO ROSQUEADA, DN 65 (2 1/2"), INSTALADO EM REDE DE ALIMENTAÇÃO PARA SPRINKLER - FORNECIMENTO E INSTALAÇÃO. AF_10/2020</t>
  </si>
  <si>
    <t>201,29</t>
  </si>
  <si>
    <t>92903</t>
  </si>
  <si>
    <t>UNIÃO, EM FERRO GALVANIZADO, CONEXÃO ROSQUEADA, DN 80 (3"), INSTALADO EM REDE DE ALIMENTAÇÃO PARA SPRINKLER - FORNECIMENTO E INSTALAÇÃO. AF_10/2020</t>
  </si>
  <si>
    <t>300,64</t>
  </si>
  <si>
    <t>92904</t>
  </si>
  <si>
    <t>UNIÃO, EM FERRO GALVANIZADO, CONEXÃO ROSQUEADA, DN 15 (1/2"), INSTALADO EM RAMAIS E SUB-RAMAIS DE GÁS - FORNECIMENTO E INSTALAÇÃO. AF_10/2020</t>
  </si>
  <si>
    <t>36,07</t>
  </si>
  <si>
    <t>92905</t>
  </si>
  <si>
    <t>UNIÃO, EM FERRO GALVANIZADO, CONEXÃO ROSQUEADA, DN 20 (3/4"), INSTALADO EM RAMAIS E SUB-RAMAIS DE GÁS - FORNECIMENTO E INSTALAÇÃO. AF_10/2020</t>
  </si>
  <si>
    <t>51,90</t>
  </si>
  <si>
    <t>92906</t>
  </si>
  <si>
    <t>UNIÃO, EM FERRO GALVANIZADO, CONEXÃO ROSQUEADA, DN 25 (1"), INSTALADO EM RAMAIS E SUB-RAMAIS DE GÁS - FORNECIMENTO E INSTALAÇÃO. AF_10/2020</t>
  </si>
  <si>
    <t>64,29</t>
  </si>
  <si>
    <t>92907</t>
  </si>
  <si>
    <t>LUVA DE REDUÇÃO, EM FERRO GALVANIZADO, 2" X 1 1/2", CONEXÃO ROSQUEADA, INSTALADO EM PRUMADAS - FORNECIMENTO E INSTALAÇÃO. AF_10/2020</t>
  </si>
  <si>
    <t>80,39</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</si>
  <si>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</si>
  <si>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</si>
  <si>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</si>
  <si>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</si>
  <si>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</si>
  <si>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</si>
  <si>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114,78</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</si>
  <si>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</si>
  <si>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</si>
  <si>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</si>
  <si>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</si>
  <si>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152,33</t>
  </si>
  <si>
    <t>92913</t>
  </si>
  <si>
    <t>LUVA DE REDUÇÃO, EM FERRO GALVANIZADO, 3" X 2 1/2", CONEXÃO ROSQUEADA, INSTALADO EM PRUMADAS - FORNECIMENTO E INSTALAÇÃO. AF_10/2020</t>
  </si>
  <si>
    <t>155,80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</si>
  <si>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</si>
  <si>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</si>
  <si>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</si>
  <si>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</si>
  <si>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43,79</t>
  </si>
  <si>
    <t>92920</t>
  </si>
  <si>
    <t>LUVA DE REDUÇÃO, EM FERRO GALVANIZADO, 1" X 3/4", CONEXÃO ROSQUEADA, INSTALADO EM REDE DE ALIMENTAÇÃO PARA HIDRANTE - FORNECIMENTO E INSTALAÇÃO. AF_10/2020</t>
  </si>
  <si>
    <t>44,06</t>
  </si>
  <si>
    <t>92925</t>
  </si>
  <si>
    <t>LUVA DE REDUÇÃO, EM FERRO GALVANIZADO, 1 1/4" X 1", CONEXÃO ROSQUEADA, INSTALADO EM REDE DE ALIMENTAÇÃO PARA HIDRANTE - FORNECIMENTO E INSTALAÇÃO. AF_10/2020</t>
  </si>
  <si>
    <t>53,66</t>
  </si>
  <si>
    <t>92926</t>
  </si>
  <si>
    <t>LUVA DE REDUÇÃO, EM FERRO GALVANIZADO, 1 1/4" X 1/2", CONEXÃO ROSQUEADA, INSTALADO EM REDE DE ALIMENTAÇÃO PARA HIDRANTE - FORNECIMENTO E INSTALAÇÃO. AF_10/2020</t>
  </si>
  <si>
    <t>53,65</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</si>
  <si>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</si>
  <si>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</si>
  <si>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</si>
  <si>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</si>
  <si>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61,14</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</si>
  <si>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</si>
  <si>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</si>
  <si>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</si>
  <si>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</si>
  <si>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</si>
  <si>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</si>
  <si>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</si>
  <si>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</si>
  <si>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</si>
  <si>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</si>
  <si>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</si>
  <si>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</si>
  <si>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116,84</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</si>
  <si>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</si>
  <si>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</si>
  <si>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</si>
  <si>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</si>
  <si>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160,05</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</si>
  <si>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</si>
  <si>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</si>
  <si>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</si>
  <si>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</si>
  <si>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32,34</t>
  </si>
  <si>
    <t>92939</t>
  </si>
  <si>
    <t>LUVA DE REDUÇÃO, EM FERRO GALVANIZADO, 1" X 3/4", CONEXÃO ROSQUEADA, INSTALADO EM REDE DE ALIMENTAÇÃO PARA SPRINKLER - FORNECIMENTO E INSTALAÇÃO. AF_10/2020</t>
  </si>
  <si>
    <t>32,61</t>
  </si>
  <si>
    <t>92940</t>
  </si>
  <si>
    <t>LUVA DE REDUÇÃO, EM FERRO GALVANIZADO, 1 1/4" X 1", CONEXÃO ROSQUEADA, INSTALADO EM REDE DE ALIMENTAÇÃO PARA SPRINKLER - FORNECIMENTO E INSTALAÇÃO. AF_10/2020</t>
  </si>
  <si>
    <t>40,62</t>
  </si>
  <si>
    <t>92941</t>
  </si>
  <si>
    <t>LUVA DE REDUÇÃO, EM FERRO GALVANIZADO, 1 1/4" X 1/2", CONEXÃO ROSQUEADA, INSTALADO EM REDE DE ALIMENTAÇÃO PARA SPRINKLER - FORNECIMENTO E INSTALAÇÃO. AF_10/2020</t>
  </si>
  <si>
    <t>40,61</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</si>
  <si>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</si>
  <si>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</si>
  <si>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</si>
  <si>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</si>
  <si>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</si>
  <si>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</si>
  <si>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</si>
  <si>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</si>
  <si>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</si>
  <si>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</si>
  <si>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63,23</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</si>
  <si>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</si>
  <si>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</si>
  <si>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</si>
  <si>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</si>
  <si>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</si>
  <si>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</si>
  <si>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96,35</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</si>
  <si>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</si>
  <si>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</si>
  <si>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</si>
  <si>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</si>
  <si>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136,22</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</si>
  <si>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</si>
  <si>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</si>
  <si>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</si>
  <si>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</si>
  <si>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28,23</t>
  </si>
  <si>
    <t>93050</t>
  </si>
  <si>
    <t>LUVA PASSANTE EM COBRE, DN 22 MM, SEM ANEL DE SOLDA, INSTALADO EM PRUMADA DE HIDRÁULICA PREDIAL - FORNECIMENTO E INSTALAÇÃO. AF_04/2022</t>
  </si>
  <si>
    <t>12,56</t>
  </si>
  <si>
    <t>93052</t>
  </si>
  <si>
    <t>JUNTA DE EXPANSÃO EM COBRE, DN 22 MM, PONTA X PONTA, INSTALADO EM PRUMADA DE HIDRÁULICA PREDIAL - FORNECIMENTO E INSTALAÇÃO. AF_04/2022</t>
  </si>
  <si>
    <t>557,94</t>
  </si>
  <si>
    <t>93054</t>
  </si>
  <si>
    <t>CONECTOR EM BRONZE/LATÃO, DN 22 MM X 3/4", SEM ANEL DE SOLDA, BOLSA X ROSCA F, INSTALADO EM PRUMADA DE HIDRÁULICA PREDIAL - FORNECIMENTO E INSTALAÇÃO. AF_04/2022</t>
  </si>
  <si>
    <t>93055</t>
  </si>
  <si>
    <t>CURVA DE TRANSPOSIÇÃO EM BRONZE/LATÃO, DN 22 MM, SEM ANEL DE SOLDA, BOLSA X BOLSA, INSTALADO EM PRUMADA DE HIDRÁULICA PREDIAL - FORNECIMENTO E INSTALAÇÃO. AF_04/2022</t>
  </si>
  <si>
    <t>93056</t>
  </si>
  <si>
    <t>LUVA PASSANTE EM COBRE, DN 28 MM, SEM ANEL DE SOLDA, INSTALADO EM PRUMADA DE HIDRÁULICA PREDIAL - FORNECIMENTO E INSTALAÇÃO. AF_04/2022</t>
  </si>
  <si>
    <t>93057</t>
  </si>
  <si>
    <t>BUCHA DE REDUÇÃO EM COBRE, DN 28 MM X 22 MM, SEM ANEL DE SOLDA, PONTA X BOLSA, INSTALADO EM PRUMADA DE HIDRÁULICA PREDIAL - FORNECIMENTO E INSTALAÇÃO. AF_04/2022</t>
  </si>
  <si>
    <t>15,56</t>
  </si>
  <si>
    <t>93058</t>
  </si>
  <si>
    <t>JUNTA DE EXPANSÃO EM COBRE, DN 28 MM, PONTA X PONTA, INSTALADO EM PRUMADA DE HIDRÁULICA PREDIAL - FORNECIMENTO E INSTALAÇÃO. AF_04/2022</t>
  </si>
  <si>
    <t>613,91</t>
  </si>
  <si>
    <t>93059</t>
  </si>
  <si>
    <t>CONECTOR EM BRONZE/LATÃO, DN 28 MM X 1/2", SEM ANEL DE SOLDA, BOLSA X ROSCA F, INSTALADO EM PRUMADA DE HIDRÁULICA PREDIAL - FORNECIMENTO E INSTALAÇÃO. AF_04/2022</t>
  </si>
  <si>
    <t>31,97</t>
  </si>
  <si>
    <t>93060</t>
  </si>
  <si>
    <t>CURVA DE TRANSPOSIÇÃO EM BRONZE/LATÃO, DN 28 MM, SEM ANEL DE SOLDA, BOLSA X BOLSA, INSTALADO EM PRUMADA DE HIDRÁULICA PREDIAL - FORNECIMENTO E INSTALAÇÃO. AF_04/2022</t>
  </si>
  <si>
    <t>85,10</t>
  </si>
  <si>
    <t>93061</t>
  </si>
  <si>
    <t>LUVA PASSANTE EM COBRE, DN 35 MM, SEM ANEL DE SOLDA, INSTALADO EM PRUMADA DE HIDRÁULICA PREDIAL - FORNECIMENTO E INSTALAÇÃO. AF_04/2022</t>
  </si>
  <si>
    <t>35,04</t>
  </si>
  <si>
    <t>93062</t>
  </si>
  <si>
    <t>BUCHA DE REDUÇÃO EM COBRE, DN 35 MM X 28 MM, SEM ANEL DE SOLDA, PONTA X BOLSA, INSTALADO EM PRUMADA DE HIDRÁULICA PREDIAL - FORNECIMENTO E INSTALAÇÃO. AF_04/2022</t>
  </si>
  <si>
    <t>29,59</t>
  </si>
  <si>
    <t>93063</t>
  </si>
  <si>
    <t>JUNTA DE EXPANSÃO EM BRONZE/LATÃO, DN 35 MM, PONTA X PONTA, INSTALADO EM PRUMADA DE HIDRÁULICA PREDIAL - FORNECIMENTO E INSTALAÇÃO. AF_04/2022</t>
  </si>
  <si>
    <t>703,56</t>
  </si>
  <si>
    <t>93064</t>
  </si>
  <si>
    <t>LUVA PASSANTE EM COBRE, DN 42 MM, SEM ANEL DE SOLDA, INSTALADO EM PRUMADA DE HIDRÁULICA PREDIAL - FORNECIMENTO E INSTALAÇÃO. AF_04/2022</t>
  </si>
  <si>
    <t>53,52</t>
  </si>
  <si>
    <t>93065</t>
  </si>
  <si>
    <t>BUCHA DE REDUÇÃO EM COBRE, DN 42 MM X 35 MM, SEM ANEL DE SOLDA, PONTA X BOLSA, INSTALADO EM PRUMADA DE HIDRÁULICA PREDIAL - FORNECIMENTO E INSTALAÇÃO. AF_04/2022</t>
  </si>
  <si>
    <t>48,09</t>
  </si>
  <si>
    <t>93066</t>
  </si>
  <si>
    <t>JUNTA DE EXPANSÃO EM BRONZE/LATÃO, DN 42 MM, PONTA X PONTA, INSTALADO EM PRUMADA DE HIDRÁULICA PREDIAL - FORNECIMENTO E INSTALAÇÃO. AF_04/2022</t>
  </si>
  <si>
    <t>882,89</t>
  </si>
  <si>
    <t>93067</t>
  </si>
  <si>
    <t>LUVA PASSANTE EM COBRE, DN 54 MM, SEM ANEL DE SOLDA, INSTALADO EM PRUMADA DE HIDRÁULICA PREDIAL - FORNECIMENTO E INSTALAÇÃO. AF_04/2022</t>
  </si>
  <si>
    <t>93068</t>
  </si>
  <si>
    <t>BUCHA DE REDUÇÃO EM COBRE, DN 54 MM X 42 MM, SEM ANEL DE SOLDA, PONTA X BOLSA, INSTALADO EM PRUMADA DE HIDRÁULICA PREDIAL - FORNECIMENTO E INSTALAÇÃO. AF_04/2022</t>
  </si>
  <si>
    <t>67,59</t>
  </si>
  <si>
    <t>93069</t>
  </si>
  <si>
    <t>JUNTA DE EXPANSÃO EM BRONZE/LATÃO, DN 54 MM, PONTA X PONTA, INSTALADO EM PRUMADA DE HIDRÁULICA PREDIAL - FORNECIMENTO E INSTALAÇÃO. AF_04/2022</t>
  </si>
  <si>
    <t>1.223,77</t>
  </si>
  <si>
    <t>93070</t>
  </si>
  <si>
    <t>LUVA PASSANTE EM COBRE, DN 66 MM, SEM ANEL DE SOLDA, INSTALADO EM PRUMADA DE HIDRÁULICA PREDIAL - FORNECIMENTO E INSTALAÇÃO. AF_04/2022</t>
  </si>
  <si>
    <t>93071</t>
  </si>
  <si>
    <t>BUCHA DE REDUÇÃO EM COBRE, DN 66 MM X 54 MM, SEM ANEL DE SOLDA, PONTA X BOLSA, INSTALADO EM PRUMADA DE HIDRÁULICA PREDIAL - FORNECIMENTO E INSTALAÇÃO. AF_04/2022</t>
  </si>
  <si>
    <t>182,83</t>
  </si>
  <si>
    <t>93072</t>
  </si>
  <si>
    <t>JUNTA DE EXPANSÃO EM BRONZE/LATÃO, DN 66 MM, PONTA X PONTA, INSTALADO EM PRUMADA DE HIDRÁULICA PREDIAL - FORNECIMENTO E INSTALAÇÃO. AF_04/2022</t>
  </si>
  <si>
    <t>1.614,92</t>
  </si>
  <si>
    <t>93074</t>
  </si>
  <si>
    <t>CURVA EM COBRE, DN 15 MM, 45 GRAUS, SEM ANEL DE SOLDA, BOLSA X BOLSA, INSTALADO EM RAMAL DE DISTRIBUIÇÃO DE HIDRÁULICA PREDIAL - FORNECIMENTO E INSTALAÇÃO. AF_04/2022</t>
  </si>
  <si>
    <t>93075</t>
  </si>
  <si>
    <t>COTOVELO EM BRONZE/LATÃO, DN 15 MM X 1/2", 90 GRAUS, SEM ANEL DE SOLDA, BOLSA X ROSCA F, INSTALADO EM RAMAL DE DISTRIBUIÇÃO DE HIDRÁULICA PREDIAL - FORNECIMENTO E INSTALAÇÃO. AF_04/2022</t>
  </si>
  <si>
    <t>93076</t>
  </si>
  <si>
    <t>CURVA EM COBRE, DN 22 MM, 45 GRAUS, SEM ANEL DE SOLDA, BOLSA X BOLSA, INSTALADO EM RAMAL DE DISTRIBUIÇÃO DE HIDRÁULICA PREDIAL - FORNECIMENTO E INSTALAÇÃO. AF_04/2022</t>
  </si>
  <si>
    <t>24,31</t>
  </si>
  <si>
    <t>93077</t>
  </si>
  <si>
    <t>COTOVELO EM BRONZE/LATÃO, DN 22 MM X 1/2", 90 GRAUS, SEM ANEL DE SOLDA, BOLSA X ROSCA F, INSTALADO EM RAMAL DE DISTRIBUIÇÃO DE HIDRÁULICA PREDIAL - FORNECIMENTO E INSTALAÇÃO. AF_04/2022</t>
  </si>
  <si>
    <t>30,84</t>
  </si>
  <si>
    <t>93078</t>
  </si>
  <si>
    <t>COTOVELO EM BRONZE/LATÃO, DN 22 MM X 3/4", 90 GRAUS, SEM ANEL DE SOLDA, BOLSA X ROSCA F, INSTALADO EM RAMAL DE DISTRIBUIÇÃO DE HIDRÁULICA PREDIAL - FORNECIMENTO E INSTALAÇÃO. AF_04/2022</t>
  </si>
  <si>
    <t>34,73</t>
  </si>
  <si>
    <t>93079</t>
  </si>
  <si>
    <t>CURVA EM COBRE, DN 28 MM, 45 GRAUS, SEM ANEL DE SOLDA, BOLSA X BOLSA, INSTALADO EM RAMAL DE DISTRIBUIÇÃO DE HIDRÁULICA PREDIAL - FORNECIMENTO E INSTALAÇÃO. AF_04/2022</t>
  </si>
  <si>
    <t>33,41</t>
  </si>
  <si>
    <t>93080</t>
  </si>
  <si>
    <t>LUVA PASSANTE EM COBRE, DN 15 MM, SEM ANEL DE SOLDA, INSTALADO EM RAMAL DE DISTRIBUIÇÃO DE HIDRÁULICA PREDIAL - FORNECIMENTO E INSTALAÇÃO. AF_04/2022</t>
  </si>
  <si>
    <t>10,18</t>
  </si>
  <si>
    <t>93081</t>
  </si>
  <si>
    <t>CONECTOR EM BRONZE/LATÃO, DN 15 MM X 1/2", SEM ANEL DE SOLDA, BOLSA X ROSCA F, INSTALADO EM RAMAL DE DISTRIBUIÇÃO DE HIDRÁULICA PREDIAL - FORNECIMENTO E INSTALAÇÃO. AF_04/2022</t>
  </si>
  <si>
    <t>20,59</t>
  </si>
  <si>
    <t>93082</t>
  </si>
  <si>
    <t>CURVA DE TRANSPOSIÇÃO EM BRONZE/LATÃO, DN 15 MM, SEM ANEL DE SOLDA, BOLSA X BOLSA, INSTALADO EM RAMAL DE DISTRIBUIÇÃO DE HIDRÁULICA PREDIAL - FORNECIMENTO E INSTALAÇÃO. AF_04/2022</t>
  </si>
  <si>
    <t>26,61</t>
  </si>
  <si>
    <t>93083</t>
  </si>
  <si>
    <t>JUNTA DE EXPANSÃO EM COBRE, DN 15 MM, PONTA X PONTA, INSTALADO EM RAMAL DE DISTRIBUIÇÃO DE HIDRÁULICA PREDIAL - FORNECIMENTO E INSTALAÇÃO. AF_04/2022</t>
  </si>
  <si>
    <t>483,56</t>
  </si>
  <si>
    <t>93084</t>
  </si>
  <si>
    <t>LUVA PASSANTE EM COBRE, DN 22 MM, SEM ANEL DE SOLDA, INSTALADO EM RAMAL DE DISTRIBUIÇÃO DE HIDRÁULICA PREDIAL - FORNECIMENTO E INSTALAÇÃO. AF_04/2022</t>
  </si>
  <si>
    <t>93085</t>
  </si>
  <si>
    <t>BUCHA DE REDUÇÃO EM COBRE, DN 22 MM X 15 MM, SEM ANEL DE SOLDA, PONTA X BOLSA, INSTALADO EM RAMAL DE DISTRIBUIÇÃO DE HIDRÁULICA PREDIAL - FORNECIMENTO E INSTALAÇÃO. AF_04/2022</t>
  </si>
  <si>
    <t>17,47</t>
  </si>
  <si>
    <t>93086</t>
  </si>
  <si>
    <t>JUNTA DE EXPANSÃO EM COBRE, DN 22 MM, PONTA X PONTA, INSTALADO EM RAMAL DE DISTRIBUIÇÃO DE HIDRÁULICA PREDIAL - FORNECIMENTO E INSTALAÇÃO. AF_04/2022</t>
  </si>
  <si>
    <t>561,37</t>
  </si>
  <si>
    <t>93087</t>
  </si>
  <si>
    <t>CONECTOR EM BRONZE/LATÃO, DN 22 MM X 1/2", SEM ANEL DE SOLDA, BOLSA X ROSCA F, INSTALADO EM RAMAL DE DISTRIBUIÇÃO DE HIDRÁULICA PREDIAL - FORNECIMENTO E INSTALAÇÃO. AF_04/2022</t>
  </si>
  <si>
    <t>21,60</t>
  </si>
  <si>
    <t>93088</t>
  </si>
  <si>
    <t>CONECTOR EM BRONZE/LATÃO, DN 22 MM X 3/4", SEM ANEL DE SOLDA, BOLSA X ROSCA F, INSTALADO EM RAMAL DE DISTRIBUIÇÃO DE HIDRÁULICA PREDIAL - FORNECIMENTO E INSTALAÇÃO. AF_04/2022</t>
  </si>
  <si>
    <t>93089</t>
  </si>
  <si>
    <t>CURVA DE TRANSPOSIÇÃO EM BRONZE/LATÃO, DN 22 MM, SEM ANEL DE SOLDA, BOLSA X BOLSA, INSTALADO EM RAMAL DE DISTRIBUIÇÃO DE HIDRÁULICA PREDIAL - FORNECIMENTO E INSTALAÇÃO. AF_04/2022</t>
  </si>
  <si>
    <t>52,11</t>
  </si>
  <si>
    <t>93090</t>
  </si>
  <si>
    <t>LUVA PASSANTE EM COBRE, DN 28 MM, SEM ANEL DE SOLDA, INSTALADO EM RAMAL DE DISTRIBUIÇÃO DE HIDRÁULICA PREDIAL - FORNECIMENTO E INSTALAÇÃO. AF_04/2022</t>
  </si>
  <si>
    <t>93091</t>
  </si>
  <si>
    <t>BUCHA DE REDUÇÃO EM COBRE, DN 28 MM X 22 MM, SEM ANEL DE SOLDA, INSTALADO EM RAMAL DE DISTRIBUIÇÃO DE HIDRÁULICA PREDIAL - FORNECIMENTO E INSTALAÇÃO. AF_04/2022</t>
  </si>
  <si>
    <t>93092</t>
  </si>
  <si>
    <t>JUNTA DE EXPANSÃO EM COBRE, DN 28 MM, PONTA X PONTA, INSTALADO EM RAMAL DE DISTRIBUIÇÃO DE HIDRÁULICA PREDIAL - FORNECIMENTO E INSTALAÇÃO. AF_04/2022</t>
  </si>
  <si>
    <t>617,09</t>
  </si>
  <si>
    <t>93093</t>
  </si>
  <si>
    <t>CONECTOR EM BRONZE/LATÃO, DN 28 MM X 1/2", SEM ANEL DE SOLDA, BOLSA X ROSCA F, INSTALADO EM RAMAL DE DISTRIBUIÇÃO DE HIDRÁULICA PREDIAL - FORNECIMENTO E INSTALAÇÃO. AF_04/2022</t>
  </si>
  <si>
    <t>33,55</t>
  </si>
  <si>
    <t>93094</t>
  </si>
  <si>
    <t>CURVA DE TRANSPOSIÇÃO EM BRONZE/LATÃO, DN 28 MM, SEM ANEL DE SOLDA, BOLSA X BOLSA, INSTALADO EM RAMAL DE DISTRIBUIÇÃO DE HIDRÁULICA PREDIAL - FORNECIMENTO E INSTALAÇÃO. AF_04/2022</t>
  </si>
  <si>
    <t>88,28</t>
  </si>
  <si>
    <t>93097</t>
  </si>
  <si>
    <t>CURVA EM COBRE, DN 15 MM, 45 GRAUS, SEM ANEL DE SOLDA, BOLSA X BOLSA, INSTALADO EM RAMAL E SUB-RAMAL DE HIDRÁULICA PREDIAL - FORNECIMENTO E INSTALAÇÃO. AF_04/2022</t>
  </si>
  <si>
    <t>15,90</t>
  </si>
  <si>
    <t>93098</t>
  </si>
  <si>
    <t>COTOVELO EM BRONZE/LATÃO, DN 15 MM X 1/2", 90 GRAUS, SEM ANEL DE SOLDA, BOLSA X ROSCA F, INSTALADO EM RAMAL E SUB-RAMAL DE HIDRÁULICA PREDIAL - FORNECIMENTO E INSTALAÇÃO. AF_04/2022</t>
  </si>
  <si>
    <t>22,15</t>
  </si>
  <si>
    <t>93099</t>
  </si>
  <si>
    <t>CURVA EM COBRE, DN 22 MM, 45 GRAUS, SEM ANEL DE SOLDA, BOLSA X BOLSA, INSTALADO EM RAMAL E SUB-RAMAL DE HIDRÁULICA PREDIAL - FORNECIMENTO E INSTALAÇÃO. AF_04/2022</t>
  </si>
  <si>
    <t>28,09</t>
  </si>
  <si>
    <t>93100</t>
  </si>
  <si>
    <t>COTOVELO EM BRONZE/LATÃO, DN 22 MM X 1/2", 90 GRAUS, SEM ANEL DE SOLDA, BOLSA X ROSCA F, INSTALADO EM RAMAL E SUB-RAMAL DE HIDRÁULICA PREDIAL - FORNECIMENTO E INSTALAÇÃO. AF_04/2022</t>
  </si>
  <si>
    <t>32,72</t>
  </si>
  <si>
    <t>93101</t>
  </si>
  <si>
    <t>COTOVELO EM BRONZE/LATÃO, DN 22 MM X 3/4", 90 GRAUS, SEM ANEL DE SOLDA, BOLSA X ROSCA F, INSTALADO EM RAMAL E SUB-RAMAL DE HIDRÁULICA PREDIAL - FORNECIMENTO E INSTALAÇÃO. AF_04/2022</t>
  </si>
  <si>
    <t>36,63</t>
  </si>
  <si>
    <t>93102</t>
  </si>
  <si>
    <t>CURVA EM COBRE, DN 28 MM, 45 GRAUS, SEM ANEL DE SOLDA, BOLSA X BOLSA, INSTALADO EM RAMAL E SUB-RAMAL DE HIDRÁULICA PREDIAL - FORNECIMENTO E INSTALAÇÃO. AF_04/2022</t>
  </si>
  <si>
    <t>40,16</t>
  </si>
  <si>
    <t>93103</t>
  </si>
  <si>
    <t>LUVA PASSANTE EM COBRE, DN 15 MM, SEM ANEL DE SOLDA, INSTALADO EM RAMAL E SUB-RAMAL DE HIDRÁULICA PREDIAL - FORNECIMENTO E INSTALAÇÃO. AF_04/2022</t>
  </si>
  <si>
    <t>10,39</t>
  </si>
  <si>
    <t>93104</t>
  </si>
  <si>
    <t>CONECTOR EM BRONZE/LATÃO, DN 15 MM X 1/2", SEM ANEL DE SOLDA, BOLSA X ROSCA F, INSTALADO EM RAMAL E SUB-RAMAL DE HIDRÁULICA PREDIAL - FORNECIMENTO E INSTALAÇÃO. AF_04/2022</t>
  </si>
  <si>
    <t>93105</t>
  </si>
  <si>
    <t>CURVA DE TRANSPOSIÇÃO EM BRONZE/LATÃO, DN 15 MM, SEM ANEL DE SOLDA, BOLSA X BOLSA, INSTALADO EM RAMAL E SUB-RAMAL DE HIDRÁULICA PREDIAL - FORNECIMENTO E INSTALAÇÃO. AF_04/2022</t>
  </si>
  <si>
    <t>93106</t>
  </si>
  <si>
    <t>JUNTA DE EXPANSÃO EM COBRE, DN 15 MM, PONTA X PONTA, INSTALADO EM RAMAL E SUB-RAMAL DE HIDRÁULICA PREDIAL - FORNECIMENTO E INSTALAÇÃO. AF_04/2022</t>
  </si>
  <si>
    <t>483,77</t>
  </si>
  <si>
    <t>93107</t>
  </si>
  <si>
    <t>LUVA PASSANTE EM COBRE, DN 22 MM, SEM ANEL DE SOLDA, INSTALADO EM RAMAL E SUB-RAMAL DE HIDRÁULICA PREDIAL - FORNECIMENTO E INSTALAÇÃO. AF_04/2022</t>
  </si>
  <si>
    <t>18,52</t>
  </si>
  <si>
    <t>93108</t>
  </si>
  <si>
    <t>BUCHA DE REDUÇÃO EM COBRE, DN 22 MM X 15 MM, SEM ANEL DE SOLDA, PONTA X BOLSA, INSTALADO EM RAMAL E SUB-RAMAL DE HIDRÁULICA PREDIAL - FORNECIMENTO E INSTALAÇÃO. AF_04/2022</t>
  </si>
  <si>
    <t>93109</t>
  </si>
  <si>
    <t>JUNTA DE EXPANSÃO EM COBRE, DN 22 MM, PONTA X PONTA, INSTALADO EM RAMAL E SUB-RAMAL DE HIDRÁULICA PREDIAL - FORNECIMENTO E INSTALAÇÃO. AF_04/2022</t>
  </si>
  <si>
    <t>563,90</t>
  </si>
  <si>
    <t>93110</t>
  </si>
  <si>
    <t>CONECTOR EM BRONZE/LATÃO, DN 22 MM X 1/2", SEM ANEL DE SOLDA, BOLSA X ROSCA F, INSTALADO EM RAMAL E SUB-RAMAL DE HIDRÁULICA PREDIAL - FORNECIMENTO E INSTALAÇÃO. AF_04/2022</t>
  </si>
  <si>
    <t>22,86</t>
  </si>
  <si>
    <t>93111</t>
  </si>
  <si>
    <t>CONECTOR EM BRONZE/LATÃO, DN 22 MM X 3/4", SEM ANEL DE SOLDA, BOLSA X ROSCA F, INSTALADO EM RAMAL E SUB-RAMAL DE HIDRÁULICA PREDIAL - FORNECIMENTO E INSTALAÇÃO. AF_04/2022</t>
  </si>
  <si>
    <t>27,66</t>
  </si>
  <si>
    <t>93112</t>
  </si>
  <si>
    <t>CURVA DE TRANSPOSIÇÃO EM BRONZE/LATÃO, DN 22 MM, SEM ANEL DE SOLDA, BOLSA X BOLSA, INSTALADO EM RAMAL E SUB-RAMAL DE HIDRÁULICA PREDIAL - FORNECIMENTO E INSTALAÇÃO. AF_04/2022</t>
  </si>
  <si>
    <t>54,64</t>
  </si>
  <si>
    <t>93113</t>
  </si>
  <si>
    <t>LUVA PASSANTE EM COBRE, DN 28 MM, SEM ANEL DE SOLDA, INSTALADO EM RAMAL E SUB-RAMAL  DE HIDRÁULICA PREDIAL - FORNECIMENTO E INSTALAÇÃO. AF_04/2022</t>
  </si>
  <si>
    <t>93114</t>
  </si>
  <si>
    <t>CONECTOR EM BRONZE/LATÃO, DN 28 MM X 1/2", SEM ANEL DE SOLDA, BOLSA X ROSCA F, INSTALADO EM RAMAL E SUB-RAMAL DE HIDRÁULICA PREDIAL - FORNECIMENTO E INSTALAÇÃO. AF_04/2022</t>
  </si>
  <si>
    <t>35,82</t>
  </si>
  <si>
    <t>93115</t>
  </si>
  <si>
    <t>CURVA DE TRANSPOSIÇÃO EM BRONZE/LATÃO, DN 28 MM, SEM ANEL DE SOLDA, BOLSA X BOLSA, INSTALADO EM RAMAL E SUB-RAMAL DE HIDRÁULICA PREDIAL - FORNECIMENTO E INSTALAÇÃO. AF_04/2022</t>
  </si>
  <si>
    <t>92,81</t>
  </si>
  <si>
    <t>93116</t>
  </si>
  <si>
    <t>JUNTA DE EXPANSÃO EM COBRE, DN 28 MM, PONTA X PONTA, INSTALADO EM RAMAL E SUB-RAMAL DE HIDRÁULICA PREDIAL - FORNECIMENTO E INSTALAÇÃO. AF_04/2022</t>
  </si>
  <si>
    <t>621,62</t>
  </si>
  <si>
    <t>93117</t>
  </si>
  <si>
    <t>TE DUPLA CURVA EM BRONZE/LATÃO, DN 1/2" X 15 MM X 1/2", SEM ANEL DE SOLDA, ROSCA F X BOLSA X ROSCA F, INSTALADO EM RAMAL E SUB-RAMAL DE HIDRÁULICA PREDIAL - FORNECIMENTO E INSTALAÇÃO. AF_04/2022</t>
  </si>
  <si>
    <t>63,35</t>
  </si>
  <si>
    <t>93118</t>
  </si>
  <si>
    <t>TE DUPLA CURVA EM BRONZE/LATÃO, DN 3/4" X 22 MM X 3/4", SEM ANEL DE SOLDA, ROSCA F X BOLSA X ROSCA F, INSTALADO EM RAMAL E SUB-RAMAL DE HIDRÁULICA PREDIAL - FORNECIMENTO E INSTALAÇÃO. AF_04/2022</t>
  </si>
  <si>
    <t>93,44</t>
  </si>
  <si>
    <t>93119</t>
  </si>
  <si>
    <t>CURVA EM COBRE, DN 22 MM, 45 GRAUS, SEM ANEL DE SOLDA, BOLSA X BOLSA, INSTALADO EM PRUMADA DE HIDRÁULICA PREDIAL - FORNECIMENTO E INSTALAÇÃO. AF_04/2022</t>
  </si>
  <si>
    <t>19,20</t>
  </si>
  <si>
    <t>93120</t>
  </si>
  <si>
    <t>COTOVELO EM BRONZE/LATÃO, DN 22 MM X 1/2", 90 GRAUS, SEM ANEL DE SOLDA, BOLSA X ROSCA F, INSTALADO EM PRUMADA DE HIDRÁULICA PREDIAL - FORNECIMENTO E INSTALAÇÃO. AF_04/2022</t>
  </si>
  <si>
    <t>28,27</t>
  </si>
  <si>
    <t>93121</t>
  </si>
  <si>
    <t>COTOVELO EM BRONZE/LATÃO, DN 22 MM X 3/4", 90 GRAUS, SEM ANEL DE SOLDA, BOLSA X ROSCA F, INSTALADO EM PRUMADA DE HIDRÁULICA PREDIAL - FORNECIMENTO E INSTALAÇÃO. AF_04/2022</t>
  </si>
  <si>
    <t>32,18</t>
  </si>
  <si>
    <t>93122</t>
  </si>
  <si>
    <t>CURVA EM COBRE, DN 28 MM, 45 GRAUS, SEM ANEL DE SOLDA, BOLSA X BOLSA, INSTALADO EM PRUMADA DE HIDRÁULICA PREDIAL - FORNECIMENTO E INSTALAÇÃO. AF_04/2022</t>
  </si>
  <si>
    <t>28,69</t>
  </si>
  <si>
    <t>93123</t>
  </si>
  <si>
    <t>CURVA EM COBRE, DN 35 MM, 45 GRAUS, SEM ANEL DE SOLDA, BOLSA X BOLSA, INSTALADO EM PRUMADA DE HIDRÁULICA PREDIAL -  FORNECIMENTO E INSTALAÇÃO. AF_04/2022</t>
  </si>
  <si>
    <t>63,09</t>
  </si>
  <si>
    <t>93124</t>
  </si>
  <si>
    <t>CURVA EM COBRE, DN 42 MM, 45 GRAUS, SEM ANEL DE SOLDA, BOLSA X BOLSA, INSTALADO EM PRUMADA DE HIDRÁULICA PREDIAL - FORNECIMENTO E INSTALAÇÃO. AF_04/2022</t>
  </si>
  <si>
    <t>98,64</t>
  </si>
  <si>
    <t>93125</t>
  </si>
  <si>
    <t>CURVA EM COBRE, DN 54 MM, 45 GRAUS, SEM ANEL DE SOLDA, BOLSA X BOLSA, INSTALADO EM PRUMADA DE HIDRÁULICA PREDIAL - FORNECIMENTO E INSTALAÇÃO. AF_04/2022</t>
  </si>
  <si>
    <t>144,79</t>
  </si>
  <si>
    <t>93126</t>
  </si>
  <si>
    <t>CURVA EM COBRE, DN 66 MM, 45 GRAUS, SEM ANEL DE SOLDA, BOLSA X BOLSA, INSTALADO EM PRUMADA DE HIDRÁULICA PREDIAL - FORNECIMENTO E INSTALAÇÃO. AF_04/2022</t>
  </si>
  <si>
    <t>318,10</t>
  </si>
  <si>
    <t>93133</t>
  </si>
  <si>
    <t>BUCHA DE REDUÇÃO EM COBRE, DN 28 MM X 22 MM, SEM ANEL DE SOLDA, INSTALADO EM RAMAL E SUB-RAMAL DE HIDRÁULICA PREDIAL - FORNECIMENTO E INSTALAÇÃO. AF_04/2022</t>
  </si>
  <si>
    <t>22,41</t>
  </si>
  <si>
    <t>94465</t>
  </si>
  <si>
    <t>LUVA, EM FERRO GALVANIZADO, CONEXÃO ROSQUEADA, DN 50 (2), INSTALADO EM RESERVAÇÃO DE ÁGUA DE EDIFICAÇÃO QUE POSSUA RESERVATÓRIO DE FIBRA/FIBROCIMENTO  FORNECIMENTO E INSTALAÇÃO. AF_06/2016</t>
  </si>
  <si>
    <t>58,21</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</si>
  <si>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</si>
  <si>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</si>
  <si>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</si>
  <si>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</si>
  <si>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88,57</t>
  </si>
  <si>
    <t>94468</t>
  </si>
  <si>
    <t>NIPLE, EM FERRO GALVANIZADO, CONEXÃO ROSQUEADA, DN 65 (2 1/2), INSTALADO EM RESERVAÇÃO DE ÁGUA DE EDIFICAÇÃO QUE POSSUA RESERVATÓRIO DE FIBRA/FIBROCIMENTO  FORNECIMENTO E INSTALAÇÃO. AF_06/2016</t>
  </si>
  <si>
    <t>77,79</t>
  </si>
  <si>
    <t>94469</t>
  </si>
  <si>
    <t>LUVA, EM FERRO GALVANIZADO, CONEXÃO ROSQUEADA, DN 80 (3), INSTALADO EM RESERVAÇÃO DE ÁGUA DE EDIFICAÇÃO QUE POSSUA RESERVATÓRIO DE FIBRA/FIBROCIMENTO  FORNECIMENTO E INSTALAÇÃO. AF_06/2016</t>
  </si>
  <si>
    <t>128,12</t>
  </si>
  <si>
    <t>94470</t>
  </si>
  <si>
    <t>NIPLE, EM FERRO GALVANIZADO, CONEXÃO ROSQUEADA, DN 80 (3), INSTALADO EM RESERVAÇÃO DE ÁGUA DE EDIFICAÇÃO QUE POSSUA RESERVATÓRIO DE FIBRA/FIBROCIMENTO  FORNECIMENTO E INSTALAÇÃO. AF_06/2016</t>
  </si>
  <si>
    <t>118,53</t>
  </si>
  <si>
    <t>94471</t>
  </si>
  <si>
    <t>COTOVELO 90 GRAUS, EM FERRO GALVANIZADO, CONEXÃO ROSQUEADA, DN 50 (2), INSTALADO EM RESERVAÇÃO DE ÁGUA DE EDIFICAÇÃO QUE POSSUA RESERVATÓRIO DE FIBRA/FIBROCIMENTO  FORNECIMENTO E INSTALAÇÃO. AF_06/2016</t>
  </si>
  <si>
    <t>84,25</t>
  </si>
  <si>
    <t>94472</t>
  </si>
  <si>
    <t>COTOVELO 45 GRAUS, EM FERRO GALVANIZADO, CONEXÃO ROSQUEADA, DN 50 (2), INSTALADO EM RESERVAÇÃO DE ÁGUA DE EDIFICAÇÃO QUE POSSUA RESERVATÓRIO DE FIBRA/FIBROCIMENTO  FORNECIMENTO E INSTALAÇÃO. AF_06/2016</t>
  </si>
  <si>
    <t>86,65</t>
  </si>
  <si>
    <t>94473</t>
  </si>
  <si>
    <t>COTOVELO 90 GRAUS, EM FERRO GALVANIZADO, CONEXÃO ROSQUEADA, DN 65 (2 1/2), INSTALADO EM RESERVAÇÃO DE ÁGUA DE EDIFICAÇÃO QUE POSSUA RESERVATÓRIO DE FIBRA/FIBROCIMENTO  FORNECIMENTO E INSTALAÇÃO. AF_06/2016</t>
  </si>
  <si>
    <t>127,14</t>
  </si>
  <si>
    <t>94474</t>
  </si>
  <si>
    <t>COTOVELO 45 GRAUS, EM FERRO GALVANIZADO, CONEXÃO ROSQUEADA, DN 65 (2 1/2), INSTALADO EM RESERVAÇÃO DE ÁGUA DE EDIFICAÇÃO QUE POSSUA RESERVATÓRIO DE FIBRA/FIBROCIMENTO  FORNECIMENTO E INSTALAÇÃO. AF_06/2016</t>
  </si>
  <si>
    <t>137,68</t>
  </si>
  <si>
    <t>94475</t>
  </si>
  <si>
    <t>COTOVELO 90 GRAUS, EM FERRO GALVANIZADO, CONEXÃO ROSQUEADA, DN 80 (3), INSTALADO EM RESERVAÇÃO DE ÁGUA DE EDIFICAÇÃO QUE POSSUA RESERVATÓRIO DE FIBRA/FIBROCIMENTO  FORNECIMENTO E INSTALAÇÃO. AF_06/2016</t>
  </si>
  <si>
    <t>174,22</t>
  </si>
  <si>
    <t>94476</t>
  </si>
  <si>
    <t>COTOVELO 45 GRAUS, EM FERRO GALVANIZADO, CONEXÃO ROSQUEADA, DN 80 (3), INSTALADO EM RESERVAÇÃO DE ÁGUA DE EDIFICAÇÃO QUE POSSUA RESERVATÓRIO DE FIBRA/FIBROCIMENTO  FORNECIMENTO E INSTALAÇÃO. AF_06/2016</t>
  </si>
  <si>
    <t>194,54</t>
  </si>
  <si>
    <t>94477</t>
  </si>
  <si>
    <t>TÊ, EM FERRO GALVANIZADO, CONEXÃO ROSQUEADA, DN 50 (2), INSTALADO EM RESERVAÇÃO DE ÁGUA DE EDIFICAÇÃO QUE POSSUA RESERVATÓRIO DE FIBRA/FIBROCIMENTO  FORNECIMENTO E INSTALAÇÃO. AF_06/2016</t>
  </si>
  <si>
    <t>112,09</t>
  </si>
  <si>
    <t>94478</t>
  </si>
  <si>
    <t>TÊ, EM FERRO GALVANIZADO, CONEXÃO ROSQUEADA, DN 65 (2 1/2), INSTALADO EM RESERVAÇÃO DE ÁGUA DE EDIFICAÇÃO QUE POSSUA RESERVATÓRIO DE FIBRA/FIBROCIMENTO  FORNECIMENTO E INSTALAÇÃO. AF_06/2016</t>
  </si>
  <si>
    <t>174,60</t>
  </si>
  <si>
    <t>94479</t>
  </si>
  <si>
    <t>TÊ, EM FERRO GALVANIZADO, CONEXÃO ROSQUEADA, DN 80 (3), INSTALADO EM RESERVAÇÃO DE ÁGUA DE EDIFICAÇÃO QUE POSSUA RESERVATÓRIO DE FIBRA/FIBROCIMENTO  FORNECIMENTO E INSTALAÇÃO. AF_06/2016</t>
  </si>
  <si>
    <t>230,10</t>
  </si>
  <si>
    <t>94606</t>
  </si>
  <si>
    <t>LUVA EM COBRE, DN 54 MM, SEM ANEL DE SOLDA, INSTALADO EM RESERVAÇÃO DE ÁGUA DE EDIFICAÇÃO QUE POSSUA RESERVATÓRIO DE FIBRA/FIBROCIMENTO  FORNECIMENTO E INSTALAÇÃO. AF_06/2016</t>
  </si>
  <si>
    <t>89,36</t>
  </si>
  <si>
    <t>94608</t>
  </si>
  <si>
    <t>LUVA EM COBRE, DN 66 MM, SEM ANEL DE SOLDA, INSTALADO EM RESERVAÇÃO DE ÁGUA DE EDIFICAÇÃO QUE POSSUA RESERVATÓRIO DE FIBRA/FIBROCIMENTO  FORNECIMENTO E INSTALAÇÃO. AF_06/2016</t>
  </si>
  <si>
    <t>212,78</t>
  </si>
  <si>
    <t>94610</t>
  </si>
  <si>
    <t>LUVA EM COBRE, DN 79 MM, SEM ANEL DE SOLDA, INSTALADO EM RESERVAÇÃO DE ÁGUA DE EDIFICAÇÃO QUE POSSUA RESERVATÓRIO DE FIBRA/FIBROCIMENTO  FORNECIMENTO E INSTALAÇÃO. AF_06/2016</t>
  </si>
  <si>
    <t>314,22</t>
  </si>
  <si>
    <t>94612</t>
  </si>
  <si>
    <t>LUVA DE COBRE, DN 104 MM, SEM ANEL DE SOLDA, INSTALADO EM RESERVAÇÃO DE ÁGUA DE EDIFICAÇÃO QUE POSSUA RESERVATÓRIO DE FIBRA/FIBROCIMENTO  FORNECIMENTO E INSTALAÇÃO. AF_06/2016</t>
  </si>
  <si>
    <t>438,82</t>
  </si>
  <si>
    <t>94614</t>
  </si>
  <si>
    <t>COTOVELO EM COBRE, DN 54 MM, 90 GRAUS, SEM ANEL DE SOLDA, INSTALADO EM RESERVAÇÃO DE ÁGUA DE EDIFICAÇÃO QUE POSSUA RESERVATÓRIO DE FIBRA/FIBROCIMENTO  FORNECIMENTO E INSTALAÇÃO. AF_06/2016</t>
  </si>
  <si>
    <t>150,24</t>
  </si>
  <si>
    <t>94615</t>
  </si>
  <si>
    <t>CURVA EM COBRE, DN 54 MM, 45 GRAUS, SEM ANEL DE SOLDA, BOLSA X BOLSA, INSTALADO EM RESERVAÇÃO DE ÁGUA DE EDIFICAÇÃO QUE POSSUA RESERVATÓRIO DE FIBRA/FIBROCIMENTO  FORNECIMENTO E INSTALAÇÃO. AF_06/2016</t>
  </si>
  <si>
    <t>169,62</t>
  </si>
  <si>
    <t>94616</t>
  </si>
  <si>
    <t>COTOVELO EM COBRE, DN 66 MM, 90 GRAUS, SEM ANEL DE SOLDA, INSTALADO EM RESERVAÇÃO DE ÁGUA DE EDIFICAÇÃO QUE POSSUA RESERVATÓRIO DE FIBRA/FIBROCIMENTO  FORNECIMENTO E INSTALAÇÃO. AF_06/2016</t>
  </si>
  <si>
    <t>404,88</t>
  </si>
  <si>
    <t>94617</t>
  </si>
  <si>
    <t>CURVA EM COBRE, DN 66 MM, 45 GRAUS, SEM ANEL DE SOLDA, BOLSA X BOLSA, INSTALADO EM RESERVAÇÃO DE ÁGUA DE EDIFICAÇÃO QUE POSSUA RESERVATÓRIO DE FIBRA/FIBROCIMENTO  FORNECIMENTO E INSTALAÇÃO. AF_06/2016</t>
  </si>
  <si>
    <t>337,52</t>
  </si>
  <si>
    <t>94618</t>
  </si>
  <si>
    <t>COTOVELO EM COBRE, DN 79 MM, 90 GRAUS, SEM ANEL DE SOLDA, INSTALADO EM RESERVAÇÃO DE ÁGUA DE EDIFICAÇÃO QUE POSSUA RESERVATÓRIO DE FIBRA/FIBROCIMENTO  FORNECIMENTO E INSTALAÇÃO. AF_06/2016</t>
  </si>
  <si>
    <t>398,37</t>
  </si>
  <si>
    <t>94620</t>
  </si>
  <si>
    <t>COTOVELO EM COBRE, DN 104 MM, 90 GRAUS, SEM ANEL DE SOLDA, INSTALADO EM RESERVAÇÃO DE ÁGUA DE EDIFICAÇÃO QUE POSSUA RESERVATÓRIO DE FIBRA/FIBROCIMENTO  FORNECIMENTO E INSTALAÇÃO. AF_06/2016</t>
  </si>
  <si>
    <t>902,27</t>
  </si>
  <si>
    <t>94622</t>
  </si>
  <si>
    <t>TE EM COBRE, DN 54 MM, SEM ANEL DE SOLDA, INSTALADO EM RESERVAÇÃO DE ÁGUA DE EDIFICAÇÃO QUE POSSUA RESERVATÓRIO DE FIBRA/FIBROCIMENTO  FORNECIMENTO E INSTALAÇÃO. AF_06/2016</t>
  </si>
  <si>
    <t>218,90</t>
  </si>
  <si>
    <t>94623</t>
  </si>
  <si>
    <t>TE EM COBRE, DN 66 MM, SEM ANEL DE SOLDA, INSTALADO EM RESERVAÇÃO DE ÁGUA DE EDIFICAÇÃO QUE POSSUA RESERVATÓRIO DE FIBRA/FIBROCIMENTO  FORNECIMENTO E INSTALAÇÃO. AF_06/2016</t>
  </si>
  <si>
    <t>502,14</t>
  </si>
  <si>
    <t>94624</t>
  </si>
  <si>
    <t>TE EM COBRE, DN 79 MM, SEM ANEL DE SOLDA, INSTALADO EM RESERVAÇÃO DE ÁGUA DE EDIFICAÇÃO QUE POSSUA RESERVATÓRIO DE FIBRA/FIBROCIMENTO  FORNECIMENTO E INSTALAÇÃO. AF_06/2016</t>
  </si>
  <si>
    <t>760,05</t>
  </si>
  <si>
    <t>94625</t>
  </si>
  <si>
    <t>TE EM COBRE, DN 104 MM, SEM ANEL DE SOLDA, INSTALADO EM RESERVAÇÃO DE ÁGUA DE EDIFICAÇÃO QUE POSSUA RESERVATÓRIO DE FIBRA/FIBROCIMENTO  FORNECIMENTO E INSTALAÇÃO. AF_06/2016</t>
  </si>
  <si>
    <t>1.570,54</t>
  </si>
  <si>
    <t>94656</t>
  </si>
  <si>
    <t>ADAPTADOR CURTO COM BOLSA E ROSCA PARA REGISTRO, PVC, SOLDÁVEL, DN  25 MM X 3/4 , INSTALADO EM RESERVAÇÃO DE ÁGUA DE EDIFICAÇÃO QUE POSSUA RESERVATÓRIO DE FIBRA/FIBROCIMENTO   FORNECIMENTO E INSTALAÇÃO. AF_06/2016</t>
  </si>
  <si>
    <t>7,52</t>
  </si>
  <si>
    <t>94657</t>
  </si>
  <si>
    <t>LUVA PVC, SOLDÁVEL, DN  25 MM, INSTALADA EM RESERVAÇÃO DE ÁGUA DE EDIFICAÇÃO QUE POSSUA RESERVATÓRIO DE FIBRA/FIBROCIMENTO   FORNECIMENTO E INSTALAÇÃO. AF_06/2016</t>
  </si>
  <si>
    <t>7,39</t>
  </si>
  <si>
    <t>94658</t>
  </si>
  <si>
    <t>ADAPTADOR CURTO COM BOLSA E ROSCA PARA REGISTRO, PVC, SOLDÁVEL, DN 32 MM X 1 , INSTALADO EM RESERVAÇÃO DE ÁGUA DE EDIFICAÇÃO QUE POSSUA RESERVATÓRIO DE FIBRA/FIBROCIMENTO   FORNECIMENTO E INSTALAÇÃO. AF_06/2016</t>
  </si>
  <si>
    <t>8,79</t>
  </si>
  <si>
    <t>94659</t>
  </si>
  <si>
    <t>LUVA PVC, SOLDÁVEL, DN 32 MM, INSTALADA EM RESERVAÇÃO DE ÁGUA DE EDIFICAÇÃO QUE POSSUA RESERVATÓRIO DE FIBRA/FIBROCIMENTO   FORNECIMENTO E INSTALAÇÃO. AF_06/2016</t>
  </si>
  <si>
    <t>8,93</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</si>
  <si>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</si>
  <si>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</si>
  <si>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</si>
  <si>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</si>
  <si>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</si>
  <si>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</si>
  <si>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15,53</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</si>
  <si>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</si>
  <si>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</si>
  <si>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</si>
  <si>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</si>
  <si>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33,28</t>
  </si>
  <si>
    <t>94665</t>
  </si>
  <si>
    <t>LUVA, PVC, SOLDÁVEL, DN 60 MM, INSTALADO EM RESERVAÇÃO DE ÁGUA DE EDIFICAÇÃO QUE POSSUA RESERVATÓRIO DE FIBRA/FIBROCIMENTO   FORNECIMENTO E INSTALAÇÃO. AF_06/2016</t>
  </si>
  <si>
    <t>33,26</t>
  </si>
  <si>
    <t>94666</t>
  </si>
  <si>
    <t>ADAPTADOR CURTO COM BOLSA E ROSCA PARA REGISTRO, PVC, SOLDÁVEL, DN 75 MM X 2 1/2 , INSTALADO EM RESERVAÇÃO DE ÁGUA DE EDIFICAÇÃO QUE POSSUA RESERVATÓRIO DE FIBRA/FIBROCIMENTO   FORNECIMENTO E INSTALAÇÃO. AF_06/2016</t>
  </si>
  <si>
    <t>40,65</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</si>
  <si>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</si>
  <si>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</si>
  <si>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</si>
  <si>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</si>
  <si>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</si>
  <si>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</si>
  <si>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95,08</t>
  </si>
  <si>
    <t>94670</t>
  </si>
  <si>
    <t>ADAPTADOR CURTO COM BOLSA E ROSCA PARA REGISTRO, PVC, SOLDÁVEL, DN 110 MM X 4 , INSTALADO EM RESERVAÇÃO DE ÁGUA DE EDIFICAÇÃO QUE POSSUA RESERVATÓRIO DE FIBRA/FIBROCIMENTO   FORNECIMENTO E INSTALAÇÃO. AF_06/2016</t>
  </si>
  <si>
    <t>92,26</t>
  </si>
  <si>
    <t>94671</t>
  </si>
  <si>
    <t>LUVA, PVC, SOLDÁVEL, DN 110 MM, INSTALADO EM RESERVAÇÃO DE ÁGUA DE EDIFICAÇÃO QUE POSSUA RESERVATÓRIO DE FIBRA/FIBROCIMENTO   FORNECIMENTO E INSTALAÇÃO. AF_06/2016</t>
  </si>
  <si>
    <t>135,19</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</si>
  <si>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</si>
  <si>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</si>
  <si>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</si>
  <si>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</si>
  <si>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</si>
  <si>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</si>
  <si>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11,72</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</si>
  <si>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</si>
  <si>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</si>
  <si>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</si>
  <si>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</si>
  <si>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</si>
  <si>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</si>
  <si>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</si>
  <si>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</si>
  <si>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20,61</t>
  </si>
  <si>
    <t>94679</t>
  </si>
  <si>
    <t>CURVA 90 GRAUS, PVC, SOLDÁVEL, DN 50 MM, INSTALADO EM RESERVAÇÃO DE ÁGUA DE EDIFICAÇÃO QUE POSSUA RESERVATÓRIO DE FIBRA/FIBROCIMENTO   FORNECIMENTO E INSTALAÇÃO. AF_06/2016</t>
  </si>
  <si>
    <t>33,47</t>
  </si>
  <si>
    <t>94680</t>
  </si>
  <si>
    <t>JOELHO 90 GRAUS, PVC, SOLDÁVEL, DN 60 MM INSTALADO EM RESERVAÇÃO DE ÁGUA DE EDIFICAÇÃO QUE POSSUA RESERVATÓRIO DE FIBRA/FIBROCIMENTO   FORNECIMENTO E INSTALAÇÃO. AF_06/2016</t>
  </si>
  <si>
    <t>55,59</t>
  </si>
  <si>
    <t>94681</t>
  </si>
  <si>
    <t>CURVA 90 GRAUS, PVC, SOLDÁVEL, DN 60 MM, INSTALADO EM RESERVAÇÃO DE ÁGUA DE EDIFICAÇÃO QUE POSSUA RESERVATÓRIO DE FIBRA/FIBROCIMENTO   FORNECIMENTO E INSTALAÇÃO. AF_06/2016</t>
  </si>
  <si>
    <t>73,20</t>
  </si>
  <si>
    <t>94682</t>
  </si>
  <si>
    <t>JOELHO 90 GRAUS, PVC, SOLDÁVEL, DN 75 MM INSTALADO EM RESERVAÇÃO DE ÁGUA DE EDIFICAÇÃO QUE POSSUA RESERVATÓRIO DE FIBRA/FIBROCIMENTO   FORNECIMENTO E INSTALAÇÃO. AF_06/2016</t>
  </si>
  <si>
    <t>146,26</t>
  </si>
  <si>
    <t>94683</t>
  </si>
  <si>
    <t>CURVA 90 GRAUS, PVC, SOLDÁVEL, DN 75 MM, INSTALADO EM RESERVAÇÃO DE ÁGUA DE EDIFICAÇÃO QUE POSSUA RESERVATÓRIO DE FIBRA/FIBROCIMENTO   FORNECIMENTO E INSTALAÇÃO. AF_06/2016</t>
  </si>
  <si>
    <t>94,52</t>
  </si>
  <si>
    <t>94684</t>
  </si>
  <si>
    <t>JOELHO 90 GRAUS, PVC, SOLDÁVEL, DN 85 MM INSTALADO EM RESERVAÇÃO DE ÁGUA DE EDIFICAÇÃO QUE POSSUA RESERVATÓRIO DE FIBRA/FIBROCIMENTO   FORNECIMENTO E INSTALAÇÃO. AF_06/2016</t>
  </si>
  <si>
    <t>186,80</t>
  </si>
  <si>
    <t>94685</t>
  </si>
  <si>
    <t>CURVA 90 GRAUS, PVC, SOLDÁVEL, DN 85 MM, INSTALADO EM RESERVAÇÃO DE ÁGUA DE EDIFICAÇÃO QUE POSSUA RESERVATÓRIO DE FIBRA/FIBROCIMENTO   FORNECIMENTO E INSTALAÇÃO. AF_06/2016</t>
  </si>
  <si>
    <t>143,74</t>
  </si>
  <si>
    <t>94686</t>
  </si>
  <si>
    <t>JOELHO 90 GRAUS, PVC, SOLDÁVEL, DN 110 MM INSTALADO EM RESERVAÇÃO DE ÁGUA DE EDIFICAÇÃO QUE POSSUA RESERVATÓRIO DE FIBRA/FIBROCIMENTO   FORNECIMENTO E INSTALAÇÃO. AF_06/2016</t>
  </si>
  <si>
    <t>349,15</t>
  </si>
  <si>
    <t>94687</t>
  </si>
  <si>
    <t>CURVA 90 GRAUS, PVC, SOLDÁVEL, DN 110 MM, INSTALADO EM RESERVAÇÃO DE ÁGUA DE EDIFICAÇÃO QUE POSSUA RESERVATÓRIO DE FIBRA/FIBROCIMENTO   FORNECIMENTO E INSTALAÇÃO. AF_06/2016</t>
  </si>
  <si>
    <t>284,24</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</si>
  <si>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</si>
  <si>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</si>
  <si>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</si>
  <si>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</si>
  <si>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</si>
  <si>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</si>
  <si>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</si>
  <si>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</si>
  <si>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20,13</t>
  </si>
  <si>
    <t>94692</t>
  </si>
  <si>
    <t>TÊ, PVC, SOLDÁVEL, DN 40 MM INSTALADO EM RESERVAÇÃO DE ÁGUA DE EDIFICAÇÃO QUE POSSUA RESERVATÓRIO DE FIBRA/FIBROCIMENTO   FORNECIMENTO E INSTALAÇÃO. AF_06/2016</t>
  </si>
  <si>
    <t>30,03</t>
  </si>
  <si>
    <t>94693</t>
  </si>
  <si>
    <t>TÊ DE REDUÇÃO, PVC, SOLDÁVEL, DN 40 MM X 32 MM, INSTALADO EM RESERVAÇÃO DE ÁGUA DE EDIFICAÇÃO QUE POSSUA RESERVATÓRIO DE FIBRA/FIBROCIMENTO   FORNECIMENTO E INSTALAÇÃO. AF_06/2016</t>
  </si>
  <si>
    <t>31,39</t>
  </si>
  <si>
    <t>94694</t>
  </si>
  <si>
    <t>TÊ, PVC, SOLDÁVEL, DN 50 MM INSTALADO EM RESERVAÇÃO DE ÁGUA DE EDIFICAÇÃO QUE POSSUA RESERVATÓRIO DE FIBRA/FIBROCIMENTO   FORNECIMENTO E INSTALAÇÃO. AF_06/2016</t>
  </si>
  <si>
    <t>31,47</t>
  </si>
  <si>
    <t>94695</t>
  </si>
  <si>
    <t>TÊ DE REDUÇÃO, PVC, SOLDÁVEL, DN 50 MM X 40 MM, INSTALADO EM RESERVAÇÃO DE ÁGUA DE EDIFICAÇÃO QUE POSSUA RESERVATÓRIO DE FIBRA/FIBROCIMENTO   FORNECIMENTO E INSTALAÇÃO. AF_06/2016</t>
  </si>
  <si>
    <t>41,98</t>
  </si>
  <si>
    <t>94696</t>
  </si>
  <si>
    <t>TÊ, PVC, SOLDÁVEL, DN 60 MM INSTALADO EM RESERVAÇÃO DE ÁGUA DE EDIFICAÇÃO QUE POSSUA RESERVATÓRIO DE FIBRA/FIBROCIMENTO   FORNECIMENTO E INSTALAÇÃO. AF_06/2016</t>
  </si>
  <si>
    <t>71,99</t>
  </si>
  <si>
    <t>94697</t>
  </si>
  <si>
    <t>TÊ, PVC, SOLDÁVEL, DN 75 MM INSTALADO EM RESERVAÇÃO DE ÁGUA DE EDIFICAÇÃO QUE POSSUA RESERVATÓRIO DE FIBRA/FIBROCIMENTO   FORNECIMENTO E INSTALAÇÃO. AF_06/2016</t>
  </si>
  <si>
    <t>112,71</t>
  </si>
  <si>
    <t>94698</t>
  </si>
  <si>
    <t>TÊ DE REDUÇÃO, PVC, SOLDÁVEL, DN 75 MM X 50 MM, INSTALADO EM RESERVAÇÃO DE ÁGUA DE EDIFICAÇÃO QUE POSSUA RESERVATÓRIO DE FIBRA/FIBROCIMENTO   FORNECIMENTO E INSTALAÇÃO. AF_06/2016</t>
  </si>
  <si>
    <t>98,40</t>
  </si>
  <si>
    <t>94699</t>
  </si>
  <si>
    <t>TÊ, PVC, SOLDÁVEL, DN 85 MM INSTALADO EM RESERVAÇÃO DE ÁGUA DE EDIFICAÇÃO QUE POSSUA RESERVATÓRIO DE FIBRA/FIBROCIMENTO   FORNECIMENTO E INSTALAÇÃO. AF_06/2016</t>
  </si>
  <si>
    <t>189,39</t>
  </si>
  <si>
    <t>94700</t>
  </si>
  <si>
    <t>TÊ DE REDUÇÃO, PVC, SOLDÁVEL, DN 85 MM X 60 MM, INSTALADO EM RESERVAÇÃO DE ÁGUA DE EDIFICAÇÃO QUE POSSUA RESERVATÓRIO DE FIBRA/FIBROCIMENTO   FORNECIMENTO E INSTALAÇÃO. AF_06/2016</t>
  </si>
  <si>
    <t>160,09</t>
  </si>
  <si>
    <t>94701</t>
  </si>
  <si>
    <t>TÊ, PVC, SOLDÁVEL, DN 110 MM INSTALADO EM RESERVAÇÃO DE ÁGUA DE EDIFICAÇÃO QUE POSSUA RESERVATÓRIO DE FIBRA/FIBROCIMENTO   FORNECIMENTO E INSTALAÇÃO. AF_06/2016</t>
  </si>
  <si>
    <t>282,32</t>
  </si>
  <si>
    <t>94702</t>
  </si>
  <si>
    <t>TÊ DE REDUÇÃO, PVC, SOLDÁVEL, DN 110 MM X 60 MM, INSTALADO EM RESERVAÇÃO DE ÁGUA DE EDIFICAÇÃO QUE POSSUA RESERVATÓRIO DE FIBRA/FIBROCIMENTO   FORNECIMENTO E INSTALAÇÃO. AF_06/2016</t>
  </si>
  <si>
    <t>267,34</t>
  </si>
  <si>
    <t>94703</t>
  </si>
  <si>
    <t>ADAPTADOR COM FLANGE E ANEL DE VEDAÇÃO, PVC, SOLDÁVEL, DN  25 MM X 3/4 , INSTALADO EM RESERVAÇÃO DE ÁGUA DE EDIFICAÇÃO QUE POSSUA RESERVATÓRIO DE FIBRA/FIBROCIMENTO   FORNECIMENTO E INSTALAÇÃO. AF_06/2016</t>
  </si>
  <si>
    <t>25,00</t>
  </si>
  <si>
    <t>94704</t>
  </si>
  <si>
    <t>ADAPTADOR COM FLANGE E ANEL DE VEDAÇÃO, PVC, SOLDÁVEL, DN 32 MM X 1 , INSTALADO EM RESERVAÇÃO DE ÁGUA DE EDIFICAÇÃO QUE POSSUA RESERVATÓRIO DE FIBRA/FIBROCIMENTO   FORNECIMENTO E INSTALAÇÃO. AF_06/2016</t>
  </si>
  <si>
    <t>29,50</t>
  </si>
  <si>
    <t>94705</t>
  </si>
  <si>
    <t>ADAPTADOR COM FLANGE E ANEL DE VEDAÇÃO, PVC, SOLDÁVEL, DN 40 MM X 1 1/4 , INSTALADO EM RESERVAÇÃO DE ÁGUA DE EDIFICAÇÃO QUE POSSUA RESERVATÓRIO DE FIBRA/FIBROCIMENTO   FORNECIMENTO E INSTALAÇÃO. AF_06/2016</t>
  </si>
  <si>
    <t>36,30</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</si>
  <si>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</si>
  <si>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</si>
  <si>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</si>
  <si>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</si>
  <si>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63,05</t>
  </si>
  <si>
    <t>94708</t>
  </si>
  <si>
    <t>ADAPTADOR COM FLANGES LIVRES, PVC, SOLDÁVEL, DN  25 MM X 3/4 , INSTALADO EM RESERVAÇÃO DE ÁGUA DE EDIFICAÇÃO QUE POSSUA RESERVATÓRIO DE FIBRA/FIBROCIMENTO   FORNECIMENTO E INSTALAÇÃO. AF_06/2016</t>
  </si>
  <si>
    <t>32,66</t>
  </si>
  <si>
    <t>94709</t>
  </si>
  <si>
    <t>ADAPTADOR COM FLANGES LIVRES, PVC, SOLDÁVEL, DN 32 MM X 1 , INSTALADO EM RESERVAÇÃO DE ÁGUA DE EDIFICAÇÃO QUE POSSUA RESERVATÓRIO DE FIBRA/FIBROCIMENTO   FORNECIMENTO E INSTALAÇÃO. AF_06/2016</t>
  </si>
  <si>
    <t>41,62</t>
  </si>
  <si>
    <t>94710</t>
  </si>
  <si>
    <t>ADAPTADOR COM FLANGES LIVRES, PVC, SOLDÁVEL, DN 40 MM X 1 1/4 , INSTALADO EM RESERVAÇÃO DE ÁGUA DE EDIFICAÇÃO QUE POSSUA RESERVATÓRIO DE FIBRA/FIBROCIMENTO   FORNECIMENTO E INSTALAÇÃO. AF_06/2016</t>
  </si>
  <si>
    <t>63,89</t>
  </si>
  <si>
    <t>94711</t>
  </si>
  <si>
    <t>ADAPTADOR COM FLANGES LIVRES, PVC, SOLDÁVEL, DN 50 MM X 1 1/2 , INSTALADO EM RESERVAÇÃO DE ÁGUA DE EDIFICAÇÃO QUE POSSUA RESERVATÓRIO DE FIBRA/FIBROCIMENTO   FORNECIMENTO E INSTALAÇÃO. AF_06/2016</t>
  </si>
  <si>
    <t>74,51</t>
  </si>
  <si>
    <t>94712</t>
  </si>
  <si>
    <t>ADAPTADOR COM FLANGES LIVRES, PVC, SOLDÁVEL, DN 60 MM X 2 , INSTALADO EM RESERVAÇÃO DE ÁGUA DE EDIFICAÇÃO QUE POSSUA RESERVATÓRIO DE FIBRA/FIBROCIMENTO   FORNECIMENTO E INSTALAÇÃO. AF_06/2016</t>
  </si>
  <si>
    <t>100,06</t>
  </si>
  <si>
    <t>94713</t>
  </si>
  <si>
    <t>ADAPTADOR COM FLANGES LIVRES, PVC, SOLDÁVEL, DN 75 MM X 2 1/2 , INSTALADO EM RESERVAÇÃO DE ÁGUA DE EDIFICAÇÃO QUE POSSUA RESERVATÓRIO DE FIBRA/FIBROCIMENTO   FORNECIMENTO E INSTALAÇÃO. AF_06/2016</t>
  </si>
  <si>
    <t>262,19</t>
  </si>
  <si>
    <t>94714</t>
  </si>
  <si>
    <t>ADAPTADOR COM FLANGES LIVRES, PVC, SOLDÁVEL, DN 85 MM X 3 , INSTALADO EM RESERVAÇÃO DE ÁGUA DE EDIFICAÇÃO QUE POSSUA RESERVATÓRIO DE FIBRA/FIBROCIMENTO   FORNECIMENTO E INSTALAÇÃO. AF_06/2016</t>
  </si>
  <si>
    <t>355,68</t>
  </si>
  <si>
    <t>94715</t>
  </si>
  <si>
    <t>ADAPTADOR COM FLANGES LIVRES, PVC, SOLDÁVEL, DN 110 MM X 4 , INSTALADO EM RESERVAÇÃO DE ÁGUA DE EDIFICAÇÃO QUE POSSUA RESERVATÓRIO DE FIBRA/FIBROCIMENTO   FORNECIMENTO E INSTALAÇÃO. AF_06/2016</t>
  </si>
  <si>
    <t>491,24</t>
  </si>
  <si>
    <t>94724</t>
  </si>
  <si>
    <t>CONECTOR, CPVC, SOLDÁVEL, DN 22 MM X 3/4, INSTALADO EM RESERVAÇÃO DE ÁGUA DE EDIFICAÇÃO QUE POSSUA RESERVATÓRIO DE FIBRA/FIBROCIMENTO  FORNECIMENTO E INSTALAÇÃO. AF_06/2016</t>
  </si>
  <si>
    <t>24,54</t>
  </si>
  <si>
    <t>94725</t>
  </si>
  <si>
    <t>LUVA, CPVC, SOLDÁVEL, DN 22 MM, INSTALADO EM RESERVAÇÃO DE ÁGUA DE EDIFICAÇÃO QUE POSSUA RESERVATÓRIO DE FIBRA/FIBROCIMENTO  FORNECIMENTO E INSTALAÇÃO. AF_06/2016</t>
  </si>
  <si>
    <t>7,24</t>
  </si>
  <si>
    <t>94726</t>
  </si>
  <si>
    <t>CONECTOR, CPVC, SOLDÁVEL, DN 28 MM X 1, INSTALADO EM RESERVAÇÃO DE ÁGUA DE EDIFICAÇÃO QUE POSSUA RESERVATÓRIO DE FIBRA/FIBROCIMENTO  FORNECIMENTO E INSTALAÇÃO. AF_06/2016</t>
  </si>
  <si>
    <t>36,91</t>
  </si>
  <si>
    <t>94727</t>
  </si>
  <si>
    <t>LUVA, CPVC, SOLDÁVEL, DN 28 MM, INSTALADO EM RESERVAÇÃO DE ÁGUA DE EDIFICAÇÃO QUE POSSUA RESERVATÓRIO DE FIBRA/FIBROCIMENTO  FORNECIMENTO E INSTALAÇÃO. AF_06/2016</t>
  </si>
  <si>
    <t>9,53</t>
  </si>
  <si>
    <t>94728</t>
  </si>
  <si>
    <t>CONECTOR, CPVC, SOLDÁVEL, DN 35 MM X 1 1/4, INSTALADO EM RESERVAÇÃO DE ÁGUA DE EDIFICAÇÃO QUE POSSUA RESERVATÓRIO DE FIBRA/FIBROCIMENTO  FORNECIMENTO E INSTALAÇÃO. AF_06/2016</t>
  </si>
  <si>
    <t>135,23</t>
  </si>
  <si>
    <t>94729</t>
  </si>
  <si>
    <t>LUVA, CPVC, SOLDÁVEL, DN 35 MM, INSTALADO EM RESERVAÇÃO DE ÁGUA DE EDIFICAÇÃO QUE POSSUA RESERVATÓRIO DE FIBRA/FIBROCIMENTO  FORNECIMENTO E INSTALAÇÃO. AF_06/2016</t>
  </si>
  <si>
    <t>16,04</t>
  </si>
  <si>
    <t>94730</t>
  </si>
  <si>
    <t>CONECTOR, CPVC, SOLDÁVEL, DN 42 MM X 1 1/2, INSTALADO EM RESERVAÇÃO DE ÁGUA DE EDIFICAÇÃO QUE POSSUA RESERVATÓRIO DE FIBRA/FIBROCIMENTO  FORNECIMENTO E INSTALAÇÃO. AF_06/2016</t>
  </si>
  <si>
    <t>163,76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</si>
  <si>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</si>
  <si>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</si>
  <si>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</si>
  <si>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</si>
  <si>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37,31</t>
  </si>
  <si>
    <t>94737</t>
  </si>
  <si>
    <t>LUVA, CPVC, SOLDÁVEL, DN 89 MM, INSTALADO EM RESERVAÇÃO DE ÁGUA DE EDIFICAÇÃO QUE POSSUA RESERVATÓRIO DE FIBRA/FIBROCIMENTO  FORNECIMENTO E INSTALAÇÃO. AF_06/2016</t>
  </si>
  <si>
    <t>147,10</t>
  </si>
  <si>
    <t>94740</t>
  </si>
  <si>
    <t>JOELHO 90 GRAUS, CPVC, SOLDÁVEL, DN 22 MM, INSTALADO EM RESERVAÇÃO DE ÁGUA DE EDIFICAÇÃO QUE POSSUA RESERVATÓRIO DE FIBRA/FIBROCIMENTO  FORNECIMENTO E INSTALAÇÃO. AF_06/2016</t>
  </si>
  <si>
    <t>11,25</t>
  </si>
  <si>
    <t>94741</t>
  </si>
  <si>
    <t>CURVA 90 GRAUS, CPVC, SOLDÁVEL, DN 22 MM, INSTALADO EM RESERVAÇÃO DE ÁGUA DE EDIFICAÇÃO QUE POSSUA RESERVATÓRIO DE FIBRA/FIBROCIMENTO  FORNECIMENTO E INSTALAÇÃO. AF_06/2016</t>
  </si>
  <si>
    <t>13,34</t>
  </si>
  <si>
    <t>94742</t>
  </si>
  <si>
    <t>JOELHO 90 GRAUS, CPVC, SOLDÁVEL, DN 28 MM, INSTALADO EM RESERVAÇÃO DE ÁGUA DE EDIFICAÇÃO QUE POSSUA RESERVATÓRIO DE FIBRA/FIBROCIMENTO  FORNECIMENTO E INSTALAÇÃO. AF_06/2016</t>
  </si>
  <si>
    <t>15,68</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</si>
  <si>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</si>
  <si>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</si>
  <si>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</si>
  <si>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</si>
  <si>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24,28</t>
  </si>
  <si>
    <t>94746</t>
  </si>
  <si>
    <t>JOELHO 90 GRAUS, CPVC, SOLDÁVEL, DN 42 MM, INSTALADO EM RESERVAÇÃO DE ÁGUA DE EDIFICAÇÃO QUE POSSUA RESERVATÓRIO DE FIBRA/FIBROCIMENTO  FORNECIMENTO E INSTALAÇÃO. AF_06/2016</t>
  </si>
  <si>
    <t>33,09</t>
  </si>
  <si>
    <t>94748</t>
  </si>
  <si>
    <t>JOELHO 90 GRAUS, CPVC, SOLDÁVEL, DN 54 MM, INSTALADO EM RESERVAÇÃO DE ÁGUA DE EDIFICAÇÃO QUE POSSUA RESERVATÓRIO DE FIBRA/FIBROCIMENTO  FORNECIMENTO E INSTALAÇÃO. AF_06/2016</t>
  </si>
  <si>
    <t>67,06</t>
  </si>
  <si>
    <t>94750</t>
  </si>
  <si>
    <t>JOELHO 90 GRAUS, CPVC, SOLDÁVEL, DN 73 MM, INSTALADO EM RESERVAÇÃO DE ÁGUA DE EDIFICAÇÃO QUE POSSUA RESERVATÓRIO DE FIBRA/FIBROCIMENTO  FORNECIMENTO E INSTALAÇÃO. AF_06/2016</t>
  </si>
  <si>
    <t>150,37</t>
  </si>
  <si>
    <t>94752</t>
  </si>
  <si>
    <t>JOELHO 90 GRAUS, CPVC, SOLDÁVEL, DN 89 MM, INSTALADO EM RESERVAÇÃO DE ÁGUA DE EDIFICAÇÃO QUE POSSUA RESERVATÓRIO DE FIBRA/FIBROCIMENTO  FORNECIMENTO E INSTALAÇÃO. AF_06/2016</t>
  </si>
  <si>
    <t>188,34</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</si>
  <si>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</si>
  <si>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</si>
  <si>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</si>
  <si>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</si>
  <si>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18,36</t>
  </si>
  <si>
    <t>94758</t>
  </si>
  <si>
    <t>TE, CPVC, SOLDÁVEL, DN 35 MM, INSTALADO EM RESERVAÇÃO DE ÁGUA DE EDIFICAÇÃO QUE POSSUA RESERVATÓRIO DE FIBRA/FIBROCIMENTO  FORNECIMENTO E INSTALAÇÃO. AF_06/2016</t>
  </si>
  <si>
    <t>42,48</t>
  </si>
  <si>
    <t>94759</t>
  </si>
  <si>
    <t>TE, CPVC, SOLDÁVEL, DN 42 MM, INSTALADO EM RESERVAÇÃO DE ÁGUA DE EDIFICAÇÃO QUE POSSUA RESERVATÓRIO DE FIBRA/FIBROCIMENTO  FORNECIMENTO E INSTALAÇÃO. AF_06/2016</t>
  </si>
  <si>
    <t>51,27</t>
  </si>
  <si>
    <t>94760</t>
  </si>
  <si>
    <t>TE, CPVC, SOLDÁVEL, DN 54 MM, INSTALADO EM RESERVAÇÃO DE ÁGUA DE EDIFICAÇÃO QUE POSSUA RESERVATÓRIO DE FIBRA/FIBROCIMENTO  FORNECIMENTO E INSTALAÇÃO. AF_06/2016</t>
  </si>
  <si>
    <t>84,68</t>
  </si>
  <si>
    <t>94761</t>
  </si>
  <si>
    <t>TE, CPVC, SOLDÁVEL, DN 73 MM, INSTALADO EM RESERVAÇÃO DE ÁGUA DE EDIFICAÇÃO QUE POSSUA RESERVATÓRIO DE FIBRA/FIBROCIMENTO  FORNECIMENTO E INSTALAÇÃO. AF_06/2016</t>
  </si>
  <si>
    <t>172,74</t>
  </si>
  <si>
    <t>94762</t>
  </si>
  <si>
    <t>TE, CPVC, SOLDÁVEL, DN 89 MM, INSTALADO EM RESERVAÇÃO DE ÁGUA DE EDIFICAÇÃO QUE POSSUA RESERVATÓRIO DE FIBRA/FIBROCIMENTO  FORNECIMENTO E INSTALAÇÃO. AF_06/2016</t>
  </si>
  <si>
    <t>227,14</t>
  </si>
  <si>
    <t>94783</t>
  </si>
  <si>
    <t>ADAPTADOR COM FLANGE E ANEL DE VEDAÇÃO, PVC, SOLDÁVEL, DN  20 MM X 1/2 , INSTALADO EM RESERVAÇÃO DE ÁGUA DE EDIFICAÇÃO QUE POSSUA RESERVATÓRIO DE FIBRA/FIBROCIMENTO   FORNECIMENTO E INSTALAÇÃO. AF_06/2016</t>
  </si>
  <si>
    <t>23,03</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</si>
  <si>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</si>
  <si>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</si>
  <si>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</si>
  <si>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</si>
  <si>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</si>
  <si>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</si>
  <si>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71,15</t>
  </si>
  <si>
    <t>94788</t>
  </si>
  <si>
    <t>ADAPTADOR COM FLANGES LIVRES, PVC, SOLDÁVEL LONGO, DN 60 MM X 2 , INSTALADO EM RESERVAÇÃO DE ÁGUA DE EDIFICAÇÃO QUE POSSUA RESERVATÓRIO DE FIBRA/FIBROCIMENTO   FORNECIMENTO E INSTALAÇÃO. AF_06/2016</t>
  </si>
  <si>
    <t>103,10</t>
  </si>
  <si>
    <t>94789</t>
  </si>
  <si>
    <t>ADAPTADOR COM FLANGES LIVRES, PVC, SOLDÁVEL LONGO, DN 75 MM X 2 1/2 , INSTALADO EM RESERVAÇÃO DE ÁGUA DE EDIFICAÇÃO QUE POSSUA RESERVATÓRIO DE FIBRA/FIBROCIMENTO   FORNECIMENTO E INSTALAÇÃO. AF_06/2016</t>
  </si>
  <si>
    <t>324,85</t>
  </si>
  <si>
    <t>94790</t>
  </si>
  <si>
    <t>ADAPTADOR COM FLANGES LIVRES, PVC, SOLDÁVEL LONGO, DN 85 MM X 3 , INSTALADO EM RESERVAÇÃO DE ÁGUA DE EDIFICAÇÃO QUE POSSUA RESERVATÓRIO DE FIBRA/FIBROCIMENTO   FORNECIMENTO E INSTALAÇÃO. AF_06/2016</t>
  </si>
  <si>
    <t>375,85</t>
  </si>
  <si>
    <t>94791</t>
  </si>
  <si>
    <t>ADAPTADOR COM FLANGES LIVRES, PVC, SOLDÁVEL LONGO, DN 110 MM X 4 , INSTALADO EM RESERVAÇÃO DE ÁGUA DE EDIFICAÇÃO QUE POSSUA RESERVATÓRIO DE FIBRA/FIBROCIMENTO   FORNECIMENTO E INSTALAÇÃO. AF_06/2016</t>
  </si>
  <si>
    <t>526,75</t>
  </si>
  <si>
    <t>94863</t>
  </si>
  <si>
    <t>LUVA, CPVC, SOLDÁVEL, DN 73 MM, INSTALADO EM RESERVAÇÃO DE ÁGUA DE EDIFICAÇÃO QUE POSSUA RESERVATÓRIO DE FIBRA/FIBROCIMENTO  FORNECIMENTO E INSTALAÇÃO. AF_06/2016</t>
  </si>
  <si>
    <t>122,38</t>
  </si>
  <si>
    <t>95141</t>
  </si>
  <si>
    <t>ADAPTADOR COM FLANGES LIVRES, PVC, SOLDÁVEL LONGO, DN  25 MM X 3/4 , INSTALADO EM RESERVAÇÃO DE ÁGUA DE EDIFICAÇÃO QUE POSSUA RESERVATÓRIO DE FIBRA/FIBROCIMENTO    FORNECIMENTO E INSTALAÇÃO. AF_06/2016</t>
  </si>
  <si>
    <t>39,50</t>
  </si>
  <si>
    <t>95237</t>
  </si>
  <si>
    <t>LUVA COM BUCHA DE LATÃO, PVC, SOLDÁVEL, DN 32MM X 1 , INSTALADO EM RAMAL DE DISTRIBUIÇÃO DE ÁGUA   FORNECIMENTO E INSTALAÇÃO. AF_06/2022</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</si>
  <si>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</si>
  <si>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</si>
  <si>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</si>
  <si>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AF_06/2022</t>
  </si>
  <si>
    <t>91,02</t>
  </si>
  <si>
    <t>95695</t>
  </si>
  <si>
    <t>CURVA 90 GRAUS, PVC, SERIE R, ÁGUA PLUVIAL, DN 100 MM, JUNTA ELÁSTICA, FORNECIDO E INSTALADO EM CONDUTORES VERTICAIS DE ÁGUAS PLUVIAIS. AF_06/2022</t>
  </si>
  <si>
    <t>99,76</t>
  </si>
  <si>
    <t>95696</t>
  </si>
  <si>
    <t>SPRINKLER TIPO PENDENTE, 68 °C, UNIÃO POR ROSCA DN 15 (1/2") - FORNECIMENTO E INSTALAÇÃO. AF_10/2020</t>
  </si>
  <si>
    <t>96637</t>
  </si>
  <si>
    <t>JOELHO 90 GRAUS, PPR, DN 25 MM, CLASSE PN 25, INSTALADO EM RAMAL OU SUB-RAMAL DE ÁGUA  FORNECIMENTO E INSTALAÇÃO . AF_06/2015</t>
  </si>
  <si>
    <t>17,98</t>
  </si>
  <si>
    <t>96638</t>
  </si>
  <si>
    <t>JOELHO 45 GRAUS, PPR, DN 25 MM, CLASSE PN 25, INSTALADO EM RAMAL OU SUB-RAMAL DE ÁGUA  FORNECIMENTO E INSTALAÇÃO . AF_06/2015</t>
  </si>
  <si>
    <t>17,30</t>
  </si>
  <si>
    <t>96639</t>
  </si>
  <si>
    <t>LUVA, PPR, DN 25 MM, CLASSE PN 25, INSTALADO EM RAMAL OU SUB-RAMAL DE ÁGUA  FORNECIMENTO E INSTALAÇÃO . AF_06/2015</t>
  </si>
  <si>
    <t>12,53</t>
  </si>
  <si>
    <t>96640</t>
  </si>
  <si>
    <t>CONECTOR MACHO, PPR, 25 X 1/2'', CLASSE PN 25, INSTALADO EM RAMAL OU SUB-RAMAL DE ÁGUA   FORNECIMENTO E INSTALAÇÃO . AF_06/2015</t>
  </si>
  <si>
    <t>31,40</t>
  </si>
  <si>
    <t>96641</t>
  </si>
  <si>
    <t>CONECTOR FÊMEA, PPR, 25 X 1/2'', CLASSE PN 25, INSTALADO EM RAMAL OU SUB-RAMAL DE ÁGUA   FORNECIMENTO E INSTALAÇÃO . AF_06/2015</t>
  </si>
  <si>
    <t>24,66</t>
  </si>
  <si>
    <t>96642</t>
  </si>
  <si>
    <t>TÊ NORMAL, PPR, DN 25 MM, CLASSE PN 25, INSTALADO EM RAMAL OU SUB-RAMAL DE ÁGUA  FORNECIMENTO E INSTALAÇÃO . AF_06/2015</t>
  </si>
  <si>
    <t>23,80</t>
  </si>
  <si>
    <t>96643</t>
  </si>
  <si>
    <t>TÊ MISTURADOR, PPR, 25 X 3/4'' , CLASSE PN 25, INSTALADO EM RAMAL OU SUB-RAMAL DE ÁGUA  FORNECIMENTO E INSTALAÇÃO . AF_06/2015</t>
  </si>
  <si>
    <t>63,31</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</si>
  <si>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</si>
  <si>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</si>
  <si>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</si>
  <si>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</si>
  <si>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12,69</t>
  </si>
  <si>
    <t>96652</t>
  </si>
  <si>
    <t>JOELHO 90 GRAUS, PPR, DN 32 MM, CLASSE PN 25, INSTALADO EM RAMAL DE DISTRIBUIÇÃO  FORNECIMENTO E INSTALAÇÃO . AF_06/2015</t>
  </si>
  <si>
    <t>25,50</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</si>
  <si>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</si>
  <si>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</si>
  <si>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</si>
  <si>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</si>
  <si>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42,20</t>
  </si>
  <si>
    <t>96655</t>
  </si>
  <si>
    <t>JOELHO 45 GRAUS, PPR, DN 40 MM, CLASSE PN 25, INSTALADO EM RAMAL DE DISTRIBUIÇÃO DE ÁGUA  FORNECIMENTO E INSTALAÇÃO . AF_06/2015</t>
  </si>
  <si>
    <t>41,46</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</si>
  <si>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</si>
  <si>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</si>
  <si>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</si>
  <si>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</si>
  <si>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28,38</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</si>
  <si>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</si>
  <si>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</si>
  <si>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</si>
  <si>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</si>
  <si>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</si>
  <si>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</si>
  <si>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48,72</t>
  </si>
  <si>
    <t>96661</t>
  </si>
  <si>
    <t>CONECTOR FÊMEA, PPR, 32 X 3/4'', CLASSE PN 25, INSTALADO EM RAMAL DE DISTRIBUIÇÃO DE ÁGUA   FORNECIMENTO E INSTALAÇÃO . AF_06/2015</t>
  </si>
  <si>
    <t>38,35</t>
  </si>
  <si>
    <t>96662</t>
  </si>
  <si>
    <t>BUCHA DE REDUÇÃO, PPR, 32 X 25, CLASSE PN 25, INSTALADO EM RAMAL DE DISTRIBUIÇÃO DE ÁGUA  FORNECIMENTO E INSTALAÇÃO . AF_06/2015</t>
  </si>
  <si>
    <t>17,59</t>
  </si>
  <si>
    <t>96663</t>
  </si>
  <si>
    <t>LUVA, PPR, DN 40 MM, CLASSE PN 25, INSTALADO EM RAMAL DE DISTRIBUIÇÃO DE ÁGUA  FORNECIMENTO E INSTALAÇÃO. AF_06/2015</t>
  </si>
  <si>
    <t>31,13</t>
  </si>
  <si>
    <t>96664</t>
  </si>
  <si>
    <t>BUCHA DE REDUÇÃO, PPR, 40 X 25, CLASSE PN 25, INSTALADO EM RAMAL DE DISTRIBUIÇÃO DE ÁGUA  FORNECIMENTO E INSTALAÇÃO . AF_06/2015</t>
  </si>
  <si>
    <t>33,35</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</si>
  <si>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</si>
  <si>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</si>
  <si>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</si>
  <si>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</si>
  <si>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34,15</t>
  </si>
  <si>
    <t>96667</t>
  </si>
  <si>
    <t>TÊ NORMAL, PPR, DN 40 MM, CLASSE PN 25, INSTALADO EM RAMAL DE DISTRIBUIÇÃO DE ÁGUA  FORNECIMENTO E INSTALAÇÃO . AF_06/2015</t>
  </si>
  <si>
    <t>59,35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</si>
  <si>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</si>
  <si>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</si>
  <si>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</si>
  <si>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</si>
  <si>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</si>
  <si>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</si>
  <si>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9,68</t>
  </si>
  <si>
    <t>96687</t>
  </si>
  <si>
    <t>JOELHO 45 GRAUS, PPR, DN 32 MM, CLASSE PN 25, INSTALADO EM PRUMADA DE ÁGUA  FORNECIMENTO E INSTALAÇÃO . AF_06/2015</t>
  </si>
  <si>
    <t>9,61</t>
  </si>
  <si>
    <t>96688</t>
  </si>
  <si>
    <t>JOELHO 90 GRAUS, PPR, DN 40 MM, CLASSE PN 25, INSTALADO EM PRUMADA DE ÁGUA  FORNECIMENTO E INSTALAÇÃO . AF_06/2015</t>
  </si>
  <si>
    <t>16,62</t>
  </si>
  <si>
    <t>96689</t>
  </si>
  <si>
    <t>JOELHO 45 GRAUS, PPR, DN 40 MM, CLASSE PN 25, INSTALADO EM PRUMADA DE ÁGUA  FORNECIMENTO E INSTALAÇÃO . AF_06/2015</t>
  </si>
  <si>
    <t>15,88</t>
  </si>
  <si>
    <t>96690</t>
  </si>
  <si>
    <t>JOELHO 90 GRAUS, PPR, DN 50 MM, CLASSE PN 25, INSTALADO EM PRUMADA DE ÁGUA  FORNECIMENTO E INSTALAÇÃO . AF_06/2015</t>
  </si>
  <si>
    <t>96691</t>
  </si>
  <si>
    <t>JOELHO 45 GRAUS, PPR, DN 50 MM, CLASSE PN 25, INSTALADO EM PRUMADA DE ÁGUA  FORNECIMENTO E INSTALAÇÃO . AF_06/2015</t>
  </si>
  <si>
    <t>31,89</t>
  </si>
  <si>
    <t>96692</t>
  </si>
  <si>
    <t>JOELHO 90 GRAUS, PPR, DN 63 MM, CLASSE PN 25, INSTALADO EM PRUMADA DE ÁGUA  FORNECIMENTO E INSTALAÇÃO . AF_06/2015</t>
  </si>
  <si>
    <t>46,70</t>
  </si>
  <si>
    <t>96693</t>
  </si>
  <si>
    <t>JOELHO 45 GRAUS, PPR, DN 63 MM, CLASSE PN 25, INSTALADO EM PRUMADA DE ÁGUA  FORNECIMENTO E INSTALAÇÃO . AF_06/2015</t>
  </si>
  <si>
    <t>44,22</t>
  </si>
  <si>
    <t>96694</t>
  </si>
  <si>
    <t>JOELHO 90 GRAUS, PPR, DN 75 MM, CLASSE PN 25, INSTALADO EM PRUMADA DE ÁGUA  FORNECIMENTO E INSTALAÇÃO . AF_06/2015</t>
  </si>
  <si>
    <t>102,63</t>
  </si>
  <si>
    <t>96695</t>
  </si>
  <si>
    <t>JOELHO 45 GRAUS, PPR, DN 75 MM, CLASSE PN 25, INSTALADO EM PRUMADA DE ÁGUA  FORNECIMENTO E INSTALAÇÃO . AF_06/2015</t>
  </si>
  <si>
    <t>99,72</t>
  </si>
  <si>
    <t>96696</t>
  </si>
  <si>
    <t>JOELHO 90 GRAUS, PPR, DN 90 MM, CLASSE PN 25, INSTALADO EM PRUMADA DE ÁGUA  FORNECIMENTO E INSTALAÇÃO . AF_06/2015</t>
  </si>
  <si>
    <t>154,53</t>
  </si>
  <si>
    <t>96697</t>
  </si>
  <si>
    <t>JOELHO 90 GRAUS, PPR, DN 110 MM, CLASSE PN 25, INSTALADO EM PRUMADA DE ÁGUA  FORNECIMENTO E INSTALAÇÃO . AF_06/2015</t>
  </si>
  <si>
    <t>231,20</t>
  </si>
  <si>
    <t>96698</t>
  </si>
  <si>
    <t>LUVA, PPR, DN 25 MM, CLASSE PN 25, INSTALADO EM PRUMADA DE ÁGUA  FORNECIMENTO E INSTALAÇÃO . AF_06/2015</t>
  </si>
  <si>
    <t>4,90</t>
  </si>
  <si>
    <t>96699</t>
  </si>
  <si>
    <t>CONECTOR MACHO, PPR, 25 X 1/2'', CLASSE PN 25, INSTALADO EM PRUMADA DE ÁGUA   FORNECIMENTO E INSTALAÇÃO . AF_06/2015</t>
  </si>
  <si>
    <t>23,77</t>
  </si>
  <si>
    <t>96700</t>
  </si>
  <si>
    <t>CONECTOR FÊMEA, PPR, 25 X 1/2'', CLASSE PN 25, INSTALADO EM PRUMADA DE ÁGUA   FORNECIMENTO E INSTALAÇÃO . AF_06/2015</t>
  </si>
  <si>
    <t>96701</t>
  </si>
  <si>
    <t>LUVA, PPR, DN 32 MM, CLASSE PN 25, INSTALADO EM PRUMADA DE ÁGUA  FORNECIMENTO E INSTALAÇÃO. AF_06/2015</t>
  </si>
  <si>
    <t>6,70</t>
  </si>
  <si>
    <t>96702</t>
  </si>
  <si>
    <t>BUCHA DE REDUÇÃO, PPR, 32 X 25, CLASSE PN 25, INSTALADO EM PRUMADA DE ÁGUA  FORNECIMENTO E INSTALAÇÃO . AF_06/2015</t>
  </si>
  <si>
    <t>96703</t>
  </si>
  <si>
    <t>LUVA, PPR, DN 40 MM, CLASSE PN 25, INSTALADO EM PRUMADA DE ÁGUA  FORNECIMENTO E INSTALAÇÃO. AF_06/2015</t>
  </si>
  <si>
    <t>14,04</t>
  </si>
  <si>
    <t>96704</t>
  </si>
  <si>
    <t>BUCHA DE REDUÇÃO, PPR, 40 X 25, CLASSE PN 25, INSTALADO EM PRUMADA DE ÁGUA  FORNECIMENTO E INSTALAÇÃO . AF_06/2015</t>
  </si>
  <si>
    <t>16,26</t>
  </si>
  <si>
    <t>96705</t>
  </si>
  <si>
    <t>LUVA, PPR, DN 50 MM, CLASSE PN 25, INSTALADO EM PRUMADA DE ÁGUA  FORNECIMENTO E INSTALAÇÃO. AF_06/2015</t>
  </si>
  <si>
    <t>21,15</t>
  </si>
  <si>
    <t>96706</t>
  </si>
  <si>
    <t>LUVA, PPR, DN 63 MM, CLASSE PN 25, INSTALADO EM PRUMADA DE ÁGUA  FORNECIMENTO E INSTALAÇÃO. AF_06/2015</t>
  </si>
  <si>
    <t>31,77</t>
  </si>
  <si>
    <t>96707</t>
  </si>
  <si>
    <t>LUVA, PPR, DN 75 MM, CLASSE PN 25, INSTALADO EM PRUMADA DE ÁGUA  FORNECIMENTO E INSTALAÇÃO. AF_06/2015</t>
  </si>
  <si>
    <t>65,97</t>
  </si>
  <si>
    <t>96708</t>
  </si>
  <si>
    <t>LUVA, PPR, DN 90 MM, CLASSE PN 25, INSTALADO EM PRUMADA DE ÁGUA  FORNECIMENTO E INSTALAÇÃO. AF_06/2015</t>
  </si>
  <si>
    <t>104,03</t>
  </si>
  <si>
    <t>96709</t>
  </si>
  <si>
    <t>LUVA, PPR, DN 110 MM, CLASSE PN 25, INSTALADO EM PRUMADA DE ÁGUA  FORNECIMENTO E INSTALAÇÃO. AF_06/2015</t>
  </si>
  <si>
    <t>164,33</t>
  </si>
  <si>
    <t>96710</t>
  </si>
  <si>
    <t>TÊ NORMAL, PPR, DN 25 MM, CLASSE PN 25, INSTALADO EM PRUMADA DE ÁGUA  FORNECIMENTO E INSTALAÇÃO . AF_06/2015</t>
  </si>
  <si>
    <t>8,46</t>
  </si>
  <si>
    <t>96711</t>
  </si>
  <si>
    <t>TÊ NORMAL, PPR, DN 32 MM, CLASSE PN 25, INSTALADO EM PRUMADA DE ÁGUA  FORNECIMENTO E INSTALAÇÃO . AF_06/2015</t>
  </si>
  <si>
    <t>13,12</t>
  </si>
  <si>
    <t>96712</t>
  </si>
  <si>
    <t>TÊ NORMAL, PPR, DN 40 MM, CLASSE PN 25, INSTALADO EM PRUMADA DE ÁGUA  FORNECIMENTO E INSTALAÇÃO . AF_06/2015</t>
  </si>
  <si>
    <t>25,16</t>
  </si>
  <si>
    <t>96713</t>
  </si>
  <si>
    <t>TÊ NORMAL, PPR, DN 50 MM, CLASSE PN 25, INSTALADO EM PRUMADA DE ÁGUA  FORNECIMENTO E INSTALAÇÃO . AF_06/2015</t>
  </si>
  <si>
    <t>34,93</t>
  </si>
  <si>
    <t>96714</t>
  </si>
  <si>
    <t>TÊ NORMAL, PPR, DN 63 MM, CLASSE PN 25, INSTALADO EM PRUMADA DE ÁGUA  FORNECIMENTO E INSTALAÇÃO . AF_06/2015</t>
  </si>
  <si>
    <t>96715</t>
  </si>
  <si>
    <t>TÊ NORMAL, PPR, DN 75 MM, CLASSE PN 25, INSTALADO EM PRUMADA DE ÁGUA  FORNECIMENTO E INSTALAÇÃO . AF_06/2015</t>
  </si>
  <si>
    <t>110,52</t>
  </si>
  <si>
    <t>96716</t>
  </si>
  <si>
    <t>TÊ NORMAL, PPR, DN 90 MM, CLASSE PN 25, INSTALADO EM PRUMADA DE ÁGUA  FORNECIMENTO E INSTALAÇÃO . AF_06/2015</t>
  </si>
  <si>
    <t>165,95</t>
  </si>
  <si>
    <t>96717</t>
  </si>
  <si>
    <t>TÊ NORMAL, PPR, DN 110 MM, CLASSE PN 25, INSTALADO EM PRUMADA DE ÁGUA  FORNECIMENTO E INSTALAÇÃO . AF_06/2015</t>
  </si>
  <si>
    <t>261,28</t>
  </si>
  <si>
    <t>96736</t>
  </si>
  <si>
    <t>LUVA, PPR, DN 20 MM, CLASSE PN 25, INSTALADO EM RESERVAÇÃO DE ÁGUA DE EDIFICAÇÃO QUE POSSUA RESERVATÓRIO DE FIBRA/FIBROCIMENTO  FORNECIMENTO E INSTALAÇÃO. AF_06/2016</t>
  </si>
  <si>
    <t>7,20</t>
  </si>
  <si>
    <t>96737</t>
  </si>
  <si>
    <t>LUVA, PPR, DN 25 MM, CLASSE PN 25, INSTALADO EM RESERVAÇÃO DE ÁGUA DE EDIFICAÇÃO QUE POSSUA RESERVATÓRIO DE FIBRA/FIBROCIMENTO  FORNECIMENTO E INSTALAÇÃO. AF_06/2016</t>
  </si>
  <si>
    <t>8,23</t>
  </si>
  <si>
    <t>96738</t>
  </si>
  <si>
    <t>CONECTOR MACHO, PPR, 25 X 1/2'', CLASSE PN 25,  INSTALADO EM RESERVAÇÃO DE ÁGUA DE EDIFICAÇÃO QUE POSSUA RESERVATÓRIO DE FIBRA/FIBROCIMENTO   FORNECIMENTO E INSTALAÇÃO. AF_06/2016</t>
  </si>
  <si>
    <t>27,10</t>
  </si>
  <si>
    <t>96739</t>
  </si>
  <si>
    <t>LUVA, PPR, DN 32 MM, CLASSE PN 25, INSTALADO EM RESERVAÇÃO DE ÁGUA DE EDIFICAÇÃO QUE POSSUA RESERVATÓRIO DE FIBRA/FIBROCIMENTO  FORNECIMENTO E INSTALAÇÃO. AF_06/2016</t>
  </si>
  <si>
    <t>10,64</t>
  </si>
  <si>
    <t>96740</t>
  </si>
  <si>
    <t>CONECTOR MACHO, PPR, 32 X 3/4'', CLASSE PN 25,  INSTALADO EM RESERVAÇÃO DE ÁGUA DE EDIFICAÇÃO QUE POSSUA RESERVATÓRIO DE FIBRA/FIBROCIMENTO   FORNECIMENTO E INSTALAÇÃO. AF_06/2016</t>
  </si>
  <si>
    <t>42,11</t>
  </si>
  <si>
    <t>96741</t>
  </si>
  <si>
    <t>LUVA, PPR, DN 40 MM, CLASSE PN 25, INSTALADO EM RESERVAÇÃO DE ÁGUA DE EDIFICAÇÃO QUE POSSUA RESERVATÓRIO DE FIBRA/FIBROCIMENTO  FORNECIMENTO E INSTALAÇÃO. AF_06/2016</t>
  </si>
  <si>
    <t>16,77</t>
  </si>
  <si>
    <t>96742</t>
  </si>
  <si>
    <t>LUVA, PPR, DN 50 MM, CLASSE PN 25, INSTALADO EM RESERVAÇÃO DE ÁGUA DE EDIFICAÇÃO QUE POSSUA RESERVATÓRIO DE FIBRA/FIBROCIMENTO  FORNECIMENTO E INSTALAÇÃO. AF_06/2016</t>
  </si>
  <si>
    <t>25,45</t>
  </si>
  <si>
    <t>96743</t>
  </si>
  <si>
    <t>LUVA, PPR, DN 63 MM, CLASSE PN 25, INSTALADO EM RESERVAÇÃO DE ÁGUA DE EDIFICAÇÃO QUE POSSUA RESERVATÓRIO DE FIBRA/FIBROCIMENTO  FORNECIMENTO E INSTALAÇÃO. AF_06/2016</t>
  </si>
  <si>
    <t>32,92</t>
  </si>
  <si>
    <t>96744</t>
  </si>
  <si>
    <t>LUVA, PPR, DN 75 MM, CLASSE PN 25, INSTALADO EM RESERVAÇÃO DE ÁGUA DE EDIFICAÇÃO QUE POSSUA RESERVATÓRIO DE FIBRA/FIBROCIMENTO  FORNECIMENTO E INSTALAÇÃO. AF_06/2016</t>
  </si>
  <si>
    <t>70,21</t>
  </si>
  <si>
    <t>96745</t>
  </si>
  <si>
    <t>LUVA, PPR, DN 90 MM, CLASSE PN 25, INSTALADO EM RESERVAÇÃO DE ÁGUA DE EDIFICAÇÃO QUE POSSUA RESERVATÓRIO DE FIBRA/FIBROCIMENTO  FORNECIMENTO E INSTALAÇÃO. AF_06/2016</t>
  </si>
  <si>
    <t>103,00</t>
  </si>
  <si>
    <t>96746</t>
  </si>
  <si>
    <t>LUVA, PPR, DN 110 MM, CLASSE PN 25, INSTALADO EM RESERVAÇÃO DE ÁGUA DE EDIFICAÇÃO QUE POSSUA RESERVATÓRIO DE FIBRA/FIBROCIMENTO  FORNECIMENTO E INSTALAÇÃO. AF_06/2016</t>
  </si>
  <si>
    <t>164,27</t>
  </si>
  <si>
    <t>96747</t>
  </si>
  <si>
    <t>JOELHO 90 GRAUS, PPR, DN 20 MM, CLASSE PN 25,  INSTALADO EM RESERVAÇÃO DE ÁGUA DE EDIFICAÇÃO QUE POSSUA RESERVATÓRIO DE FIBRA/FIBROCIMENTO  FORNECIMENTO E INSTALAÇÃO. AF_06/2016</t>
  </si>
  <si>
    <t>10,19</t>
  </si>
  <si>
    <t>96748</t>
  </si>
  <si>
    <t>JOELHO 90 GRAUS, PPR, DN 25 MM, CLASSE PN 25,  INSTALADO EM RESERVAÇÃO DE ÁGUA DE EDIFICAÇÃO QUE POSSUA RESERVATÓRIO DE FIBRA/FIBROCIMENTO  FORNECIMENTO E INSTALAÇÃO. AF_06/2016</t>
  </si>
  <si>
    <t>11,49</t>
  </si>
  <si>
    <t>96749</t>
  </si>
  <si>
    <t>JOELHO 90 GRAUS, PPR, DN 32 MM, CLASSE PN 25,  INSTALADO EM RESERVAÇÃO DE ÁGUA DE EDIFICAÇÃO QUE POSSUA RESERVATÓRIO DE FIBRA/FIBROCIMENTO  FORNECIMENTO E INSTALAÇÃO. AF_06/2016</t>
  </si>
  <si>
    <t>15,63</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</si>
  <si>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</si>
  <si>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</si>
  <si>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</si>
  <si>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</si>
  <si>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</si>
  <si>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</si>
  <si>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</si>
  <si>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</si>
  <si>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108,99</t>
  </si>
  <si>
    <t>96754</t>
  </si>
  <si>
    <t>JOELHO 90 GRAUS, PPR, DN 90 MM, CLASSE PN 25,  INSTALADO EM RESERVAÇÃO DE ÁGUA DE EDIFICAÇÃO QUE POSSUA RESERVATÓRIO DE FIBRA/FIBROCIMENTO  FORNECIMENTO E INSTALAÇÃO. AF_06/2016</t>
  </si>
  <si>
    <t>152,95</t>
  </si>
  <si>
    <t>96755</t>
  </si>
  <si>
    <t>JOELHO 90 GRAUS, PPR, DN 110 MM, CLASSE PN 25,  INSTALADO EM RESERVAÇÃO DE ÁGUA DE EDIFICAÇÃO QUE POSSUA RESERVATÓRIO DE FIBRA/FIBROCIMENTO  FORNECIMENTO E INSTALAÇÃO. AF_06/2016</t>
  </si>
  <si>
    <t>231,13</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</si>
  <si>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</si>
  <si>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</si>
  <si>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</si>
  <si>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</si>
  <si>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17,80</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</si>
  <si>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</si>
  <si>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</si>
  <si>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</si>
  <si>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</si>
  <si>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30,61</t>
  </si>
  <si>
    <t>96760</t>
  </si>
  <si>
    <t>TÊ, PPR, DN 50 MM, CLASSE PN 25,  INSTALADO EM RESERVAÇÃO DE ÁGUA DE EDIFICAÇÃO QUE POSSUA RESERVATÓRIO DE FIBRA/FIBROCIMENTO  FORNECIMENTO E INSTALAÇÃO. AF_06/2016</t>
  </si>
  <si>
    <t>43,48</t>
  </si>
  <si>
    <t>96761</t>
  </si>
  <si>
    <t>TÊ, PPR, DN 63 MM, CLASSE PN 25,  INSTALADO EM RESERVAÇÃO DE ÁGUA DE EDIFICAÇÃO QUE POSSUA RESERVATÓRIO DE FIBRA/FIBROCIMENTO  FORNECIMENTO E INSTALAÇÃO. AF_06/2016</t>
  </si>
  <si>
    <t>61,20</t>
  </si>
  <si>
    <t>96762</t>
  </si>
  <si>
    <t>TÊ, PPR, DN 75 MM, CLASSE PN 25,  INSTALADO EM RESERVAÇÃO DE ÁGUA DE EDIFICAÇÃO QUE POSSUA RESERVATÓRIO DE FIBRA/FIBROCIMENTO  FORNECIMENTO E INSTALAÇÃO. AF_06/2016</t>
  </si>
  <si>
    <t>118,94</t>
  </si>
  <si>
    <t>96763</t>
  </si>
  <si>
    <t>TÊ, PPR, DN 90 MM, CLASSE PN 25,  INSTALADO EM RESERVAÇÃO DE ÁGUA DE EDIFICAÇÃO QUE POSSUA RESERVATÓRIO DE FIBRA/FIBROCIMENTO  FORNECIMENTO E INSTALAÇÃO. AF_06/2016</t>
  </si>
  <si>
    <t>163,83</t>
  </si>
  <si>
    <t>96764</t>
  </si>
  <si>
    <t>TÊ, PPR, DN 110 MM, CLASSE PN 25,  INSTALADO EM RESERVAÇÃO DE ÁGUA DE EDIFICAÇÃO QUE POSSUA RESERVATÓRIO DE FIBRA/FIBROCIMENTO  FORNECIMENTO E INSTALAÇÃO. AF_06/2016</t>
  </si>
  <si>
    <t>261,16</t>
  </si>
  <si>
    <t>96802</t>
  </si>
  <si>
    <t>KIT CHASSI PEX, PRÉ-FABRICADO, PARA CHUVEIRO COM REGISTROS DE PRESSÃO E CONEXÕES POR CRIMPAGEM  FORNECIMENTO E INSTALAÇÃO. AF_06/2015</t>
  </si>
  <si>
    <t>225,13</t>
  </si>
  <si>
    <t>96803</t>
  </si>
  <si>
    <t>KIT CHASSI PEX, PRÉ-FABRICADO, PARA COZINHA COM CUBA SIMPLES E CONEXÕES POR CRIMPAGEM  FORNECIMENTO E INSTALAÇÃO. AF_06/2015</t>
  </si>
  <si>
    <t>117,53</t>
  </si>
  <si>
    <t>96804</t>
  </si>
  <si>
    <t>KIT CHASSI PEX, PRÉ-FABRICADO, PARA ÁREA DE SERVIÇO COM TANQUE E MÁQUINA DE LAVAR ROUPA, E CONEXÕES POR CRIMPAGEM  FORNECIMENTO E INSTALAÇÃO. AF_06/2015</t>
  </si>
  <si>
    <t>215,64</t>
  </si>
  <si>
    <t>96805</t>
  </si>
  <si>
    <t>KIT CHASSI PEX, PRÉ-FABRICADO, PARA CHUVEIRO COM REGISTROS DE PRESSÃO E CONEXÕES POR ANEL DESLIZANTE  FORNECIMENTO E INSTALAÇÃO. AF_06/2015</t>
  </si>
  <si>
    <t>236,15</t>
  </si>
  <si>
    <t>96806</t>
  </si>
  <si>
    <t>KIT CHASSI PEX, PRÉ-FABRICADO, PARA COZINHA COM CUBA SIMPLES E CONEXÕES POR ANEL DESLIZANTE  FORNECIMENTO E INSTALAÇÃO. AF_06/2015</t>
  </si>
  <si>
    <t>118,71</t>
  </si>
  <si>
    <t>96807</t>
  </si>
  <si>
    <t>KIT CHASSI PEX, PRÉ-FABRICADO, PARA ÁREA DE SERVIÇO COM TANQUE E MÁQUINA DE LAVAR ROUPA, E CONEXÕES POR ANEL DESLIZANTE  FORNECIMENTO E INSTALAÇÃO. AF_06/2015</t>
  </si>
  <si>
    <t>201,26</t>
  </si>
  <si>
    <t>96808</t>
  </si>
  <si>
    <t>UNIÃO METÁLICA PARA INSTALAÇÕES EM PEX, DN 16 MM, FIXAÇÃO DAS CONEXÕES POR ANEL DESLIZANTE  FORNECIMENTO E INSTALAÇÃO . AF_06/2015</t>
  </si>
  <si>
    <t>12,68</t>
  </si>
  <si>
    <t>96809</t>
  </si>
  <si>
    <t>CONEXÃO FIXA, ROSCA FÊMEA, METÁLICA, PARA INSTALAÇÕES EM PEX, DN 16 MM X 1/2", COM ANEL DESLIZANTE. FORNECIMENTO E INSTALAÇÃO. AF_06/2015</t>
  </si>
  <si>
    <t>14,16</t>
  </si>
  <si>
    <t>96810</t>
  </si>
  <si>
    <t>CONEXÃO MÓVEL, ROSCA FÊMEA, METÁLICA, PARA INSTALAÇÕES EM PEX, DN 16 MM X 3/4", COM ANEL DESLIZANTE. FORNECIMENTO E INSTALAÇÃO. AF_06/2015</t>
  </si>
  <si>
    <t>15,16</t>
  </si>
  <si>
    <t>96811</t>
  </si>
  <si>
    <t>UNIÃO METÁLICA PARA INSTALAÇÕES EM PEX, DN 20 MM, FIXAÇÃO DAS CONEXÕES POR ANEL DESLIZANTE  FORNECIMENTO E INSTALAÇÃO . AF_06/2015</t>
  </si>
  <si>
    <t>16,55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</si>
  <si>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</si>
  <si>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</si>
  <si>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</si>
  <si>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</si>
  <si>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18,01</t>
  </si>
  <si>
    <t>96814</t>
  </si>
  <si>
    <t>UNIÃO DE REDUÇÃO, METÁLICA, PARA INSTALAÇÕES EM PEX, DN 20 X 16 MM, CONEXÃO POR ANEL DESLIZANTE  FORNECIMENTO E INSTALAÇÃO. AF_06/2015</t>
  </si>
  <si>
    <t>15,69</t>
  </si>
  <si>
    <t>96815</t>
  </si>
  <si>
    <t>UNIÃO METÁLICA PARA INSTALAÇÕES EM PEX, DN 25 MM, FIXAÇÃO DAS CONEXÕES POR ANEL DESLIZANTE   FORNECIMENTO E INSTALAÇÃO. AF_06/2015</t>
  </si>
  <si>
    <t>24,99</t>
  </si>
  <si>
    <t>96816</t>
  </si>
  <si>
    <t>CONEXÃO FIXA, ROSCA FÊMEA, METÁLICA, PARA INSTALAÇÕES EM PEX, DN 25 MM X 3/4", COM ANEL DESLIZANTE. FORNECIMENTO E INSTALAÇÃO. AF_06/2015</t>
  </si>
  <si>
    <t>21,21</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</si>
  <si>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</si>
  <si>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</si>
  <si>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</si>
  <si>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</si>
  <si>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22,25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</si>
  <si>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</si>
  <si>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</si>
  <si>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</si>
  <si>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</si>
  <si>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38,31</t>
  </si>
  <si>
    <t>96821</t>
  </si>
  <si>
    <t>CONEXÃO FIXA, ROSCA FÊMEA, METÁLICA, PARA INSTALAÇÕES EM PEX, DN 32 MM X 1", COM ANEL DESLIZANTE  FORNECIMENTO E INSTALAÇÃO. AF_06/2015</t>
  </si>
  <si>
    <t>33,30</t>
  </si>
  <si>
    <t>96822</t>
  </si>
  <si>
    <t>UNIÃO DE REDUÇÃO, METÁLICA, PEX, DN 32 X 25 MM, CONEXÃO POR ANEL DESLIZANTE  FORNECIMENTO E INSTALAÇÃO. AF_06/2015</t>
  </si>
  <si>
    <t>33,68</t>
  </si>
  <si>
    <t>96823</t>
  </si>
  <si>
    <t>LUVA PARA INSTALAÇÕES EM PEX, DN 16 MM, CONEXÃO POR CRIMPAGEM  FORNECIMENTO E INSTALAÇÃO . AF_06/2015</t>
  </si>
  <si>
    <t>14,00</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</si>
  <si>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</si>
  <si>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</si>
  <si>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</si>
  <si>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</si>
  <si>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</si>
  <si>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</si>
  <si>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19,03</t>
  </si>
  <si>
    <t>96827</t>
  </si>
  <si>
    <t>CONEXÃO FIXA, ROSCA FÊMEA, PARA INSTALAÇÕES EM PEX, DN 20MM X 1/2", CONEXÃO POR CRIMPAGEM  FORNECIMENTO E INSTALAÇÃO. AF_06/2015</t>
  </si>
  <si>
    <t>19,65</t>
  </si>
  <si>
    <t>96828</t>
  </si>
  <si>
    <t>CONEXÃO FIXA, ROSCA FÊMEA, PARA INSTALAÇÕES EM PEX, DN 20MM X 3/4", CONEXÃO POR CRIMPAGEM  FORNECIMENTO E INSTALAÇÃO. AF_06/2015</t>
  </si>
  <si>
    <t>24,07</t>
  </si>
  <si>
    <t>96829</t>
  </si>
  <si>
    <t>LUVA DE REDUÇÃO PARA INSTALAÇÕES EM PEX, DN 20 X 16 MM, CONEXÃO POR CRIMPAGEM  FORNECIMENTO E INSTALAÇÃO. AF_06/2015</t>
  </si>
  <si>
    <t>19,00</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</si>
  <si>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</si>
  <si>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</si>
  <si>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</si>
  <si>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</si>
  <si>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22,54</t>
  </si>
  <si>
    <t>96832</t>
  </si>
  <si>
    <t>CONEXÃO FIXA, ROSCA FÊMEA, PARA INSTALAÇÕES EM PEX, DN 25MM X 3/4", CONEXÃO POR CRIMPAGEM  FORNECIMENTO E INSTALAÇÃO. AF_06/2015</t>
  </si>
  <si>
    <t>25,61</t>
  </si>
  <si>
    <t>96833</t>
  </si>
  <si>
    <t>LUVA DE REDUÇÃO PARA INSTALAÇÕES EM PEX, DN 25 X 16 MM, CONEXÃO POR CRIMPAGEM  FORNECIMENTO E INSTALAÇÃO. AF_06/2015</t>
  </si>
  <si>
    <t>96834</t>
  </si>
  <si>
    <t>LUVA PARA INSTALAÇÕES EM PEX, DN 32 MM, CONEXÃO POR CRIMPAGEM  FORNECIMENTO E INSTALAÇÃO . AF_06/2015</t>
  </si>
  <si>
    <t>38,72</t>
  </si>
  <si>
    <t>96835</t>
  </si>
  <si>
    <t>CONEXÃO FIXA, ROSCA FÊMEA, PARA INSTALAÇÕES EM PEX, DN 32 MM X 3/4", CONEXÃO POR CRIMPAGEM  FORNECIMENTO E INSTALAÇÃO. AF_06/2015</t>
  </si>
  <si>
    <t>33,95</t>
  </si>
  <si>
    <t>96836</t>
  </si>
  <si>
    <t>LUVA DE REDUÇÃO PARA INSTALAÇÕES EM PEX, DN 32 X 25 MM, CONEXÃO POR CRIMPAGEM  FORNECIMENTO E INSTALAÇÃO. AF_06/2015</t>
  </si>
  <si>
    <t>35,93</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</si>
  <si>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</si>
  <si>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</si>
  <si>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</si>
  <si>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</si>
  <si>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</si>
  <si>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</si>
  <si>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19,82</t>
  </si>
  <si>
    <t>96840</t>
  </si>
  <si>
    <t>JOELHO 90 GRAUS, METÁLICO, PARA INSTALAÇÕES EM PEX, DN 20 MM, CONEXÃO POR ANEL DESLIZANTE  FORNECIMENTO E INSTALAÇÃO . AF_06/2015</t>
  </si>
  <si>
    <t>25,20</t>
  </si>
  <si>
    <t>96841</t>
  </si>
  <si>
    <t>JOELHO 90 GRAUS, ROSCA FÊMEA TERMINAL, METÁLICO, PARA INSTALAÇÕES EM PEX, DN 20 MM X 1/2", CONEXÃO POR ANEL DESLIZANTE  FORNECIMENTO E INSTALAÇÃO. AF_06/2015</t>
  </si>
  <si>
    <t>22,64</t>
  </si>
  <si>
    <t>96842</t>
  </si>
  <si>
    <t>JOELHO 90 GRAUS, ROSCA FÊMEA TERMINAL, METÁLICO, PARA INSTALAÇÕES EM PEX, DN 20 MM X 3/4", CONEXÃO POR ANEL DESLIZANTE  FORNECIMENTO E INSTALAÇÃO. AF_06/2015</t>
  </si>
  <si>
    <t>27,55</t>
  </si>
  <si>
    <t>96843</t>
  </si>
  <si>
    <t>JOELHO ROSCA FÊMEA, COM BASE FIXA, METÁLICO, PARA INSTALAÇÕES EM PEX, DN 20MM X 1/2", CONEXÃO POR ANEL DESLIZANTE  FORNECIMENTO E INSTALAÇÃO. AF_06/2015</t>
  </si>
  <si>
    <t>26,67</t>
  </si>
  <si>
    <t>96844</t>
  </si>
  <si>
    <t>JOELHO ROSCA FÊMEA, MÓVEL, METÁLICO, PARA INSTALAÇÕES EM PEX, DN 20MM X 3/4", CONEXÃO POR ANEL DESLIZANTE  FORNECIMENTO E INSTALAÇÃO. AF_06/2015</t>
  </si>
  <si>
    <t>34,69</t>
  </si>
  <si>
    <t>96845</t>
  </si>
  <si>
    <t>JOELHO 90 GRAUS, METÁLICO, PARA INSTALAÇÕES EM PEX, DN 25 MM, CONEXÃO POR ANEL DESLIZANTE   FORNECIMENTO E INSTALAÇÃO. AF_06/2015</t>
  </si>
  <si>
    <t>37,71</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</si>
  <si>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</si>
  <si>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</si>
  <si>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</si>
  <si>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</si>
  <si>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33,37</t>
  </si>
  <si>
    <t>96848</t>
  </si>
  <si>
    <t>JOELHO 90 GRAUS, METÁLICO, PARA INSTALAÇÕES EM PEX, DN 32 MM, CONEXÃO POR ANEL DESLIZANTE  FORNECIMENTO E INSTALAÇÃO . AF_06/2015</t>
  </si>
  <si>
    <t>48,52</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</si>
  <si>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</si>
  <si>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</si>
  <si>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</si>
  <si>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</si>
  <si>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20,70</t>
  </si>
  <si>
    <t>96851</t>
  </si>
  <si>
    <t>JOELHO 90 GRAUS, ROSCA FÊMEA TERMINAL, PARA INSTALAÇÕES EM PEX, DN 16MM X 3/4", CONEXÃO POR CRIMPAGEM  FORNECIMENTO E INSTALAÇÃO. AF_06/2015</t>
  </si>
  <si>
    <t>26,43</t>
  </si>
  <si>
    <t>96852</t>
  </si>
  <si>
    <t>JOELHO 90 GRAUS, PARA INSTALAÇÕES EM PEX, DN 20 MM, CONEXÃO POR CRIMPAGEM   FORNECIMENTO E INSTALAÇÃO. AF_06/2015</t>
  </si>
  <si>
    <t>23,70</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</si>
  <si>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</si>
  <si>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</si>
  <si>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</si>
  <si>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</si>
  <si>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30,64</t>
  </si>
  <si>
    <t>96855</t>
  </si>
  <si>
    <t>JOELHO 90 GRAUS, PARA INSTALAÇÕES EM PEX, DN 25 MM, CONEXÃO POR CRIMPAGEM   FORNECIMENTO E INSTALAÇÃO. AF_06/2015</t>
  </si>
  <si>
    <t>29,25</t>
  </si>
  <si>
    <t>96856</t>
  </si>
  <si>
    <t>JOELHO 90 GRAUS, ROSCA FÊMEA TERMINAL, PARA INSTALAÇÕES EM PEX, DN 25MM X 1/2", CONEXÃO POR CRIMPAGEM  FORNECIMENTO E INSTALAÇÃO. AF_06/2015</t>
  </si>
  <si>
    <t>29,61</t>
  </si>
  <si>
    <t>96857</t>
  </si>
  <si>
    <t>JOELHO 90 GRAUS, ROSCA FÊMEA TERMINAL, PARA INSTALAÇÕES EM PEX, DN 25MM X 1, CONEXÃO POR CRIMPAGEM  FORNECIMENTO E INSTALAÇÃO. AF_06/2015</t>
  </si>
  <si>
    <t>44,62</t>
  </si>
  <si>
    <t>96858</t>
  </si>
  <si>
    <t>JOELHO 90 GRAUS, PARA INSTALAÇÕES EM PEX, DN 32 MM, CONEXÃO POR CRIMPAGEM   FORNECIMENTO E INSTALAÇÃO. AF_06/2015</t>
  </si>
  <si>
    <t>46,06</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</si>
  <si>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</si>
  <si>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</si>
  <si>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</si>
  <si>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</si>
  <si>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</si>
  <si>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</si>
  <si>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27,26</t>
  </si>
  <si>
    <t>96862</t>
  </si>
  <si>
    <t>TÊ, METÁLICO, PARA INSTALAÇÕES EM PEX, DN 20 MM, CONEXÃO POR ANEL DESLIZANTE  FORNECIMENTO E INSTALAÇÃO. AF_06/2015</t>
  </si>
  <si>
    <t>30,80</t>
  </si>
  <si>
    <t>96863</t>
  </si>
  <si>
    <t>TÊ, ROSCA FÊMEA, METÁLICO, PARA INSTALAÇÕES EM PEX, DN 20 MM X ½, CONEXÃO POR ANEL DESLIZANTE   FORNECIMENTO E INSTALAÇÃO. AF_06/2015</t>
  </si>
  <si>
    <t>30,53</t>
  </si>
  <si>
    <t>96864</t>
  </si>
  <si>
    <t>TÊ, METÁLICO, PARA INSTALAÇÕES EM PEX, DN 25 MM, CONEXÃO POR ANEL DESLIZANTE  FORNECIMENTO E INSTALAÇÃO. AF_06/2015</t>
  </si>
  <si>
    <t>45,93</t>
  </si>
  <si>
    <t>96865</t>
  </si>
  <si>
    <t>TÊ, ROSCA FÊMEA, METÁLICO, PARA INSTALAÇÕES EM PEX, DN 25 MM X 3/4", CONEXÃO POR ANEL DESLIZANTE  FORNECIMENTO E INSTALAÇÃO. AF_06/2015</t>
  </si>
  <si>
    <t>45,14</t>
  </si>
  <si>
    <t>96866</t>
  </si>
  <si>
    <t>TÊ, METÁLICO, PARA INSTALAÇÕES EM PEX, DN 32 MM, CONEXÃO POR ANEL DESLIZANTE  FORNECIMENTO E INSTALAÇÃO. AF_06/2015</t>
  </si>
  <si>
    <t>59,74</t>
  </si>
  <si>
    <t>96867</t>
  </si>
  <si>
    <t>TÊ, ROSCA MACHO, METÁLICO, PARA INSTALAÇÕES EM PEX, DN 32 MM X 1", CONEXÃO POR ANEL DESLIZANTE  FORNECIMENTO E INSTALAÇÃO. AF_06/2015</t>
  </si>
  <si>
    <t>67,93</t>
  </si>
  <si>
    <t>96868</t>
  </si>
  <si>
    <t>TÊ, PARA INSTALAÇÕES EM PEX, DN 16 MM, CONEXÃO POR CRIMPAGEM  FORNECIMENTO E INSTALAÇÃO. AF_06/2015</t>
  </si>
  <si>
    <t>27,45</t>
  </si>
  <si>
    <t>96869</t>
  </si>
  <si>
    <t>TÊ, PARA INSTALAÇÕES EM PEX, DN 20 MM, CONEXÃO POR CRIMPAGEM  FORNECIMENTO E INSTALAÇÃO. AF_06/2015</t>
  </si>
  <si>
    <t>32,74</t>
  </si>
  <si>
    <t>96870</t>
  </si>
  <si>
    <t>TÊ, PEX, DN 25 MM, CONEXÃO POR CRIMPAGEM  FORNECIMENTO E INSTALAÇÃO. AF_06/2015</t>
  </si>
  <si>
    <t>49,88</t>
  </si>
  <si>
    <t>96871</t>
  </si>
  <si>
    <t>TÊ, PARA INSTALAÇÕES EM PEX, DN 32 MM, CONEXÃO POR CRIMPAGEM  FORNECIMENTO E INSTALAÇÃO. AF_06/2015</t>
  </si>
  <si>
    <t>71,05</t>
  </si>
  <si>
    <t>96872</t>
  </si>
  <si>
    <t>DISTRIBUIDOR 2 SAÍDAS, METÁLICO, PARA INSTALAÇÕES EM PEX, ENTRADA DE 3/4" X 2 SAÍDAS DE 1/2", CONEXÃO POR ANEL DESLIZANTE  FORNECIMENTO E INSTALAÇÃO. AF_06/2015</t>
  </si>
  <si>
    <t>68,49</t>
  </si>
  <si>
    <t>96873</t>
  </si>
  <si>
    <t>DISTRIBUIDOR 2 SAÍDAS, METÁLICO, PARA INSTALAÇÕES EM PEX, ENTRADA DE 1" X 2 SAÍDAS DE 1/2", CONEXÃO POR ANEL DESLIZANTE  FORNECIMENTO E INSTALAÇÃO. AF_06/2015</t>
  </si>
  <si>
    <t>77,52</t>
  </si>
  <si>
    <t>96874</t>
  </si>
  <si>
    <t>DISTRIBUIDOR 3 SAÍDAS, METÁLICO, PARA INSTALAÇÕES EM PEX, ENTRADA DE 3/4" X 3 SAÍDAS DE 1/2", CONEXÃO POR ANEL DESLIZANTE  FORNECIMENTO E INSTALAÇÃO . AF_06/2015</t>
  </si>
  <si>
    <t>84,78</t>
  </si>
  <si>
    <t>96875</t>
  </si>
  <si>
    <t>DISTRIBUIDOR 3 SAÍDAS, METÁLICO, PARA INSTALAÇÕES EM PEX, ENTRADA DE 1 X 3 SAÍDAS DE 1/2, CONEXÃO POR ANEL DESLIZANTE   FORNECIMENTO E INSTALAÇÃO. AF_06/2015</t>
  </si>
  <si>
    <t>99,30</t>
  </si>
  <si>
    <t>96876</t>
  </si>
  <si>
    <t>DISTRIBUIDOR 2 SAÍDAS, PARA INSTALAÇÕES EM PEX, ENTRADA DE 32 MM X 2 SAÍDAS DE 16 MM, CONEXÃO POR CRIMPAGEM FORNECIMENTO E INSTALAÇÃO. AF_06/2015</t>
  </si>
  <si>
    <t>166,20</t>
  </si>
  <si>
    <t>96877</t>
  </si>
  <si>
    <t>DISTRIBUIDOR 2 SAÍDAS, PARA INSTALAÇÕES EM PEX, ENTRADA DE 32 MM X 2 SAÍDAS DE 20 MM, CONEXÃO POR CRIMPAGEM  FORNECIMENTO E INSTALAÇÃO. AF_06/2015</t>
  </si>
  <si>
    <t>176,74</t>
  </si>
  <si>
    <t>96878</t>
  </si>
  <si>
    <t>DISTRIBUIDOR 2 SAÍDAS, PARA INSTALAÇÕES EM PEX, ENTRADA DE 32 MM X 2 SAÍDAS DE 25 MM, CONEXÃO POR CRIMPAGEM  FORNECIMENTO E INSTALAÇÃO. AF_06/2015</t>
  </si>
  <si>
    <t>178,71</t>
  </si>
  <si>
    <t>96879</t>
  </si>
  <si>
    <t>DISTRIBUIDOR 3 SAÍDAS, PARA INSTALAÇÕES EM PEX, ENTRADA DE 32 MM X 3 SAÍDAS DE 16 MM, CONEXÃO POR CRIMPAGEM  FORNECIMENTO E INSTALAÇÃO. AF_06/2015</t>
  </si>
  <si>
    <t>182,05</t>
  </si>
  <si>
    <t>96880</t>
  </si>
  <si>
    <t>DISTRIBUIDOR 3 SAÍDAS, PARA INSTALAÇÕES EM PEX, ENTRADA DE 32 MM X 3 SAÍDAS DE 20 MM, CONEXÃO POR CRIMPAGEM  FORNECIMENTO E INSTALAÇÃO. AF_06/2015</t>
  </si>
  <si>
    <t>205,66</t>
  </si>
  <si>
    <t>96881</t>
  </si>
  <si>
    <t>DISTRIBUIDOR 3 SAÍDAS, PARA INSTALAÇÕES EM PEX, ENTRADA DE 32 MM X 3 SAÍDAS DE 25 MM, CONEXÃO POR CRIMPAGEM  FORNECIMENTO E INSTALAÇÃO. AF_06/2015</t>
  </si>
  <si>
    <t>216,36</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</si>
  <si>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</si>
  <si>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</si>
  <si>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</si>
  <si>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</si>
  <si>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42,37</t>
  </si>
  <si>
    <t>97427</t>
  </si>
  <si>
    <t>FLANGE EM AÇO, DN 25 MM X 1'', INSTALADO EM RESERVAÇÃO DE ÁGUA DE EDIFICAÇÃO QUE POSSUA RESERVATÓRIO DE FIBRA/FIBROCIMENTO - FORNECIMENTO E INSTALAÇÃO. AF_06/2016</t>
  </si>
  <si>
    <t>47,71</t>
  </si>
  <si>
    <t>97428</t>
  </si>
  <si>
    <t>FLANGE EM AÇO, DN 32 MM X 1 1/4'', INSTALADO EM RESERVAÇÃO DE ÁGUA DE EDIFICAÇÃO QUE POSSUA RESERVATÓRIO DE FIBRA/FIBROCIMENTO - FORNECIMENTO E INSTALAÇÃO. AF_06/2016</t>
  </si>
  <si>
    <t>60,08</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</si>
  <si>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</si>
  <si>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</si>
  <si>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</si>
  <si>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</si>
  <si>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50,60</t>
  </si>
  <si>
    <t>97431</t>
  </si>
  <si>
    <t>ACOPLAMENTO RÍGIDO EM AÇO, CONEXÃO RANHURADA, DN 65 (2 1/2"), INSTALADO EM PRUMADAS - FORNECIMENTO E INSTALAÇÃO. AF_10/2020</t>
  </si>
  <si>
    <t>56,44</t>
  </si>
  <si>
    <t>97432</t>
  </si>
  <si>
    <t>ACOPLAMENTO RÍGIDO EM AÇO, CONEXÃO RANHURADA, DN 80 (3"), INSTALADO EM PRUMADAS - FORNECIMENTO E INSTALAÇÃO. AF_10/2020</t>
  </si>
  <si>
    <t>63,63</t>
  </si>
  <si>
    <t>97433</t>
  </si>
  <si>
    <t>CURVA 45 GRAUS, EM AÇO, CONEXÃO RANHURADA, DN 50 (2"), INSTALADO EM PRUMADAS - FORNECIMENTO E INSTALAÇÃO. AF_10/2020</t>
  </si>
  <si>
    <t>115,51</t>
  </si>
  <si>
    <t>97434</t>
  </si>
  <si>
    <t>CURVA 90 GRAUS, EM AÇO, CONEXÃO RANHURADA, DN 50 (2"), INSTALADO EM PRUMADAS - FORNECIMENTO E INSTALAÇÃO. AF_10/2020</t>
  </si>
  <si>
    <t>117,68</t>
  </si>
  <si>
    <t>97435</t>
  </si>
  <si>
    <t>CURVA 45 GRAUS, EM AÇO, CONEXÃO RANHURADA, DN 65 (2 1/2"), INSTALADO EM PRUMADAS - FORNECIMENTO E INSTALAÇÃO. AF_10/2020</t>
  </si>
  <si>
    <t>135,13</t>
  </si>
  <si>
    <t>97436</t>
  </si>
  <si>
    <t>CURVA 90 GRAUS, EM AÇO, CONEXÃO RANHURADA, DN 65 (2 1/2"), INSTALADO EM PRUMADAS - FORNECIMENTO E INSTALAÇÃO. AF_10/2020</t>
  </si>
  <si>
    <t>139,30</t>
  </si>
  <si>
    <t>97437</t>
  </si>
  <si>
    <t>CURVA 45 GRAUS, EM AÇO, CONEXÃO RANHURADA, DN 80 (3), INSTALADO EM PRUMADAS - FORNECIMENTO E INSTALAÇÃO. AF_10/2020</t>
  </si>
  <si>
    <t>154,59</t>
  </si>
  <si>
    <t>97438</t>
  </si>
  <si>
    <t>CURVA 90 GRAUS, EM AÇO, CONEXÃO RANHURADA, DN 80 (3"), INSTALADO EM PRUMADAS - FORNECIMENTO E INSTALAÇÃO. AF_10/2020</t>
  </si>
  <si>
    <t>159,06</t>
  </si>
  <si>
    <t>97439</t>
  </si>
  <si>
    <t>TÊ, EM AÇO, CONEXÃO RANHURADA, DN 50 (2"), INSTALADO EM PRUMADAS - FORNECIMENTO E INSTALAÇÃO. AF_10/2020</t>
  </si>
  <si>
    <t>174,84</t>
  </si>
  <si>
    <t>97440</t>
  </si>
  <si>
    <t>TÊ, EM AÇO, CONEXÃO RANHURADA, DN 65 (2 1/2"), INSTALADO EM PRUMADAS - FORNECIMENTO E INSTALAÇÃO. AF_10/2020</t>
  </si>
  <si>
    <t>209,56</t>
  </si>
  <si>
    <t>97442</t>
  </si>
  <si>
    <t>TÊ, EM AÇO, CONEXÃO RANHURADA, DN 80 (3"), INSTALADO EM PRUMADAS - FORNECIMENTO E INSTALAÇÃO. AF_10/2020</t>
  </si>
  <si>
    <t>231,56</t>
  </si>
  <si>
    <t>97443</t>
  </si>
  <si>
    <t>LUVA, EM AÇO, CONEXÃO SOLDADA, DN 50 (2"), INSTALADO EM PRUMADAS - FORNECIMENTO E INSTALAÇÃO. AF_10/2020</t>
  </si>
  <si>
    <t>127,71</t>
  </si>
  <si>
    <t>97444</t>
  </si>
  <si>
    <t>LUVA COM REDUÇÃO, EM AÇO, CONEXÃO SOLDADA, DN 50 X 40 MM (2  X 1 1/2"), INSTALADO EM PRUMADAS - FORNECIMENTO E INSTALAÇÃO. AF_10/2020</t>
  </si>
  <si>
    <t>149,79</t>
  </si>
  <si>
    <t>97446</t>
  </si>
  <si>
    <t>LUVA, EM AÇO, CONEXÃO SOLDADA, DN 65 (2 1/2"), INSTALADO EM PRUMADAS - FORNECIMENTO E INSTALAÇÃO. AF_10/2020</t>
  </si>
  <si>
    <t>257,49</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</si>
  <si>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</si>
  <si>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</si>
  <si>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</si>
  <si>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</si>
  <si>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274,47</t>
  </si>
  <si>
    <t>97450</t>
  </si>
  <si>
    <t>LUVA COM REDUÇÃO, EM AÇO, CONEXÃO SOLDADA, DN 80 X 65 MM (3" X 2 1/2"), INSTALADO EM PRUMADAS - FORNECIMENTO E INSTALAÇÃO. AF_10/2020</t>
  </si>
  <si>
    <t>334,62</t>
  </si>
  <si>
    <t>97452</t>
  </si>
  <si>
    <t>CURVA 45 GRAUS, EM AÇO, CONEXÃO SOLDADA, DN 50 (2"), INSTALADO EM PRUMADAS - FORNECIMENTO E INSTALAÇÃO. AF_10/2020</t>
  </si>
  <si>
    <t>209,48</t>
  </si>
  <si>
    <t>97453</t>
  </si>
  <si>
    <t>CURVA 90 GRAUS, EM AÇO, CONEXÃO SOLDADA, DN 50 (2"), INSTALADO EM PRUMADAS - FORNECIMENTO E INSTALAÇÃO. AF_10/2020</t>
  </si>
  <si>
    <t>222,09</t>
  </si>
  <si>
    <t>97454</t>
  </si>
  <si>
    <t>CURVA 45 GRAUS, EM AÇO, CONEXÃO SOLDADA, DN 65 (2 1/2"), INSTALADO EM PRUMADAS - FORNECIMENTO E INSTALAÇÃO. AF_10/2020</t>
  </si>
  <si>
    <t>354,10</t>
  </si>
  <si>
    <t>97455</t>
  </si>
  <si>
    <t>CURVA 90 GRAUS, EM AÇO, CONEXÃO SOLDADA, DN 65 (2 1/2"), INSTALADO EM PRUMADAS - FORNECIMENTO E INSTALAÇÃO. AF_10/2020</t>
  </si>
  <si>
    <t>374,27</t>
  </si>
  <si>
    <t>97456</t>
  </si>
  <si>
    <t>CURVA 45 GRAUS, EM AÇO, CONEXÃO SOLDADA, DN 80 (3"), INSTALADO EM PRUMADAS - FORNECIMENTO E INSTALAÇÃO. AF_10/2020</t>
  </si>
  <si>
    <t>796,15</t>
  </si>
  <si>
    <t>97457</t>
  </si>
  <si>
    <t>CURVA 90 GRAUS, EM AÇO, CONEXÃO SOLDADA, DN 80 (3"), INSTALADO EM PRUMADAS - FORNECIMENTO E INSTALAÇÃO. AF_10/2020</t>
  </si>
  <si>
    <t>705,69</t>
  </si>
  <si>
    <t>97458</t>
  </si>
  <si>
    <t>TÊ, EM AÇO, CONEXÃO SOLDADA, DN 50 (2"), INSTALADO EM PRUMADAS - FORNECIMENTO E INSTALAÇÃO. AF_10/2020</t>
  </si>
  <si>
    <t>330,01</t>
  </si>
  <si>
    <t>97459</t>
  </si>
  <si>
    <t>TÊ, EM AÇO, CONEXÃO SOLDADA, DN 65 (2 1/2"), INSTALADO EM PRUMADAS - FORNECIMENTO E INSTALAÇÃO. AF_10/2020</t>
  </si>
  <si>
    <t>562,80</t>
  </si>
  <si>
    <t>97460</t>
  </si>
  <si>
    <t>TÊ, EM AÇO, CONEXÃO SOLDADA, DN 80 (3"), INSTALADO EM PRUMADAS - FORNECIMENTO E INSTALAÇÃO. AF_10/2020</t>
  </si>
  <si>
    <t>862,10</t>
  </si>
  <si>
    <t>97461</t>
  </si>
  <si>
    <t>LUVA, EM AÇO, CONEXÃO SOLDADA, DN 25 (1"), INSTALADO EM REDE DE ALIMENTAÇÃO PARA HIDRANTE - FORNECIMENTO E INSTALAÇÃO. AF_10/2020</t>
  </si>
  <si>
    <t>40,26</t>
  </si>
  <si>
    <t>97462</t>
  </si>
  <si>
    <t>LUVA COM REDUÇÃO, EM AÇO, CONEXÃO SOLDADA, DN 25 X 20 MM (1  X 3/4"), INSTALADO EM REDE DE ALIMENTAÇÃO PARA HIDRANTE - FORNECIMENTO E INSTALAÇÃO. AF_10/2020</t>
  </si>
  <si>
    <t>33,79</t>
  </si>
  <si>
    <t>97464</t>
  </si>
  <si>
    <t>LUVA, EM AÇO, CONEXÃO SOLDADA, DN 32 (1 1/4"), INSTALADO EM REDE DE ALIMENTAÇÃO PARA HIDRANTE - FORNECIMENTO E INSTALAÇÃO. AF_10/2020</t>
  </si>
  <si>
    <t>57,80</t>
  </si>
  <si>
    <t>97465</t>
  </si>
  <si>
    <t>LUVA COM REDUÇÃO, EM AÇO, CONEXÃO SOLDADA, DN 32 X 25 MM (1 1/4"  X 1"), INSTALADO EM REDE DE ALIMENTAÇÃO PARA HIDRANTE - FORNECIMENTO E INSTALAÇÃO. AF_10/2020</t>
  </si>
  <si>
    <t>68,71</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</si>
  <si>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</si>
  <si>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</si>
  <si>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</si>
  <si>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</si>
  <si>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</si>
  <si>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</si>
  <si>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107,95</t>
  </si>
  <si>
    <t>97471</t>
  </si>
  <si>
    <t>LUVA COM REDUÇÃO, EM AÇO, CONEXÃO SOLDADA, DN 50 X 40 MM (2" X 1 1/2"), INSTALADO EM REDE DE ALIMENTAÇÃO PARA HIDRANTE - FORNECIMENTO E INSTALAÇÃO. AF_10/2020</t>
  </si>
  <si>
    <t>130,03</t>
  </si>
  <si>
    <t>97474</t>
  </si>
  <si>
    <t>LUVA, EM AÇO, CONEXÃO SOLDADA, DN 65 (2 1/2"), INSTALADO EM REDE DE ALIMENTAÇÃO PARA HIDRANTE - FORNECIMENTO E INSTALAÇÃO. AF_10/2020</t>
  </si>
  <si>
    <t>196,45</t>
  </si>
  <si>
    <t>97475</t>
  </si>
  <si>
    <t>LUVA COM REDUÇÃO, EM AÇO, CONEXÃO SOLDADA, DN 65 X 50 MM (2 1/2" X 2"), INSTALADO EM REDE DE ALIMENTAÇÃO PARA HIDRANTE - FORNECIMENTO E INSTALAÇÃO. AF_10/2020</t>
  </si>
  <si>
    <t>241,10</t>
  </si>
  <si>
    <t>97477</t>
  </si>
  <si>
    <t>LUVA, EM AÇO, CONEXÃO SOLDADA, DN 80 (3"), INSTALADO EM REDE DE ALIMENTAÇÃO PARA HIDRANTE - FORNECIMENTO E INSTALAÇÃO. AF_10/2020</t>
  </si>
  <si>
    <t>261,45</t>
  </si>
  <si>
    <t>97478</t>
  </si>
  <si>
    <t>LUVA COM REDUÇÃO, EM AÇO, CONEXÃO SOLDADA, DN 80 X 65 MM (3" X 2 1/2"), INSTALADO EM REDE DE ALIMENTAÇÃO PARA HIDRANTE - FORNECIMENTO E INSTALAÇÃO. AF_10/2020</t>
  </si>
  <si>
    <t>321,60</t>
  </si>
  <si>
    <t>97479</t>
  </si>
  <si>
    <t>CURVA 45 GRAUS, EM AÇO, CONEXÃO SOLDADA, DN 25 (1"), INSTALADO EM REDE DE ALIMENTAÇÃO PARA HIDRANTE - FORNECIMENTO E INSTALAÇÃO. AF_10/2020</t>
  </si>
  <si>
    <t>64,71</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</si>
  <si>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</si>
  <si>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</si>
  <si>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</si>
  <si>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</si>
  <si>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93,51</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</si>
  <si>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</si>
  <si>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</si>
  <si>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</si>
  <si>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</si>
  <si>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130,66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</si>
  <si>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</si>
  <si>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</si>
  <si>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</si>
  <si>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</si>
  <si>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</si>
  <si>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</si>
  <si>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192,49</t>
  </si>
  <si>
    <t>97487</t>
  </si>
  <si>
    <t>CURVA 45 GRAUS, EM AÇO, CONEXÃO SOLDADA, DN 65 (2 1/2"), INSTALADO EM REDE DE ALIMENTAÇÃO PARA HIDRANTE - FORNECIMENTO E INSTALAÇÃO. AF_10/2020</t>
  </si>
  <si>
    <t>329,54</t>
  </si>
  <si>
    <t>97488</t>
  </si>
  <si>
    <t>CURVA 90 GRAUS, EM AÇO, CONEXÃO SOLDADA, DN 65 (2 1/2"), INSTALADO EM REDE DE ALIMENTAÇÃO PARA HIDRANTE - FORNECIMENTO E INSTALAÇÃO. AF_10/2020</t>
  </si>
  <si>
    <t>349,71</t>
  </si>
  <si>
    <t>97489</t>
  </si>
  <si>
    <t>CURVA 45 GRAUS, EM AÇO, CONEXÃO SOLDADA, DN 80 (3"), INSTALADO EM REDE DE ALIMENTAÇÃO PARA HIDRANTE - FORNECIMENTO E INSTALAÇÃO. AF_10/2020</t>
  </si>
  <si>
    <t>776,57</t>
  </si>
  <si>
    <t>97490</t>
  </si>
  <si>
    <t>CURVA 90 GRAUS, EM AÇO, CONEXÃO SOLDADA, DN 80 (3"), INSTALADO EM REDE DE ALIMENTAÇÃO PARA HIDRANTE - FORNECIMENTO E INSTALAÇÃO. AF_10/2020</t>
  </si>
  <si>
    <t>686,11</t>
  </si>
  <si>
    <t>97491</t>
  </si>
  <si>
    <t>TÊ, EM AÇO, CONEXÃO SOLDADA, DN 25 (1"), INSTALADO EM REDE DE ALIMENTAÇÃO PARA HIDRANTE - FORNECIMENTO E INSTALAÇÃO. AF_10/2020</t>
  </si>
  <si>
    <t>99,65</t>
  </si>
  <si>
    <t>97492</t>
  </si>
  <si>
    <t>TÊ, EM AÇO, CONEXÃO SOLDADA, DN 32 (1 1/4"), INSTALADO EM REDE DE ALIMENTAÇÃO PARA HIDRANTE - FORNECIMENTO E INSTALAÇÃO. AF_10/2020</t>
  </si>
  <si>
    <t>145,82</t>
  </si>
  <si>
    <t>97493</t>
  </si>
  <si>
    <t>TÊ, EM AÇO, CONEXÃO SOLDADA, DN 40 (1 1/2"), INSTALADO EM REDE DE ALIMENTAÇÃO PARA HIDRANTE - FORNECIMENTO E INSTALAÇÃO. AF_10/2020</t>
  </si>
  <si>
    <t>187,92</t>
  </si>
  <si>
    <t>97494</t>
  </si>
  <si>
    <t>TÊ, EM AÇO, CONEXÃO SOLDADA, DN 50 (2"), INSTALADO EM REDE DE ALIMENTAÇÃO PARA HIDRANTE - FORNECIMENTO E INSTALAÇÃO. AF_10/2020</t>
  </si>
  <si>
    <t>290,49</t>
  </si>
  <si>
    <t>97495</t>
  </si>
  <si>
    <t>TÊ, EM AÇO, CONEXÃO SOLDADA, DN 65 (2 1/2"), INSTALADO EM REDE DE ALIMENTAÇÃO PARA HIDRANTE - FORNECIMENTO E INSTALAÇÃO. AF_10/2020</t>
  </si>
  <si>
    <t>530,00</t>
  </si>
  <si>
    <t>97496</t>
  </si>
  <si>
    <t>TÊ, EM AÇO, CONEXÃO SOLDADA, DN 80 (3"), INSTALADO EM REDE DE ALIMENTAÇÃO PARA HIDRANTE - FORNECIMENTO E INSTALAÇÃO. AF_10/2020</t>
  </si>
  <si>
    <t>836,05</t>
  </si>
  <si>
    <t>97499</t>
  </si>
  <si>
    <t>LUVA, EM AÇO, CONEXÃO SOLDADA, DN 25 (1"), INSTALADO EM REDE DE ALIMENTAÇÃO PARA SPRINKLER - FORNECIMENTO E INSTALAÇÃO. AF_10/2020</t>
  </si>
  <si>
    <t>37,06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</si>
  <si>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</si>
  <si>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</si>
  <si>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</si>
  <si>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</si>
  <si>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51,88</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</si>
  <si>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</si>
  <si>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</si>
  <si>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</si>
  <si>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</si>
  <si>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64,99</t>
  </si>
  <si>
    <t>97506</t>
  </si>
  <si>
    <t>LUVA COM REDUÇÃO, EM AÇO, CONEXÃO SOLDADA, DN 40  X 32 MM (1 1/2" X 1 1/4"), INSTALADO EM REDE DE ALIMENTAÇÃO PARA SPRINKLER - FORNECIMENTO E INSTALAÇÃO. AF_10/2020</t>
  </si>
  <si>
    <t>78,96</t>
  </si>
  <si>
    <t>97508</t>
  </si>
  <si>
    <t>LUVA, EM AÇO, CONEXÃO SOLDADA, DN 50 (2"), INSTALADO EM REDE DE ALIMENTAÇÃO PARA SPRINKLER - FORNECIMENTO E INSTALAÇÃO. AF_10/2020</t>
  </si>
  <si>
    <t>96,14</t>
  </si>
  <si>
    <t>97509</t>
  </si>
  <si>
    <t>LUVA COM REDUÇÃO, EM AÇO, CONEXÃO SOLDADA, DN 50 X 40 MM (2" X 1 1/2"), INSTALADO EM REDE DE ALIMENTAÇÃO PARA SPRINKLER - FORNECIMENTO E INSTALAÇÃO. AF_10/2020</t>
  </si>
  <si>
    <t>118,22</t>
  </si>
  <si>
    <t>97511</t>
  </si>
  <si>
    <t>LUVA, EM AÇO, CONEXÃO SOLDADA, DN 65 (2 1/2"), INSTALADO EM REDE DE ALIMENTAÇÃO PARA SPRINKLER - FORNECIMENTO E INSTALAÇÃO. AF_10/2020</t>
  </si>
  <si>
    <t>179,49</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</si>
  <si>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</si>
  <si>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</si>
  <si>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</si>
  <si>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</si>
  <si>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239,15</t>
  </si>
  <si>
    <t>97515</t>
  </si>
  <si>
    <t>LUVA COM REDUÇÃO, EM AÇO, CONEXÃO SOLDADA, DN 80 X 65 MM (3" X 2 1/2"), INSTALADO EM REDE DE ALIMENTAÇÃO PARA SPRINKLER - FORNECIMENTO E INSTALAÇÃO. AF_10/2020</t>
  </si>
  <si>
    <t>299,30</t>
  </si>
  <si>
    <t>97517</t>
  </si>
  <si>
    <t>CURVA 45 GRAUS, EM AÇO, CONEXÃO SOLDADA, DN 25 (1"), INSTALADO EM REDE DE ALIMENTAÇÃO PARA SPRINKLER - FORNECIMENTO E INSTALAÇÃO. AF_10/2020</t>
  </si>
  <si>
    <t>59,93</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</si>
  <si>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</si>
  <si>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</si>
  <si>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</si>
  <si>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</si>
  <si>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85,08</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</si>
  <si>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</si>
  <si>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</si>
  <si>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</si>
  <si>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</si>
  <si>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118,10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</si>
  <si>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</si>
  <si>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</si>
  <si>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</si>
  <si>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</si>
  <si>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162,17</t>
  </si>
  <si>
    <t>97524</t>
  </si>
  <si>
    <t>CURVA 90 GRAUS, EM AÇO, CONEXÃO SOLDADA, DN 50 (2"), INSTALADO EM REDE DE ALIMENTAÇÃO PARA SPRINKLER - FORNECIMENTO E INSTALAÇÃO. AF_10/2020</t>
  </si>
  <si>
    <t>174,78</t>
  </si>
  <si>
    <t>97525</t>
  </si>
  <si>
    <t>CURVA 45 GRAUS, EM AÇO, CONEXÃO SOLDADA, DN 65 (2 1/2"), INSTALADO EM REDE DE ALIMENTAÇÃO PARA SPRINKLER - FORNECIMENTO E INSTALAÇÃO. AF_10/2020</t>
  </si>
  <si>
    <t>303,97</t>
  </si>
  <si>
    <t>97526</t>
  </si>
  <si>
    <t>CURVA 90 GRAUS, EM AÇO, CONEXÃO SOLDADA, DN 65 (2 1/2"), INSTALADO EM REDE DE ALIMENTAÇÃO PARA SPRINKLER - FORNECIMENTO E INSTALAÇÃO. AF_10/2020</t>
  </si>
  <si>
    <t>324,14</t>
  </si>
  <si>
    <t>97527</t>
  </si>
  <si>
    <t>CURVA 45 GRAUS, EM AÇO, CONEXÃO SOLDADA, DN 80 (3"), INSTALADO EM REDE DE ALIMENTAÇÃO PARA SPRINKLER - FORNECIMENTO E INSTALAÇÃO. AF_10/2020</t>
  </si>
  <si>
    <t>743,22</t>
  </si>
  <si>
    <t>97528</t>
  </si>
  <si>
    <t>CURVA 90 GRAUS, EM AÇO, CONEXÃO SOLDADA, DN 80 (3"), INSTALADO EM REDE DE ALIMENTAÇÃO PARA SPRINKLER - FORNECIMENTO E INSTALAÇÃO. AF_10/2020</t>
  </si>
  <si>
    <t>652,76</t>
  </si>
  <si>
    <t>97529</t>
  </si>
  <si>
    <t>TÊ, EM AÇO, CONEXÃO SOLDADA, DN 25 (1"), INSTALADO EM REDE DE ALIMENTAÇÃO PARA SPRINKLER - FORNECIMENTO E INSTALAÇÃO. AF_10/2020</t>
  </si>
  <si>
    <t>93,38</t>
  </si>
  <si>
    <t>97530</t>
  </si>
  <si>
    <t>TÊ, EM AÇO, CONEXÃO SOLDADA, DN 32 (1 1/4"), INSTALADO EM REDE DE ALIMENTAÇÃO PARA SPRINKLER - FORNECIMENTO E INSTALAÇÃO. AF_10/2020</t>
  </si>
  <si>
    <t>134,58</t>
  </si>
  <si>
    <t>97531</t>
  </si>
  <si>
    <t>TÊ, EM AÇO, CONEXÃO SOLDADA, DN 40 (1 1/2"), INSTALADO EM REDE DE ALIMENTAÇÃO PARA SPRINKLER - FORNECIMENTO E INSTALAÇÃO. AF_10/2020</t>
  </si>
  <si>
    <t>171,15</t>
  </si>
  <si>
    <t>97532</t>
  </si>
  <si>
    <t>TÊ, EM AÇO, CONEXÃO SOLDADA, DN 50 (2"), INSTALADO EM REDE DE ALIMENTAÇÃO PARA SPRINKLER - FORNECIMENTO E INSTALAÇÃO. AF_10/2020</t>
  </si>
  <si>
    <t>266,86</t>
  </si>
  <si>
    <t>97533</t>
  </si>
  <si>
    <t>TÊ, EM AÇO, CONEXÃO SOLDADA, DN 65 (2 1/2"), INSTALADO EM REDE DE ALIMENTAÇÃO PARA SPRINKLER - FORNECIMENTO E INSTALAÇÃO. AF_10/2020</t>
  </si>
  <si>
    <t>500,96</t>
  </si>
  <si>
    <t>97534</t>
  </si>
  <si>
    <t>TÊ, EM AÇO, CONEXÃO SOLDADA, DN 80 (3"), INSTALADO EM REDE DE ALIMENTAÇÃO PARA SPRINKLER - FORNECIMENTO E INSTALAÇÃO. AF_10/2020</t>
  </si>
  <si>
    <t>791,56</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</si>
  <si>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</si>
  <si>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</si>
  <si>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</si>
  <si>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</si>
  <si>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37,82</t>
  </si>
  <si>
    <t>97541</t>
  </si>
  <si>
    <t>LUVA COM REDUÇÃO, EM AÇO, CONEXÃO SOLDADA, DN 20 X 15 MM (3/4" X 1/2"), INSTALADO EM RAMAIS E SUB-RAMAIS DE GÁS - FORNECIMENTO E INSTALAÇÃO. AF_10/2020</t>
  </si>
  <si>
    <t>32,45</t>
  </si>
  <si>
    <t>97543</t>
  </si>
  <si>
    <t>LUVA, EM AÇO, CONEXÃO SOLDADA, DN 25 (1"), INSTALADO EM RAMAIS E SUB-RAMAIS DE GÁS - FORNECIMENTO E INSTALAÇÃO. AF_10/2020</t>
  </si>
  <si>
    <t>61,88</t>
  </si>
  <si>
    <t>97544</t>
  </si>
  <si>
    <t>LUVA COM REDUÇÃO, EM AÇO, CONEXÃO SOLDADA, DN 25 X 20 MM (1" X 3/4"), INSTALADO EM RAMAIS E SUB-RAMAIS DE GÁS - FORNECIMENTO E INSTALAÇÃO. AF_10/2020</t>
  </si>
  <si>
    <t>55,41</t>
  </si>
  <si>
    <t>97546</t>
  </si>
  <si>
    <t>CURVA 45 GRAUS, EM AÇO, CONEXÃO SOLDADA, DN 15 (1/2"), INSTALADO EM RAMAIS E SUB-RAMAIS DE GÁS - FORNECIMENTO E INSTALAÇÃO. AF_10/2020</t>
  </si>
  <si>
    <t>39,12</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</si>
  <si>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</si>
  <si>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</si>
  <si>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</si>
  <si>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</si>
  <si>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</si>
  <si>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</si>
  <si>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</si>
  <si>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</si>
  <si>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97,21</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</si>
  <si>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</si>
  <si>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</si>
  <si>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</si>
  <si>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</si>
  <si>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56,89</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</si>
  <si>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</si>
  <si>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</si>
  <si>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</si>
  <si>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</si>
  <si>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143,13</t>
  </si>
  <si>
    <t>98602</t>
  </si>
  <si>
    <t>CONECTOR EM BRONZE/LATÃO, DN 22 MM X 1/2", SEM ANEL DE SOLDA, BOLSA X ROSCA F, INSTALADO EM PRUMADA DE HIDRÁULICA PREDIAL - FORNECIMENTO E INSTALAÇÃO. AF_04/2022</t>
  </si>
  <si>
    <t>19,88</t>
  </si>
  <si>
    <t>103805</t>
  </si>
  <si>
    <t>COTOVELO EM COBRE, DN 15 MM, 90 GRAUS, SEM ANEL DE SOLDA, INSTALADO EM RAMAL E SUB-RAMAL DE GÁS COMBUSTÍVEL - FORNECIMENTO E INSTALAÇÃO. AF_04/2022</t>
  </si>
  <si>
    <t>103806</t>
  </si>
  <si>
    <t>CURVA EM COBRE, DN 15 MM, 45 GRAUS, SEM ANEL DE SOLDA, BOLSA X BOLSA, INSTALADO EM RAMAL E SUB-RAMAL DE GÁS COMBUSTÍVEL - FORNECIMENTO E INSTALAÇÃO. AF_04/2022</t>
  </si>
  <si>
    <t>21,32</t>
  </si>
  <si>
    <t>103807</t>
  </si>
  <si>
    <t>COTOVELO EM BRONZE/LATÃO, DN 15 MM X 1/2, 90 GRAUS, SEM ANEL DE SOLDA, BOLSA X ROSCA F, INSTALADO EM RAMAL E SUB-RAMAL DE GÁS COMBUSTÍVEL - FORNECIMENTO E INSTALAÇÃO. AF_04/2022</t>
  </si>
  <si>
    <t>24,86</t>
  </si>
  <si>
    <t>103808</t>
  </si>
  <si>
    <t>COTOVELO EM COBRE, DN 22 MM, 90 GRAUS, SEM ANEL DE SOLDA, INSTALADO EM RAMAL E SUB-RAMAL DE GÁS COMBUSTÍVEL - FORNECIMENTO E INSTALAÇÃO. AF_04/2022</t>
  </si>
  <si>
    <t>39,64</t>
  </si>
  <si>
    <t>103809</t>
  </si>
  <si>
    <t>CURVA EM COBRE, DN 22 MM, 45 GRAUS, SEM ANEL DE SOLDA, BOLSA X BOLSA, INSTALADO EM RAMAL E SUB-RAMAL DE GÁS COMBUSTÍVEL - FORNECIMENTO E INSTALAÇÃO. AF_04/2022</t>
  </si>
  <si>
    <t>39,33</t>
  </si>
  <si>
    <t>103810</t>
  </si>
  <si>
    <t>COTOVELO EM BRONZE/LATÃO, DN 22 MM X 1/2, 90 GRAUS, SEM ANEL DE SOLDA, BOLSA X ROSCA F, INSTALADO EM RAMAL E SUB-RAMAL DE GÁS COMBUSTÍVEL - FORNECIMENTO E INSTALAÇÃO. AF_04/2022</t>
  </si>
  <si>
    <t>103811</t>
  </si>
  <si>
    <t>COTOVELO EM BRONZE/LATÃO, DN 22 MM X 3/4, 90 GRAUS, SEM ANEL DE SOLDA, BOLSA X ROSCA F, INSTALADO EM RAMAL E SUB-RAMAL DE GÁS COMBUSTÍVEL - FORNECIMENTO E INSTALAÇÃO. AF_04/2022</t>
  </si>
  <si>
    <t>42,24</t>
  </si>
  <si>
    <t>103812</t>
  </si>
  <si>
    <t>COTOVELO EM COBRE, DN 28 MM, 90 GRAUS, SEM ANEL DE SOLDA, INSTALADO EM RAMAL E SUB-RAMAL DE GÁS COMBUSTÍVEL - FORNECIMENTO E INSTALAÇÃO. AF_04/2022</t>
  </si>
  <si>
    <t>58,26</t>
  </si>
  <si>
    <t>103813</t>
  </si>
  <si>
    <t>CURVA EM COBRE, DN 28 MM, 45 GRAUS, SEM ANEL DE SOLDA, BOLSA X BOLSA, INSTALADO EM RAMAL E SUB-RAMAL DE GÁS COMBUSTÍVEL - FORNECIMENTO E INSTALAÇÃO. AF_04/2022</t>
  </si>
  <si>
    <t>56,36</t>
  </si>
  <si>
    <t>103814</t>
  </si>
  <si>
    <t>LUVA EM COBRE, DN 15 MM, SEM ANEL DE SOLDA, INSTALADO EM RAMAL E SUB-RAMAL DE GÁS COMBUSTÍVEL - FORNECIMENTO E INSTALAÇÃO. AF_04/2022</t>
  </si>
  <si>
    <t>103815</t>
  </si>
  <si>
    <t>LUVA PASSANTE EM COBRE, DN 15 MM, SEM ANEL DE SOLDA, INSTALADO EM RAMAL E SUB-RAMAL DE GÁS COMBUSTÍVEL - FORNECIMENTO E INSTALAÇÃO. AF_04/2022</t>
  </si>
  <si>
    <t>103816</t>
  </si>
  <si>
    <t>CURVA DE TRANSPOSIÇÃO EM BRONZE/LATÃO, DN 15 MM, SEM ANEL DE SOLDA, BOLSA X BOLSA, INSTALADO EM RAMAL E SUB-RAMAL DE GÁS COMBUSTÍVEL - FORNECIMENTO E INSTALAÇÃO. AF_04/2022</t>
  </si>
  <si>
    <t>30,46</t>
  </si>
  <si>
    <t>103817</t>
  </si>
  <si>
    <t>JUNTA DE EXPANSÃO EM COBRE, DN 15 MM, PONTA X PONTA, INSTALADO EM RAMAL E SUB-RAMAL DE GÁS COMBUSTÍVEL - FORNECIMENTO E INSTALAÇÃO. AF_04/2022</t>
  </si>
  <si>
    <t>487,41</t>
  </si>
  <si>
    <t>103818</t>
  </si>
  <si>
    <t>CONECTOR EM BRONZE/LATÃO, DN 15 MM X 1/2, SEM ANEL DE SOLDA, BOLSA X ROSCA F, INSTALADO EM RAMAL E SUB-RAMAL DE GÁS COMBUSTÍVEL - FORNECIMENTO E INSTALAÇÃO. AF_04/2022</t>
  </si>
  <si>
    <t>22,51</t>
  </si>
  <si>
    <t>103819</t>
  </si>
  <si>
    <t>LUVA EM COBRE, DN 22 MM, SEM ANEL DE SOLDA, INSTALADO EM RAMAL E SUB-RAMAL DE GÁS COMBUSTÍVEL - FORNECIMENTO E INSTALAÇÃO. AF_04/2022</t>
  </si>
  <si>
    <t>103820</t>
  </si>
  <si>
    <t>LUVA PASSANTE EM COBRE, DN 22 MM, SEM ANEL DE SOLDA, INSTALADO EM RAMAL E SUB-RAMAL DE GÁS COMBUSTÍVEL - FORNECIMENTO E INSTALAÇÃO. AF_04/2022</t>
  </si>
  <si>
    <t>26,07</t>
  </si>
  <si>
    <t>103821</t>
  </si>
  <si>
    <t>JUNTA DE EXPANSÃO EM COBRE, DN 22 MM, PONTA X PONTA, INSTALADO EM RAMAL E SUB-RAMAL DE GÁS COMBUSTÍVEL - FORNECIMENTO E INSTALAÇÃO. AF_04/2022</t>
  </si>
  <si>
    <t>571,45</t>
  </si>
  <si>
    <t>103822</t>
  </si>
  <si>
    <t>CURVA DE TRANSPOSIÇÃO EM BRONZE/LATÃO, DN 22 MM, SEM ANEL DE SOLDA, BOLSA X BOLSA, INSTALADO EM RAMAL E SUB-RAMAL DE GÁS COMBUSTÍVEL - FORNECIMENTO E INSTALAÇÃO. AF_04/2022</t>
  </si>
  <si>
    <t>103823</t>
  </si>
  <si>
    <t>BUCHA DE REDUÇÃO EM COBRE, DN 22 MM X 15 MM, SEM ANEL DE SOLDA, PONTA X BOLSA, INSTALADO EM RAMAL E SUB-RAMAL DE GÁS COMBUSTÍVEL - FORNECIMENTO E INSTALAÇÃO. AF_04/2022</t>
  </si>
  <si>
    <t>21,19</t>
  </si>
  <si>
    <t>103824</t>
  </si>
  <si>
    <t>CONECTOR EM BRONZE/LATÃO, DN 22 MM X 1/2, SEM ANEL DE SOLDA, BOLSA X ROSCA F, INSTALADO EM RAMAL E SUB-RAMAL DE GÁS COMBUSTÍVEL - FORNECIMENTO E INSTALAÇÃO. AF_04/2022</t>
  </si>
  <si>
    <t>26,63</t>
  </si>
  <si>
    <t>103825</t>
  </si>
  <si>
    <t>CONECTOR EM BRONZE/LATÃO, DN 22 MM X 3/4, SEM ANEL DE SOLDA, BOLSA X ROSCA F, INSTALADO EM RAMAL E SUB-RAMAL DE GÁS COMBUSTÍVEL - FORNECIMENTO E INSTALAÇÃO. AF_04/2022</t>
  </si>
  <si>
    <t>103826</t>
  </si>
  <si>
    <t>LUVA EM COBRE, DN 28 MM, SEM ANEL DE SOLDA, INSTALADO EM RAMAL E SUB-RAMAL DE GÁS COMBUSTÍVEL - FORNECIMENTO E INSTALAÇÃO. AF_04/2022</t>
  </si>
  <si>
    <t>103827</t>
  </si>
  <si>
    <t>LUVA PASSANTE EM COBRE, DN 28 MM, SEM ANEL DE SOLDA, INSTALADO EM RAMAL E SUB-RAMAL DE GÁS COMBUSTÍVEL - FORNECIMENTO E INSTALAÇÃO. AF_04/2022</t>
  </si>
  <si>
    <t>103828</t>
  </si>
  <si>
    <t>CURVA DE TRANSPOSIÇÃO EM BRONZE/LATÃO, DN 28 MM, SEM ANEL DE SOLDA, BOLSA X BOLSA, INSTALADO EM RAMAL E SUB-RAMAL DE GÁS COMBUSTÍVEL - FORNECIMENTO E INSTALAÇÃO. AF_04/2022</t>
  </si>
  <si>
    <t>103,16</t>
  </si>
  <si>
    <t>103829</t>
  </si>
  <si>
    <t>JUNTA DE EXPANSÃO EM COBRE, DN 28 MM, PONTA X PONTA, INSTALADO EM RAMAL E SUB-RAMAL DE GÁS COMBUSTÍVEL - FORNECIMENTO E INSTALAÇÃO. AF_04/2022</t>
  </si>
  <si>
    <t>631,97</t>
  </si>
  <si>
    <t>103830</t>
  </si>
  <si>
    <t>CONECTOR EM BRONZE/LATÃO, DN 28 MM X 1/2, SEM ANEL DE SOLDA, BOLSA X ROSCA F, INSTALADO EM RAMAL E SUB-RAMAL DE GÁS COMBUSTÍVEL - FORNECIMENTO E INSTALAÇÃO. AF_04/2022</t>
  </si>
  <si>
    <t>40,99</t>
  </si>
  <si>
    <t>103831</t>
  </si>
  <si>
    <t>BUCHA DE REDUÇÃO EM COBRE, DN 28 MM X 22 MM, SEM ANEL DE SOLDA, INSTALADO EM RAMAL E SUB-RAMAL DE GÁS COMBUSTÍVEL - FORNECIMENTO E INSTALAÇÃO. AF_04/2022</t>
  </si>
  <si>
    <t>31,62</t>
  </si>
  <si>
    <t>103832</t>
  </si>
  <si>
    <t>TÊ EM COBRE, DN 15 MM, SEM ANEL DE SOLDA, INSTALADO EM RAMAL E SUB-RAMAL DE GÁS COMBUSTÍVEL - FORNECIMENTO E INSTALAÇÃO. AF_04/2022</t>
  </si>
  <si>
    <t>103833</t>
  </si>
  <si>
    <t>TE EM COBRE, DN 22 MM, SEM ANEL DE SOLDA, INSTALADO EM RAMAL E SUB-RAMAL DE GÁS COMBUSTÍVEL - FORNECIMENTO E INSTALAÇÃO. AF_04/2022</t>
  </si>
  <si>
    <t>52,56</t>
  </si>
  <si>
    <t>103834</t>
  </si>
  <si>
    <t>TÊ EM COBRE, DN 28 MM, SEM ANEL DE SOLDA, INSTALADO EM RAMAL E SUB-RAMAL DE GÁS COMBUSTÍVEL - FORNECIMENTO E INSTALAÇÃO. AF_04/2022</t>
  </si>
  <si>
    <t>75,90</t>
  </si>
  <si>
    <t>103838</t>
  </si>
  <si>
    <t>COTOVELO EM COBRE, DN 15 MM, 90 GRAUS, SEM ANEL DE SOLDA, INSTALADO EM RAMAL E SUB-RAMAL DE GÁS MEDICINAL - FORNECIMENTO E INSTALAÇÃO. AF_04/2022</t>
  </si>
  <si>
    <t>20,47</t>
  </si>
  <si>
    <t>103839</t>
  </si>
  <si>
    <t>CURVA EM COBRE, DN 15 MM, 45 GRAUS, SEM ANEL DE SOLDA, BOLSA X BOLSA, INSTALADO EM RAMAL E SUB-RAMAL DE GÁS MEDICINAL - FORNECIMENTO E INSTALAÇÃO. AF_04/2022</t>
  </si>
  <si>
    <t>20,44</t>
  </si>
  <si>
    <t>103840</t>
  </si>
  <si>
    <t>COTOVELO EM BRONZE/LATÃO, DN 15 MM X 1/2, 90 GRAUS, SEM ANEL DE SOLDA, BOLSA X ROSCA F, INSTALADO EM RAMAL E SUB-RAMAL DE GÁS MEDICINAL - FORNECIMENTO E INSTALAÇÃO. AF_04/2022</t>
  </si>
  <si>
    <t>103841</t>
  </si>
  <si>
    <t>COTOVELO EM COBRE, DN 22 MM, 90 GRAUS, SEM ANEL DE SOLDA, INSTALADO EM RAMAL E SUB-RAMAL DE GÁS MEDICINAL - FORNECIMENTO E INSTALAÇÃO. AF_04/2022</t>
  </si>
  <si>
    <t>32,76</t>
  </si>
  <si>
    <t>103842</t>
  </si>
  <si>
    <t>CURVA EM COBRE, DN 22 MM, 45 GRAUS, SEM ANEL DE SOLDA, BOLSA X BOLSA, INSTALADO EM RAMAL E SUB-RAMAL DE GÁS MEDICINAL - FORNECIMENTO E INSTALAÇÃO. AF_04/2022</t>
  </si>
  <si>
    <t>103843</t>
  </si>
  <si>
    <t>COTOVELO EM BRONZE/LATÃO, DN 22 MM X 1/2, 90 GRAUS, SEM ANEL DE SOLDA, BOLSA X ROSCA F, INSTALADO EM RAMAL E SUB-RAMAL DE GÁS MEDICINAL - FORNECIMENTO E INSTALAÇÃO. AF_04/2022</t>
  </si>
  <si>
    <t>34,91</t>
  </si>
  <si>
    <t>103844</t>
  </si>
  <si>
    <t>COTOVELO EM BRONZE/LATÃO, DN 22 MM X 3/4, 90 GRAUS, SEM ANEL DE SOLDA, BOLSA X ROSCA F, INSTALADO EM RAMAL E SUB-RAMAL DE GÁS MEDICINAL - FORNECIMENTO E INSTALAÇÃO. AF_04/2022</t>
  </si>
  <si>
    <t>38,80</t>
  </si>
  <si>
    <t>103845</t>
  </si>
  <si>
    <t>COTOVELO EM COBRE, DN 28 MM, 90 GRAUS, SEM ANEL DE SOLDA, INSTALADO EM RAMAL E SUB-RAMAL DE GÁS MEDICINAL - FORNECIMENTO E INSTALAÇÃO. AF_04/2022</t>
  </si>
  <si>
    <t>46,24</t>
  </si>
  <si>
    <t>103846</t>
  </si>
  <si>
    <t>CURVA EM COBRE, DN 28 MM, 45 GRAUS, SEM ANEL DE SOLDA, BOLSA X BOLSA, INSTALADO EM RAMAL E SUB-RAMAL DE GÁS MEDICINAL - FORNECIMENTO E INSTALAÇÃO. AF_04/2022</t>
  </si>
  <si>
    <t>103847</t>
  </si>
  <si>
    <t>LUVA EM COBRE, DN 15 MM, SEM ANEL DE SOLDA, INSTALADO EM RAMAL E SUB-RAMAL DE GÁS MEDICINAL - FORNECIMENTO E INSTALAÇÃO. AF_04/2022</t>
  </si>
  <si>
    <t>13,40</t>
  </si>
  <si>
    <t>103848</t>
  </si>
  <si>
    <t>LUVA PASSANTE EM COBRE, DN 15 MM, SEM ANEL DE SOLDA, INSTALADO EM RAMAL E SUB-RAMAL DE GÁS MEDICINAL - FORNECIMENTO E INSTALAÇÃO. AF_04/2022</t>
  </si>
  <si>
    <t>103849</t>
  </si>
  <si>
    <t>CURVA DE TRANSPOSIÇÃO EM BRONZE/LATÃO, DN 15 MM, SEM ANEL DE SOLDA, BOLSA X BOLSA, INSTALADO EM RAMAL E SUB-RAMAL DE GÁS MEDICINAL - FORNECIMENTO E INSTALAÇÃO. AF_04/2022</t>
  </si>
  <si>
    <t>29,87</t>
  </si>
  <si>
    <t>103850</t>
  </si>
  <si>
    <t>JUNTA DE EXPANSÃO EM COBRE, DN 15 MM, PONTA X PONTA, INSTALADO EM RAMAL E SUB-RAMAL DE GÁS MEDICINAL - FORNECIMENTO E INSTALAÇÃO. AF_04/2022</t>
  </si>
  <si>
    <t>486,82</t>
  </si>
  <si>
    <t>103851</t>
  </si>
  <si>
    <t>CONECTOR EM BRONZE/LATÃO, DN 15 MM X 1/2, SEM ANEL DE SOLDA, BOLSA X ROSCA F, INSTALADO EM RAMAL E SUB-RAMAL DE GÁS MEDICINAL - FORNECIMENTO E INSTALAÇÃO. AF_04/2022</t>
  </si>
  <si>
    <t>22,22</t>
  </si>
  <si>
    <t>103852</t>
  </si>
  <si>
    <t>LUVA EM COBRE, DN 22 MM, SEM ANEL DE SOLDA, INSTALADO EM RAMAL E SUB-RAMAL DE GÁS MEDICINAL - FORNECIMENTO E INSTALAÇÃO. AF_04/2022</t>
  </si>
  <si>
    <t>20,04</t>
  </si>
  <si>
    <t>103853</t>
  </si>
  <si>
    <t>LUVA PASSANTE EM COBRE, DN 22 MM, SEM ANEL DE SOLDA, INSTALADO EM RAMAL E SUB-RAMAL DE GÁS MEDICINAL - FORNECIMENTO E INSTALAÇÃO. AF_04/2022</t>
  </si>
  <si>
    <t>21,45</t>
  </si>
  <si>
    <t>103854</t>
  </si>
  <si>
    <t>JUNTA DE EXPANSÃO EM COBRE, DN 22 MM, PONTA X PONTA, INSTALADO EM RAMAL E SUB-RAMAL DE GÁS MEDICINAL - FORNECIMENTO E INSTALAÇÃO. AF_04/2022</t>
  </si>
  <si>
    <t>566,83</t>
  </si>
  <si>
    <t>103855</t>
  </si>
  <si>
    <t>CURVA DE TRANSPOSIÇÃO EM BRONZE/LATÃO, DN 22 MM, SEM ANEL DE SOLDA, BOLSA X BOLSA, INSTALADO EM RAMAL E SUB-RAMAL DE GÁS MEDICINAL - FORNECIMENTO E INSTALAÇÃO. AF_04/2022</t>
  </si>
  <si>
    <t>103856</t>
  </si>
  <si>
    <t>BUCHA DE REDUÇÃO EM COBRE, DN 22 MM X 15 MM, SEM ANEL DE SOLDA, PONTA X BOLSA, INSTALADO EM RAMAL E SUB-RAMAL DE GÁS MEDICINAL - FORNECIMENTO E INSTALAÇÃO. AF_04/2022</t>
  </si>
  <si>
    <t>18,71</t>
  </si>
  <si>
    <t>103857</t>
  </si>
  <si>
    <t>CONECTOR EM BRONZE/LATÃO, DN 22 MM X 1/2", SEM ANEL DE SOLDA, BOLSA X ROSCA F, INSTALADO EM RAMAL E SUB-RAMAL DE GÁS MEDICINAL - FORNECIMENTO E INSTALAÇÃO. AF_04/2022</t>
  </si>
  <si>
    <t>24,33</t>
  </si>
  <si>
    <t>103858</t>
  </si>
  <si>
    <t>CONECTOR EM BRONZE/LATÃO, DN 22 MM X 3/4", SEM ANEL DE SOLDA, BOLSA X ROSCA F, INSTALADO EM RAMAL E SUB-RAMAL DE GÁS MEDICINAL - FORNECIMENTO E INSTALAÇÃO. AF_04/2022</t>
  </si>
  <si>
    <t>29,12</t>
  </si>
  <si>
    <t>103859</t>
  </si>
  <si>
    <t>LUVA EM COBRE, DN 28 MM, SEM ANEL DE SOLDA, INSTALADO EM RAMAL E SUB-RAMAL DE GÁS MEDICINAL - FORNECIMENTO E INSTALAÇÃO. AF_04/2022</t>
  </si>
  <si>
    <t>29,20</t>
  </si>
  <si>
    <t>103860</t>
  </si>
  <si>
    <t>LUVA PASSANTE EM COBRE, DN 28 MM, SEM ANEL DE SOLDA, INSTALADO EM RAMAL E SUB-RAMAL DE GÁS MEDICINAL - FORNECIMENTO E INSTALAÇÃO. AF_04/2022</t>
  </si>
  <si>
    <t>103861</t>
  </si>
  <si>
    <t>CURVA DE TRANSPOSIÇÃO EM BRONZE/LATÃO, DN 28 MM, SEM ANEL DE SOLDA, BOLSA X BOLSA, INSTALADO EM RAMAL E SUB-RAMAL DE GÁS MEDICINAL - FORNECIMENTO E INSTALAÇÃO. AF_04/2022</t>
  </si>
  <si>
    <t>95,61</t>
  </si>
  <si>
    <t>103862</t>
  </si>
  <si>
    <t>JUNTA DE EXPANSÃO EM COBRE, DN 28 MM, PONTA X PONTA, INSTALADO EM RAMAL E SUB-RAMAL DE GÁS MEDICINAL - FORNECIMENTO E INSTALAÇÃO. AF_04/2022</t>
  </si>
  <si>
    <t>624,42</t>
  </si>
  <si>
    <t>103863</t>
  </si>
  <si>
    <t>CONECTOR EM BRONZE/LATÃO, DN 28 MM X 1/2", SEM ANEL DE SOLDA, BOLSA X ROSCA F, INSTALADO EM RAMAL E SUB-RAMAL DE GÁS MEDICINAL - FORNECIMENTO E INSTALAÇÃO. AF_04/2022</t>
  </si>
  <si>
    <t>37,22</t>
  </si>
  <si>
    <t>103864</t>
  </si>
  <si>
    <t>BUCHA DE REDUÇÃO EM COBRE, DN 28 MM X 22 MM, SEM ANEL DE SOLDA, INSTALADO EM RAMAL E SUB-RAMAL DE GÁS MEDICINAL - FORNECIMENTO E INSTALAÇÃO. AF_04/2022</t>
  </si>
  <si>
    <t>103865</t>
  </si>
  <si>
    <t>TÊ EM COBRE, DN 15 MM, SEM ANEL DE SOLDA, INSTALADO EM RAMAL E SUB-RAMAL DE GÁS MEDICINAL - FORNECIMENTO E INSTALAÇÃO. AF_04/2022</t>
  </si>
  <si>
    <t>27,65</t>
  </si>
  <si>
    <t>103866</t>
  </si>
  <si>
    <t>TÊ EM COBRE, DN 22 MM, SEM ANEL DE SOLDA, INSTALADO EM RAMAL E SUB-RAMAL DE GÁS MEDICINAL - FORNECIMENTO E INSTALAÇÃO. AF_04/2022</t>
  </si>
  <si>
    <t>43,37</t>
  </si>
  <si>
    <t>103867</t>
  </si>
  <si>
    <t>TÊ EM COBRE, DN 28 MM, SEM ANEL DE SOLDA, INSTALADO EM RAMAL E SUB-RAMAL DE GÁS MEDICINAL - FORNECIMENTO E INSTALAÇÃO. AF_04/2022</t>
  </si>
  <si>
    <t>59,85</t>
  </si>
  <si>
    <t>103874</t>
  </si>
  <si>
    <t>COTOVELO EM COBRE, DN 15 MM, 90 GRAUS, SEM ANEL DE SOLDA, INSTALADO EM RAMAL E SUB-RAMAL DE AQUECIMENTO SOLAR - FORNECIMENTO E INSTALAÇÃO. AF_04/2022</t>
  </si>
  <si>
    <t>21,43</t>
  </si>
  <si>
    <t>103875</t>
  </si>
  <si>
    <t>CURVA EM COBRE, DN 15 MM, 45 GRAUS, SEM ANEL DE SOLDA, BOLSA X BOLSA, INSTALADO EM RAMAL E SUB-RAMAL DE AQUECIMENTO SOLAR - FORNECIMENTO E INSTALAÇÃO. AF_04/2022</t>
  </si>
  <si>
    <t>21,40</t>
  </si>
  <si>
    <t>103876</t>
  </si>
  <si>
    <t>COTOVELO EM BRONZE/LATÃO, DN 15 MM X 1/2", 90 GRAUS, SEM ANEL DE SOLDA, BOLSA X ROSCA F, INSTALADO EM RAMAL E SUB-RAMAL DE AQUECIMENTO SOLAR - FORNECIMENTO E INSTALAÇÃO. AF_04/2022</t>
  </si>
  <si>
    <t>24,90</t>
  </si>
  <si>
    <t>103877</t>
  </si>
  <si>
    <t>COTOVELO EM COBRE, DN 22 MM, 90 GRAUS, SEM ANEL DE SOLDA, INSTALADO EM RAMAL E SUB-RAMAL DE AQUECIMENTO SOLAR - FORNECIMENTO E INSTALAÇÃO. AF_04/2022</t>
  </si>
  <si>
    <t>31,75</t>
  </si>
  <si>
    <t>103878</t>
  </si>
  <si>
    <t>CURVA EM COBRE, DN 22 MM, 45 GRAUS, SEM ANEL DE SOLDA, BOLSA X BOLSA, INSTALADO EM RAMAL E SUB-RAMAL DE AQUECIMENTO SOLAR - FORNECIMENTO E INSTALAÇÃO. AF_04/2022</t>
  </si>
  <si>
    <t>31,44</t>
  </si>
  <si>
    <t>103879</t>
  </si>
  <si>
    <t>COTOVELO EM BRONZE/LATÃO, DN 22 MM X 1/2", 90 GRAUS, SEM ANEL DE SOLDA, BOLSA X ROSCA F, INSTALADO EM RAMAL E SUB-RAMAL DE AQUECIMENTO SOLAR - FORNECIMENTO E INSTALAÇÃO. AF_04/2022</t>
  </si>
  <si>
    <t>34,40</t>
  </si>
  <si>
    <t>103880</t>
  </si>
  <si>
    <t>COTOVELO EM BRONZE/LATÃO, DN 22 MM X 3/4", 90 GRAUS, SEM ANEL DE SOLDA, BOLSA X ROSCA F, INSTALADO EM RAMAL E SUB-RAMAL DE AQUECIMENTO SOLAR - FORNECIMENTO E INSTALAÇÃO. AF_04/2022</t>
  </si>
  <si>
    <t>38,30</t>
  </si>
  <si>
    <t>103881</t>
  </si>
  <si>
    <t>COTOVELO EM COBRE, DN 28 MM, 90 GRAUS, SEM ANEL DE SOLDA, INSTALADO EM RAMAL E SUB-RAMAL DE AQUECIMENTO SOLAR - FORNECIMENTO E INSTALAÇÃO. AF_04/2022</t>
  </si>
  <si>
    <t>43,55</t>
  </si>
  <si>
    <t>103882</t>
  </si>
  <si>
    <t>CURVA EM COBRE, DN 28 MM, 45 GRAUS, SEM ANEL DE SOLDA, BOLSA X BOLSA, INSTALADO EM RAMAL E SUB-RAMAL DE AQUECIMENTO SOLAR - FORNECIMENTO E INSTALAÇÃO. AF_04/2022</t>
  </si>
  <si>
    <t>103883</t>
  </si>
  <si>
    <t>LUVA EM COBRE, DN 15 MM, SEM ANEL DE SOLDA, INSTALADO EM RAMAL E SUB-RAMAL DE AQUECIMENTO SOLAR - FORNECIMENTO E INSTALAÇÃO. AF_04/2022</t>
  </si>
  <si>
    <t>14,02</t>
  </si>
  <si>
    <t>103884</t>
  </si>
  <si>
    <t>LUVA PASSANTE EM COBRE, DN 15 MM, SEM ANEL DE SOLDA, INSTALADO EM RAMAL E SUB-RAMAL DE AQUECIMENTO SOLAR - FORNECIMENTO E INSTALAÇÃO. AF_04/2022</t>
  </si>
  <si>
    <t>103885</t>
  </si>
  <si>
    <t>CURVA DE TRANSPOSIÇÃO EM BRONZE/LATÃO, DN 15 MM, SEM ANEL DE SOLDA, BOLSA X BOLSA, INSTALADO EM RAMAL E SUB-RAMAL DE AQUECIMENTO SOLAR - FORNECIMENTO E INSTALAÇÃO. AF_04/2022</t>
  </si>
  <si>
    <t>30,49</t>
  </si>
  <si>
    <t>103886</t>
  </si>
  <si>
    <t>JUNTA DE EXPANSÃO EM COBRE, DN 15 MM, PONTA X PONTA, INSTALADO EM RAMAL E SUB-RAMAL DE AQUECIMENTO SOLAR - FORNECIMENTO E INSTALAÇÃO. AF_04/2022</t>
  </si>
  <si>
    <t>487,44</t>
  </si>
  <si>
    <t>103887</t>
  </si>
  <si>
    <t>CONECTOR EM BRONZE/LATÃO, DN 15 MM X 1/2", SEM ANEL DE SOLDA, BOLSA X ROSCA F, INSTALADO EM RAMAL E SUB-RAMAL DE AQUECIMENTO SOLAR - FORNECIMENTO E INSTALAÇÃO. AF_04/2022</t>
  </si>
  <si>
    <t>22,52</t>
  </si>
  <si>
    <t>103888</t>
  </si>
  <si>
    <t>LUVA EM COBRE, DN 22 MM, SEM ANEL DE SOLDA, INSTALADO EM RAMAL E SUB-RAMAL DE AQUECIMENTO SOLAR - FORNECIMENTO E INSTALAÇÃO. AF_04/2022</t>
  </si>
  <si>
    <t>103889</t>
  </si>
  <si>
    <t>LUVA PASSANTE EM COBRE, DN 22 MM, SEM ANEL DE SOLDA, INSTALADO EM RAMAL E SUB-RAMAL DE AQUECIMENTO SOLAR - FORNECIMENTO E INSTALAÇÃO. AF_04/2022</t>
  </si>
  <si>
    <t>20,74</t>
  </si>
  <si>
    <t>103890</t>
  </si>
  <si>
    <t>JUNTA DE EXPANSÃO EM COBRE, DN 22 MM, PONTA X PONTA, INSTALADO EM RAMAL E SUB-RAMAL DE AQUECIMENTO SOLAR - FORNECIMENTO E INSTALAÇÃO. AF_04/2022</t>
  </si>
  <si>
    <t>566,12</t>
  </si>
  <si>
    <t>103891</t>
  </si>
  <si>
    <t>CURVA DE TRANSPOSIÇÃO EM BRONZE/LATÃO, DN 22 MM, SEM ANEL DE SOLDA, BOLSA X BOLSA, INSTALADO EM RAMAL E SUB-RAMAL DE AQUECIMENTO SOLAR - FORNECIMENTO E INSTALAÇÃO. AF_04/2022</t>
  </si>
  <si>
    <t>103892</t>
  </si>
  <si>
    <t>BUCHA DE REDUÇÃO EM COBRE, DN 22 MM X 15 MM, SEM ANEL DE SOLDA, PONTA X BOLSA, INSTALADO EM RAMAL E SUB-RAMAL DE AQUECIMENTO SOLAR - FORNECIMENTO E INSTALAÇÃO. AF_04/2022</t>
  </si>
  <si>
    <t>18,70</t>
  </si>
  <si>
    <t>103893</t>
  </si>
  <si>
    <t>CONECTOR EM BRONZE/LATÃO, DN 22 MM X 1/2", SEM ANEL DE SOLDA, BOLSA X ROSCA F, INSTALADO EM RAMAL E SUB-RAMAL DE AQUECIMENTO SOLAR - FORNECIMENTO E INSTALAÇÃO. AF_04/2022</t>
  </si>
  <si>
    <t>23,97</t>
  </si>
  <si>
    <t>103894</t>
  </si>
  <si>
    <t>CONECTOR EM BRONZE/LATÃO, DN 22 MM X 3/4", SEM ANEL DE SOLDA, BOLSA X ROSCA F, INSTALADO EM RAMAL E SUB-RAMAL DE AQUECIMENTO SOLAR - FORNECIMENTO E INSTALAÇÃO. AF_04/2022</t>
  </si>
  <si>
    <t>103895</t>
  </si>
  <si>
    <t>LUVA EM COBRE, DN 28 MM, SEM ANEL DE SOLDA, INSTALADO EM RAMAL E SUB-RAMAL DE AQUECIMENTO SOLAR - FORNECIMENTO E INSTALAÇÃO. AF_04/2022</t>
  </si>
  <si>
    <t>27,36</t>
  </si>
  <si>
    <t>103896</t>
  </si>
  <si>
    <t>LUVA PASSANTE EM COBRE, DN 28 MM, SEM ANEL DE SOLDA, INSTALADO EM RAMAL E SUB-RAMAL DE AQUECIMENTO SOLAR - FORNECIMENTO E INSTALAÇÃO. AF_04/2022</t>
  </si>
  <si>
    <t>103897</t>
  </si>
  <si>
    <t>CURVA DE TRANSPOSIÇÃO EM BRONZE/LATÃO, DN 28 MM, SEM ANEL DE SOLDA, BOLSA X BOLSA, INSTALADO EM RAMAL E SUB-RAMAL DE AQUECIMENTO SOLAR - FORNECIMENTO E INSTALAÇÃO. AF_04/2022</t>
  </si>
  <si>
    <t>93,77</t>
  </si>
  <si>
    <t>103898</t>
  </si>
  <si>
    <t>JUNTA DE EXPANSÃO EM COBRE, DN 28 MM, PONTA X PONTA, INSTALADO EM RAMAL E SUB-RAMAL DE AQUECIMENTO SOLAR - FORNECIMENTO E INSTALAÇÃO. AF_04/2022</t>
  </si>
  <si>
    <t>622,58</t>
  </si>
  <si>
    <t>103899</t>
  </si>
  <si>
    <t>CONECTOR EM BRONZE/LATÃO, DN 28 MM X 1/2", SEM ANEL DE SOLDA, BOLSA X ROSCA F, INSTALADO EM RAMAL E SUB-RAMAL DE AQUECIMENTO SOLAR - FORNECIMENTO E INSTALAÇÃO. AF_04/2022</t>
  </si>
  <si>
    <t>103900</t>
  </si>
  <si>
    <t>BUCHA DE REDUÇÃO EM COBRE, DN 28 MM X 22 MM, SEM ANEL DE SOLDA, INSTALADO EM RAMAL E SUB-RAMAL DE AQUECIMENTO SOLAR - FORNECIMENTO E INSTALAÇÃO. AF_04/2022</t>
  </si>
  <si>
    <t>24,00</t>
  </si>
  <si>
    <t>103901</t>
  </si>
  <si>
    <t>TÊ EM COBRE, DN 15 MM, SEM ANEL DE SOLDA, INSTALADO EM RAMAL E SUB-RAMAL DE AQUECIMENTO SOLAR - FORNECIMENTO E INSTALAÇÃO. AF_04/2022</t>
  </si>
  <si>
    <t>103902</t>
  </si>
  <si>
    <t>TÊ EM COBRE, DN 22 MM, SEM ANEL DE SOLDA, INSTALADO EM RAMAL E SUB-RAMAL DE AQUECIMENTO SOLAR - FORNECIMENTO E INSTALAÇÃO. AF_04/2022</t>
  </si>
  <si>
    <t>103903</t>
  </si>
  <si>
    <t>TÊ EM COBRE, DN 28 MM, SEM ANEL DE SOLDA, INSTALADO EM RAMAL E SUB-RAMAL DE AQUECIMENTO SOLAR - FORNECIMENTO E INSTALAÇÃO. AF_04/2022</t>
  </si>
  <si>
    <t>56,24</t>
  </si>
  <si>
    <t>103947</t>
  </si>
  <si>
    <t>BUCHA DE REDUÇÃO, CURTA, PVC, SOLDÁVEL, DN 25 X 20 MM, INSTALADO EM RAMAL OU SUB-RAMAL DE ÁGUA - FORNECIMENTO E INSTALAÇÃO. AF_06/2022</t>
  </si>
  <si>
    <t>103948</t>
  </si>
  <si>
    <t>BUCHA DE REDUÇÃO, CURTA, PVC, SOLDÁVEL, DN 32 X 25 MM, INSTALADO EM RAMAL OU SUB-RAMAL DE ÁGUA - FORNECIMENTO E INSTALAÇÃO. AF_06/2022</t>
  </si>
  <si>
    <t>103949</t>
  </si>
  <si>
    <t>BUCHA DE REDUÇÃO, LONGA, PVC, SOLDÁVEL, DN 32 X 20 MM, INSTALADO EM RAMAL OU SUB-RAMAL DE ÁGUA - FORNECIMENTO E INSTALAÇÃO. AF_06/2022</t>
  </si>
  <si>
    <t>10,70</t>
  </si>
  <si>
    <t>103950</t>
  </si>
  <si>
    <t>JOELHO DE REDUÇÃO, 90 GRAUS, PVC, SOLDÁVEL, DN 25 MM X 20 MM, INSTALADO EM RAMAL OU SUB-RAMAL DE ÁGUA - FORNECIMENTO E INSTALAÇÃO. AF_06/2022</t>
  </si>
  <si>
    <t>103951</t>
  </si>
  <si>
    <t>JOELHO DE REDUÇÃO, 90 GRAUS, PVC, SOLDÁVEL, DN 32 MM X 25 MM, INSTALADO EM RAMAL OU SUB-RAMAL DE ÁGUA - FORNECIMENTO E INSTALAÇÃO. AF_06/2022</t>
  </si>
  <si>
    <t>103952</t>
  </si>
  <si>
    <t>BUCHA DE REDUÇÃO, CURTA, PVC, SOLDÁVEL, DN 25 X 20 MM, INSTALADO EM RAMAL DE DISTRIBUIÇÃO DE ÁGUA - FORNECIMENTO E INSTALAÇÃO. AF_06/2022</t>
  </si>
  <si>
    <t>6,58</t>
  </si>
  <si>
    <t>103953</t>
  </si>
  <si>
    <t>BUCHA DE REDUÇÃO, CURTA, PVC, SOLDÁVEL, DN 32 X 25 MM, INSTALADO EM RAMAL DE DISTRIBUIÇÃO DE ÁGUA - FORNECIMENTO E INSTALAÇÃO. AF_06/2022</t>
  </si>
  <si>
    <t>103954</t>
  </si>
  <si>
    <t>BUCHA DE REDUÇÃO, LONGA, PVC, SOLDÁVEL, DN 32 X 20 MM, INSTALADO EM RAMAL DE DISTRIBUIÇÃO DE ÁGUA - FORNECIMENTO E INSTALAÇÃO. AF_06/2022</t>
  </si>
  <si>
    <t>103955</t>
  </si>
  <si>
    <t>JOELHO DE REDUÇÃO, 90 GRAUS, PVC, SOLDÁVEL, DN 25 MM X 20 MM, INSTALADO EM RAMAL DE DISTRIBUIÇÃO DE ÁGUA - FORNECIMENTO E INSTALAÇÃO. AF_06/2022</t>
  </si>
  <si>
    <t>11,64</t>
  </si>
  <si>
    <t>103956</t>
  </si>
  <si>
    <t>JOELHO DE REDUÇÃO, 90 GRAUS, PVC, SOLDÁVEL, DN 32 MM X 25 MM, INSTALADO EM RAMAL DE DISTRIBUIÇÃO DE ÁGUA - FORNECIMENTO E INSTALAÇÃO. AF_06/2022</t>
  </si>
  <si>
    <t>103957</t>
  </si>
  <si>
    <t>BUCHA DE REDUÇÃO, CURTA, PVC, SOLDÁVEL, DN 32 X 25 MM, INSTALADO EM PRUMADA DE ÁGUA - FORNECIMENTO E INSTALAÇÃO. AF_06/2022</t>
  </si>
  <si>
    <t>5,56</t>
  </si>
  <si>
    <t>103958</t>
  </si>
  <si>
    <t>BUCHA DE REDUÇÃO, CURTA, PVC, SOLDÁVEL, DN 50 X 40 MM, INSTALADO EM PRUMADA DE ÁGUA - FORNECIMENTO E INSTALAÇÃO. AF_06/2022</t>
  </si>
  <si>
    <t>103959</t>
  </si>
  <si>
    <t>BUCHA DE REDUÇÃO, CURTA, PVC, SOLDÁVEL, DN 60 X 50 MM, INSTALADO EM PRUMADA DE ÁGUA - FORNECIMENTO E INSTALAÇÃO. AF_06/2022</t>
  </si>
  <si>
    <t>103960</t>
  </si>
  <si>
    <t>BUCHA DE REDUÇÃO, CURTA, PVC, SOLDÁVEL, DN 75 X 60 MM, INSTALADO EM PRUMADA DE ÁGUA - FORNECIMENTO E INSTALAÇÃO. AF_06/2022</t>
  </si>
  <si>
    <t>103961</t>
  </si>
  <si>
    <t>BUCHA DE REDUÇÃO, CURTA, PVC, SOLDÁVEL, DN 85 X 75 MM, INSTALADO EM PRUMADA DE ÁGUA - FORNECIMENTO E INSTALAÇÃO. AF_06/2022</t>
  </si>
  <si>
    <t>31,76</t>
  </si>
  <si>
    <t>103962</t>
  </si>
  <si>
    <t>BUCHA DE REDUÇÃO, LONGA, PVC, SOLDÁVEL, DN 32 X 20 MM, INSTALADO EM PRUMADA DE ÁGUA - FORNECIMENTO E INSTALAÇÃO. AF_06/2022</t>
  </si>
  <si>
    <t>103963</t>
  </si>
  <si>
    <t>BUCHA DE REDUÇÃO, LONGA, PVC, SOLDÁVEL, DN 40 X 20 MM, INSTALADO EM PRUMADA DE ÁGUA - FORNECIMENTO E INSTALAÇÃO. AF_06/2022</t>
  </si>
  <si>
    <t>103964</t>
  </si>
  <si>
    <t>BUCHA DE REDUÇÃO, LONGA, PVC, SOLDÁVEL, DN 40 X 25 MM, INSTALADO EM PRUMADA DE ÁGUA - FORNECIMENTO E INSTALAÇÃO. AF_06/2022</t>
  </si>
  <si>
    <t>103965</t>
  </si>
  <si>
    <t>BUCHA DE REDUÇÃO, LONGA, PVC, SOLDÁVEL, DN 50 X 20 MM, INSTALADO EM PRUMADA DE ÁGUA - FORNECIMENTO E INSTALAÇÃO. AF_06/2022</t>
  </si>
  <si>
    <t>103966</t>
  </si>
  <si>
    <t>BUCHA DE REDUÇÃO, LONGA, PVC, SOLDÁVEL, DN 50 X 25 MM, INSTALADO EM PRUMADA DE ÁGUA - FORNECIMENTO E INSTALAÇÃO. AF_06/2022</t>
  </si>
  <si>
    <t>11,41</t>
  </si>
  <si>
    <t>103967</t>
  </si>
  <si>
    <t>BUCHA DE REDUÇÃO , LONGA, PVC, SOLDÁVEL, DN 50 X 32 MM, INSTALADO EM PRUMADA DE ÁGUA - FORNECIMENTO E INSTALAÇÃO. AF_06/2022</t>
  </si>
  <si>
    <t>103968</t>
  </si>
  <si>
    <t>BUCHA DE REDUÇÃO, LONGA, PVC, SOLDÁVEL, DN 60 X 25 MM, INSTALADO EM PRUMADA DE ÁGUA - FORNECIMENTO E INSTALAÇÃO. AF_06/2022</t>
  </si>
  <si>
    <t>18,82</t>
  </si>
  <si>
    <t>103969</t>
  </si>
  <si>
    <t>BUCHA DE REDUÇÃO, LONGA, PVC, SOLDÁVEL, DN 60 X 32 MM, INSTALADO EM PRUMADA DE ÁGUA - FORNECIMENTO E INSTALAÇÃO. AF_06/2022</t>
  </si>
  <si>
    <t>103970</t>
  </si>
  <si>
    <t>BUCHA DE REDUÇÃO, LONGA, PVC, SOLDÁVEL, DN 60 X 40 MM, INSTALADO EM PRUMADA DE ÁGUA - FORNECIMENTO E INSTALAÇÃO. AF_06/2022</t>
  </si>
  <si>
    <t>23,58</t>
  </si>
  <si>
    <t>103971</t>
  </si>
  <si>
    <t>BUCHA DE REDUÇÃO, LONGA, PVC, SOLDÁVEL, DN 60 X 50 MM, INSTALADO EM PRUMADA DE ÁGUA - FORNECIMENTO E INSTALAÇÃO. AF_06/2022</t>
  </si>
  <si>
    <t>27,94</t>
  </si>
  <si>
    <t>103972</t>
  </si>
  <si>
    <t>BUCHA DE REDUÇÃO, LONGA, PVC, SOLDÁVEL, DN 75 X 50 MM, INSTALADO EM PRUMADA DE ÁGUA - FORNECIMENTO E INSTALAÇÃO. AF_06/2022</t>
  </si>
  <si>
    <t>103973</t>
  </si>
  <si>
    <t>BUCHA DE REDUÇÃO, LONGA, PVC, SOLDÁVEL, DN 85 X 60 MM, INSTALADO EM PRUMADA DE ÁGUA - FORNECIMENTO E INSTALAÇÃO. AF_06/2022</t>
  </si>
  <si>
    <t>38,99</t>
  </si>
  <si>
    <t>103974</t>
  </si>
  <si>
    <t>JOELHO DE REDUÇÃO, 90 GRAUS, PVC, SOLDÁVEL, DN 32 MM X 25 MM, INSTALADO EM PRUMADA DE ÁGUA - FORNECIMENTO E INSTALAÇÃO. AF_06/2022</t>
  </si>
  <si>
    <t>11,21</t>
  </si>
  <si>
    <t>103975</t>
  </si>
  <si>
    <t>TE DE REDUÇÃO, 90 GRAUS, PVC, SOLDÁVEL, DN 50 MM X 20 MM, INSTALADO EM PRUMADA DE ÁGUA - FORNECIMENTO E INSTALAÇÃO. AF_06/2022</t>
  </si>
  <si>
    <t>24,37</t>
  </si>
  <si>
    <t>103976</t>
  </si>
  <si>
    <t>TE DE REDUÇÃO, 90 GRAUS, PVC, SOLDÁVEL, DN 50 MM X 32 MM, INSTALADO EM PRUMADA DE ÁGUA - FORNECIMENTO E INSTALAÇÃO. AF_06/2022</t>
  </si>
  <si>
    <t>103977</t>
  </si>
  <si>
    <t>BUCHA DE REDUÇÃO, PVC, SOLDÁVEL, DN 40MM X 32MM, INSTALADO EM PRUMADA DE ÁGUA - FORNECIMENTO E INSTALAÇÃO. AF_06/2022</t>
  </si>
  <si>
    <t>8,03</t>
  </si>
  <si>
    <t>103980</t>
  </si>
  <si>
    <t>JOELHO 90 GRAUS, PVC, SOLDÁVEL, DN 40MM, INSTALADO EM RAMAL DE DISTRIBUIÇÃO DE ÁGUA - FORNECIMENTO E INSTALAÇÃO. AF_06/2022</t>
  </si>
  <si>
    <t>20,43</t>
  </si>
  <si>
    <t>103981</t>
  </si>
  <si>
    <t>JOELHO 45 GRAUS, PVC, SOLDÁVEL, DN 40MM, INSTALADO EM RAMAL DE DISTRIBUIÇÃO DE ÁGUA - FORNECIMENTO E INSTALAÇÃO. AF_06/2022</t>
  </si>
  <si>
    <t>21,75</t>
  </si>
  <si>
    <t>103982</t>
  </si>
  <si>
    <t>CURVA 90 GRAUS, PVC, SOLDÁVEL, DN 40MM, INSTALADO EM RAMAL DE DISTRIBUIÇÃO DE ÁGUA - FORNECIMENTO E INSTALAÇÃO. AF_06/2022</t>
  </si>
  <si>
    <t>30,19</t>
  </si>
  <si>
    <t>103983</t>
  </si>
  <si>
    <t>CURVA 45 GRAUS, PVC, SOLDÁVEL, DN 40MM, INSTALADO EM RAMAL DE DISTRIBUIÇÃO DE ÁGUA - FORNECIMENTO E INSTALAÇÃO. AF_06/2022</t>
  </si>
  <si>
    <t>22,01</t>
  </si>
  <si>
    <t>103984</t>
  </si>
  <si>
    <t>JOELHO 90 GRAUS, PVC, SOLDÁVEL, DN 50MM, INSTALADO EM RAMAL DE DISTRIBUIÇÃO DE ÁGUA - FORNECIMENTO E INSTALAÇÃO. AF_06/2022</t>
  </si>
  <si>
    <t>103985</t>
  </si>
  <si>
    <t>JOELHO 45 GRAUS, PVC, SOLDÁVEL, DN 50MM, INSTALADO EM RAMAL DE DISTRIBUIÇÃO DE ÁGUA - FORNECIMENTO E INSTALAÇÃO. AF_06/2022</t>
  </si>
  <si>
    <t>103986</t>
  </si>
  <si>
    <t>CURVA 90 GRAUS, PVC, SOLDÁVEL, DN 50MM, INSTALADO EM RAMAL DE DISTRIBUIÇÃO DE ÁGUA - FORNECIMENTO E INSTALAÇÃO. AF_06/2022</t>
  </si>
  <si>
    <t>37,00</t>
  </si>
  <si>
    <t>103987</t>
  </si>
  <si>
    <t>CURVA 45 GRAUS, PVC, SOLDÁVEL, DN 50MM, INSTALADO EM RAMAL DE DISTRIBUIÇÃO DE ÁGUA - FORNECIMENTO E INSTALAÇÃO. AF_06/2022</t>
  </si>
  <si>
    <t>33,20</t>
  </si>
  <si>
    <t>103988</t>
  </si>
  <si>
    <t>LUVA, PVC, SOLDÁVEL, DN 40MM, INSTALADO EM RAMAL DE DISTRIBUIÇÃO DE ÁGUA - FORNECIMENTO E INSTALAÇÃO. AF_06/2022</t>
  </si>
  <si>
    <t>103990</t>
  </si>
  <si>
    <t>UNIÃO, PVC, SOLDÁVEL, DN 40MM, INSTALADO EM RAMAL DE DISTRIBUIÇÃO DE ÁGUA - FORNECIMENTO E INSTALAÇÃO. AF_06/2022</t>
  </si>
  <si>
    <t>48,03</t>
  </si>
  <si>
    <t>103991</t>
  </si>
  <si>
    <t>LUVA COM ROSCA, PVC, SOLDÁVEL, DN 40MM X 1.1/4, INSTALADO EM RAMAL DE DISTRIBUIÇÃO DE ÁGUA - FORNECIMENTO E INSTALAÇÃO. AF_06/2022</t>
  </si>
  <si>
    <t>24,73</t>
  </si>
  <si>
    <t>103992</t>
  </si>
  <si>
    <t>ADAPTADOR CURTO COM BOLSA E ROSCA PARA REGISTRO, PVC, SOLDÁVEL, DN 40MM X 1.1/4, INSTALADO EM RAMAL DE DISTRIBUIÇÃO DE ÁGUA - FORNECIMENTO E INSTALAÇÃO. AF_06/2022</t>
  </si>
  <si>
    <t>103993</t>
  </si>
  <si>
    <t>BUCHA DE REDUÇÃO, PVC, SOLDÁVEL, DN 40MM X 32MM, INSTALADO EM RAMAL DE DISTRIBUIÇÃO DE ÁGUA - FORNECIMENTO E INSTALAÇÃO. AF_06/2022</t>
  </si>
  <si>
    <t>103994</t>
  </si>
  <si>
    <t>ADAPTADOR CURTO COM BOLSA E ROSCA PARA REGISTRO, PVC, SOLDÁVEL, DN 40MM X 1.1/2, INSTALADO EM RAMAL DE DISTRIBUIÇÃO DE ÁGUA - FORNECIMENTO E INSTALAÇÃO. AF_06/2022</t>
  </si>
  <si>
    <t>18,30</t>
  </si>
  <si>
    <t>103995</t>
  </si>
  <si>
    <t>LUVA, PVC, SOLDÁVEL, DN 50MM, INSTALADO EM RAMAL DE DISTRIBUIÇÃO DE ÁGUA - FORNECIMENTO E INSTALAÇÃO. AF_06/2022</t>
  </si>
  <si>
    <t>103996</t>
  </si>
  <si>
    <t>LUVA DE CORRER, PVC, SOLDÁVEL, DN 50MM, INSTALADO EM RAMAL DE DISTRIBUIÇÃO DE ÁGUA - FORNECIMENTO E INSTALAÇÃO. AF_06/2022</t>
  </si>
  <si>
    <t>49,39</t>
  </si>
  <si>
    <t>103997</t>
  </si>
  <si>
    <t>UNIÃO, PVC, SOLDÁVEL, DN 50MM, INSTALADO EM RAMAL DE DISTRIBUIÇÃO DE ÁGUA - FORNECIMENTO E INSTALAÇÃO. AF_06/2022</t>
  </si>
  <si>
    <t>103998</t>
  </si>
  <si>
    <t>LUVA DE REDUÇÃO, PVC, SOLDÁVEL, DN 50MM X 25MM, INSTALADO EM RAMAL DE DISTRIBUIÇÃO DE ÁGUA   FORNECIMENTO E INSTALAÇÃO. AF_06/2022</t>
  </si>
  <si>
    <t>15,79</t>
  </si>
  <si>
    <t>103999</t>
  </si>
  <si>
    <t>BUCHA DE REDUÇÃO, LONGA, PVC, SOLDÁVEL, DN 50 X 25 MM, INSTALADO EM RAMAL DE DISTRIBUIÇÃO DE ÁGUA - FORNECIMENTO E INSTALAÇÃO. AF_06/2022</t>
  </si>
  <si>
    <t>104000</t>
  </si>
  <si>
    <t>LUVA COM ROSCA, PVC, SOLDÁVEL, DN 50MM X 1.1/2, INSTALADO EM RAMAL DE DISTRIBUIÇÃO DE ÁGUA - FORNECIMENTO E INSTALAÇÃO. AF_06/2022</t>
  </si>
  <si>
    <t>43,50</t>
  </si>
  <si>
    <t>104001</t>
  </si>
  <si>
    <t>ADAPTADOR CURTO COM BOLSA E ROSCA PARA REGISTRO, PVC, SOLDÁVEL, DN 50MM X 1.1/2, INSTALADO EM RAMAL DE DISTRIBUIÇÃO DE ÁGUA - FORNECIMENTO E INSTALAÇÃO. AF_06/2022</t>
  </si>
  <si>
    <t>104002</t>
  </si>
  <si>
    <t>ADAPTADOR CURTO COM BOLSA E ROSCA PARA REGISTRO, PVC, SOLDÁVEL, DN 50MM X 1.1/4, INSTALADO EM RAMAL DE DISTRIBUIÇÃO DE ÁGUA - FORNECIMENTO E INSTALAÇÃO. AF_06/2022</t>
  </si>
  <si>
    <t>104003</t>
  </si>
  <si>
    <t>BUCHA DE REDUÇÃO , LONGA, PVC, SOLDÁVEL, DN 50 X 32 MM, INSTALADO EM RAMAL DE DISTRIBUIÇÃO DE ÁGUA - FORNECIMENTO E INSTALAÇÃO. AF_06/2022</t>
  </si>
  <si>
    <t>104004</t>
  </si>
  <si>
    <t>TE, PVC, SOLDÁVEL, DN 50MM, INSTALADO EM RAMAL DE DISTRIBUIÇÃO DE ÁGUA - FORNECIMENTO E INSTALAÇÃO. AF_06/2022</t>
  </si>
  <si>
    <t>36,17</t>
  </si>
  <si>
    <t>104005</t>
  </si>
  <si>
    <t>TÊ DE REDUÇÃO, PVC, SOLDÁVEL, DN 50MM X 40MM, INSTALADO EM RAMAL DE DISTRIBUIÇÃO DE ÁGUA - FORNECIMENTO E INSTALAÇÃO. AF_06/2022</t>
  </si>
  <si>
    <t>44,53</t>
  </si>
  <si>
    <t>104006</t>
  </si>
  <si>
    <t>TÊ DE REDUÇÃO, PVC, SOLDÁVEL, DN 50MM X 25MM, INSTALADO EM RAMAL DE DISTRIBUIÇÃO DE ÁGUA - FORNECIMENTO E INSTALAÇÃO. AF_06/2022</t>
  </si>
  <si>
    <t>104007</t>
  </si>
  <si>
    <t>TE DE REDUÇÃO, 90 GRAUS, PVC, SOLDÁVEL, DN 50 MM X 20 MM, INSTALADO EM RAMAL DE DISTRIBUIÇÃO DE ÁGUA - FORNECIMENTO E INSTALAÇÃO. AF_06/2022</t>
  </si>
  <si>
    <t>104008</t>
  </si>
  <si>
    <t>TE DE REDUÇÃO, 90 GRAUS, PVC, SOLDÁVEL, DN 50 MM X 32 MM, INSTALADO EM RAMAL DE DISTRIBUIÇÃO DE ÁGUA - FORNECIMENTO E INSTALAÇÃO. AF_06/2022</t>
  </si>
  <si>
    <t>38,58</t>
  </si>
  <si>
    <t>104009</t>
  </si>
  <si>
    <t>BUCHA DE REDUÇÃO, CURTA, PVC, SOLDÁVEL, DN 50 X 40 MM, INSTALADO EM RAMAL DE DISTRIBUIÇÃO DE ÁGUA - FORNECIMENTO E INSTALAÇÃO. AF_06/2022</t>
  </si>
  <si>
    <t>15,08</t>
  </si>
  <si>
    <t>104010</t>
  </si>
  <si>
    <t>BUCHA DE REDUÇÃO, LONGA, PVC, SOLDÁVEL, DN 50 X 20 MM, INSTALADO EM RAMAL DE DISTRIBUIÇÃO DE ÁGUA - FORNECIMENTO E INSTALAÇÃO. AF_06/2022</t>
  </si>
  <si>
    <t>14,44</t>
  </si>
  <si>
    <t>104011</t>
  </si>
  <si>
    <t>TE, PVC, SOLDÁVEL, DN 40MM, INSTALADO EM RAMAL DE DISTRIBUIÇÃO DE ÁGUA - FORNECIMENTO E INSTALAÇÃO. AF_06/2022</t>
  </si>
  <si>
    <t>30,41</t>
  </si>
  <si>
    <t>104012</t>
  </si>
  <si>
    <t>TÊ DE REDUÇÃO, PVC, SOLDÁVEL, DN 40MM X 32MM, INSTALADO EM RAMAL DE DISTRIBUIÇÃO DE ÁGUA - FORNECIMENTO E INSTALAÇÃO. AF_06/2022</t>
  </si>
  <si>
    <t>30,30</t>
  </si>
  <si>
    <t>104013</t>
  </si>
  <si>
    <t>BUCHA DE REDUÇÃO, LONGA, PVC, SOLDÁVEL, DN 40 X 20 MM, INSTALADO EM RAMAL DE DISTRIBUIÇÃO DE ÁGUA - FORNECIMENTO E INSTALAÇÃO. AF_06/2022</t>
  </si>
  <si>
    <t>104014</t>
  </si>
  <si>
    <t>BUCHA DE REDUÇÃO, LONGA, PVC, SOLDÁVEL, DN 40 X 25 MM, INSTALADO EM RAMAL DE DISTRIBUIÇÃO DE ÁGUA - FORNECIMENTO E INSTALAÇÃO. AF_06/2022</t>
  </si>
  <si>
    <t>104015</t>
  </si>
  <si>
    <t>TE DE REDUÇÃO, CPVC, SOLDÁVEL, DN 22 X 15 MM, INSTALADO EM RAMAL OU SUB-RAMAL DE ÁGUA - FORNECIMENTO E INSTALAÇÃO. AF_06/2022</t>
  </si>
  <si>
    <t>19,52</t>
  </si>
  <si>
    <t>104016</t>
  </si>
  <si>
    <t>TE DE REDUÇÃO, CPVC, SOLDÁVEL, DN 28 X 22 MM, INSTALADO EM RAMAL OU SUB-RAMAL DE ÁGUA - FORNECIMENTO E INSTALAÇÃO. AF_06/2022</t>
  </si>
  <si>
    <t>26,23</t>
  </si>
  <si>
    <t>104017</t>
  </si>
  <si>
    <t>TE DE REDUÇÃO, CPVC, SOLDÁVEL, DN 35 X 28 MM, INSTALADO EM RAMAL OU SUB-RAMAL DE ÁGUA - FORNECIMENTO E INSTALAÇÃO. AF_06/2022</t>
  </si>
  <si>
    <t>44,77</t>
  </si>
  <si>
    <t>104018</t>
  </si>
  <si>
    <t>24,92</t>
  </si>
  <si>
    <t>104019</t>
  </si>
  <si>
    <t>TE DE REDUÇÃO, CPVC, SOLDÁVEL, DN 35 X 28 MM, INSTALADO EM RAMAL DE DISTRIBUIÇÃO DE ÁGUA - FORNECIMENTO E INSTALAÇÃO. AF_06/2022</t>
  </si>
  <si>
    <t>43,25</t>
  </si>
  <si>
    <t>104020</t>
  </si>
  <si>
    <t>TE DE REDUÇÃO, CPVC, SOLDÁVEL, DN 42 X 35 MM, INSTALADO EM PRUMADA DE ÁGUA - FORNECIMENTO E INSTALAÇÃO. AF_06/2022</t>
  </si>
  <si>
    <t>104022</t>
  </si>
  <si>
    <t>TE, CPVC, SOLDÁVEL, DN  42MM, INSTALADO EM RAMAL DE DISTRIBUIÇÃO DE ÁGUA  FORNECIMENTO E INSTALAÇÃO. AF_06/2022</t>
  </si>
  <si>
    <t>61,85</t>
  </si>
  <si>
    <t>104023</t>
  </si>
  <si>
    <t>JOELHO 90 GRAUS, CPVC, SOLDÁVEL, DN 42MM, INSTALADO EM RAMAL DE DISTRIBUIÇÃO DE ÁGUA  FORNECIMENTO E INSTALAÇÃO. AF_06/2022</t>
  </si>
  <si>
    <t>40,46</t>
  </si>
  <si>
    <t>104024</t>
  </si>
  <si>
    <t>JOELHO 45 GRAUS, CPVC, SOLDÁVEL, DN 42MM, INSTALADO EM RAMAL DE DISTRIBUIÇÃO DE ÁGUA  FORNECIMENTO E INSTALAÇÃO. AF_06/2022</t>
  </si>
  <si>
    <t>104025</t>
  </si>
  <si>
    <t>LUVA, CPVC, SOLDÁVEL, DN 42MM, INSTALADO EM RAMAL DE DISTRIBUIÇÃO DE ÁGUA  FORNECIMENTO E INSTALAÇÃO. AF_06/2022</t>
  </si>
  <si>
    <t>25,76</t>
  </si>
  <si>
    <t>104026</t>
  </si>
  <si>
    <t>LUVA DE CORRER, CPVC, SOLDÁVEL, DN 42MM, INSTALADO EM RAMAL DE DISTRIBUIÇÃO DE ÁGUA  FORNECIMENTO E INSTALAÇÃO. AF_06/2022</t>
  </si>
  <si>
    <t>104027</t>
  </si>
  <si>
    <t>UNIÃO, CPVC, SOLDÁVEL, DN 42MM, INSTALADO EM RAMAL DE DISTRIBUIÇÃO DE ÁGUA   FORNECIMENTO E INSTALAÇÃO. AF_06/2022</t>
  </si>
  <si>
    <t>55,68</t>
  </si>
  <si>
    <t>104028</t>
  </si>
  <si>
    <t>LUVA DE TRANSIÇÃO, CPVC, SOLDÁVEL, DN42MM X 1.1/2, INSTALADO EM RAMAL DE DISTRIBUIÇÃO DE ÁGUA  FORNECIMENTO E INSTALAÇÃO. AF_06/2022</t>
  </si>
  <si>
    <t>142,50</t>
  </si>
  <si>
    <t>104029</t>
  </si>
  <si>
    <t>CONECTOR, CPVC, SOLDÁVEL, DN 42MM X 1.1/2, INSTALADO EM RAMAL DE DISTRIBUIÇÃO DE ÁGUA  FORNECIMENTO E INSTALAÇÃO. AF_06/2022</t>
  </si>
  <si>
    <t>169,08</t>
  </si>
  <si>
    <t>104030</t>
  </si>
  <si>
    <t>TE DE REDUÇÃO, CPVC, SOLDÁVEL, DN 42 X 35 MM, INSTALADO EM RAMAL DE DISTRIBUIÇÃO DE ÁGUA - FORNECIMENTO E INSTALAÇÃO. AF_06/2022</t>
  </si>
  <si>
    <t>59,31</t>
  </si>
  <si>
    <t>104163</t>
  </si>
  <si>
    <t>CURVA 90 GRAUS, PVC, SERIE R, ÁGUA PLUVIAL, DN 50 MM, JUNTA ELÁSTICA, FORNECIDO E INSTALADO EM RAMAL DE ENCAMINHAMENTO. AF_06/2022</t>
  </si>
  <si>
    <t>104164</t>
  </si>
  <si>
    <t>CURVA 90 GRAUS, PVC, SERIE R, ÁGUA PLUVIAL, DN 75 MM, JUNTA ELÁSTICA, FORNECIDO E INSTALADO EM RAMAL DE ENCAMINHAMENTO. AF_06/2022</t>
  </si>
  <si>
    <t>63,56</t>
  </si>
  <si>
    <t>104165</t>
  </si>
  <si>
    <t>JOELHO COM VISITA 90 GRAUS, PVC SERIE R, ÁGUA PLUVIAL, DN 100 X 75 MM, JUNTA ELÁSTICA, FORNECIDO E INSTALADO EM RAMAL DE ENCAMINHAMENTO. AF_06/2022</t>
  </si>
  <si>
    <t>92,76</t>
  </si>
  <si>
    <t>104167</t>
  </si>
  <si>
    <t>JOELHO 90 GRAUS, PVC, SERIE R, ÁGUA PLUVIAL, DN 150 MM, JUNTA ELÁSTICA, FORNECIDO E INSTALADO EM RAMAL DE ENCAMINHAMENTO. AF_06/2022</t>
  </si>
  <si>
    <t>176,47</t>
  </si>
  <si>
    <t>104168</t>
  </si>
  <si>
    <t>JOELHO 45 GRAUS, PVC, SERIE R, ÁGUA PLUVIAL, DN 150 MM, JUNTA ELÁSTICA, FORNECIDO E INSTALADO EM RAMAL DE ENCAMINHAMENTO. AF_06/2022</t>
  </si>
  <si>
    <t>146,92</t>
  </si>
  <si>
    <t>104169</t>
  </si>
  <si>
    <t>CURVA 87 GRAUS E 30 MINUTOS, PVC, SERIE R, ÁGUA PLUVIAL, DN 150 MM, JUNTA ELÁSTICA, FORNECIDO E INSTALADO EM RAMAL DE ENCAMINHAMENTO. AF_06/2022</t>
  </si>
  <si>
    <t>232,84</t>
  </si>
  <si>
    <t>104170</t>
  </si>
  <si>
    <t>LUVA SIMPLES, PVC, SERIE R, ÁGUA PLUVIAL, DN 150 MM, JUNTA ELÁSTICA, FORNECIDO E INSTALADO EM RAMAL DE ENCAMINHAMENTO. AF_06/2022</t>
  </si>
  <si>
    <t>85,19</t>
  </si>
  <si>
    <t>104171</t>
  </si>
  <si>
    <t>LUVA DE CORRER, PVC, SERIE R, ÁGUA PLUVIAL, DN 150 MM, JUNTA ELÁSTICA, FORNECIDO E INSTALADO EM RAMAL DE ENCAMINHAMENTO. AF_06/2022</t>
  </si>
  <si>
    <t>126,85</t>
  </si>
  <si>
    <t>104172</t>
  </si>
  <si>
    <t>TÊ DE INSPEÇÃO, PVC, SERIE R, ÁGUA PLUVIAL, DN 150 MM, JUNTA ELÁSTICA, FORNECIDO E INSTALADO EM RAMAL DE ENCAMINHAMENTO. AF_06/2022</t>
  </si>
  <si>
    <t>355,10</t>
  </si>
  <si>
    <t>104173</t>
  </si>
  <si>
    <t>REDUÇÃO EXCÊNTRICA, PVC, SERIE R, ÁGUA PLUVIAL, DN 150 X 100 MM, JUNTA ELÁSTICA, FORNECIDO E INSTALADO EM RAMAL DE ENCAMINHAMENTO. AF_06/2022</t>
  </si>
  <si>
    <t>92,63</t>
  </si>
  <si>
    <t>104174</t>
  </si>
  <si>
    <t>JUNÇÃO SIMPLES, PVC, SERIE R, ÁGUA PLUVIAL, DN 150 X 100 MM, JUNTA ELÁSTICA, FORNECIDO E INSTALADO EM RAMAL DE ENCAMINHAMENTO. AF_06/2022</t>
  </si>
  <si>
    <t>251,39</t>
  </si>
  <si>
    <t>104175</t>
  </si>
  <si>
    <t>TÊ, PVC, SERIE R, ÁGUA PLUVIAL, DN 150 X 100 MM, JUNTA ELÁSTICA, FORNECIDO E INSTALADO EM RAMAL DE ENCAMINHAMENTO. AF_06/2022</t>
  </si>
  <si>
    <t>161,51</t>
  </si>
  <si>
    <t>104176</t>
  </si>
  <si>
    <t>JUNÇÃO SIMPLES, PVC, SERIE R, ÁGUA PLUVIAL, DN 150 X 150 MM, JUNTA ELÁSTICA, FORNECIDO E INSTALADO EM RAMAL DE ENCAMINHAMENTO. AF_06/2022</t>
  </si>
  <si>
    <t>287,85</t>
  </si>
  <si>
    <t>104177</t>
  </si>
  <si>
    <t>TÊ, PVC, SERIE R, ÁGUA PLUVIAL, DN 150 X 150 MM, JUNTA ELÁSTICA, FORNECIDO E INSTALADO EM RAMAL DE ENCAMINHAMENTO. AF_06/2022</t>
  </si>
  <si>
    <t>225,17</t>
  </si>
  <si>
    <t>104178</t>
  </si>
  <si>
    <t>CAP, PVC, SERIE R, ÁGUA PLUVIAL, DN 100 MM, JUNTA ELÁSTICA, FORNECIDO E INSTALADO EM RAMAL DE ENCAMINHAMENTO. AF_06/2022</t>
  </si>
  <si>
    <t>28,62</t>
  </si>
  <si>
    <t>104179</t>
  </si>
  <si>
    <t>CAP, PVC, SERIE R, ÁGUA PLUVIAL, DN 150 MM, JUNTA ELÁSTICA, FORNECIDO E INSTALADO EM RAMAL DE ENCAMINHAMENTO. AF_06/2022</t>
  </si>
  <si>
    <t>104,31</t>
  </si>
  <si>
    <t>97895</t>
  </si>
  <si>
    <t>CAIXA ENTERRADA HIDRÁULICA RETANGULAR, EM CONCRETO PRÉ-MOLDADO, DIMENSÕES INTERNAS: 0,3X0,3X0,3 M. AF_12/2020</t>
  </si>
  <si>
    <t>156,48</t>
  </si>
  <si>
    <t>97896</t>
  </si>
  <si>
    <t>CAIXA ENTERRADA HIDRÁULICA RETANGULAR, EM CONCRETO PRÉ-MOLDADO, DIMENSÕES INTERNAS: 0,4X0,4X0,4 M. AF_12/2020</t>
  </si>
  <si>
    <t>290,88</t>
  </si>
  <si>
    <t>97897</t>
  </si>
  <si>
    <t>CAIXA ENTERRADA HIDRÁULICA RETANGULAR, EM CONCRETO PRÉ-MOLDADO, DIMENSÕES INTERNAS: 0,6X0,6X0,5 M. AF_12/2020</t>
  </si>
  <si>
    <t>378,33</t>
  </si>
  <si>
    <t>97898</t>
  </si>
  <si>
    <t>CAIXA ENTERRADA HIDRÁULICA RETANGULAR, EM CONCRETO PRÉ-MOLDADO, DIMENSÕES INTERNAS: 0,8X0,8X0,5 M. AF_12/2020</t>
  </si>
  <si>
    <t>756,26</t>
  </si>
  <si>
    <t>97900</t>
  </si>
  <si>
    <t>CAIXA ENTERRADA HIDRÁULICA RETANGULAR EM ALVENARIA COM TIJOLOS CERÂMICOS MACIÇOS, DIMENSÕES INTERNAS: 0,3X0,3X0,3 M PARA REDE DE ESGOTO. AF_12/2020</t>
  </si>
  <si>
    <t>189,96</t>
  </si>
  <si>
    <t>97901</t>
  </si>
  <si>
    <t>CAIXA ENTERRADA HIDRÁULICA RETANGULAR EM ALVENARIA COM TIJOLOS CERÂMICOS MACIÇOS, DIMENSÕES INTERNAS: 0,4X0,4X0,4 M PARA REDE DE ESGOTO. AF_12/2020</t>
  </si>
  <si>
    <t>298,11</t>
  </si>
  <si>
    <t>97902</t>
  </si>
  <si>
    <t>CAIXA ENTERRADA HIDRÁULICA RETANGULAR EM ALVENARIA COM TIJOLOS CERÂMICOS MACIÇOS, DIMENSÕES INTERNAS: 0,6X0,6X0,6 M PARA REDE DE ESGOTO. AF_12/2020</t>
  </si>
  <si>
    <t>577,31</t>
  </si>
  <si>
    <t>97903</t>
  </si>
  <si>
    <t>CAIXA ENTERRADA HIDRÁULICA RETANGULAR EM ALVENARIA COM TIJOLOS CERÂMICOS MACIÇOS, DIMENSÕES INTERNAS: 0,8X0,8X0,6 M PARA REDE DE ESGOTO. AF_12/2020</t>
  </si>
  <si>
    <t>802,15</t>
  </si>
  <si>
    <t>97904</t>
  </si>
  <si>
    <t>CAIXA ENTERRADA HIDRÁULICA RETANGULAR EM ALVENARIA COM TIJOLOS CERÂMICOS MACIÇOS, DIMENSÕES INTERNAS: 1X1X0,6 M PARA REDE DE ESGOTO. AF_12/2020</t>
  </si>
  <si>
    <t>936,13</t>
  </si>
  <si>
    <t>97905</t>
  </si>
  <si>
    <t>CAIXA ENTERRADA HIDRÁULICA RETANGULAR, EM ALVENARIA COM BLOCOS DE CONCRETO, DIMENSÕES INTERNAS: 0,4X0,4X0,4 M PARA REDE DE ESGOTO. AF_12/2020</t>
  </si>
  <si>
    <t>241,15</t>
  </si>
  <si>
    <t>97906</t>
  </si>
  <si>
    <t>CAIXA ENTERRADA HIDRÁULICA RETANGULAR, EM ALVENARIA COM BLOCOS DE CONCRETO, DIMENSÕES INTERNAS: 0,6X0,6X0,6 M PARA REDE DE ESGOTO. AF_12/2020</t>
  </si>
  <si>
    <t>445,61</t>
  </si>
  <si>
    <t>97907</t>
  </si>
  <si>
    <t>CAIXA ENTERRADA HIDRÁULICA RETANGULAR, EM ALVENARIA COM BLOCOS DE CONCRETO, DIMENSÕES INTERNAS: 0,8X0,8X0,6 M PARA REDE DE ESGOTO. AF_12/2020</t>
  </si>
  <si>
    <t>634,10</t>
  </si>
  <si>
    <t>97908</t>
  </si>
  <si>
    <t>CAIXA ENTERRADA HIDRÁULICA RETANGULAR, EM ALVENARIA COM BLOCOS DE CONCRETO, DIMENSÕES INTERNAS: 1X1X0,6 M PARA REDE DE ESGOTO. AF_12/2020</t>
  </si>
  <si>
    <t>737,29</t>
  </si>
  <si>
    <t>98102</t>
  </si>
  <si>
    <t>CAIXA DE GORDURA SIMPLES, CIRCULAR, EM CONCRETO PRÉ-MOLDADO, DIÂMETRO INTERNO = 0,4 M, ALTURA INTERNA = 0,4 M. AF_12/2020</t>
  </si>
  <si>
    <t>149,45</t>
  </si>
  <si>
    <t>98104</t>
  </si>
  <si>
    <t>CAIXA DE GORDURA SIMPLES (CAPACIDADE: 36L), RETANGULAR, EM ALVENARIA COM TIJOLOS CERÂMICOS MACIÇOS, DIMENSÕES INTERNAS = 0,2X0,4 M, ALTURA INTERNA = 0,8 M. AF_12/2020</t>
  </si>
  <si>
    <t>376,14</t>
  </si>
  <si>
    <t>98105</t>
  </si>
  <si>
    <t>CAIXA DE GORDURA DUPLA (CAPACIDADE: 126 L), RETANGULAR, EM ALVENARIA COM TIJOLOS CERÂMICOS MACIÇOS, DIMENSÕES INTERNAS = 0,4X0,7 M, ALTURA INTERNA = 0,8 M. AF_12/2020</t>
  </si>
  <si>
    <t>654,40</t>
  </si>
  <si>
    <t>98106</t>
  </si>
  <si>
    <t>CAIXA DE GORDURA ESPECIAL (CAPACIDADE: 312 L - PARA ATÉ 146 PESSOAS SERVIDAS NO PICO), RETANGULAR, EM ALVENARIA COM TIJOLOS CERÂMICOS MACIÇOS, DIMENSÕES INTERNAS = 0,4X1,2 M, ALTURA INTERNA = 1 M. AF_12/2020</t>
  </si>
  <si>
    <t>1.078,46</t>
  </si>
  <si>
    <t>98107</t>
  </si>
  <si>
    <t>CAIXA DE GORDURA SIMPLES (CAPACIDADE: 36 L), RETANGULAR, EM ALVENARIA COM BLOCOS DE CONCRETO, DIMENSÕES INTERNAS = 0,2X0,4 M, ALTURA INTERNA = 0,8 M. AF_12/2020</t>
  </si>
  <si>
    <t>274,15</t>
  </si>
  <si>
    <t>98108</t>
  </si>
  <si>
    <t>CAIXA DE GORDURA DUPLA (CAPACIDADE: 126 L), RETANGULAR, EM ALVENARIA COM BLOCOS DE CONCRETO, DIMENSÕES INTERNAS = 0,4X0,7 M, ALTURA INTERNA = 0,8 M. AF_12/2020</t>
  </si>
  <si>
    <t>489,77</t>
  </si>
  <si>
    <t>99250</t>
  </si>
  <si>
    <t>CAIXA ENTERRADA HIDRÁULICA RETANGULAR EM ALVENARIA COM TIJOLOS CERÂMICOS MACIÇOS, DIMENSÕES INTERNAS: 0,3X0,3X0,3 M PARA REDE DE DRENAGEM. AF_12/2020</t>
  </si>
  <si>
    <t>185,22</t>
  </si>
  <si>
    <t>99251</t>
  </si>
  <si>
    <t>CAIXA ENTERRADA HIDRÁULICA RETANGULAR EM ALVENARIA COM TIJOLOS CERÂMICOS MACIÇOS, DIMENSÕES INTERNAS: 0,4X0,4X0,4 M PARA REDE DE DRENAGEM. AF_12/2020</t>
  </si>
  <si>
    <t>289,98</t>
  </si>
  <si>
    <t>99253</t>
  </si>
  <si>
    <t>CAIXA ENTERRADA HIDRÁULICA RETANGULAR EM ALVENARIA COM TIJOLOS CERÂMICOS MACIÇOS, DIMENSÕES INTERNAS: 0,6X0,6X0,6 M PARA REDE DE DRENAGEM. AF_12/2020</t>
  </si>
  <si>
    <t>559,06</t>
  </si>
  <si>
    <t>99255</t>
  </si>
  <si>
    <t>CAIXA ENTERRADA HIDRÁULICA RETANGULAR EM ALVENARIA COM TIJOLOS CERÂMICOS MACIÇOS, DIMENSÕES INTERNAS: 0,8X0,8X0,6 M PARA REDE DE DRENAGEM. AF_12/2020</t>
  </si>
  <si>
    <t>777,13</t>
  </si>
  <si>
    <t>99257</t>
  </si>
  <si>
    <t>CAIXA ENTERRADA HIDRÁULICA RETANGULAR EM ALVENARIA COM TIJOLOS CERÂMICOS MACIÇOS, DIMENSÕES INTERNAS: 1X1X0,6 M PARA REDE DE DRENAGEM. AF_12/2020</t>
  </si>
  <si>
    <t>903,77</t>
  </si>
  <si>
    <t>99258</t>
  </si>
  <si>
    <t>CAIXA ENTERRADA HIDRÁULICA RETANGULAR, EM ALVENARIA COM BLOCOS DE CONCRETO, DIMENSÕES INTERNAS: 0,4X0,4X0,4 M PARA REDE DE DRENAGEM. AF_12/2020</t>
  </si>
  <si>
    <t>235,99</t>
  </si>
  <si>
    <t>99260</t>
  </si>
  <si>
    <t>CAIXA ENTERRADA HIDRÁULICA RETANGULAR, EM ALVENARIA COM BLOCOS DE CONCRETO, DIMENSÕES INTERNAS: 0,6X0,6X0,6 M PARA REDE DE DRENAGEM. AF_12/2020</t>
  </si>
  <si>
    <t>434,12</t>
  </si>
  <si>
    <t>99262</t>
  </si>
  <si>
    <t>CAIXA ENTERRADA HIDRÁULICA RETANGULAR, EM ALVENARIA COM BLOCOS DE CONCRETO, DIMENSÕES INTERNAS: 0,8X0,8X0,6 M PARA REDE DE DRENAGEM. AF_12/2020</t>
  </si>
  <si>
    <t>617,70</t>
  </si>
  <si>
    <t>99264</t>
  </si>
  <si>
    <t>CAIXA ENTERRADA HIDRÁULICA RETANGULAR, EM ALVENARIA COM BLOCOS DE CONCRETO, DIMENSÕES INTERNAS: 1X1X0,6 M PARA REDE DE DRENAGEM. AF_12/2020</t>
  </si>
  <si>
    <t>715,13</t>
  </si>
  <si>
    <t>102587</t>
  </si>
  <si>
    <t>FURO EM CAIXA D'ÁGUA COM ESPESSURA DE 2 ATÉ 5 MM E DIÂMETRO DE 15 MM. AF_06/2021</t>
  </si>
  <si>
    <t>102588</t>
  </si>
  <si>
    <t>FURO EM CAIXA D'ÁGUA COM ESPESSURA DE 6 ATÉ 8 MM E DIÂMETRO DE 15 MM. AF_06/2021</t>
  </si>
  <si>
    <t>6,12</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</si>
  <si>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</si>
  <si>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</si>
  <si>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</si>
  <si>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</si>
  <si>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</si>
  <si>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</si>
  <si>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</si>
  <si>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</si>
  <si>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7,07</t>
  </si>
  <si>
    <t>102593</t>
  </si>
  <si>
    <t>FURO EM CAIXA D'ÁGUA COM ESPESSURA DE 2 ATÉ 5 MM E DIÂMETRO DE 32 MM. AF_06/2021</t>
  </si>
  <si>
    <t>5,85</t>
  </si>
  <si>
    <t>102594</t>
  </si>
  <si>
    <t>FURO EM CAIXA D'ÁGUA COM ESPESSURA DE 6 ATÉ 8 MM E DIÂMETRO DE 32 MM. AF_06/2021</t>
  </si>
  <si>
    <t>7,75</t>
  </si>
  <si>
    <t>102595</t>
  </si>
  <si>
    <t>FURO EM CAIXA D'ÁGUA COM ESPESSURA DE 2 ATÉ 5 MM E DIÂMETRO DE 40 MM. AF_06/2021</t>
  </si>
  <si>
    <t>6,62</t>
  </si>
  <si>
    <t>102596</t>
  </si>
  <si>
    <t>FURO EM CAIXA D'ÁGUA COM ESPESSURA DE 6 ATÉ 8 MM E DIÂMETRO DE 40 MM. AF_06/2021</t>
  </si>
  <si>
    <t>8,51</t>
  </si>
  <si>
    <t>102597</t>
  </si>
  <si>
    <t>FURO EM CAIXA D'ÁGUA COM ESPESSURA DE 2 ATÉ 5 MM E DIÂMETRO DE 50 MM. AF_06/2021</t>
  </si>
  <si>
    <t>102598</t>
  </si>
  <si>
    <t>FURO EM CAIXA D'ÁGUA COM ESPESSURA DE 6 ATÉ 8 MM E DIÂMETRO DE 50 MM. AF_06/2021</t>
  </si>
  <si>
    <t>9,46</t>
  </si>
  <si>
    <t>102599</t>
  </si>
  <si>
    <t>FURO EM CAIXA D'ÁGUA COM ESPESSURA DE 2 ATÉ 5 MM E DIÂMETRO DE 60 MM. AF_06/2021</t>
  </si>
  <si>
    <t>8,52</t>
  </si>
  <si>
    <t>102600</t>
  </si>
  <si>
    <t>FURO EM CAIXA D'ÁGUA COM ESPESSURA DE 6 ATÉ 8 MM E DIÂMETRO DE 60 MM. AF_06/2021</t>
  </si>
  <si>
    <t>102601</t>
  </si>
  <si>
    <t>FURO EM CAIXA D'ÁGUA COM ESPESSURA DE 2 ATÉ 5 MM E DIÂMETRO DE 75 MM. AF_06/2021</t>
  </si>
  <si>
    <t>9,96</t>
  </si>
  <si>
    <t>102602</t>
  </si>
  <si>
    <t>FURO EM CAIXA D'ÁGUA COM ESPESSURA DE 6 ATÉ 8 MM E DIÂMETRO DE 75 MM. AF_06/2021</t>
  </si>
  <si>
    <t>11,85</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</si>
  <si>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</si>
  <si>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</si>
  <si>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</si>
  <si>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</si>
  <si>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</si>
  <si>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</si>
  <si>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249,20</t>
  </si>
  <si>
    <t>102606</t>
  </si>
  <si>
    <t>CAIXA D´ÁGUA EM POLIETILENO, 750 LITROS - FORNECIMENTO E INSTALAÇÃO. AF_06/2021</t>
  </si>
  <si>
    <t>424,28</t>
  </si>
  <si>
    <t>102607</t>
  </si>
  <si>
    <t>CAIXA D´ÁGUA EM POLIETILENO, 1000 LITROS - FORNECIMENTO E INSTALAÇÃO. AF_06/2021</t>
  </si>
  <si>
    <t>432,10</t>
  </si>
  <si>
    <t>102608</t>
  </si>
  <si>
    <t>CAIXA D´ÁGUA EM POLIETILENO, 1500 LITROS - FORNECIMENTO E INSTALAÇÃO. AF_06/2021</t>
  </si>
  <si>
    <t>871,18</t>
  </si>
  <si>
    <t>102609</t>
  </si>
  <si>
    <t>CAIXA D´ÁGUA EM POLIETILENO, 2000 LITROS - FORNECIMENTO E INSTALAÇÃO. AF_06/2021</t>
  </si>
  <si>
    <t>981,16</t>
  </si>
  <si>
    <t>102611</t>
  </si>
  <si>
    <t>CAIXA D´ÁGUA EM POLIÉSTER REFORÇADO COM FIBRA DE VIDRO, 500 LITROS - FORNECIMENTO E INSTALAÇÃO. AF_06/2021</t>
  </si>
  <si>
    <t>464,97</t>
  </si>
  <si>
    <t>102613</t>
  </si>
  <si>
    <t>CAIXA D´ÁGUA EM POLIÉSTER REFORÇADO COM FIBRA DE VIDRO, 1000 LITROS - FORNECIMENTO E INSTALAÇÃO. AF_06/2021</t>
  </si>
  <si>
    <t>638,77</t>
  </si>
  <si>
    <t>102614</t>
  </si>
  <si>
    <t>CAIXA D´ÁGUA EM POLIÉSTER REFORÇADO COM FIBRA DE VIDRO, 1500 LITROS - FORNECIMENTO E INSTALAÇÃO. AF_06/2021</t>
  </si>
  <si>
    <t>1.033,25</t>
  </si>
  <si>
    <t>102615</t>
  </si>
  <si>
    <t>CAIXA D´ÁGUA EM POLIÉSTER REFORÇADO COM FIBRA DE VIDRO, 2000 LITROS - FORNECIMENTO E INSTALAÇÃO. AF_06/2021</t>
  </si>
  <si>
    <t>1.331,48</t>
  </si>
  <si>
    <t>102617</t>
  </si>
  <si>
    <t>CAIXA D´ÁGUA EM POLIÉSTER REFORÇADO COM FIBRA DE VIDRO, 5000 LITROS - FORNECIMENTO E INSTALAÇÃO. AF_06/2021</t>
  </si>
  <si>
    <t>3.469,50</t>
  </si>
  <si>
    <t>102619</t>
  </si>
  <si>
    <t>CAIXA D´ÁGUA EM POLIÉSTER REFORÇADO COM FIBRA DE VIDRO, 10000 LITROS - FORNECIMENTO E INSTALAÇÃO. AF_06/2021</t>
  </si>
  <si>
    <t>6.617,30</t>
  </si>
  <si>
    <t>102622</t>
  </si>
  <si>
    <t>CAIXA D´ÁGUA EM POLIETILENO, 500 LITROS (INCLUSOS TUBOS, CONEXÕES E TORNEIRA DE BÓIA) - FORNECIMENTO E INSTALAÇÃO. AF_06/2021</t>
  </si>
  <si>
    <t>695,53</t>
  </si>
  <si>
    <t>102623</t>
  </si>
  <si>
    <t>CAIXA D´ÁGUA EM POLIETILENO, 1000 LITROS (INCLUSOS TUBOS, CONEXÕES E TORNEIRA DE BÓIA) - FORNECIMENTO E INSTALAÇÃO. AF_06/2021</t>
  </si>
  <si>
    <t>942,70</t>
  </si>
  <si>
    <t>89482</t>
  </si>
  <si>
    <t>CAIXA SIFONADA, PVC, DN 100 X 100 X 50 MM, FORNECIDA E INSTALADA EM RAMAIS DE ENCAMINHAMENTO DE ÁGUA PLUVIAL. AF_06/2022</t>
  </si>
  <si>
    <t>89491</t>
  </si>
  <si>
    <t>CAIXA SIFONADA, PVC, DN 150 X 185 X 75 MM, FORNECIDA E INSTALADA EM RAMAIS DE ENCAMINHAMENTO DE ÁGUA PLUVIAL. AF_06/2022</t>
  </si>
  <si>
    <t>108,06</t>
  </si>
  <si>
    <t>89495</t>
  </si>
  <si>
    <t>RALO SIFONADO, PVC, DN 100 X 40 MM, JUNTA SOLDÁVEL, FORNECIDO E INSTALADO EM RAMAIS DE ENCAMINHAMENTO DE ÁGUA PLUVIAL. AF_06/2022</t>
  </si>
  <si>
    <t>20,37</t>
  </si>
  <si>
    <t>89707</t>
  </si>
  <si>
    <t>CAIXA SIFONADA, PVC, DN 100 X 100 X 50 MM, JUNTA ELÁSTICA, FORNECIDA E INSTALADA EM RAMAL DE DESCARGA OU EM RAMAL DE ESGOTO SANITÁRIO. AF_12/2014</t>
  </si>
  <si>
    <t>45,40</t>
  </si>
  <si>
    <t>89708</t>
  </si>
  <si>
    <t>CAIXA SIFONADA, PVC, DN 150 X 185 X 75 MM, JUNTA ELÁSTICA, FORNECIDA E INSTALADA EM RAMAL DE DESCARGA OU EM RAMAL DE ESGOTO SANITÁRIO. AF_12/2014</t>
  </si>
  <si>
    <t>101,82</t>
  </si>
  <si>
    <t>89709</t>
  </si>
  <si>
    <t>RALO SIFONADO, PVC, DN 100 X 40 MM, JUNTA SOLDÁVEL, FORNECIDO E INSTALADO EM RAMAL DE DESCARGA OU EM RAMAL DE ESGOTO SANITÁRIO. AF_12/2014</t>
  </si>
  <si>
    <t>17,84</t>
  </si>
  <si>
    <t>89710</t>
  </si>
  <si>
    <t>RALO SECO, PVC, DN 100 X 40 MM, JUNTA SOLDÁVEL, FORNECIDO E INSTALADO EM RAMAL DE DESCARGA OU EM RAMAL DE ESGOTO SANITÁRIO. AF_12/2014</t>
  </si>
  <si>
    <t>15,10</t>
  </si>
  <si>
    <t>86872</t>
  </si>
  <si>
    <t>TANQUE DE LOUÇA BRANCA COM COLUNA, 30L OU EQUIVALENTE - FORNECIMENTO E INSTALAÇÃO. AF_01/2020</t>
  </si>
  <si>
    <t>582,89</t>
  </si>
  <si>
    <t>86874</t>
  </si>
  <si>
    <t>TANQUE DE LOUÇA BRANCA SUSPENSO, 18L OU EQUIVALENTE - FORNECIMENTO E INSTALAÇÃO. AF_01/2020</t>
  </si>
  <si>
    <t>400,30</t>
  </si>
  <si>
    <t>86875</t>
  </si>
  <si>
    <t>TANQUE DE MÁRMORE SINTÉTICO COM COLUNA, 22L OU EQUIVALENTE   FORNECIMENTO E INSTALAÇÃO. AF_01/2020</t>
  </si>
  <si>
    <t>533,93</t>
  </si>
  <si>
    <t>86876</t>
  </si>
  <si>
    <t>TANQUE DE MÁRMORE SINTÉTICO SUSPENSO, 22L OU EQUIVALENTE - FORNECIMENTO E INSTALAÇÃO. AF_01/2020</t>
  </si>
  <si>
    <t>305,66</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</si>
  <si>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</si>
  <si>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</si>
  <si>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</si>
  <si>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</si>
  <si>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</si>
  <si>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</si>
  <si>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8,94</t>
  </si>
  <si>
    <t>86880</t>
  </si>
  <si>
    <t>VÁLVULA EM PLÁSTICO CROMADO TIPO AMERICANA 3.1/2 X 1.1/2 SEM ADAPTADOR PARA PIA - FORNECIMENTO E INSTALAÇÃO. AF_01/2020</t>
  </si>
  <si>
    <t>86881</t>
  </si>
  <si>
    <t>SIFÃO DO TIPO GARRAFA EM METAL CROMADO 1 X 1.1/2 - FORNECIMENTO E INSTALAÇÃO. AF_01/2020</t>
  </si>
  <si>
    <t>169,16</t>
  </si>
  <si>
    <t>86882</t>
  </si>
  <si>
    <t>SIFÃO DO TIPO GARRAFA/COPO EM PVC 1.1/4  X 1.1/2 - FORNECIMENTO E INSTALAÇÃO. AF_01/2020</t>
  </si>
  <si>
    <t>86883</t>
  </si>
  <si>
    <t>SIFÃO DO TIPO FLEXÍVEL EM PVC 1  X 1.1/2  - FORNECIMENTO E INSTALAÇÃO. AF_01/2020</t>
  </si>
  <si>
    <t>14,29</t>
  </si>
  <si>
    <t>86884</t>
  </si>
  <si>
    <t>ENGATE FLEXÍVEL EM PLÁSTICO BRANCO, 1/2 X 30CM - FORNECIMENTO E INSTALAÇÃO. AF_01/2020</t>
  </si>
  <si>
    <t>11,10</t>
  </si>
  <si>
    <t>86885</t>
  </si>
  <si>
    <t>ENGATE FLEXÍVEL EM PLÁSTICO BRANCO, 1/2 X 40CM - FORNECIMENTO E INSTALAÇÃO. AF_01/2020</t>
  </si>
  <si>
    <t>15,28</t>
  </si>
  <si>
    <t>86886</t>
  </si>
  <si>
    <t>ENGATE FLEXÍVEL EM INOX, 1/2  X 30CM - FORNECIMENTO E INSTALAÇÃO. AF_01/2020</t>
  </si>
  <si>
    <t>42,46</t>
  </si>
  <si>
    <t>86887</t>
  </si>
  <si>
    <t>ENGATE FLEXÍVEL EM INOX, 1/2  X 40CM - FORNECIMENTO E INSTALAÇÃO. AF_01/2020</t>
  </si>
  <si>
    <t>86888</t>
  </si>
  <si>
    <t>VASO SANITÁRIO SIFONADO COM CAIXA ACOPLADA LOUÇA BRANCA - FORNECIMENTO E INSTALAÇÃO. AF_01/2020</t>
  </si>
  <si>
    <t>389,57</t>
  </si>
  <si>
    <t>86889</t>
  </si>
  <si>
    <t>BANCADA DE GRANITO CINZA POLIDO, DE 1,50 X 0,60 M, PARA PIA DE COZINHA - FORNECIMENTO E INSTALAÇÃO. AF_01/2020</t>
  </si>
  <si>
    <t>785,60</t>
  </si>
  <si>
    <t>86893</t>
  </si>
  <si>
    <t>BANCADA DE MÁRMORE BRANCO POLIDO, DE 1,50 X 0,60 M, PARA PIA DE COZINHA - FORNECIMENTO E INSTALAÇÃO. AF_01/2020</t>
  </si>
  <si>
    <t>626,74</t>
  </si>
  <si>
    <t>86894</t>
  </si>
  <si>
    <t>BANCADA DE MÁRMORE SINTÉTICO, DE 120 X 60CM, COM CUBA INTEGRADA - FORNECIMENTO E INSTALAÇÃO. AF_01/2020</t>
  </si>
  <si>
    <t>321,44</t>
  </si>
  <si>
    <t>86895</t>
  </si>
  <si>
    <t>BANCADA DE GRANITO CINZA POLIDO, DE 0,50 X 0,60 M, PARA LAVATÓRIO - FORNECIMENTO E INSTALAÇÃO. AF_01/2020</t>
  </si>
  <si>
    <t>387,06</t>
  </si>
  <si>
    <t>86899</t>
  </si>
  <si>
    <t>BANCADA DE MÁRMORE BRANCO POLIDO, DE 0,50 X 0,60 M, PARA LAVATÓRIO - FORNECIMENTO E INSTALAÇÃO. AF_01/2020</t>
  </si>
  <si>
    <t>327,47</t>
  </si>
  <si>
    <t>86900</t>
  </si>
  <si>
    <t>CUBA DE EMBUTIR RETANGULAR DE AÇO INOXIDÁVEL, 46 X 30 X 12 CM - FORNECIMENTO E INSTALAÇÃO. AF_01/2020</t>
  </si>
  <si>
    <t>186,63</t>
  </si>
  <si>
    <t>86901</t>
  </si>
  <si>
    <t>CUBA DE EMBUTIR OVAL EM LOUÇA BRANCA, 35 X 50CM OU EQUIVALENTE - FORNECIMENTO E INSTALAÇÃO. AF_01/2020</t>
  </si>
  <si>
    <t>127,18</t>
  </si>
  <si>
    <t>86902</t>
  </si>
  <si>
    <t>LAVATÓRIO LOUÇA BRANCA COM COLUNA, *44 X 35,5* CM, PADRÃO POPULAR - FORNECIMENTO E INSTALAÇÃO. AF_01/2020</t>
  </si>
  <si>
    <t>267,01</t>
  </si>
  <si>
    <t>86903</t>
  </si>
  <si>
    <t>LAVATÓRIO LOUÇA BRANCA COM COLUNA, 45 X 55CM OU EQUIVALENTE, PADRÃO MÉDIO - FORNECIMENTO E INSTALAÇÃO. AF_01/2020</t>
  </si>
  <si>
    <t>307,10</t>
  </si>
  <si>
    <t>86904</t>
  </si>
  <si>
    <t>LAVATÓRIO LOUÇA BRANCA SUSPENSO, 29,5 X 39CM OU EQUIVALENTE, PADRÃO POPULAR - FORNECIMENTO E INSTALAÇÃO. AF_01/2020</t>
  </si>
  <si>
    <t>122,50</t>
  </si>
  <si>
    <t>86905</t>
  </si>
  <si>
    <t>APARELHO MISTURADOR DE MESA PARA LAVATÓRIO, PADRÃO MÉDIO - FORNECIMENTO E INSTALAÇÃO. AF_01/2020</t>
  </si>
  <si>
    <t>348,17</t>
  </si>
  <si>
    <t>86906</t>
  </si>
  <si>
    <t>TORNEIRA CROMADA DE MESA, 1/2 OU 3/4, PARA LAVATÓRIO, PADRÃO POPULAR - FORNECIMENTO E INSTALAÇÃO. AF_01/2020</t>
  </si>
  <si>
    <t>64,53</t>
  </si>
  <si>
    <t>86908</t>
  </si>
  <si>
    <t>APARELHO MISTURADOR DE MESA PARA PIA DE COZINHA, PADRÃO MÉDIO - FORNECIMENTO E INSTALAÇÃO. AF_01/2020</t>
  </si>
  <si>
    <t>412,61</t>
  </si>
  <si>
    <t>86909</t>
  </si>
  <si>
    <t>TORNEIRA CROMADA TUBO MÓVEL, DE MESA, 1/2 OU 3/4, PARA PIA DE COZINHA, PADRÃO ALTO - FORNECIMENTO E INSTALAÇÃO. AF_01/2020</t>
  </si>
  <si>
    <t>112,08</t>
  </si>
  <si>
    <t>86910</t>
  </si>
  <si>
    <t>TORNEIRA CROMADA TUBO MÓVEL, DE PAREDE, 1/2 OU 3/4, PARA PIA DE COZINHA, PADRÃO MÉDIO - FORNECIMENTO E INSTALAÇÃO. AF_01/2020</t>
  </si>
  <si>
    <t>109,71</t>
  </si>
  <si>
    <t>86911</t>
  </si>
  <si>
    <t>TORNEIRA CROMADA LONGA, DE PAREDE, 1/2 OU 3/4, PARA PIA DE COZINHA, PADRÃO POPULAR - FORNECIMENTO E INSTALAÇÃO. AF_01/2020</t>
  </si>
  <si>
    <t>75,57</t>
  </si>
  <si>
    <t>86913</t>
  </si>
  <si>
    <t>TORNEIRA CROMADA 1/2 OU 3/4 PARA TANQUE, PADRÃO POPULAR - FORNECIMENTO E INSTALAÇÃO. AF_01/2020</t>
  </si>
  <si>
    <t>48,38</t>
  </si>
  <si>
    <t>86914</t>
  </si>
  <si>
    <t>TORNEIRA CROMADA 1/2 OU 3/4 PARA TANQUE, PADRÃO MÉDIO - FORNECIMENTO E INSTALAÇÃO. AF_01/2020</t>
  </si>
  <si>
    <t>85,15</t>
  </si>
  <si>
    <t>86915</t>
  </si>
  <si>
    <t>TORNEIRA CROMADA DE MESA, 1/2 OU 3/4, PARA LAVATÓRIO, PADRÃO MÉDIO - FORNECIMENTO E INSTALAÇÃO. AF_01/2020</t>
  </si>
  <si>
    <t>86916</t>
  </si>
  <si>
    <t>TORNEIRA PLÁSTICA 3/4 PARA TANQUE - FORNECIMENTO E INSTALAÇÃO. AF_01/2020</t>
  </si>
  <si>
    <t>46,36</t>
  </si>
  <si>
    <t>86919</t>
  </si>
  <si>
    <t>TANQUE DE LOUÇA BRANCA COM COLUNA, 30L OU EQUIVALENTE, INCLUSO SIFÃO FLEXÍVEL EM PVC, VÁLVULA METÁLICA E TORNEIRA DE METAL CROMADO PADRÃO MÉDIO - FORNECIMENTO E INSTALAÇÃO. AF_01/2020</t>
  </si>
  <si>
    <t>739,19</t>
  </si>
  <si>
    <t>86920</t>
  </si>
  <si>
    <t>TANQUE DE LOUÇA BRANCA COM COLUNA, 30L OU EQUIVALENTE, INCLUSO SIFÃO FLEXÍVEL EM PVC, VÁLVULA PLÁSTICA E TORNEIRA DE METAL CROMADO PADRÃO POPULAR - FORNECIMENTO E INSTALAÇÃO. AF_01/2020</t>
  </si>
  <si>
    <t>654,50</t>
  </si>
  <si>
    <t>86921</t>
  </si>
  <si>
    <t>TANQUE DE LOUÇA BRANCA COM COLUNA, 30L OU EQUIVALENTE, INCLUSO SIFÃO FLEXÍVEL EM PVC, VÁLVULA PLÁSTICA E TORNEIRA DE PLÁSTICO - FORNECIMENTO E INSTALAÇÃO. AF_01/2020</t>
  </si>
  <si>
    <t>652,48</t>
  </si>
  <si>
    <t>86922</t>
  </si>
  <si>
    <t>TANQUE DE LOUÇA BRANCA SUSPENSO, 18L OU EQUIVALENTE, INCLUSO SIFÃO TIPO GARRAFA EM METAL CROMADO, VÁLVULA METÁLICA E TORNEIRA DE METAL CROMADO PADRÃO MÉDIO - FORNECIMENTO E INSTALAÇÃO. AF_01/2020</t>
  </si>
  <si>
    <t>711,47</t>
  </si>
  <si>
    <t>86923</t>
  </si>
  <si>
    <t>TANQUE DE LOUÇA BRANCA SUSPENSO, 18L OU EQUIVALENTE, INCLUSO SIFÃO TIPO GARRAFA EM PVC, VÁLVULA PLÁSTICA E TORNEIRA DE METAL CROMADO PADRÃO POPULAR - FORNECIMENTO E INSTALAÇÃO. AF_01/2020</t>
  </si>
  <si>
    <t>482,61</t>
  </si>
  <si>
    <t>86924</t>
  </si>
  <si>
    <t>TANQUE DE LOUÇA BRANCA SUSPENSO, 18L OU EQUIVALENTE, INCLUSO SIFÃO TIPO GARRAFA EM PVC, VÁLVULA PLÁSTICA E TORNEIRA DE PLÁSTICO - FORNECIMENTO E INSTALAÇÃO. AF_01/2020</t>
  </si>
  <si>
    <t>480,59</t>
  </si>
  <si>
    <t>86925</t>
  </si>
  <si>
    <t>TANQUE DE MÁRMORE SINTÉTICO COM COLUNA, 22L OU EQUIVALENTE, INCLUSO SIFÃO FLEXÍVEL EM PVC, VÁLVULA PLÁSTICA E TORNEIRA DE METAL CROMADO PADRÃO POPULAR - FORNECIMENTO E INSTALAÇÃO. AF_01/2020</t>
  </si>
  <si>
    <t>605,54</t>
  </si>
  <si>
    <t>86926</t>
  </si>
  <si>
    <t>TANQUE DE MÁRMORE SINTÉTICO COM COLUNA, 22L OU EQUIVALENTE, INCLUSO SIFÃO FLEXÍVEL EM PVC, VÁLVULA PLÁSTICA E TORNEIRA DE PLÁSTICO - FORNECIMENTO E INSTALAÇÃO. AF_01/2020</t>
  </si>
  <si>
    <t>603,52</t>
  </si>
  <si>
    <t>86927</t>
  </si>
  <si>
    <t>TANQUE DE MÁRMORE SINTÉTICO SUSPENSO, 22L OU EQUIVALENTE, INCLUSO SIFÃO TIPO GARRAFA EM PVC, VÁLVULA PLÁSTICA E TORNEIRA DE METAL CROMADO PADRÃO POPULAR - FORNEC. E INSTALAÇÃO. AF_01/2020</t>
  </si>
  <si>
    <t>387,97</t>
  </si>
  <si>
    <t>86928</t>
  </si>
  <si>
    <t>TANQUE DE MÁRMORE SINTÉTICO SUSPENSO, 22L OU EQUIVALENTE, INCLUSO SIFÃO TIPO GARRAFA EM PVC, VÁLVULA PLÁSTICA E TORNEIRA DE PLÁSTICO - FORNECIMENTO E INSTALAÇÃO. AF_01/2020</t>
  </si>
  <si>
    <t>385,95</t>
  </si>
  <si>
    <t>86929</t>
  </si>
  <si>
    <t>TANQUE DE MÁRMORE SINTÉTICO SUSPENSO, 22L OU EQUIVALENTE, INCLUSO SIFÃO FLEXÍVEL EM PVC, VÁLVULA PLÁSTICA E TORNEIRA DE METAL CROMADO PADRÃO POPULAR - FORNECIMENTO E INSTALAÇÃO. AF_01/2020</t>
  </si>
  <si>
    <t>377,27</t>
  </si>
  <si>
    <t>86930</t>
  </si>
  <si>
    <t>TANQUE DE MÁRMORE SINTÉTICO SUSPENSO, 22L OU EQUIVALENTE, INCLUSO SIFÃO FLEXÍVEL EM PVC, VÁLVULA PLÁSTICA E TORNEIRA DE PLÁSTICO - FORNECIMENTO E INSTALAÇÃO. AF_01/2020</t>
  </si>
  <si>
    <t>375,25</t>
  </si>
  <si>
    <t>86931</t>
  </si>
  <si>
    <t>VASO SANITÁRIO SIFONADO COM CAIXA ACOPLADA LOUÇA BRANCA, INCLUSO ENGATE FLEXÍVEL EM PLÁSTICO BRANCO, 1/2  X 40CM - FORNECIMENTO E INSTALAÇÃO. AF_01/2020</t>
  </si>
  <si>
    <t>404,85</t>
  </si>
  <si>
    <t>86932</t>
  </si>
  <si>
    <t>VASO SANITÁRIO SIFONADO COM CAIXA ACOPLADA LOUÇA BRANCA - PADRÃO MÉDIO, INCLUSO ENGATE FLEXÍVEL EM METAL CROMADO, 1/2  X 40CM - FORNECIMENTO E INSTALAÇÃO. AF_01/2020</t>
  </si>
  <si>
    <t>435,46</t>
  </si>
  <si>
    <t>86933</t>
  </si>
  <si>
    <t>BANCADA DE MÁRMORE SINTÉTICO 120 X 60CM, COM CUBA INTEGRADA, INCLUSO SIFÃO TIPO GARRAFA EM PVC, VÁLVULA EM PLÁSTICO CROMADO TIPO AMERICANA E TORNEIRA CROMADA LONGA, DE PAREDE, PADRÃO POPULAR - FORNECIMENTO E INSTALAÇÃO. AF_01/2020</t>
  </si>
  <si>
    <t>446,31</t>
  </si>
  <si>
    <t>86934</t>
  </si>
  <si>
    <t>BANCADA DE MÁRMORE SINTÉTICO 120 X 60CM, COM CUBA INTEGRADA, INCLUSO SIFÃO TIPO FLEXÍVEL EM PVC, VÁLVULA EM PLÁSTICO CROMADO TIPO AMERICANA E TORNEIRA CROMADA LONGA, DE PAREDE, PADRÃO POPULAR - FORNECIMENTO E INSTALAÇÃO. AF_01/2020</t>
  </si>
  <si>
    <t>435,61</t>
  </si>
  <si>
    <t>86935</t>
  </si>
  <si>
    <t>CUBA DE EMBUTIR DE AÇO INOXIDÁVEL MÉDIA, INCLUSO VÁLVULA TIPO AMERICANA EM METAL CROMADO E SIFÃO FLEXÍVEL EM PVC - FORNECIMENTO E INSTALAÇÃO. AF_01/2020</t>
  </si>
  <si>
    <t>262,04</t>
  </si>
  <si>
    <t>86936</t>
  </si>
  <si>
    <t>CUBA DE EMBUTIR DE AÇO INOXIDÁVEL MÉDIA, INCLUSO VÁLVULA TIPO AMERICANA E SIFÃO TIPO GARRAFA EM METAL CROMADO - FORNECIMENTO E INSTALAÇÃO. AF_01/2020</t>
  </si>
  <si>
    <t>416,91</t>
  </si>
  <si>
    <t>86937</t>
  </si>
  <si>
    <t>CUBA DE EMBUTIR OVAL EM LOUÇA BRANCA, 35 X 50CM OU EQUIVALENTE, INCLUSO VÁLVULA EM METAL CROMADO E SIFÃO FLEXÍVEL EM PVC - FORNECIMENTO E INSTALAÇÃO. AF_01/2020</t>
  </si>
  <si>
    <t>198,33</t>
  </si>
  <si>
    <t>86938</t>
  </si>
  <si>
    <t>CUBA DE EMBUTIR OVAL EM LOUÇA BRANCA, 35 X 50CM OU EQUIVALENTE, INCLUSO VÁLVULA E SIFÃO TIPO GARRAFA EM METAL CROMADO - FORNECIMENTO E INSTALAÇÃO. AF_01/2020</t>
  </si>
  <si>
    <t>353,20</t>
  </si>
  <si>
    <t>86939</t>
  </si>
  <si>
    <t>LAVATÓRIO LOUÇA BRANCA COM COLUNA, *44 X 35,5* CM, PADRÃO POPULAR, INCLUSO SIFÃO FLEXÍVEL EM PVC, VÁLVULA E ENGATE FLEXÍVEL 30CM EM PLÁSTICO E COM TORNEIRA CROMADA PADRÃO POPULAR - FORNECIMENTO E INSTALAÇÃO. AF_01/2020</t>
  </si>
  <si>
    <t>365,87</t>
  </si>
  <si>
    <t>86940</t>
  </si>
  <si>
    <t>LAVATÓRIO LOUÇA BRANCA COM COLUNA, 45 X 55CM OU EQUIVALENTE, PADRÃO MÉDIO, INCLUSO SIFÃO TIPO GARRAFA, VÁLVULA E ENGATE FLEXÍVEL DE 40CM EM METAL CROMADO, COM APARELHO MISTURADOR PADRÃO MÉDIO - FORNECIMENTO E INSTALAÇÃO. AF_01/2020</t>
  </si>
  <si>
    <t>973,07</t>
  </si>
  <si>
    <t>86941</t>
  </si>
  <si>
    <t>LAVATÓRIO LOUÇA BRANCA COM COLUNA, 45 X 55CM OU EQUIVALENTE, PADRÃO MÉDIO, INCLUSO SIFÃO TIPO GARRAFA, VÁLVULA E ENGATE FLEXÍVEL DE 40CM EM METAL CROMADO, COM TORNEIRA CROMADA DE MESA, PADRÃO MÉDIO - FORNECIMENTO E INSTALAÇÃO. AF_01/2020</t>
  </si>
  <si>
    <t>701,39</t>
  </si>
  <si>
    <t>86942</t>
  </si>
  <si>
    <t>LAVATÓRIO LOUÇA BRANCA SUSPENSO, 29,5 X 39CM OU EQUIVALENTE, PADRÃO POPULAR, INCLUSO SIFÃO TIPO GARRAFA EM PVC, VÁLVULA E ENGATE FLEXÍVEL 30CM EM PLÁSTICO E TORNEIRA CROMADA DE MESA, PADRÃO POPULAR - FORNECIMENTO E INSTALAÇÃO. AF_01/2020</t>
  </si>
  <si>
    <t>232,06</t>
  </si>
  <si>
    <t>86943</t>
  </si>
  <si>
    <t>LAVATÓRIO LOUÇA BRANCA SUSPENSO, 29,5 X 39CM OU EQUIVALENTE, PADRÃO POPULAR, INCLUSO SIFÃO FLEXÍVEL EM PVC, VÁLVULA E ENGATE FLEXÍVEL 30CM EM PLÁSTICO E TORNEIRA CROMADA DE MESA, PADRÃO POPULAR - FORNECIMENTO E INSTALAÇÃO. AF_01/2020</t>
  </si>
  <si>
    <t>221,36</t>
  </si>
  <si>
    <t>86947</t>
  </si>
  <si>
    <t>BANCADA MÁRMORE BRANCO, 50 X 60 CM, INCLUSO CUBA DE EMBUTIR OVAL EM LOUÇA BRANCA 35 X 50 CM, VÁLVULA, SIFÃO TIPO GARRAFA E ENGATE FLEXÍVEL 40 CM EM METAL CROMADO E APARELHO MISTURADOR DE MESA, PADRÃO MÉDIO - FORNEC. E INSTALAÇÃO. AF_01/2020</t>
  </si>
  <si>
    <t>1.120,62</t>
  </si>
  <si>
    <t>93396</t>
  </si>
  <si>
    <t>BANCADA GRANITO CINZA,  50 X 60 CM, INCL. CUBA DE EMBUTIR OVAL LOUÇA BRANCA 35 X 50 CM, VÁLVULA METAL CROMADO, SIFÃO FLEXÍVEL PVC, ENGATE 30 CM FLEXÍVEL PLÁSTICO E TORNEIRA CROMADA DE MESA, PADRÃO POPULAR - FORNEC. E INSTALAÇÃO. AF_01/2020</t>
  </si>
  <si>
    <t>661,02</t>
  </si>
  <si>
    <t>93441</t>
  </si>
  <si>
    <t>BANCADA GRANITO CINZA  150 X 60 CM, COM CUBA DE EMBUTIR DE AÇO, VÁLVULA AMERICANA EM METAL, SIFÃO FLEXÍVEL EM PVC, ENGATE FLEXÍVEL 30 CM, TORNEIRA CROMADA LONGA, DE PAREDE, 1/2 OU 3/4, P/ COZINHA, PADRÃO POPULAR - FORNEC. E INSTALAÇÃO. AF_01/2020</t>
  </si>
  <si>
    <t>1.134,31</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</si>
  <si>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</si>
  <si>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</si>
  <si>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</si>
  <si>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</si>
  <si>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243,47</t>
  </si>
  <si>
    <t>95470</t>
  </si>
  <si>
    <t>VASO SANITARIO SIFONADO CONVENCIONAL COM LOUÇA BRANCA, INCLUSO CONJUNTO DE LIGAÇÃO PARA BACIA SANITÁRIA AJUSTÁVEL - FORNECIMENTO E INSTALAÇÃO. AF_10/2016</t>
  </si>
  <si>
    <t>253,77</t>
  </si>
  <si>
    <t>95471</t>
  </si>
  <si>
    <t>VASO SANITARIO SIFONADO CONVENCIONAL PARA PCD SEM FURO FRONTAL COM  LOUÇA BRANCA SEM ASSENTO -  FORNECIMENTO E INSTALAÇÃO. AF_01/2020</t>
  </si>
  <si>
    <t>602,59</t>
  </si>
  <si>
    <t>95472</t>
  </si>
  <si>
    <t>VASO SANITARIO SIFONADO CONVENCIONAL PARA PCD SEM FURO FRONTAL COM LOUÇA BRANCA SEM ASSENTO, INCLUSO CONJUNTO DE LIGAÇÃO PARA BACIA SANITÁRIA AJUSTÁVEL - FORNECIMENTO E INSTALAÇÃO. AF_01/2020</t>
  </si>
  <si>
    <t>612,89</t>
  </si>
  <si>
    <t>95542</t>
  </si>
  <si>
    <t>PORTA TOALHA ROSTO EM METAL CROMADO, TIPO ARGOLA, INCLUSO FIXAÇÃO. AF_01/2020</t>
  </si>
  <si>
    <t>48,99</t>
  </si>
  <si>
    <t>95543</t>
  </si>
  <si>
    <t>PORTA TOALHA BANHO EM METAL CROMADO, TIPO BARRA, INCLUSO FIXAÇÃO. AF_01/2020</t>
  </si>
  <si>
    <t>81,96</t>
  </si>
  <si>
    <t>95544</t>
  </si>
  <si>
    <t>PAPELEIRA DE PAREDE EM METAL CROMADO SEM TAMPA, INCLUSO FIXAÇÃO. AF_01/2020</t>
  </si>
  <si>
    <t>60,16</t>
  </si>
  <si>
    <t>95545</t>
  </si>
  <si>
    <t>SABONETEIRA DE PAREDE EM METAL CROMADO, INCLUSO FIXAÇÃO. AF_01/2020</t>
  </si>
  <si>
    <t>58,97</t>
  </si>
  <si>
    <t>95546</t>
  </si>
  <si>
    <t>KIT DE ACESSORIOS PARA BANHEIRO EM METAL CROMADO, 5 PECAS, INCLUSO FIXAÇÃO. AF_01/2020</t>
  </si>
  <si>
    <t>198,67</t>
  </si>
  <si>
    <t>95547</t>
  </si>
  <si>
    <t>SABONETEIRA PLASTICA TIPO DISPENSER PARA SABONETE LIQUIDO COM RESERVATORIO 800 A 1500 ML, INCLUSO FIXAÇÃO. AF_01/2020</t>
  </si>
  <si>
    <t>74,83</t>
  </si>
  <si>
    <t>100848</t>
  </si>
  <si>
    <t>VASO SANITÁRIO INFANTIL LOUÇA BRANCA - FORNECIMENTO E INSTALACAO. AF_01/2020</t>
  </si>
  <si>
    <t>431,79</t>
  </si>
  <si>
    <t>100849</t>
  </si>
  <si>
    <t>ASSENTO SANITÁRIO CONVENCIONAL - FORNECIMENTO E INSTALACAO. AF_01/2020</t>
  </si>
  <si>
    <t>48,23</t>
  </si>
  <si>
    <t>100851</t>
  </si>
  <si>
    <t>ASSENTO SANITÁRIO INFANTIL - FORNECIMENTO E INSTALACAO. AF_01/2020</t>
  </si>
  <si>
    <t>100852</t>
  </si>
  <si>
    <t>CUBA DE EMBUTIR RETANGULAR DE AÇO INOXIDÁVEL, 56 X 33 X 12 CM - FORNECIMENTO E INSTALAÇÃO. AF_01/2020</t>
  </si>
  <si>
    <t>204,18</t>
  </si>
  <si>
    <t>100853</t>
  </si>
  <si>
    <t>TORNEIRA CROMADA DE MESA PARA LAVATORIO, TIPO MONOCOMANDO. AF_01/2020</t>
  </si>
  <si>
    <t>296,81</t>
  </si>
  <si>
    <t>100854</t>
  </si>
  <si>
    <t>TORNEIRA CROMADA DE MESA PARA LAVATÓRIO COM SENSOR DE PRESENCA. AF_01/2020</t>
  </si>
  <si>
    <t>1.523,97</t>
  </si>
  <si>
    <t>100855</t>
  </si>
  <si>
    <t>SABONETEIRA DE PAREDE EM PLASTICO ABS COM ACABAMENTO CROMADO E ACRILICO, INCLUSO FIXAÇÃO. AF_01/2020</t>
  </si>
  <si>
    <t>100856</t>
  </si>
  <si>
    <t>MANOPLA E CANOPLA CROMADA  FORNECIMENTO E INSTALAÇÃO. AF_01/2020</t>
  </si>
  <si>
    <t>100857</t>
  </si>
  <si>
    <t>ACABAMENTO MONOCOMANDO PARA CHUVEIRO  FORNECIMENTO E INSTALAÇÃO. AF_01/2020</t>
  </si>
  <si>
    <t>448,69</t>
  </si>
  <si>
    <t>100858</t>
  </si>
  <si>
    <t>MICTÓRIO SIFONADO LOUÇA BRANCA  PADRÃO MÉDIO  FORNECIMENTO E INSTALAÇÃO. AF_01/2020</t>
  </si>
  <si>
    <t>620,14</t>
  </si>
  <si>
    <t>100859</t>
  </si>
  <si>
    <t>MICTÓRIO SIFONADO LOUÇA BRANCA PARA ENTRADA DE ÁGUA EMBUTIDA  PADRÃO ALTO  FORNECIMENTO E INSTALAÇÃO. AF_01/2020</t>
  </si>
  <si>
    <t>793,92</t>
  </si>
  <si>
    <t>100860</t>
  </si>
  <si>
    <t>CHUVEIRO ELÉTRICO COMUM CORPO PLÁSTICO, TIPO DUCHA  FORNECIMENTO E INSTALAÇÃO. AF_01/2020</t>
  </si>
  <si>
    <t>100,58</t>
  </si>
  <si>
    <t>100861</t>
  </si>
  <si>
    <t>SUPORTE MÃO FRANCESA EM AÇO, ABAS IGUAIS 30 CM, CAPACIDADE MINIMA 60 KG, BRANCO - FORNECIMENTO E INSTALAÇÃO. AF_01/2020</t>
  </si>
  <si>
    <t>43,99</t>
  </si>
  <si>
    <t>100862</t>
  </si>
  <si>
    <t>SUPORTE MÃO FRANCESA EM ACO, ABAS IGUAIS 40 CM, CAPACIDADE MINIMA 70 KG, BRANCO - FORNECIMENTO E INSTALAÇÃO. AF_01/2020</t>
  </si>
  <si>
    <t>48,61</t>
  </si>
  <si>
    <t>100863</t>
  </si>
  <si>
    <t>BARRA DE APOIO EM "L", EM ACO INOX POLIDO 70 X 70 CM, FIXADA NA PAREDE - FORNECIMENTO E INSTALACAO. AF_01/2020</t>
  </si>
  <si>
    <t>583,10</t>
  </si>
  <si>
    <t>100864</t>
  </si>
  <si>
    <t>BARRA DE APOIO EM "L", EM ACO INOX POLIDO 80 X 80 CM, FIXADA NA PAREDE - FORNECIMENTO E INSTALACAO. AF_01/2020</t>
  </si>
  <si>
    <t>639,18</t>
  </si>
  <si>
    <t>100865</t>
  </si>
  <si>
    <t>BARRA DE APOIO LATERAL ARTICULADA, COM TRAVA, EM ACO INOX POLIDO, FIXADA NA PAREDE - FORNECIMENTO E INSTALAÇÃO. AF_01/2020</t>
  </si>
  <si>
    <t>561,93</t>
  </si>
  <si>
    <t>100866</t>
  </si>
  <si>
    <t>BARRA DE APOIO RETA, EM ACO INOX POLIDO, COMPRIMENTO 60CM, FIXADA NA PAREDE - FORNECIMENTO E INSTALAÇÃO. AF_01/2020</t>
  </si>
  <si>
    <t>302,74</t>
  </si>
  <si>
    <t>100867</t>
  </si>
  <si>
    <t>BARRA DE APOIO RETA, EM ACO INOX POLIDO, COMPRIMENTO 70 CM,  FIXADA NA PAREDE - FORNECIMENTO E INSTALAÇÃO. AF_01/2020</t>
  </si>
  <si>
    <t>321,24</t>
  </si>
  <si>
    <t>100868</t>
  </si>
  <si>
    <t>BARRA DE APOIO RETA, EM ACO INOX POLIDO, COMPRIMENTO 80 CM,  FIXADA NA PAREDE - FORNECIMENTO E INSTALAÇÃO. AF_01/2020</t>
  </si>
  <si>
    <t>333,54</t>
  </si>
  <si>
    <t>100869</t>
  </si>
  <si>
    <t>BARRA DE APOIO RETA, EM ACO INOX POLIDO, COMPRIMENTO 90 CM,  FIXADA NA PAREDE - FORNECIMENTO E INSTALAÇÃO. AF_01/2020</t>
  </si>
  <si>
    <t>342,98</t>
  </si>
  <si>
    <t>100870</t>
  </si>
  <si>
    <t>BARRA DE APOIO RETA, EM ALUMINIO, COMPRIMENTO 60 CM,  FIXADA NA PAREDE - FORNECIMENTO E INSTALAÇÃO. AF_01/2020</t>
  </si>
  <si>
    <t>271,80</t>
  </si>
  <si>
    <t>100871</t>
  </si>
  <si>
    <t>BARRA DE APOIO RETA, EM ALUMINIO, COMPRIMENTO 70 CM,  FIXADA NA PAREDE - FORNECIMENTO E INSTALAÇÃO. AF_01/2020</t>
  </si>
  <si>
    <t>291,78</t>
  </si>
  <si>
    <t>100872</t>
  </si>
  <si>
    <t>BARRA DE APOIO RETA, EM ALUMINIO, COMPRIMENTO 80 CM,  FIXADA NA PAREDE - FORNECIMENTO E INSTALAÇÃO. AF_01/2020</t>
  </si>
  <si>
    <t>304,54</t>
  </si>
  <si>
    <t>100873</t>
  </si>
  <si>
    <t>BARRA DE APOIO RETA, EM ALUMINIO, COMPRIMENTO 90 CM,  FIXADA NA PAREDE - FORNECIMENTO E INSTALAÇÃO. AF_01/2020</t>
  </si>
  <si>
    <t>312,51</t>
  </si>
  <si>
    <t>100874</t>
  </si>
  <si>
    <t>PUXADOR PARA PCD, FIXADO NA PORTA - FORNECIMENTO E INSTALAÇÃO. AF_01/2020</t>
  </si>
  <si>
    <t>100875</t>
  </si>
  <si>
    <t>BANCO ARTICULADO, EM ACO INOX, PARA PCD, FIXADO NA PAREDE - FORNECIMENTO E INSTALAÇÃO. AF_01/2020</t>
  </si>
  <si>
    <t>1.038,16</t>
  </si>
  <si>
    <t>100878</t>
  </si>
  <si>
    <t>VASO SANITÁRIO SIFONADO COM CAIXA ACOPLADA, LOUÇA BRANCA - PADRÃO ALTO - FORNECIMENTO E INSTALAÇÃO. AF_01/2020</t>
  </si>
  <si>
    <t>522,47</t>
  </si>
  <si>
    <t>98052</t>
  </si>
  <si>
    <t>TANQUE SÉPTICO CIRCULAR, EM CONCRETO PRÉ-MOLDADO, DIÂMETRO INTERNO = 1,10 M, ALTURA INTERNA = 2,50 M, VOLUME ÚTIL: 2138,2 L (PARA 5 CONTRIBUINTES). AF_12/2020</t>
  </si>
  <si>
    <t>1.818,68</t>
  </si>
  <si>
    <t>98053</t>
  </si>
  <si>
    <t>TANQUE SÉPTICO CIRCULAR, EM CONCRETO PRÉ-MOLDADO, DIÂMETRO INTERNO = 1,40 M, ALTURA INTERNA = 2,50 M, VOLUME ÚTIL: 3463,6 L (PARA 13 CONTRIBUINTES). AF_12/2020</t>
  </si>
  <si>
    <t>2.495,79</t>
  </si>
  <si>
    <t>98054</t>
  </si>
  <si>
    <t>TANQUE SÉPTICO CIRCULAR, EM CONCRETO PRÉ-MOLDADO, DIÂMETRO INTERNO = 1,88 M, ALTURA INTERNA = 2,50 M, VOLUME ÚTIL: 6245,8 L (PARA 32 CONTRIBUINTES). AF_12/2020</t>
  </si>
  <si>
    <t>3.995,20</t>
  </si>
  <si>
    <t>98055</t>
  </si>
  <si>
    <t>TANQUE SÉPTICO CIRCULAR, EM CONCRETO PRÉ-MOLDADO, DIÂMETRO INTERNO = 2,38 M, ALTURA INTERNA = 2,50 M, VOLUME ÚTIL: 10009,8 L (PARA 69 CONTRIBUINTES). AF_12/2020</t>
  </si>
  <si>
    <t>5.433,02</t>
  </si>
  <si>
    <t>98056</t>
  </si>
  <si>
    <t>TANQUE SÉPTICO CIRCULAR, EM CONCRETO PRÉ-MOLDADO, DIÂMETRO INTERNO = 2,38 M, ALTURA INTERNA = 3,0 M, VOLUME ÚTIL: 12234,2 L (PARA 86 CONTRIBUINTES). AF_12/2020</t>
  </si>
  <si>
    <t>6.322,94</t>
  </si>
  <si>
    <t>98057</t>
  </si>
  <si>
    <t>TANQUE SÉPTICO CIRCULAR, EM CONCRETO PRÉ-MOLDADO, DIÂMETRO INTERNO = 2,88 M, ALTURA INTERNA = 2,50 M, VOLUME ÚTIL: 14657,4 L (PARA 105 CONTRIBUINTES). AF_12/2020</t>
  </si>
  <si>
    <t>7.537,76</t>
  </si>
  <si>
    <t>98058</t>
  </si>
  <si>
    <t>FILTRO ANAERÓBIO CIRCULAR, EM CONCRETO PRÉ-MOLDADO, DIÂMETRO INTERNO = 1,10 M, ALTURA INTERNA = 1,50 M, VOLUME ÚTIL: 1140,4 L (PARA 5 CONTRIBUINTES). AF_12/2020</t>
  </si>
  <si>
    <t>1.577,71</t>
  </si>
  <si>
    <t>98059</t>
  </si>
  <si>
    <t>FILTRO ANAERÓBIO CIRCULAR, EM CONCRETO PRÉ-MOLDADO, DIÂMETRO INTERNO = 1,88 M, ALTURA INTERNA = 1,50 M, VOLUME ÚTIL: 3331,1 L (PARA 19 CONTRIBUINTES). AF_12/2020</t>
  </si>
  <si>
    <t>3.326,41</t>
  </si>
  <si>
    <t>98060</t>
  </si>
  <si>
    <t>FILTRO ANAERÓBIO CIRCULAR, EM CONCRETO PRÉ-MOLDADO, DIÂMETRO INTERNO = 2,38 M, ALTURA INTERNA = 1,50 M, VOLUME ÚTIL: 5338,6 L (PARA 34 CONTRIBUINTES). AF_12/2020</t>
  </si>
  <si>
    <t>4.647,87</t>
  </si>
  <si>
    <t>98061</t>
  </si>
  <si>
    <t>FILTRO ANAERÓBIO CIRCULAR, EM CONCRETO PRÉ-MOLDADO, DIÂMETRO INTERNO = 2,88 M, ALTURA INTERNA = 1,50 M, VOLUME ÚTIL: 7817,3 L (PARA 75 CONTRIBUINTES). AF_12/2020</t>
  </si>
  <si>
    <t>6.474,70</t>
  </si>
  <si>
    <t>98062</t>
  </si>
  <si>
    <t>SUMIDOURO CIRCULAR, EM CONCRETO PRÉ-MOLDADO, DIÂMETRO INTERNO = 1,88 M, ALTURA INTERNA = 2,00 M, ÁREA DE INFILTRAÇÃO: 13,1 M² (PARA 5 CONTRIBUINTES). AF_12/2020</t>
  </si>
  <si>
    <t>2.677,34</t>
  </si>
  <si>
    <t>98063</t>
  </si>
  <si>
    <t>SUMIDOURO CIRCULAR, EM CONCRETO PRÉ-MOLDADO, DIÂMETRO INTERNO = 2,38 M, ALTURA INTERNA = 2,50 M, ÁREA DE INFILTRAÇÃO: 21,3 M² (PARA 8 CONTRIBUINTES). AF_12/2020</t>
  </si>
  <si>
    <t>4.079,77</t>
  </si>
  <si>
    <t>98064</t>
  </si>
  <si>
    <t>SUMIDOURO CIRCULAR, EM CONCRETO PRÉ-MOLDADO, DIÂMETRO INTERNO = 2,38 M, ALTURA INTERNA = 3,0 M, ÁREA DE INFILTRAÇÃO: 25 M² (PARA 10 CONTRIBUINTES). AF_12/2020</t>
  </si>
  <si>
    <t>4.700,05</t>
  </si>
  <si>
    <t>98065</t>
  </si>
  <si>
    <t>SUMIDOURO CIRCULAR, EM CONCRETO PRÉ-MOLDADO, DIÂMETRO INTERNO = 2,88 M, ALTURA INTERNA = 3,0 M, ÁREA DE INFILTRAÇÃO: 31,4 M² (PARA 12 CONTRIBUINTES). AF_12/2020</t>
  </si>
  <si>
    <t>6.518,83</t>
  </si>
  <si>
    <t>98066</t>
  </si>
  <si>
    <t>TANQUE SÉPTICO RETANGULAR, EM ALVENARIA COM TIJOLOS CERÂMICOS MACIÇOS, DIMENSÕES INTERNAS: 1,0 X 2,0 X 1,4 M, VOLUME ÚTIL: 2000 L (PARA 5 CONTRIBUINTES). AF_12/2020</t>
  </si>
  <si>
    <t>4.660,65</t>
  </si>
  <si>
    <t>98067</t>
  </si>
  <si>
    <t>TANQUE SÉPTICO RETANGULAR, EM ALVENARIA COM TIJOLOS CERÂMICOS MACIÇOS, DIMENSÕES INTERNAS: 1,2 X 2,4 X 1,6 M, VOLUME ÚTIL: 3456 L (PARA 13 CONTRIBUINTES). AF_12/2020</t>
  </si>
  <si>
    <t>6.207,04</t>
  </si>
  <si>
    <t>98068</t>
  </si>
  <si>
    <t>TANQUE SÉPTICO RETANGULAR, EM ALVENARIA COM TIJOLOS CERÂMICOS MACIÇOS, DIMENSÕES INTERNAS: 1,4 X 3,2 X 1,8 M, VOLUME ÚTIL: 6272 L (PARA 32 CONTRIBUINTES). AF_12/2020</t>
  </si>
  <si>
    <t>8.763,59</t>
  </si>
  <si>
    <t>98069</t>
  </si>
  <si>
    <t>TANQUE SÉPTICO RETANGULAR, EM ALVENARIA COM TIJOLOS CERÂMICOS MACIÇOS, DIMENSÕES INTERNAS: 1,6 X 4,4 X 1,8 M, VOLUME ÚTIL: 9856 L (PARA 68 CONTRIBUINTES). AF_12/2020</t>
  </si>
  <si>
    <t>11.794,31</t>
  </si>
  <si>
    <t>98070</t>
  </si>
  <si>
    <t>TANQUE SÉPTICO RETANGULAR, EM ALVENARIA COM TIJOLOS CERÂMICOS MACIÇOS, DIMENSÕES INTERNAS: 1,6 X 4,8 X 2,0 M, VOLUME ÚTIL: 12288 L (PARA 86 CONTRIBUINTES). AF_12/2020</t>
  </si>
  <si>
    <t>13.461,52</t>
  </si>
  <si>
    <t>98071</t>
  </si>
  <si>
    <t>TANQUE SÉPTICO RETANGULAR, EM ALVENARIA COM TIJOLOS CERÂMICOS MACIÇOS, DIMENSÕES INTERNAS: 1,6 X 4,6 X 2,4 M, VOLUME ÚTIL: 14720 L (PARA 105 CONTRIBUINTES). AF_12/2020</t>
  </si>
  <si>
    <t>14.658,06</t>
  </si>
  <si>
    <t>98072</t>
  </si>
  <si>
    <t>FILTRO ANAERÓBIO RETANGULAR, EM ALVENARIA COM TIJOLOS CERÂMICOS MACIÇOS, DIMENSÕES INTERNAS: 0,8 X 1,2 X 1,67 M, VOLUME ÚTIL: 1152 L (PARA 5 CONTRIBUINTES). AF_12/2020</t>
  </si>
  <si>
    <t>3.925,23</t>
  </si>
  <si>
    <t>98073</t>
  </si>
  <si>
    <t>FILTRO ANAERÓBIO RETANGULAR, EM ALVENARIA COM TIJOLOS CERÂMICOS MACIÇOS, DIMENSÕES INTERNAS: 1,2 X 1,8 X 1,67 M, VOLUME ÚTIL: 2592 L (PARA 13 CONTRIBUINTES). AF_12/2020</t>
  </si>
  <si>
    <t>6.148,70</t>
  </si>
  <si>
    <t>98074</t>
  </si>
  <si>
    <t>FILTRO ANAERÓBIO RETANGULAR, EM ALVENARIA COM TIJOLOS CERÂMICOS MACIÇOS, DIMENSÕES INTERNAS: 1,4 X 3,0 X 1,67 M, VOLUME ÚTIL: 5040 L (PARA 32 CONTRIBUINTES). AF_12/2020</t>
  </si>
  <si>
    <t>9.554,96</t>
  </si>
  <si>
    <t>98075</t>
  </si>
  <si>
    <t>FILTRO ANAERÓBIO RETANGULAR, EM ALVENARIA COM TIJOLOS CERÂMICOS MACIÇOS, DIMENSÕES INTERNAS: 1,4 X 4,2 X 1,67 M, VOLUME ÚTIL: 7056 L (PARA 67 CONTRIBUINTES). AF_12/2020</t>
  </si>
  <si>
    <t>12.426,57</t>
  </si>
  <si>
    <t>98076</t>
  </si>
  <si>
    <t>FILTRO ANAERÓBIO RETANGULAR, EM ALVENARIA COM TIJOLOS CERÂMICOS MACIÇOS, DIMENSÕES INTERNAS: 1,6 X 4,6 X 1,67 M, VOLUME ÚTIL: 8832 L (PARA 84 CONTRIBUINTES). AF_12/2020</t>
  </si>
  <si>
    <t>14.327,45</t>
  </si>
  <si>
    <t>98077</t>
  </si>
  <si>
    <t>FILTRO ANAERÓBIO RETANGULAR, EM ALVENARIA COM TIJOLOS CERÂMICOS MACIÇOS, DIMENSÕES INTERNAS: 1,6 X 5,6 X 1,67 M, VOLUME ÚTIL: 10752 L (PARA 103 CONTRIBUINTES). AF_12/2020</t>
  </si>
  <si>
    <t>16.868,99</t>
  </si>
  <si>
    <t>98078</t>
  </si>
  <si>
    <t>SUMIDOURO RETANGULAR, EM ALVENARIA COM TIJOLOS CERÂMICOS MACIÇOS, DIMENSÕES INTERNAS: 0,8 X 1,4 X 3,0 M, ÁREA DE INFILTRAÇÃO: 13,2 M² (PARA 5 CONTRIBUINTES). AF_12/2020</t>
  </si>
  <si>
    <t>4.300,17</t>
  </si>
  <si>
    <t>98079</t>
  </si>
  <si>
    <t>SUMIDOURO RETANGULAR, EM ALVENARIA COM TIJOLOS CERÂMICOS MACIÇOS, DIMENSÕES INTERNAS: 1,0 X 3,0 X 3,0 M, ÁREA DE INFILTRAÇÃO: 25 M² (PARA 10 CONTRIBUINTES). AF_12/2020</t>
  </si>
  <si>
    <t>7.522,96</t>
  </si>
  <si>
    <t>98080</t>
  </si>
  <si>
    <t>SUMIDOURO RETANGULAR, EM ALVENARIA COM TIJOLOS CERÂMICOS MACIÇOS, DIMENSÕES INTERNAS: 1,6 X 3,4 X 3,0 M, ÁREA DE INFILTRAÇÃO: 32,9 M² (PARA 13 CONTRIBUINTES). AF_12/2020</t>
  </si>
  <si>
    <t>9.659,53</t>
  </si>
  <si>
    <t>98081</t>
  </si>
  <si>
    <t>SUMIDOURO RETANGULAR, EM ALVENARIA COM TIJOLOS CERÂMICOS MACIÇOS, DIMENSÕES INTERNAS: 1,6 X 5,8 X 3,0 M, ÁREA DE INFILTRAÇÃO: 50 M² (PARA 20 CONTRIBUINTES). AF_12/2020</t>
  </si>
  <si>
    <t>14.299,43</t>
  </si>
  <si>
    <t>98082</t>
  </si>
  <si>
    <t>TANQUE SÉPTICO RETANGULAR, EM ALVENARIA COM BLOCOS DE CONCRETO, DIMENSÕES INTERNAS: 1,0 X 2,0 X 1,4 M, VOLUME ÚTIL: 2000 L (PARA 5 CONTRIBUINTES). AF_12/2020</t>
  </si>
  <si>
    <t>3.632,44</t>
  </si>
  <si>
    <t>98083</t>
  </si>
  <si>
    <t>TANQUE SÉPTICO RETANGULAR, EM ALVENARIA COM BLOCOS DE CONCRETO, DIMENSÕES INTERNAS: 1,2 X 2,4 X 1,6 M, VOLUME ÚTIL: 3456 L (PARA 13 CONTRIBUINTES). AF_12/2020</t>
  </si>
  <si>
    <t>4.786,16</t>
  </si>
  <si>
    <t>98084</t>
  </si>
  <si>
    <t>TANQUE SÉPTICO RETANGULAR, EM ALVENARIA COM BLOCOS DE CONCRETO, DIMENSÕES INTERNAS: 1,4 X 3,2 X 1,8 M, VOLUME ÚTIL: 6272 L (PARA 32 CONTRIBUINTES). AF_12/2020</t>
  </si>
  <si>
    <t>6.708,18</t>
  </si>
  <si>
    <t>98085</t>
  </si>
  <si>
    <t>TANQUE SÉPTICO RETANGULAR, EM ALVENARIA COM BLOCOS DE CONCRETO, DIMENSÕES INTERNAS: 1,6 X 4,4 X 1,8 M, VOLUME ÚTIL: 9856 L (PARA 68 CONTRIBUINTES). AF_12/2020</t>
  </si>
  <si>
    <t>9.109,55</t>
  </si>
  <si>
    <t>98086</t>
  </si>
  <si>
    <t>TANQUE SÉPTICO RETANGULAR, EM ALVENARIA COM BLOCOS DE CONCRETO, DIMENSÕES INTERNAS: 1,6 X 4,8 X 2,0 M, VOLUME ÚTIL: 12288 L (PARA 86 CONTRIBUINTES). AF_12/2020</t>
  </si>
  <si>
    <t>10.267,97</t>
  </si>
  <si>
    <t>98087</t>
  </si>
  <si>
    <t>TANQUE SÉPTICO RETANGULAR, EM ALVENARIA COM BLOCOS DE CONCRETO, DIMENSÕES INTERNAS: 1,6 X 4,6 X 2,4 M, VOLUME ÚTIL: 14720 L (PARA 105 CONTRIBUINTES). AF_12/2020</t>
  </si>
  <si>
    <t>10.927,18</t>
  </si>
  <si>
    <t>98088</t>
  </si>
  <si>
    <t>FILTRO ANAERÓBIO RETANGULAR, EM ALVENARIA COM BLOCOS DE CONCRETO, DIMENSÕES INTERNAS: 0,8 X 1,2 X 1,67 M, VOLUME ÚTIL: 1152 L (PARA 5 CONTRIBUINTES). AF_12/2020</t>
  </si>
  <si>
    <t>3.135,18</t>
  </si>
  <si>
    <t>98089</t>
  </si>
  <si>
    <t>FILTRO ANAERÓBIO RETANGULAR, EM ALVENARIA COM BLOCOS DE CONCRETO, DIMENSÕES INTERNAS: 1,2 X 1,8 X 1,67 M, VOLUME ÚTIL: 2592 L (PARA 13 CONTRIBUINTES). AF_12/2020</t>
  </si>
  <si>
    <t>4.955,10</t>
  </si>
  <si>
    <t>98090</t>
  </si>
  <si>
    <t>FILTRO ANAERÓBIO RETANGULAR, EM ALVENARIA COM BLOCOS DE CONCRETO, DIMENSÕES INTERNAS: 1,4 X 3,0 X 1,67 M, VOLUME ÚTIL: 5040 L (PARA 32 CONTRIBUINTES). AF_12/2020</t>
  </si>
  <si>
    <t>7.779,61</t>
  </si>
  <si>
    <t>98091</t>
  </si>
  <si>
    <t>FILTRO ANAERÓBIO RETANGULAR, EM ALVENARIA COM BLOCOS DE CONCRETO, DIMENSÕES INTERNAS: 1,4 X 4,2 X 1,67 M, VOLUME ÚTIL: 7056 L (PARA 67 CONTRIBUINTES). AF_12/2020</t>
  </si>
  <si>
    <t>10.158,32</t>
  </si>
  <si>
    <t>98092</t>
  </si>
  <si>
    <t>FILTRO ANAERÓBIO RETANGULAR, EM ALVENARIA COM BLOCOS DE CONCRETO, DIMENSÕES INTERNAS: 1,6 X 4,6 X 1,67 M, VOLUME ÚTIL: 8832 L (PARA 84 CONTRIBUINTES). AF_12/2020</t>
  </si>
  <si>
    <t>11.799,51</t>
  </si>
  <si>
    <t>98093</t>
  </si>
  <si>
    <t>FILTRO ANAERÓBIO RETANGULAR, EM ALVENARIA COM BLOCOS DE CONCRETO, DIMENSÕES INTERNAS: 1,6 X 5,6 X 1,67 M, VOLUME ÚTIL: 10752 L (PARA 103 CONTRIBUINTES). AF_12/2020</t>
  </si>
  <si>
    <t>13.925,89</t>
  </si>
  <si>
    <t>98094</t>
  </si>
  <si>
    <t>SUMIDOURO RETANGULAR, EM ALVENARIA COM BLOCOS DE CONCRETO, DIMENSÕES INTERNAS: 0,8 X 1,4 X 3,0 M, ÁREA DE INFILTRAÇÃO: 13,2 M² (PARA 5 CONTRIBUINTES). AF_12/2020</t>
  </si>
  <si>
    <t>2.577,81</t>
  </si>
  <si>
    <t>98099</t>
  </si>
  <si>
    <t>SUMIDOURO RETANGULAR, EM ALVENARIA COM BLOCOS DE CONCRETO, DIMENSÕES INTERNAS: 1,0 X 3,0 X 3,0 M, ÁREA DE INFILTRAÇÃO: 25 M² (PARA 10 CONTRIBUINTES). AF_12/2020</t>
  </si>
  <si>
    <t>4.388,09</t>
  </si>
  <si>
    <t>98100</t>
  </si>
  <si>
    <t>SUMIDOURO RETANGULAR, EM ALVENARIA COM BLOCOS DE CONCRETO, DIMENSÕES INTERNAS: 1,6 X 3,4 X 3,0 M, ÁREA DE INFILTRAÇÃO: 32,9 M² (PARA 13 CONTRIBUINTES). . AF_12/2020</t>
  </si>
  <si>
    <t>5.739,90</t>
  </si>
  <si>
    <t>98101</t>
  </si>
  <si>
    <t>SUMIDOURO RETANGULAR, EM ALVENARIA COM BLOCOS DE CONCRETO, DIMENSÕES INTERNAS: 1,6 X 5,8 X 3,0 M, ÁREA DE INFILTRAÇÃO: 50 M² (PARA 20 CONTRIBUINTES). . AF_12/2020</t>
  </si>
  <si>
    <t>8.473,42</t>
  </si>
  <si>
    <t>98109</t>
  </si>
  <si>
    <t>CAIXA DE GORDURA ESPECIAL (CAPACIDADE: 312 L - PARA ATÉ 146 PESSOAS SERVIDAS NO PICO), RETANGULAR, EM ALVENARIA COM BLOCOS DE CONCRETO, DIMENSÕES INTERNAS = 0,4X1,2 M, ALTURA INTERNA = 1 M. AF_12/2020</t>
  </si>
  <si>
    <t>793,35</t>
  </si>
  <si>
    <t>98110</t>
  </si>
  <si>
    <t>CAIXA DE GORDURA PEQUENA (CAPACIDADE: 19 L), CIRCULAR, EM PVC, DIÂMETRO INTERNO= 0,3 M. AF_12/2020</t>
  </si>
  <si>
    <t>419,09</t>
  </si>
  <si>
    <t>98111</t>
  </si>
  <si>
    <t>CAIXA DE INSPEÇÃO PARA ATERRAMENTO, CIRCULAR, EM POLIETILENO, DIÂMETRO INTERNO = 0,3 M. AF_12/2020</t>
  </si>
  <si>
    <t>98112</t>
  </si>
  <si>
    <t>TIL (TUBO DE INSPEÇÃO E LIMPEZA) CONDOMINIAL PARA ESGOTO, EM PVC, DN 100 X 100 MM. AF_12/2020</t>
  </si>
  <si>
    <t>98114</t>
  </si>
  <si>
    <t>TAMPA CIRCULAR PARA ESGOTO E DRENAGEM, EM FERRO FUNDIDO, DIÂMETRO INTERNO = 0,6 M. AF_12/2020</t>
  </si>
  <si>
    <t>617,94</t>
  </si>
  <si>
    <t>98115</t>
  </si>
  <si>
    <t>TAMPA CIRCULAR PARA ESGOTO E DRENAGEM, EM CONCRETO PRÉ-MOLDADO, DIÂMETRO INTERNO = 0,60 M E ALTURA = 0,10 M. AF_12/2020</t>
  </si>
  <si>
    <t>103,23</t>
  </si>
  <si>
    <t>89957</t>
  </si>
  <si>
    <t>PONTO DE CONSUMO TERMINAL DE ÁGUA FRIA (SUBRAMAL) COM TUBULAÇÃO DE PVC, DN 25 MM, INSTALADO EM RAMAL DE ÁGUA, INCLUSOS RASGO E CHUMBAMENTO EM ALVENARIA. AF_12/2014</t>
  </si>
  <si>
    <t>177,46</t>
  </si>
  <si>
    <t>89959</t>
  </si>
  <si>
    <t>PONTO DE CONSUMO TERMINAL DE ÁGUA QUENTE (SUBRAMAL) COM TUBULAÇÃO DE CPVC, DN 22 MM, INSTALADO EM RAMAL DE ÁGUA, INCLUSOS RASGO E CHUMBAMENTO EM ALVENARIA. AF_12/2014</t>
  </si>
  <si>
    <t>274,17</t>
  </si>
  <si>
    <t>89349</t>
  </si>
  <si>
    <t>REGISTRO DE PRESSÃO BRUTO, LATÃO, ROSCÁVEL, 1/2" - FORNECIMENTO E INSTALAÇÃO. AF_08/2021</t>
  </si>
  <si>
    <t>25,85</t>
  </si>
  <si>
    <t>89351</t>
  </si>
  <si>
    <t>REGISTRO DE PRESSÃO BRUTO, LATÃO,  ROSCÁVEL, 3/4'' - FORNECIMENTO E INSTALAÇÃO. AF_08/2021</t>
  </si>
  <si>
    <t>32,37</t>
  </si>
  <si>
    <t>89352</t>
  </si>
  <si>
    <t>REGISTRO DE GAVETA BRUTO, LATÃO, ROSCÁVEL, 1/2" - FORNECIMENTO E INSTALAÇÃO. AF_08/2021</t>
  </si>
  <si>
    <t>34,67</t>
  </si>
  <si>
    <t>89353</t>
  </si>
  <si>
    <t>REGISTRO DE GAVETA BRUTO, LATÃO, ROSCÁVEL, 3/4" - FORNECIMENTO E INSTALAÇÃO. AF_08/2021</t>
  </si>
  <si>
    <t>38,69</t>
  </si>
  <si>
    <t>89354</t>
  </si>
  <si>
    <t>MISTURADOR MONOCOMANDO PARA CHUVEIRO, BASE BRUTA E ACABAMENTO CROMADO - FORNECIMENTO E INSTALAÇÃO. AF_08/2021</t>
  </si>
  <si>
    <t>472,36</t>
  </si>
  <si>
    <t>89969</t>
  </si>
  <si>
    <t>KIT DE REGISTRO DE PRESSÃO BRUTO DE LATÃO ½", INCLUSIVE CONEXÕES,  ROSCÁVEL, INSTALADO EM RAMAL DE ÁGUA FRIA - FORNECIMENTO E INSTALAÇÃO. AF_12/2014</t>
  </si>
  <si>
    <t>44,99</t>
  </si>
  <si>
    <t>89970</t>
  </si>
  <si>
    <t>KIT DE REGISTRO DE PRESSÃO BRUTO DE LATÃO ¾", INCLUSIVE CONEXÕES, ROSCÁVEL, INSTALADO EM RAMAL DE ÁGUA FRIA - FORNECIMENTO E INSTALAÇÃO. AF_12/2014</t>
  </si>
  <si>
    <t>49,00</t>
  </si>
  <si>
    <t>89971</t>
  </si>
  <si>
    <t>KIT DE REGISTRO DE GAVETA BRUTO DE LATÃO ½", INCLUSIVE CONEXÕES, ROSCÁVEL, INSTALADO EM RAMAL DE ÁGUA FRIA - FORNECIMENTO E INSTALAÇÃO. AF_12/2014</t>
  </si>
  <si>
    <t>47,85</t>
  </si>
  <si>
    <t>89972</t>
  </si>
  <si>
    <t>KIT DE REGISTRO DE GAVETA BRUTO DE LATÃO ¾", INCLUSIVE CONEXÕES, ROSCÁVEL, INSTALADO EM RAMAL DE ÁGUA FRIA - FORNECIMENTO E INSTALAÇÃO. AF_12/2014</t>
  </si>
  <si>
    <t>54,31</t>
  </si>
  <si>
    <t>89973</t>
  </si>
  <si>
    <t>KIT DE MISTURADOR BASE BRUTA DE LATÃO ¾" MONOCOMANDO PARA CHUVEIRO, INCLUSIVE CONEXÕES, INSTALADO EM RAMAL DE ÁGUA - FORNECIMENTO E INSTALAÇÃO. AF_12/2014</t>
  </si>
  <si>
    <t>691,70</t>
  </si>
  <si>
    <t>89974</t>
  </si>
  <si>
    <t>KIT DE TÊ MISTURADOR EM CPVC ¾" COM DUPLO COMANDO PARA CHUVEIRO, INCLUSIVE CONEXÕES, INSTALADO EM RAMAL DE ÁGUA - FORNECIMENTO E INSTALAÇÃO. AF_12/2014</t>
  </si>
  <si>
    <t>302,60</t>
  </si>
  <si>
    <t>89984</t>
  </si>
  <si>
    <t>REGISTRO DE PRESSÃO BRUTO, LATÃO, ROSCÁVEL, 1/2", COM ACABAMENTO E CANOPLA CROMADOS - FORNECIMENTO E INSTALAÇÃO. AF_08/2021</t>
  </si>
  <si>
    <t>82,22</t>
  </si>
  <si>
    <t>89985</t>
  </si>
  <si>
    <t>REGISTRO DE PRESSÃO BRUTO, LATÃO, ROSCÁVEL, 3/4", COM ACABAMENTO E CANOPLA CROMADOS - FORNECIMENTO E INSTALAÇÃO. AF_08/2021</t>
  </si>
  <si>
    <t>86,95</t>
  </si>
  <si>
    <t>89986</t>
  </si>
  <si>
    <t>REGISTRO DE GAVETA BRUTO, LATÃO, ROSCÁVEL, 1/2", COM ACABAMENTO E CANOPLA CROMADOS - FORNECIMENTO E INSTALAÇÃO. AF_08/2021</t>
  </si>
  <si>
    <t>80,19</t>
  </si>
  <si>
    <t>89987</t>
  </si>
  <si>
    <t>REGISTRO DE GAVETA BRUTO, LATÃO, ROSCÁVEL, 3/4", COM ACABAMENTO E CANOPLA CROMADOS - FORNECIMENTO E INSTALAÇÃO. AF_08/2021</t>
  </si>
  <si>
    <t>91,38</t>
  </si>
  <si>
    <t>90371</t>
  </si>
  <si>
    <t>REGISTRO DE ESFERA, PVC, ROSCÁVEL, COM VOLANTE, 3/4" - FORNECIMENTO E INSTALAÇÃO. AF_08/2021</t>
  </si>
  <si>
    <t>94489</t>
  </si>
  <si>
    <t>REGISTRO DE ESFERA, PVC, SOLDÁVEL, COM VOLANTE, DN  25 MM - FORNECIMENTO E INSTALAÇÃO. AF_08/2021</t>
  </si>
  <si>
    <t>38,25</t>
  </si>
  <si>
    <t>94490</t>
  </si>
  <si>
    <t>REGISTRO DE ESFERA, PVC, SOLDÁVEL, COM VOLANTE, DN  32 MM - FORNECIMENTO E INSTALAÇÃO. AF_08/2021</t>
  </si>
  <si>
    <t>57,04</t>
  </si>
  <si>
    <t>94491</t>
  </si>
  <si>
    <t>REGISTRO DE ESFERA, PVC, SOLDÁVEL, COM VOLANTE, DN  40 MM - FORNECIMENTO E INSTALAÇÃO. AF_08/2021</t>
  </si>
  <si>
    <t>77,44</t>
  </si>
  <si>
    <t>94492</t>
  </si>
  <si>
    <t>REGISTRO DE ESFERA, PVC, SOLDÁVEL, COM VOLANTE, DN  50 MM - FORNECIMENTO E INSTALAÇÃO. AF_08/2021</t>
  </si>
  <si>
    <t>79,66</t>
  </si>
  <si>
    <t>94493</t>
  </si>
  <si>
    <t>REGISTRO DE ESFERA, PVC, SOLDÁVEL, COM VOLANTE, DN  60 MM - FORNECIMENTO E INSTALAÇÃO. AF_08/2021</t>
  </si>
  <si>
    <t>145,50</t>
  </si>
  <si>
    <t>94495</t>
  </si>
  <si>
    <t>REGISTRO DE GAVETA BRUTO, LATÃO, ROSCÁVEL, 1" - FORNECIMENTO E INSTALAÇÃO. AF_08/2021</t>
  </si>
  <si>
    <t>94496</t>
  </si>
  <si>
    <t>REGISTRO DE GAVETA BRUTO, LATÃO, ROSCÁVEL, 1 1/4" - FORNECIMENTO E INSTALAÇÃO. AF_08/2021</t>
  </si>
  <si>
    <t>81,06</t>
  </si>
  <si>
    <t>94497</t>
  </si>
  <si>
    <t>REGISTRO DE GAVETA BRUTO, LATÃO, ROSCÁVEL, 1 1/2" - FORNECIMENTO E INSTALAÇÃO. AF_08/2021</t>
  </si>
  <si>
    <t>102,81</t>
  </si>
  <si>
    <t>94498</t>
  </si>
  <si>
    <t>REGISTRO DE GAVETA BRUTO, LATÃO, ROSCÁVEL, 2" - FORNECIMENTO E INSTALAÇÃO. AF_08/2021</t>
  </si>
  <si>
    <t>141,56</t>
  </si>
  <si>
    <t>94499</t>
  </si>
  <si>
    <t>REGISTRO DE GAVETA BRUTO, LATÃO, ROSCÁVEL, 2 1/2" - FORNECIMENTO E INSTALAÇÃO. AF_08/2021</t>
  </si>
  <si>
    <t>278,29</t>
  </si>
  <si>
    <t>94500</t>
  </si>
  <si>
    <t>REGISTRO DE GAVETA BRUTO, LATÃO, ROSCÁVEL, 3" - FORNECIMENTO E INSTALAÇÃO. AF_08/2021</t>
  </si>
  <si>
    <t>338,07</t>
  </si>
  <si>
    <t>94501</t>
  </si>
  <si>
    <t>REGISTRO DE GAVETA BRUTO, LATÃO, ROSCÁVEL, 4" - FORNECIMENTO E INSTALAÇÃO. AF_08/2021</t>
  </si>
  <si>
    <t>676,08</t>
  </si>
  <si>
    <t>94792</t>
  </si>
  <si>
    <t>REGISTRO DE GAVETA BRUTO, LATÃO, ROSCÁVEL, 1", COM ACABAMENTO E CANOPLA CROMADOS - FORNECIMENTO E INSTALAÇÃO. AF_08/2021</t>
  </si>
  <si>
    <t>111,18</t>
  </si>
  <si>
    <t>94793</t>
  </si>
  <si>
    <t>REGISTRO DE GAVETA BRUTO, LATÃO, ROSCÁVEL, 1 1/4", COM ACABAMENTO E CANOPLA CROMADOS - FORNECIMENTO E INSTALAÇÃO. AF_08/2021</t>
  </si>
  <si>
    <t>151,68</t>
  </si>
  <si>
    <t>94794</t>
  </si>
  <si>
    <t>REGISTRO DE GAVETA BRUTO, LATÃO, ROSCÁVEL, 1 1/2", COM ACABAMENTO E CANOPLA CROMADOS - FORNECIMENTO E INSTALAÇÃO. AF_08/2021</t>
  </si>
  <si>
    <t>161,49</t>
  </si>
  <si>
    <t>94795</t>
  </si>
  <si>
    <t>TORNEIRA DE BOIA PARA CAIXA D'ÁGUA, ROSCÁVEL, 1/2" - FORNECIMENTO E INSTALAÇÃO. AF_08/2021</t>
  </si>
  <si>
    <t>73,00</t>
  </si>
  <si>
    <t>94796</t>
  </si>
  <si>
    <t>TORNEIRA DE BOIA PARA CAIXA D'ÁGUA, ROSCÁVEL, 3/4" - FORNECIMENTO E INSTALAÇÃO. AF_08/2021</t>
  </si>
  <si>
    <t>82,25</t>
  </si>
  <si>
    <t>94797</t>
  </si>
  <si>
    <t>TORNEIRA DE BOIA PARA CAIXA D'ÁGUA, ROSCÁVEL, 1" - FORNECIMENTO E INSTALAÇÃO. AF_08/2021</t>
  </si>
  <si>
    <t>174,57</t>
  </si>
  <si>
    <t>94798</t>
  </si>
  <si>
    <t>TORNEIRA DE BOIA PARA CAIXA D'ÁGUA, ROSCÁVEL, 1 1/4" - FORNECIMENTO E INSTALAÇÃO. AF_08/2021</t>
  </si>
  <si>
    <t>291,98</t>
  </si>
  <si>
    <t>94799</t>
  </si>
  <si>
    <t>TORNEIRA DE BOIA PARA CAIXA D'ÁGUA, ROSCÁVEL, 1 1/2" - FORNECIMENTO E INSTALAÇÃO. AF_08/2021</t>
  </si>
  <si>
    <t>357,66</t>
  </si>
  <si>
    <t>94800</t>
  </si>
  <si>
    <t>TORNEIRA DE BOIA PARA CAIXA D'ÁGUA, ROSCÁVEL, 2" - FORNECIMENTO E INSTALAÇÃO. AF_08/2021</t>
  </si>
  <si>
    <t>459,11</t>
  </si>
  <si>
    <t>95248</t>
  </si>
  <si>
    <t>VÁLVULA DE ESFERA BRUTA, BRONZE, ROSCÁVEL, 1/2" - FORNECIMENTO E INSTALAÇÃO. AF_08/2021</t>
  </si>
  <si>
    <t>49,78</t>
  </si>
  <si>
    <t>95249</t>
  </si>
  <si>
    <t>VÁLVULA DE ESFERA BRUTA, BRONZE, ROSCÁVEL, 3/4'' - FORNECIMENTO E INSTALAÇÃO. AF_08/2021</t>
  </si>
  <si>
    <t>59,14</t>
  </si>
  <si>
    <t>95250</t>
  </si>
  <si>
    <t>VÁLVULA DE ESFERA BRUTA, BRONZE, ROSCÁVEL, 1'' - FORNECIMENTO E INSTALAÇÃO. AF_08/2021</t>
  </si>
  <si>
    <t>79,81</t>
  </si>
  <si>
    <t>95251</t>
  </si>
  <si>
    <t>VÁLVULA DE ESFERA BRUTA, BRONZE, ROSCÁVEL, 1 1/4'' - FORNECIMENTO E INSTALAÇÃO. AF_08/2021</t>
  </si>
  <si>
    <t>117,77</t>
  </si>
  <si>
    <t>95252</t>
  </si>
  <si>
    <t>VÁLVULA DE ESFERA BRUTA, BRONZE, ROSCÁVEL, 1 1/2'' - FORNECIMENTO E INSTALAÇÃO. AF_08/2021</t>
  </si>
  <si>
    <t>143,09</t>
  </si>
  <si>
    <t>95253</t>
  </si>
  <si>
    <t>VÁLVULA DE ESFERA BRUTA, BRONZE, ROSCÁVEL, 2'' - FORNECIMENTO E INSTALAÇÃO. AF_08/2021</t>
  </si>
  <si>
    <t>216,61</t>
  </si>
  <si>
    <t>99619</t>
  </si>
  <si>
    <t>VÁLVULA DE RETENÇÃO HORIZONTAL, DE BRONZE, ROSCÁVEL, 3/4" - FORNECIMENTO E INSTALAÇÃO. AF_08/2021</t>
  </si>
  <si>
    <t>97,08</t>
  </si>
  <si>
    <t>99620</t>
  </si>
  <si>
    <t>VÁLVULA DE RETENÇÃO HORIZONTAL, DE BRONZE, ROSCÁVEL, 1" - FORNECIMENTO E INSTALAÇÃO. AF_08/2021</t>
  </si>
  <si>
    <t>131,86</t>
  </si>
  <si>
    <t>99621</t>
  </si>
  <si>
    <t>VÁLVULA DE RETENÇÃO HORIZONTAL, DE BRONZE, ROSCÁVEL, 1 1/4" - FORNECIMENTO E INSTALAÇÃO. AF_08/2021</t>
  </si>
  <si>
    <t>196,14</t>
  </si>
  <si>
    <t>99622</t>
  </si>
  <si>
    <t>VÁLVULA DE RETENÇÃO HORIZONTAL, DE BRONZE, ROSCÁVEL, 1 1/2"  - FORNECIMENTO E INSTALAÇÃO. AF_08/2021</t>
  </si>
  <si>
    <t>221,47</t>
  </si>
  <si>
    <t>99623</t>
  </si>
  <si>
    <t>VÁLVULA DE RETENÇÃO HORIZONTAL, DE BRONZE, ROSCÁVEL, 2"  - FORNECIMENTO E INSTALAÇÃO. AF_08/2021</t>
  </si>
  <si>
    <t>308,51</t>
  </si>
  <si>
    <t>99624</t>
  </si>
  <si>
    <t>VÁLVULA DE RETENÇÃO HORIZONTAL, DE BRONZE, ROSCÁVEL, 2 1/2" - FORNECIMENTO E INSTALAÇÃO. AF_08/2021</t>
  </si>
  <si>
    <t>439,26</t>
  </si>
  <si>
    <t>99625</t>
  </si>
  <si>
    <t>VÁLVULA DE RETENÇÃO HORIZONTAL, DE BRONZE, ROSCÁVEL, 3" - FORNECIMENTO E INSTALAÇÃO. AF_08/2021</t>
  </si>
  <si>
    <t>99626</t>
  </si>
  <si>
    <t>VÁLVULA DE RETENÇÃO HORIZONTAL, DE BRONZE, ROSCÁVEL, 4" - FORNECIMENTO E INSTALAÇÃO. AF_08/2021</t>
  </si>
  <si>
    <t>925,63</t>
  </si>
  <si>
    <t>99627</t>
  </si>
  <si>
    <t>VÁLVULA DE RETENÇÃO VERTICAL, DE BRONZE, ROSCÁVEL, 1/2" - FORNECIMENTO E INSTALAÇÃO. AF_08/2021</t>
  </si>
  <si>
    <t>58,66</t>
  </si>
  <si>
    <t>99628</t>
  </si>
  <si>
    <t>VÁLVULA DE RETENÇÃO VERTICAL, DE BRONZE, ROSCÁVEL, 3/4" - FORNECIMENTO E INSTALAÇÃO. AF_08/2021</t>
  </si>
  <si>
    <t>64,66</t>
  </si>
  <si>
    <t>99629</t>
  </si>
  <si>
    <t>VÁLVULA DE RETENÇÃO VERTICAL, DE BRONZE, ROSCÁVEL, 1" - FORNECIMENTO E INSTALAÇÃO. AF_08/2021</t>
  </si>
  <si>
    <t>72,36</t>
  </si>
  <si>
    <t>99630</t>
  </si>
  <si>
    <t>VÁLVULA DE RETENÇÃO VERTICAL, DE BRONZE, ROSCÁVEL, 1 1/4" - FORNECIMENTO E INSTALAÇÃO. AF_08/2021</t>
  </si>
  <si>
    <t>107,27</t>
  </si>
  <si>
    <t>99631</t>
  </si>
  <si>
    <t>VÁLVULA DE RETENÇÃO VERTICAL, DE BRONZE, ROSCÁVEL, 1 1/2" - FORNECIMENTO E INSTALAÇÃO. AF_08/2021</t>
  </si>
  <si>
    <t>125,43</t>
  </si>
  <si>
    <t>99632</t>
  </si>
  <si>
    <t>VÁLVULA DE RETENÇÃO VERTICAL, DE BRONZE, ROSCÁVEL, 2" - FORNECIMENTO E INSTALAÇÃO. AF_08/2021</t>
  </si>
  <si>
    <t>180,08</t>
  </si>
  <si>
    <t>99633</t>
  </si>
  <si>
    <t>VÁLVULA DE RETENÇÃO VERTICAL, DE BRONZE, ROSCÁVEL, 3" - FORNECIMENTO E INSTALAÇÃO. AF_08/2021</t>
  </si>
  <si>
    <t>383,39</t>
  </si>
  <si>
    <t>99634</t>
  </si>
  <si>
    <t>VÁLVULA DE RETENÇÃO VERTICAL, DE BRONZE, ROSCÁVEL, 4" - FORNECIMENTO E INSTALAÇÃO. AF_08/2021</t>
  </si>
  <si>
    <t>649,16</t>
  </si>
  <si>
    <t>99635</t>
  </si>
  <si>
    <t>VÁLVULA DE DESCARGA METÁLICA, BASE 1 1/2", ACABAMENTO METALICO CROMADO - FORNECIMENTO E INSTALAÇÃO. AF_08/2021</t>
  </si>
  <si>
    <t>366,10</t>
  </si>
  <si>
    <t>103008</t>
  </si>
  <si>
    <t>VÁLVULA DE RETENÇÃO HORIZONTAL, DE BRONZE, ROSCÁVEL, 1/2" - FORNECIMENTO E INSTALAÇÃO. AF_08/2021</t>
  </si>
  <si>
    <t>78,93</t>
  </si>
  <si>
    <t>103009</t>
  </si>
  <si>
    <t>VÁLVULA DE RETENÇÃO VERTICAL, DE BRONZE, ROSCÁVEL, 2 1/2" - FORNECIMENTO E INSTALAÇÃO. AF_08/2021</t>
  </si>
  <si>
    <t>283,06</t>
  </si>
  <si>
    <t>103010</t>
  </si>
  <si>
    <t>VÁLVULA DE RETENÇÃO, DE BRONZE, PÉ COM CRIVOS, ROSCÁVEL, 3/4" - FORNECIMENTO E INSTALAÇÃO. AF_08/2021</t>
  </si>
  <si>
    <t>59,89</t>
  </si>
  <si>
    <t>103011</t>
  </si>
  <si>
    <t>VÁLVULA DE RETENÇÃO, DE BRONZE, PÉ COM CRIVOS, ROSCÁVEL, 1" - FORNECIMENTO E INSTALAÇÃO. AF_08/2021</t>
  </si>
  <si>
    <t>67,02</t>
  </si>
  <si>
    <t>103012</t>
  </si>
  <si>
    <t>VÁLVULA DE RETENÇÃO, DE BRONZE, PÉ COM CRIVOS, ROSCÁVEL, 1 1/4" - FORNECIMENTO E INSTALAÇÃO. AF_08/2021</t>
  </si>
  <si>
    <t>105,36</t>
  </si>
  <si>
    <t>103013</t>
  </si>
  <si>
    <t>VÁLVULA DE RETENÇÃO, DE BRONZE, PÉ COM CRIVOS, ROSCÁVEL, 1 1/2" - FORNECIMENTO E INSTALAÇÃO. AF_08/2021</t>
  </si>
  <si>
    <t>113,88</t>
  </si>
  <si>
    <t>103014</t>
  </si>
  <si>
    <t>VÁLVULA DE RETENÇÃO, DE BRONZE, PÉ COM CRIVOS, ROSCÁVEL, 2" - FORNECIMENTO E INSTALAÇÃO. AF_08/2021</t>
  </si>
  <si>
    <t>170,72</t>
  </si>
  <si>
    <t>103015</t>
  </si>
  <si>
    <t>VÁLVULA DE RETENÇÃO, DE BRONZE, PÉ COM CRIVOS, ROSCÁVEL, 2 1/2" - FORNECIMENTO E INSTALAÇÃO. AF_08/2021</t>
  </si>
  <si>
    <t>300,42</t>
  </si>
  <si>
    <t>103016</t>
  </si>
  <si>
    <t>VÁLVULA DE RETENÇÃO, DE BRONZE, PÉ COM CRIVOS, ROSCÁVEL, 3" - FORNECIMENTO E INSTALAÇÃO. AF_08/2021</t>
  </si>
  <si>
    <t>410,19</t>
  </si>
  <si>
    <t>103017</t>
  </si>
  <si>
    <t>VÁLVULA DE RETENÇÃO, DE BRONZE, PÉ COM CRIVOS, ROSCÁVEL, 4" - FORNECIMENTO E INSTALAÇÃO. AF_08/2021</t>
  </si>
  <si>
    <t>713,37</t>
  </si>
  <si>
    <t>103018</t>
  </si>
  <si>
    <t>VÁLVULA DE DESCARGA METÁLICA, BASE 1 1/4", ACABAMENTO METALICO CROMADO - FORNECIMENTO E INSTALAÇÃO. AF_08/2021</t>
  </si>
  <si>
    <t>299,81</t>
  </si>
  <si>
    <t>103019</t>
  </si>
  <si>
    <t>REGISTRO OU VÁLVULA GLOBO ANGULAR EM LATÃO, PARA HIDRANTES EM INSTALAÇÃO PREDIAL DE INCÊNDIO, 45 GRAUS, 2 1/2" - FORNECIMENTO E INSTALAÇÃO. AF_08/2021</t>
  </si>
  <si>
    <t>260,28</t>
  </si>
  <si>
    <t>103029</t>
  </si>
  <si>
    <t>REGISTRO OU REGULADOR DE GÁS DE COZINHA - FORNECIMENTO E INSTALAÇÃO. AF_08/2021</t>
  </si>
  <si>
    <t>43,96</t>
  </si>
  <si>
    <t>103036</t>
  </si>
  <si>
    <t>REGISTRO DE ESFERA, PVC, ROSCÁVEL, COM VOLANTE, 1/2" - FORNECIMENTO E INSTALAÇÃO. AF_08/2021</t>
  </si>
  <si>
    <t>30,72</t>
  </si>
  <si>
    <t>103037</t>
  </si>
  <si>
    <t>REGISTRO DE ESFERA, PVC, ROSCÁVEL, COM VOLANTE, 1" - FORNECIMENTO E INSTALAÇÃO. AF_08/2021</t>
  </si>
  <si>
    <t>60,56</t>
  </si>
  <si>
    <t>103038</t>
  </si>
  <si>
    <t>REGISTRO DE ESFERA, PVC, ROSCÁVEL, COM VOLANTE, 1 1/4" - FORNECIMENTO E INSTALAÇÃO. AF_08/2021</t>
  </si>
  <si>
    <t>81,08</t>
  </si>
  <si>
    <t>103039</t>
  </si>
  <si>
    <t>REGISTRO DE ESFERA, PVC, ROSCÁVEL, COM VOLANTE, 1 1/2" - FORNECIMENTO E INSTALAÇÃO. AF_08/2021</t>
  </si>
  <si>
    <t>88,24</t>
  </si>
  <si>
    <t>103040</t>
  </si>
  <si>
    <t>REGISTRO DE ESFERA, PVC, ROSCÁVEL, COM VOLANTE, 2" - FORNECIMENTO E INSTALAÇÃO. AF_08/2021</t>
  </si>
  <si>
    <t>131,18</t>
  </si>
  <si>
    <t>103041</t>
  </si>
  <si>
    <t>REGISTRO DE ESFERA, PVC, ROSCÁVEL, COM BORBOLETA, 1/2" - FORNECIMENTO E INSTALAÇÃO. AF_08/2021</t>
  </si>
  <si>
    <t>25,59</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</si>
  <si>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</si>
  <si>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</si>
  <si>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</si>
  <si>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</si>
  <si>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</si>
  <si>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</si>
  <si>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</si>
  <si>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</si>
  <si>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</si>
  <si>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</si>
  <si>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29,99</t>
  </si>
  <si>
    <t>103047</t>
  </si>
  <si>
    <t>REGISTRO DE ESFERA, PVC, SOLDÁVEL, COM VOLANTE, DN  20 MM - FORNECIMENTO E INSTALAÇÃO. AF_08/2021</t>
  </si>
  <si>
    <t>103048</t>
  </si>
  <si>
    <t>REGISTRO DE PRESSÃO, PVC, SOLDÁVEL, VOLANTE SIMPLES, DN  20 MM - FORNECIMENTO E INSTALAÇÃO. AF_08/2021</t>
  </si>
  <si>
    <t>23,24</t>
  </si>
  <si>
    <t>103049</t>
  </si>
  <si>
    <t>REGISTRO DE PRESSÃO, PVC, SOLDÁVEL, VOLANTE SIMPLES, DN  25 MM - FORNECIMENTO E INSTALAÇÃO. AF_08/2021</t>
  </si>
  <si>
    <t>25,12</t>
  </si>
  <si>
    <t>103050</t>
  </si>
  <si>
    <t>SUBSTITUIÇÃO DE REGISTRO OU VÁLVULA, ROSCÁVEL, DN  20 MM. AF_08/2021</t>
  </si>
  <si>
    <t>29,28</t>
  </si>
  <si>
    <t>103051</t>
  </si>
  <si>
    <t>SUBSTITUIÇÃO DE REGISTRO OU VÁLVULA, ROSCÁVEL, DN  25 MM. AF_08/2021</t>
  </si>
  <si>
    <t>103052</t>
  </si>
  <si>
    <t>SUBSTITUIÇÃO DE REGISTRO OU VÁLVULA, ROSCÁVEL, DN  32 MM. AF_08/2021</t>
  </si>
  <si>
    <t>95634</t>
  </si>
  <si>
    <t>KIT CAVALETE PARA MEDIÇÃO DE ÁGUA - ENTRADA PRINCIPAL, EM PVC SOLDÁVEL DN 20 (½")   FORNECIMENTO E INSTALAÇÃO (EXCLUSIVE HIDRÔMETRO). AF_11/2016</t>
  </si>
  <si>
    <t>203,84</t>
  </si>
  <si>
    <t>95635</t>
  </si>
  <si>
    <t>KIT CAVALETE PARA MEDIÇÃO DE ÁGUA - ENTRADA PRINCIPAL, EM PVC SOLDÁVEL DN 25 (¾")   FORNECIMENTO E INSTALAÇÃO (EXCLUSIVE HIDRÔMETRO). AF_11/2016</t>
  </si>
  <si>
    <t>220,14</t>
  </si>
  <si>
    <t>95636</t>
  </si>
  <si>
    <t>KIT CAVALETE PARA MEDIÇÃO DE ÁGUA - ENTRADA PRINCIPAL, EM AÇO GALVANIZADO DN 25 (1 )   FORNECIMENTO E INSTALAÇÃO (EXCLUSIVE HIDRÔMETRO). AF_11/2016</t>
  </si>
  <si>
    <t>416,29</t>
  </si>
  <si>
    <t>95637</t>
  </si>
  <si>
    <t>KIT CAVALETE PARA MEDIÇÃO DE ÁGUA - ENTRADA PRINCIPAL, EM AÇO GALVANIZADO DN 32 (1 ¼)  FORNECIMENTO E INSTALAÇÃO (EXCLUSIVE HIDRÔMETRO). AF_11/2016</t>
  </si>
  <si>
    <t>651,03</t>
  </si>
  <si>
    <t>95638</t>
  </si>
  <si>
    <t>KIT CAVALETE PARA MEDIÇÃO DE ÁGUA - ENTRADA PRINCIPAL, EM AÇO GALVANIZADO DN 40 (1 ½)  FORNECIMENTO E INSTALAÇÃO (EXCLUSIVE HIDRÔMETRO). AF_11/2016</t>
  </si>
  <si>
    <t>787,24</t>
  </si>
  <si>
    <t>95639</t>
  </si>
  <si>
    <t>KIT CAVALETE PARA MEDIÇÃO DE ÁGUA - ENTRADA PRINCIPAL, EM AÇO GALVANIZADO DN 50 (2)  FORNECIMENTO E INSTALAÇÃO (EXCLUSIVE HIDRÔMETRO). AF_11/2016</t>
  </si>
  <si>
    <t>992,65</t>
  </si>
  <si>
    <t>95641</t>
  </si>
  <si>
    <t>KIT CAVALETE PARA MEDIÇÃO DE ÁGUA - ENTRADA INDIVIDUALIZADA, EM PVC DN 25 (¾), PARA 2 MEDIDORES  FORNECIMENTO E INSTALAÇÃO (EXCLUSIVE HIDRÔMETRO). AF_11/2016</t>
  </si>
  <si>
    <t>348,14</t>
  </si>
  <si>
    <t>95642</t>
  </si>
  <si>
    <t>KIT CAVALETE PARA MEDIÇÃO DE ÁGUA - ENTRADA INDIVIDUALIZADA, EM PVC DN 25 (¾), PARA 3 MEDIDORES  FORNECIMENTO E INSTALAÇÃO (EXCLUSIVE HIDRÔMETRO). AF_11/2016</t>
  </si>
  <si>
    <t>514,33</t>
  </si>
  <si>
    <t>95643</t>
  </si>
  <si>
    <t>KIT CAVALETE PARA MEDIÇÃO DE ÁGUA - ENTRADA INDIVIDUALIZADA, EM PVC DN 25 (¾), PARA 4 MEDIDORES  FORNECIMENTO E INSTALAÇÃO (EXCLUSIVE HIDRÔMETRO). AF_11/2016</t>
  </si>
  <si>
    <t>672,38</t>
  </si>
  <si>
    <t>95644</t>
  </si>
  <si>
    <t>KIT CAVALETE PARA MEDIÇÃO DE ÁGUA - ENTRADA INDIVIDUALIZADA, EM PVC DN 32 (1), PARA 1 MEDIDOR  FORNECIMENTO E INSTALAÇÃO (EXCLUSIVE HIDRÔMETRO). AF_11/2016</t>
  </si>
  <si>
    <t>253,50</t>
  </si>
  <si>
    <t>95645</t>
  </si>
  <si>
    <t>KIT CAVALETE PARA MEDIÇÃO DE ÁGUA - ENTRADA INDIVIDUALIZADA, EM PVC DN 32 (1), PARA 2 MEDIDORES  FORNECIMENTO E INSTALAÇÃO (EXCLUSIVE HIDRÔMETRO). AF_11/2016</t>
  </si>
  <si>
    <t>462,24</t>
  </si>
  <si>
    <t>95646</t>
  </si>
  <si>
    <t>KIT CAVALETE PARA MEDIÇÃO DE ÁGUA - ENTRADA INDIVIDUALIZADA, EM PVC DN 32 (1), PARA 3 MEDIDORES  FORNECIMENTO E INSTALAÇÃO (EXCLUSIVE HIDRÔMETRO). AF_11/2016</t>
  </si>
  <si>
    <t>688,64</t>
  </si>
  <si>
    <t>95647</t>
  </si>
  <si>
    <t>KIT CAVALETE PARA MEDIÇÃO DE ÁGUA - ENTRADA INDIVIDUALIZADA, EM PVC DN 32 (1), PARA 4 MEDIDORES  FORNECIMENTO E INSTALAÇÃO (EXCLUSIVE HIDRÔMETRO). AF_11/2016</t>
  </si>
  <si>
    <t>902,22</t>
  </si>
  <si>
    <t>95673</t>
  </si>
  <si>
    <t>HIDRÔMETRO DN 20 (½), 1,5 M³/H  FORNECIMENTO E INSTALAÇÃO. AF_11/2016</t>
  </si>
  <si>
    <t>142,35</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</si>
  <si>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</si>
  <si>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</si>
  <si>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</si>
  <si>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</si>
  <si>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</si>
  <si>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</si>
  <si>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113,09</t>
  </si>
  <si>
    <t>97741</t>
  </si>
  <si>
    <t>KIT CAVALETE PARA MEDIÇÃO DE ÁGUA - ENTRADA INDIVIDUALIZADA, EM PVC DN 25 (¾), PARA 1 MEDIDOR  FORNECIMENTO E INSTALAÇÃO (EXCLUSIVE HIDRÔMETRO). AF_11/2016</t>
  </si>
  <si>
    <t>195,82</t>
  </si>
  <si>
    <t>90436</t>
  </si>
  <si>
    <t>FURO EM ALVENARIA PARA DIÂMETROS MENORES OU IGUAIS A 40 MM. AF_05/2015</t>
  </si>
  <si>
    <t>18,28</t>
  </si>
  <si>
    <t>90437</t>
  </si>
  <si>
    <t>FURO EM ALVENARIA PARA DIÂMETROS MAIORES QUE 40 MM E MENORES OU IGUAIS A 75 MM. AF_05/2015</t>
  </si>
  <si>
    <t>44,42</t>
  </si>
  <si>
    <t>90438</t>
  </si>
  <si>
    <t>FURO EM ALVENARIA PARA DIÂMETROS MAIORES QUE 75 MM. AF_05/2015</t>
  </si>
  <si>
    <t>90439</t>
  </si>
  <si>
    <t>FURO EM CONCRETO PARA DIÂMETROS MENORES OU IGUAIS A 40 MM. AF_05/2015</t>
  </si>
  <si>
    <t>74,56</t>
  </si>
  <si>
    <t>90440</t>
  </si>
  <si>
    <t>FURO EM CONCRETO PARA DIÂMETROS MAIORES QUE 40 MM E MENORES OU IGUAIS A 75 MM. AF_05/2015</t>
  </si>
  <si>
    <t>119,42</t>
  </si>
  <si>
    <t>90441</t>
  </si>
  <si>
    <t>FURO EM CONCRETO PARA DIÂMETROS MAIORES QUE 75 MM. AF_05/2015</t>
  </si>
  <si>
    <t>152,54</t>
  </si>
  <si>
    <t>90443</t>
  </si>
  <si>
    <t>RASGO EM ALVENARIA PARA RAMAIS/ DISTRIBUIÇÃO COM DIAMETROS MENORES OU IGUAIS A 40 MM. AF_05/2015</t>
  </si>
  <si>
    <t>90444</t>
  </si>
  <si>
    <t>RASGO EM CONTRAPISO PARA RAMAIS/ DISTRIBUIÇÃO COM DIÂMETROS MENORES OU IGUAIS A 40 MM. AF_05/2015</t>
  </si>
  <si>
    <t>32,00</t>
  </si>
  <si>
    <t>90445</t>
  </si>
  <si>
    <t>RASGO EM CONTRAPISO PARA RAMAIS/ DISTRIBUIÇÃO COM DIÂMETROS MAIORES QUE 40 MM E MENORES OU IGUAIS A 75 MM. AF_05/2015</t>
  </si>
  <si>
    <t>90446</t>
  </si>
  <si>
    <t>RASGO EM CONTRAPISO PARA RAMAIS/ DISTRIBUIÇÃO COM DIÂMETROS MAIORES QUE 75 MM. AF_05/2015</t>
  </si>
  <si>
    <t>37,10</t>
  </si>
  <si>
    <t>90447</t>
  </si>
  <si>
    <t>RASGO EM ALVENARIA PARA ELETRODUTOS COM DIAMETROS MENORES OU IGUAIS A 40 MM. AF_05/2015</t>
  </si>
  <si>
    <t>7,83</t>
  </si>
  <si>
    <t>90451</t>
  </si>
  <si>
    <t>PASSANTE TIPO PEÇA EM POLIESTIRENO PARA ABERTURA PARA PASSAGEM DE 1 TUBO, FIXADO EM LAJE. AF_05/2015</t>
  </si>
  <si>
    <t>5,14</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</si>
  <si>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</si>
  <si>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</si>
  <si>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</si>
  <si>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</si>
  <si>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</si>
  <si>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</si>
  <si>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6,32</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</si>
  <si>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</si>
  <si>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</si>
  <si>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</si>
  <si>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</si>
  <si>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</si>
  <si>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</si>
  <si>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</si>
  <si>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</si>
  <si>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</si>
  <si>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</si>
  <si>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</si>
  <si>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SUPORTE PARA ATÉ 3 TUBOS HORIZONTAIS, ESPAÇADO A CADA 1 M, EM PERFILADO DE SEÇÃO 38X76 MM, POR METRO DE TUBULAÇÃO FIXADA. AF_05/2015</t>
  </si>
  <si>
    <t>11,33</t>
  </si>
  <si>
    <t>90461</t>
  </si>
  <si>
    <t>SUPORTE PARA MAIS DE 3 TUBOS HORIZONTAIS, ESPAÇADO A CADA 1 M, EM PERFILADO DE SEÇÃO 38X76 MM, POR METRO DE TUBULAÇÃO FIXADA. AF_05/2015</t>
  </si>
  <si>
    <t>7,51</t>
  </si>
  <si>
    <t>90462</t>
  </si>
  <si>
    <t>SUPORTE PARA ATÉ 3 TUBOS VERTICAIS, ESPAÇADO A CADA 3 M, EM PERFILADO DE SEÇÃO 38X38 MM, POR METRO DE TUBULAÇÃO FIXADA. AF_05/2015</t>
  </si>
  <si>
    <t>1,62</t>
  </si>
  <si>
    <t>90463</t>
  </si>
  <si>
    <t>SUPORTE PARA MAIS DE 3 TUBOS VERTICAIS, ESPAÇADO A CADA 3 M, EM PERFILADO DE SEÇÃO 38X38 MM, POR METRO DE TUBULAÇÃO FIXADA.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</si>
  <si>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</si>
  <si>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</si>
  <si>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</si>
  <si>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</si>
  <si>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25,44</t>
  </si>
  <si>
    <t>90468</t>
  </si>
  <si>
    <t>CHUMBAMENTO LINEAR EM CONTRAPISO PARA RAMAIS/DISTRIBUIÇÃO COM DIÂMETROS MENORES OU IGUAIS A 40 MM. AF_05/2015</t>
  </si>
  <si>
    <t>6,81</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</si>
  <si>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</si>
  <si>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</si>
  <si>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</si>
  <si>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</si>
  <si>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14,77</t>
  </si>
  <si>
    <t>91166</t>
  </si>
  <si>
    <t>FIXAÇÃO DE TUBOS HORIZONTAIS DE PEX DIAMETROS IGUAIS OU INFERIORES A 40 MM COM ABRAÇADEIRA PLÁSTICA 390 MM, FIXADA EM LAJE. AF_05/2015</t>
  </si>
  <si>
    <t>4,37</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</si>
  <si>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</si>
  <si>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</si>
  <si>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</si>
  <si>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</si>
  <si>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11,13</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</si>
  <si>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</si>
  <si>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</si>
  <si>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</si>
  <si>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</si>
  <si>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3,78</t>
  </si>
  <si>
    <t>91171</t>
  </si>
  <si>
    <t>FIXAÇÃO DE TUBOS HORIZONTAIS DE PVC, CPVC OU COBRE DIÂMETROS MAIORES QUE 40 MM E MENORES OU IGUAIS A 75 MM COM ABRAÇADEIRA METÁLICA RÍGIDA TIPO D 1 1/2", FIXADA EM PERFILADO EM LAJE. AF_05/2015</t>
  </si>
  <si>
    <t>4,74</t>
  </si>
  <si>
    <t>91172</t>
  </si>
  <si>
    <t>FIXAÇÃO DE TUBOS HORIZONTAIS DE PVC, CPVC OU COBRE DIÂMETROS MAIORES QUE 75 MM COM ABRAÇADEIRA METÁLICA RÍGIDA TIPO D 3", FIXADA EM PERFILADO EM LAJE. AF_05/2015</t>
  </si>
  <si>
    <t>6,97</t>
  </si>
  <si>
    <t>91173</t>
  </si>
  <si>
    <t>FIXAÇÃO DE TUBOS VERTICAIS DE PPR DIÂMETROS MENORES OU IGUAIS A 40 MM COM ABRAÇADEIRA METÁLICA RÍGIDA TIPO D 1/2", FIXADA EM PERFILADO EM ALVENARIA. AF_05/2015</t>
  </si>
  <si>
    <t>1,91</t>
  </si>
  <si>
    <t>91174</t>
  </si>
  <si>
    <t>FIXAÇÃO DE TUBOS VERTICAIS DE PPR DIÂMETROS MAIORES QUE 40 MM E MENORES OU IGUAIS A 75 MM COM ABRAÇADEIRA METÁLICA RÍGIDA TIPO D 1 1/2", FIXADA EM PERFILADO EM ALVENARIA. AF_05/2015</t>
  </si>
  <si>
    <t>3,76</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</si>
  <si>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</si>
  <si>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</si>
  <si>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</si>
  <si>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</si>
  <si>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32,55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</si>
  <si>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</si>
  <si>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</si>
  <si>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</si>
  <si>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</si>
  <si>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</si>
  <si>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</si>
  <si>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8,34</t>
  </si>
  <si>
    <t>91180</t>
  </si>
  <si>
    <t>FIXAÇÃO DE TUBOS HORIZONTAIS DE PVC, CPVC OU COBRE DIÂMETROS MAIORES QUE 40 MM E MENORES OU IGUAIS A 75 MM COM ABRAÇADEIRA METÁLICA RÍGIDA TIPO D 1 1/2, FIXADA DIRETAMENTE NA LAJE. AF_05/2015</t>
  </si>
  <si>
    <t>7,66</t>
  </si>
  <si>
    <t>91181</t>
  </si>
  <si>
    <t>FIXAÇÃO DE TUBOS HORIZONTAIS DE PVC, CPVC OU COBRE DIÂMETROS MAIORES QUE 75 MM COM ABRAÇADEIRA METÁLICA RÍGIDA TIPO  D  3" , FIXADA DIRETAMENTE NA LAJE. AF_05/2015</t>
  </si>
  <si>
    <t>8,71</t>
  </si>
  <si>
    <t>91182</t>
  </si>
  <si>
    <t>FIXAÇÃO DE TUBOS HORIZONTAIS DE PPR DIÂMETROS MENORES OU IGUAIS A 40 MM COM ABRAÇADEIRA METÁLICA FLEXÍVEL 18 MM, FIXADA DIRETAMENTE NA LAJE. AF_05/2015</t>
  </si>
  <si>
    <t>34,17</t>
  </si>
  <si>
    <t>91183</t>
  </si>
  <si>
    <t>FIXAÇÃO DE TUBOS HORIZONTAIS DE PPR DIÂMETROS MAIORES QUE 40 MM E MENORES OU IGUAIS A 75 MM COM ABRAÇADEIRA METÁLICA FLEXÍVEL 18 MM, FIXADA DIRETAMENTE NA LAJE. AF_05/2015</t>
  </si>
  <si>
    <t>16,86</t>
  </si>
  <si>
    <t>91184</t>
  </si>
  <si>
    <t>FIXAÇÃO DE TUBOS HORIZONTAIS DE PPR DIÂMETROS MAIORES QUE 75 MM COM ABRAÇADEIRA METÁLICA FLEXÍVEL 18 MM, FIXADA DIRETAMENTE NA LAJE. AF_05/2015</t>
  </si>
  <si>
    <t>15,76</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</si>
  <si>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</si>
  <si>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</si>
  <si>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</si>
  <si>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</si>
  <si>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</si>
  <si>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</si>
  <si>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</si>
  <si>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</si>
  <si>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8,64</t>
  </si>
  <si>
    <t>91189</t>
  </si>
  <si>
    <t>CHUMBAMENTO PONTUAL DE ABERTURA EM LAJE COM PASSAGEM DE MAIS DE 1 TUBO DE  DIAMETRO EQUIVALENTE IGUAL À  50 MM. AF_05/2015</t>
  </si>
  <si>
    <t>91190</t>
  </si>
  <si>
    <t>CHUMBAMENTO PONTUAL EM PASSAGEM DE TUBO COM DIÂMETRO MENOR OU IGUAL A 40 MM. AF_05/2015</t>
  </si>
  <si>
    <t>91191</t>
  </si>
  <si>
    <t>CHUMBAMENTO PONTUAL EM PASSAGEM DE TUBO COM DIÂMETROS ENTRE 40 MM E 75 MM. AF_05/2015</t>
  </si>
  <si>
    <t>6,66</t>
  </si>
  <si>
    <t>91192</t>
  </si>
  <si>
    <t>CHUMBAMENTO PONTUAL EM PASSAGEM DE TUBO COM DIÂMETRO MAIOR QUE 75 MM. AF_05/2015</t>
  </si>
  <si>
    <t>91222</t>
  </si>
  <si>
    <t>RASGO EM ALVENARIA PARA RAMAIS/ DISTRIBUIÇÃO COM DIÂMETROS MAIORES QUE 40 MM E MENORES OU IGUAIS A 75 MM. AF_05/2015</t>
  </si>
  <si>
    <t>17,89</t>
  </si>
  <si>
    <t>94480</t>
  </si>
  <si>
    <t>CONJUNTO HIDRÁULICO PARA INSTALAÇÃO DE BOMBA EM AÇO ROSCÁVEL, DN SUCÇÃO 65 (2½) E DN RECALQUE 50 (2), PARA EDIFICAÇÃO ENTRE 12 E 18 PAVIMENTOS  FORNECIMENTO E INSTALAÇÃO. AF_06/2016</t>
  </si>
  <si>
    <t>2.946,79</t>
  </si>
  <si>
    <t>94481</t>
  </si>
  <si>
    <t>CONJUNTO HIDRÁULICO PARA INSTALAÇÃO DE BOMBA EM AÇO ROSCÁVEL, DN SUCÇÃO 50 (2) E DN RECALQUE 40 (1 1/2), PARA EDIFICAÇÃO ENTRE 8 E 12 PAVIMENTOS  FORNECIMENTO E INSTALAÇÃO. AF_06/2016</t>
  </si>
  <si>
    <t>2.117,83</t>
  </si>
  <si>
    <t>94482</t>
  </si>
  <si>
    <t>CONJUNTO HIDRÁULICO PARA INSTALAÇÃO DE BOMBA EM AÇO ROSCÁVEL, DN SUCÇÃO 40 (1 1/2) E DN RECALQUE 32 (1 1/4), PARA EDIFICAÇÃO ENTRE 4 E 8 PAVIMENTOS  FORNECIMENTO E INSTALAÇÃO. AF_06/2016</t>
  </si>
  <si>
    <t>1.695,55</t>
  </si>
  <si>
    <t>94483</t>
  </si>
  <si>
    <t>CONJUNTO HIDRÁULICO PARA INSTALAÇÃO DE BOMBA EM AÇO ROSCÁVEL, DN SUCÇÃO 32 (1 1/4) E DN RECALQUE 25 (1), PARA EDIFICAÇÃO ATÉ 4 PAVIMENTOS  FORNECIMENTO E INSTALAÇÃO. AF_06/2016</t>
  </si>
  <si>
    <t>1.440,86</t>
  </si>
  <si>
    <t>95541</t>
  </si>
  <si>
    <t>FIXAÇÃO UTILIZANDO PARAFUSO E BUCHA DE NYLON, SOMENTE MÃO DE OBRA. AF_10/2016</t>
  </si>
  <si>
    <t>5,92</t>
  </si>
  <si>
    <t>96559</t>
  </si>
  <si>
    <t>SUPORTE PARA DUTO EM CHAPA GALVANIZADA BITOLA 26, ESPAÇADO A CADA 1 M, EM PERFILADO DE SEÇÃO 38X76 MM, POR ÁREA DE DUTO FIXADO. AF_07/2017</t>
  </si>
  <si>
    <t>31,58</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</si>
  <si>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</si>
  <si>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</si>
  <si>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</si>
  <si>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</si>
  <si>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</si>
  <si>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</si>
  <si>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96563</t>
  </si>
  <si>
    <t>SUPORTE PARA ELETROCALHA LISA OU PERFURADA EM AÇO GALVANIZADO, LARGURA 500 OU 800 MM E ALTURA 50 MM, ESPAÇADO A CADA 1,5 M, EM PERFILADO DE SEÇÃO 38X76 MM, POR METRO DE ELETROCALHA FIXADA. AF_07/2017</t>
  </si>
  <si>
    <t>24,71</t>
  </si>
  <si>
    <t>101802</t>
  </si>
  <si>
    <t>CAIXA ENTERRADA RETENTORA DE AREIA RETANGULAR, EM ALVENARIA COM BLOCOS DE CONCRETO, DIMENSÕES INTERNAS: 1,00 X 1,00 X 1,20 M, EXCLUINDO TAMPÃO. AF_12/2020</t>
  </si>
  <si>
    <t>1.665,43</t>
  </si>
  <si>
    <t>101803</t>
  </si>
  <si>
    <t>CAIXA ENTERRADA SEPARADORA DE ÓLEO RETANGULAR, EM ALVENARIA COM BLOCOS DE CONCRETO, DIMENSÕES INTERNAS: 0,6 X 0,6 X 1,00 M, EXCLUINDO TAMPÃO. AF_12/2020</t>
  </si>
  <si>
    <t>1.075,49</t>
  </si>
  <si>
    <t>101804</t>
  </si>
  <si>
    <t>CAIXA ENTERRADA SEPARADORA DE ÓLEO RETANGULAR, EM ALVENARIA COM BLOCOS DE CONCRETO, DIMENSÕES INTERNAS: 0,8 X 0,8 X 1,00 M, EXCLUINDO TAMPÃO. AF_12/2020</t>
  </si>
  <si>
    <t>1.343,66</t>
  </si>
  <si>
    <t>101805</t>
  </si>
  <si>
    <t>CAIXA ENTERRADA SEPARADORA DE ÓLEO RETANGULAR, EM ALVENARIA COM BLOCOS DE CONCRETO, DIMENSÕES INTERNAS: 1,00 X 1,00 X 1,00 M, EXCLUINDO TAMPÃO. AF_12/2020</t>
  </si>
  <si>
    <t>1.710,82</t>
  </si>
  <si>
    <t>102111</t>
  </si>
  <si>
    <t>BOMBA CENTRÍFUGA, MONOFÁSICA, 0,5 CV OU 0,49 HP, HM 6 A 20 M, Q 1,2 A 8,3 M3/H - FORNECIMENTO E INSTALAÇÃO. AF_12/2020</t>
  </si>
  <si>
    <t>1.141,32</t>
  </si>
  <si>
    <t>102112</t>
  </si>
  <si>
    <t>BOMBA CENTRÍFUGA, MONOFÁSICA, 0,5 CV OU 0,49 HP, HM 6 A 20 M, Q 1,2 A 8,3 M3/H (NÃO INCLUI O FORNECIMENTO DA BOMBA). AF_12/2020</t>
  </si>
  <si>
    <t>168,07</t>
  </si>
  <si>
    <t>102113</t>
  </si>
  <si>
    <t>BOMBA CENTRÍFUGA, TRIFÁSICA, 1 CV OU 0,99 HP, HM 14 A 40 M, Q 0,6 A 8,4 M3/H - FORNECIMENTO E INSTALAÇÃO. AF_12/2020</t>
  </si>
  <si>
    <t>1.813,02</t>
  </si>
  <si>
    <t>102114</t>
  </si>
  <si>
    <t>BOMBA CENTRÍFUGA, TRIFÁSICA, 1 CV OU 0,99 HP, HM 14 A 40 M, Q 0,6 A 8,4 M3/H (NÃO INCLUI O FORNECIMENTO DA BOMBA). AF_12/2020</t>
  </si>
  <si>
    <t>172,45</t>
  </si>
  <si>
    <t>102115</t>
  </si>
  <si>
    <t>BOMBA CENTRÍFUGA, TRIFÁSICA, 1,5 CV OU 1,48 HP, HM 10 A 70 M, Q 1,8 A 5,3 M3/H - FORNECIMENTO E INSTALAÇÃO. AF_12/2020</t>
  </si>
  <si>
    <t>3.162,13</t>
  </si>
  <si>
    <t>102116</t>
  </si>
  <si>
    <t>BOMBA CENTRÍFUGA, TRIFÁSICA, 1,5 CV OU 1,48 HP, HM 10 A 24 M, Q 6,1 A 21,9 M3/H - FORNECIMENTO E INSTALAÇÃO. AF_12/2020</t>
  </si>
  <si>
    <t>1.936,43</t>
  </si>
  <si>
    <t>102117</t>
  </si>
  <si>
    <t>BOMBA CENTRÍFUGA, TRIFÁSICA, 1,5 CV OU 1,48 HP (NÃO INCLUI O FORNECIMENTO DA BOMBA). AF_12/2020</t>
  </si>
  <si>
    <t>177,74</t>
  </si>
  <si>
    <t>102118</t>
  </si>
  <si>
    <t>BOMBA CENTRÍFUGA, TRIFÁSICA, 3 CV OU 2,96 HP, HM 34 A 40 M, Q 8,6 A 14,8 M3/H - FORNECIMENTO E INSTALAÇÃO. AF_12/2020</t>
  </si>
  <si>
    <t>2.636,24</t>
  </si>
  <si>
    <t>102119</t>
  </si>
  <si>
    <t>BOMBA CENTRÍFUGA, TRIFÁSICA, 3 CV OU 2,96 HP, HM 34 A 40 M, Q 8,6 A 14,8 M3/H (NÃO INCLUI O FORNECIMENTO DA BOMBA). AF_12/2020</t>
  </si>
  <si>
    <t>182,32</t>
  </si>
  <si>
    <t>102121</t>
  </si>
  <si>
    <t>MOTO BOMBA HORIZONTAL ATÉ 10 CV, HM 75 A 80 M, Q 25,4 A 48 (NÃO INCLUI O FORNECIMENTO DA BOMBA). AF_12/2020</t>
  </si>
  <si>
    <t>230,04</t>
  </si>
  <si>
    <t>102122</t>
  </si>
  <si>
    <t>BOMBA CENTRÍFUGA, TRIFÁSICA, 10 CV OU 9,86 HP, HM 85 A 140 M, Q 4,2 A 14,9 M3/H - FORNECIMENTO E INSTALAÇÃO. AF_12/2020</t>
  </si>
  <si>
    <t>8.898,26</t>
  </si>
  <si>
    <t>102123</t>
  </si>
  <si>
    <t>BOMBA CENTRÍFUGA, TRIFÁSICA, 10 CV OU 9,86 HP, HM 85 A 140 M, Q 4,2 A 14,9 M3/H (NÃO INCLUI O FORNECIMENTO DA BOMBA). AF_12/2020</t>
  </si>
  <si>
    <t>243,64</t>
  </si>
  <si>
    <t>102136</t>
  </si>
  <si>
    <t>INSTALAÇÃO DE QUADRO ELÉTRICO PARA BOMBAS TRIFÁSICAS ATÉ 25 CV (NÃO INCLUI O FORNECIMENTO DO QUADRO). AF_12/2020</t>
  </si>
  <si>
    <t>84,26</t>
  </si>
  <si>
    <t>102137</t>
  </si>
  <si>
    <t>CHAVE DE BOIA AUTOMÁTICA SUPERIOR/INFERIOR 15A/250V - FORNECIMENTO E INSTALAÇÃO. AF_12/2020</t>
  </si>
  <si>
    <t>78,63</t>
  </si>
  <si>
    <t>102138</t>
  </si>
  <si>
    <t>MOTO BOMBA HORIZONTAL DE 12,5 A 25 CV, HM 140 M (NÃO INCLUI O FORNECIMENTO DA BOMBA). AF_12/2020</t>
  </si>
  <si>
    <t>265,77</t>
  </si>
  <si>
    <t>103517</t>
  </si>
  <si>
    <t>AQUECEDOR SOLAR COMPACTO, KIT PARA 1 COLETOR SOLAR EM VIDRO TEMPERADO E SERPENTINA EM TUBO DE COBRE COM SUPORTE, RESERVATÓRIO, FIXAÇÕES E TUBOS - FORNECIMENTO E INSTALAÇÃO. AF_12/2021</t>
  </si>
  <si>
    <t>3.501,85</t>
  </si>
  <si>
    <t>103519</t>
  </si>
  <si>
    <t>BLOCO CONCRETADO NO LOCAL, 20X20X15CM, PARA BASE DE FIXAÇÃO DA ESTRUTURA SOLAR PARA LAJE DE CONCRETO - FORNECIMENTO E INSTALAÇÃO. AF_12/2021</t>
  </si>
  <si>
    <t>10,62</t>
  </si>
  <si>
    <t>103520</t>
  </si>
  <si>
    <t>RESERVATÓRIO TÉRMICO/BOILER SOLAR EM AÇO INOX 400 L COM 2 PLACAS COLETORAS EM VIDRO TEMPERADO COM SERPENTINA EM TUBO DE COBRE 2 X 1 M - FORNECIMENTO E INSTALAÇÃO. AF_12/2021</t>
  </si>
  <si>
    <t>5.741,75</t>
  </si>
  <si>
    <t>103521</t>
  </si>
  <si>
    <t>RESERVATÓRIO TÉRMICO/BOILER SOLAR EM AÇO INOX 600 L COM 3 PLACAS COLETORAS EM VIDRO TEMPERADO COM SERPENTINA EM TUBO DE COBRE 2 X 1 M - FORNECIMENTO E INSTALAÇÃO. AF_12/2021</t>
  </si>
  <si>
    <t>7.624,56</t>
  </si>
  <si>
    <t>103522</t>
  </si>
  <si>
    <t>RESERVATÓRIO TÉRMICO/BOILER SOLAR EM AÇO INOX 800 L COM 4 PLACAS COLETORAS EM VIDRO TEMPERADO COM SERPENTINA EM TUBO DE COBRE 2 X 1 M - FORNECIMENTO E INSTALAÇÃO. AF_12/2021</t>
  </si>
  <si>
    <t>7.667,40</t>
  </si>
  <si>
    <t>103523</t>
  </si>
  <si>
    <t>RESERVATÓRIO TÉRMICO/BOILER SOLAR EM AÇO INOX 1000 L COM 5 PLACAS COLETORAS EM VIDRO TEMPERADO COM SERPENTINA EM TUBO DE COBRE 2 X 1 M - FORNECIMENTO E INSTALAÇÃO. AF_12/2021</t>
  </si>
  <si>
    <t>11.544,48</t>
  </si>
  <si>
    <t>104031</t>
  </si>
  <si>
    <t>COLAR DE TOMADA, PVC, COM TRAVAS, DE 60 MM X 1/2" OU 60 MM X 3/4", PARA LIGAÇÃO PREDIAL DE ÁGUA. AF_06/2022</t>
  </si>
  <si>
    <t>22,62</t>
  </si>
  <si>
    <t>104032</t>
  </si>
  <si>
    <t>COLAR DE TOMADA, PVC, COM TRAVAS, DE 75 MM X 1/2" OU 75 MM X 3/4", PARA LIGAÇÃO PREDIAL DE ÁGUA. AF_06/2022</t>
  </si>
  <si>
    <t>28,72</t>
  </si>
  <si>
    <t>104033</t>
  </si>
  <si>
    <t>COLAR DE TOMADA, PVC, COM TRAVAS, DE 85 MM X 1/2" OU 85 MM X 3/4", PARA LIGAÇÃO PREDIAL DE ÁGUA. AF_06/2022</t>
  </si>
  <si>
    <t>26,09</t>
  </si>
  <si>
    <t>104034</t>
  </si>
  <si>
    <t>COLAR DE TOMADA, PVC, COM TRAVAS, DE 110 MM X 1/2" OU 110 MM X 3/4", PARA LIGAÇÃO PREDIAL DE ÁGUA. AF_06/2022</t>
  </si>
  <si>
    <t>104035</t>
  </si>
  <si>
    <t>COLAR DE TOMADA, POLIPROPILENO, COM PARAFUSOS, 63 MM X 1/2", PARA LIGAÇÃO PREDIAL DE ÁGUA. AF_06/2022</t>
  </si>
  <si>
    <t>43,84</t>
  </si>
  <si>
    <t>104036</t>
  </si>
  <si>
    <t>COLAR DE TOMADA, POLIPROPILENO, COM PARAFUSOS, 63 MM X 3/4", PARA LIGAÇÃO PREDIAL DE ÁGUA. AF_06/2022</t>
  </si>
  <si>
    <t>45,22</t>
  </si>
  <si>
    <t>104039</t>
  </si>
  <si>
    <t>TÊ DE SERVIÇO INTEGRADO, POLIPROPILENO, PARA TUBOS EM PEAD, 63 MM X 20 MM, PARA LIGAÇÃO PREDIAL DE ÁGUA. AF_06/2022</t>
  </si>
  <si>
    <t>87,20</t>
  </si>
  <si>
    <t>104043</t>
  </si>
  <si>
    <t>ADAPTADOR, POLIPROPILENO, PARA TUBOS EM PEAD, 20 MM X 1/2", PARA LIGAÇÃO PREDIAL DE ÁGUA. AF_06/2022</t>
  </si>
  <si>
    <t>9,77</t>
  </si>
  <si>
    <t>104044</t>
  </si>
  <si>
    <t>ADAPTADOR, POLIPROPILENO, PARA TUBOS EM PEAD, 20 MM X 3/4", PARA LIGAÇÃO PREDIAL DE ÁGUA. AF_06/2022</t>
  </si>
  <si>
    <t>104045</t>
  </si>
  <si>
    <t>ADAPTADOR, POLIPROPILENO, PARA TUBOS EM PEAD, 32 MM X 1", PARA LIGAÇÃO PREDIAL DE ÁGUA. AF_06/2022</t>
  </si>
  <si>
    <t>16,46</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</si>
  <si>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</si>
  <si>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</si>
  <si>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</si>
  <si>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</si>
  <si>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</si>
  <si>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</si>
  <si>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16,05</t>
  </si>
  <si>
    <t>104049</t>
  </si>
  <si>
    <t>ADAPTADOR, PVC, CURTO COM BOLSA E ROSCA, 20 MM X 1/2", PARA LIGAÇÃO PREDIAL DE ÁGUA. AF_06/2022</t>
  </si>
  <si>
    <t>104050</t>
  </si>
  <si>
    <t>ADAPTADOR, PVC, CURTO COM BOLSA E ROSCA, 32 MM X 1", PARA LIGAÇÃO PREDIAL DE ÁGUA. AF_06/2022</t>
  </si>
  <si>
    <t>9,87</t>
  </si>
  <si>
    <t>104051</t>
  </si>
  <si>
    <t>COTOVELO/JOELHO 90°, POLIPROPILENO, PARA TUBOS EM PEAD, 20 X 20 MM, PARA LIGAÇÃO PREDIAL DE ÁGUA. AF_06/2022</t>
  </si>
  <si>
    <t>8,73</t>
  </si>
  <si>
    <t>104052</t>
  </si>
  <si>
    <t>COTOVELO/JOELHO 90°, POLIPROPILENO, PARA TUBOS EM PEAD, 32 X 32 MM, PARA LIGAÇÃO PREDIAL DE ÁGUA. AF_06/2022</t>
  </si>
  <si>
    <t>104053</t>
  </si>
  <si>
    <t>UNIÃO, POLIPROPILENO, PARA TUBOS EM PEAD, 20 MM, PARA LIGAÇÃO PREDIAL DE ÁGUA. AF_06/2022</t>
  </si>
  <si>
    <t>10,24</t>
  </si>
  <si>
    <t>104054</t>
  </si>
  <si>
    <t>UNIÃO, POLIPROPILENO, PARA TUBOS EM PEAD, 32 MM, PARA LIGAÇÃO PREDIAL DE ÁGUA. AF_06/2022</t>
  </si>
  <si>
    <t>20,62</t>
  </si>
  <si>
    <t>104055</t>
  </si>
  <si>
    <t>REGISTRO ESFERA, PVC, DE PASSEIO, PARA POLIETILENO, 20 MM, PARA LIGAÇÃO PREDIAL DE ÁGUA. AF_06/2022</t>
  </si>
  <si>
    <t>19,81</t>
  </si>
  <si>
    <t>104056</t>
  </si>
  <si>
    <t>REGISTRO ESFERA, PVC, COM ROSCA, 1/2", PARA LIGAÇÃO PREDIAL DE ÁGUA. AF_06/2022</t>
  </si>
  <si>
    <t>29,96</t>
  </si>
  <si>
    <t>104058</t>
  </si>
  <si>
    <t>LUVA, PVC, ROSCÁVEL, 1/2", PARA LIGAÇÃO PREDIAL DE ÁGUA. AF_06/2022</t>
  </si>
  <si>
    <t>104059</t>
  </si>
  <si>
    <t>LUVA, PVC, ROSCÁVEL, 1", PARA LIGAÇÃO PREDIAL DE ÁGUA. AF_06/2022</t>
  </si>
  <si>
    <t>104060</t>
  </si>
  <si>
    <t>TUBO, PEAD, PE-80, DE = 20 MM X 2,3 MM, PARA LIGAÇÃO PREDIAL DE ÁGUA. AF_06/2022</t>
  </si>
  <si>
    <t>9,67</t>
  </si>
  <si>
    <t>104061</t>
  </si>
  <si>
    <t>TUBO, PEAD, PE-80, DE = 32 MM X 3,0 MM, PARA LIGAÇÃO PREDIAL DE ÁGUA. AF_06/2022</t>
  </si>
  <si>
    <t>17,33</t>
  </si>
  <si>
    <t>104112</t>
  </si>
  <si>
    <t>(COMPOSIÇÃO REPRESENTATIVA) LIGAÇÃO PREDIAL DE ÁGUA, REDE DN 50 MM, RAMAL PREDIAL DE 20 MM, L = 2,0 M, LARGURA DA VALA = 0,65 M; COM COLAR DE TOMADA DE PVC; ESCAVAÇÃO MECANIZADA, PREPARO DE FUNDO DE VALA E REATERRO COMPACTADO. AF_06/2022</t>
  </si>
  <si>
    <t>174,17</t>
  </si>
  <si>
    <t>104114</t>
  </si>
  <si>
    <t>(COMPOSIÇÃO REPRESENTATIVA) LIGAÇÃO PREDIAL DE ÁGUA, REDE DN 50 MM, RAMAL PREDIAL DE 20 MM, L = 4,0 M, LARGURA DA VALA = 0,65 M; COM COLAR DE TOMADA DE PVC; ESCAVAÇÃO MECANIZADA, PREPARO DE FUNDO DE VALA E REATERRO COMPACTADO. AF_06/2022</t>
  </si>
  <si>
    <t>254,86</t>
  </si>
  <si>
    <t>104116</t>
  </si>
  <si>
    <t>(COMPOSIÇÃO REPRESENTATIVA) LIGAÇÃO PREDIAL DE ÁGUA, REDE DN 50 MM, RAMAL PREDIAL DE 20 MM, L = 6,0 M, LARGURA DA VALA = 0,65 M; COM COLAR DE TOMADA DE PVC; ESCAVAÇÃO MECANIZADA, PREPARO DE FUNDO DE VALA E REATERRO COMPACTADO. AF_06/2022</t>
  </si>
  <si>
    <t>335,57</t>
  </si>
  <si>
    <t>104118</t>
  </si>
  <si>
    <t>(COMPOSIÇÃO REPRESENTATIVA) LIGAÇÃO PREDIAL DE ÁGUA, REDE DN 50 MM, RAMAL PREDIAL DE 20 MM, L = 2,0 M, LARGURA DA VALA = 0,65 M; COM COLAR DE TOMADA DE PVC; ESCAVAÇÃO MANUAL, PREPARO DE FUNDO DE VALA E REATERRO COMPACTADO. AF_06/2022</t>
  </si>
  <si>
    <t>297,76</t>
  </si>
  <si>
    <t>104120</t>
  </si>
  <si>
    <t>(COMPOSIÇÃO REPRESENTATIVA) LIGAÇÃO PREDIAL DE ÁGUA, REDE DN 50 MM, RAMAL PREDIAL DE 20 MM, L = 4,0 M, LARGURA DA VALA = 0,65 M; COM COLAR DE TOMADA DE PVC; ESCAVAÇÃO MANUAL, PREPARO DE FUNDO DE VALA E REATERRO COMPACTADO. AF_06/2022</t>
  </si>
  <si>
    <t>464,46</t>
  </si>
  <si>
    <t>104122</t>
  </si>
  <si>
    <t>(COMPOSIÇÃO REPRESENTATIVA) LIGAÇÃO PREDIAL DE ÁGUA, REDE DN 50 MM, RAMAL PREDIAL DE 20 MM, L = 6,0 M, LARGURA DA VALA = 0,65 M; COM COLAR DE TOMADA DE PVC; ESCAVAÇÃO MANUAL, PREPARO DE FUNDO DE VALA E REATERRO COMPACTADO. AF_06/2022</t>
  </si>
  <si>
    <t>631,17</t>
  </si>
  <si>
    <t>104062</t>
  </si>
  <si>
    <t>CURVA LONGA, 90 GRAUS, PVC OCRE, JUNTA ELÁSTICA, DN 100 MM, PARA COLETOR PREDIAL DE ESGOTO. AF_06/2022</t>
  </si>
  <si>
    <t>104063</t>
  </si>
  <si>
    <t>CURVA LONGA, 45 GRAUS, PVC OCRE, JUNTA ELÁSTICA, DN 100 MM, PARA COLETOR PREDIAL DE ESGOTO. AF_06/2022</t>
  </si>
  <si>
    <t>104064</t>
  </si>
  <si>
    <t>CURVA LONGA, 90 GRAUS, PVC OCRE, JUNTA ELÁSTICA, DN 150 MM, PARA COLETOR PREDIAL DE ESGOTO. AF_06/2022</t>
  </si>
  <si>
    <t>267,58</t>
  </si>
  <si>
    <t>104065</t>
  </si>
  <si>
    <t>CURVA LONGA, 45 GRAUS, PVC OCRE, JUNTA ELÁSTICA, DN 150 MM, PARA COLETOR PREDIAL DE ESGOTO. AF_06/2022</t>
  </si>
  <si>
    <t>192,88</t>
  </si>
  <si>
    <t>104066</t>
  </si>
  <si>
    <t>LUVA DE CORRER, PVC OCRE, JUNTA ELÁSTICA, DN 100 MM, PARA COLETOR PREDIAL DE ESGOTO. AF_06/2022</t>
  </si>
  <si>
    <t>104067</t>
  </si>
  <si>
    <t>LUVA DE CORRER, PVC OCRE, JUNTA ELÁSTICA, DN 150 MM, PARA COLETOR PREDIAL DE ESGOTO. AF_06/2022</t>
  </si>
  <si>
    <t>125,88</t>
  </si>
  <si>
    <t>104068</t>
  </si>
  <si>
    <t>REDUÇÃO EXCÊNTRICA, PVC OCRE, JUNTA ELÁSTICA, 150 X 100 MM, PARA COLETOR PREDIAL DE ESGOTO. AF_06/2022</t>
  </si>
  <si>
    <t>104069</t>
  </si>
  <si>
    <t>REDUÇÃO EXCÊNTRICA, PVC OCRE, JUNTA ELÁSTICA, 200 X 150 MM, PARA COLETOR PREDIAL DE ESGOTO. AF_06/2022</t>
  </si>
  <si>
    <t>290,66</t>
  </si>
  <si>
    <t>104070</t>
  </si>
  <si>
    <t>TÊ, PVC OCRE, JUNTA ELÁSTICA, DN 100 MM, PARA COLETOR PREDIAL DE ESGOTO. AF_06/2022</t>
  </si>
  <si>
    <t>101,86</t>
  </si>
  <si>
    <t>104071</t>
  </si>
  <si>
    <t>TÊ, PVC OCRE, JUNTA ELÁSTICA, DN 150 MM, PARA COLETOR PREDIAL DE ESGOTO. AF_06/2022</t>
  </si>
  <si>
    <t>218,19</t>
  </si>
  <si>
    <t>104072</t>
  </si>
  <si>
    <t>TÊ, PVC OCRE, JUNTA ELÁSTICA, DN 200 MM, PARA COLETOR PREDIAL DE ESGOTO. AF_06/2022</t>
  </si>
  <si>
    <t>308,72</t>
  </si>
  <si>
    <t>104076</t>
  </si>
  <si>
    <t>SELIM, PVC OCRE, COM TRAVA, DN 125 X 100 MM OU 150 X 100 MM, PARA COLETOR PREDIAL DE ESGOTO. AF_06/2022</t>
  </si>
  <si>
    <t>104077</t>
  </si>
  <si>
    <t>SELIM, PVC OCRE, COMPACTO, DN 150 X 100 MM, PARA COLETOR PREDIAL DE ESGOTO.AF_06/2022</t>
  </si>
  <si>
    <t>73,05</t>
  </si>
  <si>
    <t>104078</t>
  </si>
  <si>
    <t>SELIM, PVC OCRE, COMPACTO, DN 200 X 100 MM, PARA COLETOR PREDIAL DE ESGOTO. AF_06/2022</t>
  </si>
  <si>
    <t>121,13</t>
  </si>
  <si>
    <t>104079</t>
  </si>
  <si>
    <t>SELIM, PVC OCRE, COMPACTO, DN 300 X 100 MM, PARA COLETOR PREDIAL DE ESGOTO. AF_06/2022</t>
  </si>
  <si>
    <t>154,90</t>
  </si>
  <si>
    <t>104080</t>
  </si>
  <si>
    <t>JUNÇÃO 45 GRAUS, PVC OCRE, JUNTA ELÁSTICA, DN 100 MM, PARA COLETOR PREDIAL DE ESGOTO. AF_06/2022</t>
  </si>
  <si>
    <t>162,60</t>
  </si>
  <si>
    <t>104081</t>
  </si>
  <si>
    <t>JUNÇÃO 45 GRAUS, PVC OCRE, JUNTA ELÁSTICA, DN 150 MM, PARA COLETOR PREDIAL DE ESGOTO. AF_06/2022</t>
  </si>
  <si>
    <t>332,65</t>
  </si>
  <si>
    <t>104082</t>
  </si>
  <si>
    <t>PLUG, PVC OCRE, JUNTA ELÁSTICA, DN 100 MM, PARA COLETOR PREDIAL DE ESGOTO. AF_06/2022</t>
  </si>
  <si>
    <t>48,59</t>
  </si>
  <si>
    <t>104083</t>
  </si>
  <si>
    <t>PLUG, PVC OCRE, JUNTA ELÁSTICA, DN 150 MM, PARA COLETOR PREDIAL DE ESGOTO. AF_06/2022</t>
  </si>
  <si>
    <t>106,98</t>
  </si>
  <si>
    <t>104084</t>
  </si>
  <si>
    <t>CAP, PVC OCRE, JUNTA ELÁSTICA, DN 150 MM, PARA COLETOR PREDIAL DE ESGOTO. AF_06/2022</t>
  </si>
  <si>
    <t>104085</t>
  </si>
  <si>
    <t>TUBO, PVC OCRE, JUNTA ELÁSTICA, DN 100 MM, PARA COLETOR PREDIAL DE ESGOTO. AF_06/2022</t>
  </si>
  <si>
    <t>55,82</t>
  </si>
  <si>
    <t>104086</t>
  </si>
  <si>
    <t>TUBO, PVC OCRE, JUNTA ELÁSTICA, DN 150 MM, PARA COLETOR PREDIAL DE ESGOTO. AF_06/2022</t>
  </si>
  <si>
    <t>107,77</t>
  </si>
  <si>
    <t>104124</t>
  </si>
  <si>
    <t>(COMPOSIÇÃO REPRESENTATIVA) LIGAÇÃO PREDIAL DE ESGOTO, REDE DN 150 MM, COLETOR PREDIAL DN 100 MM, L = 2,0 M, LARGURA DA VALA = 0,65 M; COM SELIM E CURVA 90 GRAUS; ESCAVAÇÃO MECANIZADA, PREPARO DE FUNDO DE VALA E REATERRO COMPACTADO. AF_06/2022</t>
  </si>
  <si>
    <t>376,25</t>
  </si>
  <si>
    <t>104125</t>
  </si>
  <si>
    <t>(COMPOSIÇÃO REPRESENTATIVA) LIGAÇÃO PREDIAL DE ESGOTO, REDE DN 300 MM, COLETOR PREDIAL DN 100 MM, L = 2,0 M, LARGURA DA VALA = 0,65 M;COM SELIM E CURVA 90 GRAUS; ESCAVAÇÃO MECANIZADA, PREPARO DE FUNDO DE VALA E REATERRO COMPACTADO. AF_06/2022</t>
  </si>
  <si>
    <t>503,31</t>
  </si>
  <si>
    <t>104127</t>
  </si>
  <si>
    <t>(COMPOSIÇÃO REPRESENTATIVA) LIGAÇÃO PREDIAL DE ESGOTO, REDE DN 150 MM, COLETOR PREDIAL DN 150 MM, L = 2,0 M, LARGURA DA VALA = 0,65 M; COM TÊ E CURVA 90 GRAUS; ESCAVAÇÃO MECANIZADA, PREPARO DE FUNDO DE VALA E REATERRO COMPACTADO. AF_06/2022</t>
  </si>
  <si>
    <t>847,71</t>
  </si>
  <si>
    <t>104130</t>
  </si>
  <si>
    <t>(COMPOSIÇÃO REPRESENTATIVA) LIGAÇÃO PREDIAL DE ESGOTO, REDE DN 150 MM, COLETOR PREDIAL DN 100 MM, L = 4,0 M, LARGURA DA VALA = 0,65 M; COM SELIM E CURVA 90 GRAUS; ESCAVAÇÃO MECANIZADA, PREPARO DE FUNDO DE VALA E REATERRO COMPACTADO. AF_06/2022</t>
  </si>
  <si>
    <t>570,53</t>
  </si>
  <si>
    <t>104131</t>
  </si>
  <si>
    <t>(COMPOSIÇÃO REPRESENTATIVA) LIGAÇÃO PREDIAL DE ESGOTO, REDE DN 300 MM, COLETOR PREDIAL DN 100 MM, L = 4,0 M, LARGURA DA VALA = 0,65 M; COM SELIM E CURVA 90 GRAUS; ESCAVAÇÃO MECANIZADA, PREPARO DE FUNDO DE VALA E REATERRO COMPACTADO. AF_06/2022</t>
  </si>
  <si>
    <t>697,82</t>
  </si>
  <si>
    <t>104133</t>
  </si>
  <si>
    <t>(COMPOSIÇÃO REPRESENTATIVA) LIGAÇÃO PREDIAL DE ESGOTO, REDE DN 150 MM, COLETOR PREDIAL DN 150 MM, L = 4,0 M, LARGURA DA VALA = 0,65 M; COM TÊ E CURVA 90 GRAUS; ESCAVAÇÃO MECANIZADA, PREPARO DE FUNDO DE VALA E REATERRO COMPACTADO. AF_06/2022</t>
  </si>
  <si>
    <t>1.148,64</t>
  </si>
  <si>
    <t>104136</t>
  </si>
  <si>
    <t>(COMPOSIÇÃO REPRESENTATIVA) LIGAÇÃO PREDIAL DE ESGOTO, REDE DN 150 MM, COLETOR PREDIAL DN 100 MM, L = 6,0 M, LARGURA DA VALA = 0,65 M; COM SELIM E CURVA 90 GRAUS; ESCAVAÇÃO MECANIZADA, PREPARO DE FUNDO DE VALA E REATERRO COMPACTADO. AF_06/2022</t>
  </si>
  <si>
    <t>766,19</t>
  </si>
  <si>
    <t>104137</t>
  </si>
  <si>
    <t>(COMPOSIÇÃO REPRESENTATIVA) LIGAÇÃO PREDIAL DE ESGOTO, REDE DN 300 MM, COLETOR PREDIAL DN 100 MM, L = 6,0 M, LARGURA DA VALA = 0,65 M; COM SELIM E CURVA 90 GRAUS; ESCAVAÇÃO MECANIZADA, PREPARO DE FUNDO DE VALA E REATERRO COMPACTADO. AF_06/2022</t>
  </si>
  <si>
    <t>893,71</t>
  </si>
  <si>
    <t>104139</t>
  </si>
  <si>
    <t>(COMPOSIÇÃO REPRESENTATIVA) LIGAÇÃO PREDIAL DE ESGOTO, REDE DN 150 MM, COLETOR PREDIAL DN 150 MM, L = 6,0 M, LARGURA DA VALA = 0,65 M; COM TÊ E CURVA 90 GRAUS; ESCAVAÇÃO MECANIZADA, PREPARO DE FUNDO DE VALA E REATERRO COMPACTADO. AF_06/2022</t>
  </si>
  <si>
    <t>1.450,93</t>
  </si>
  <si>
    <t>104142</t>
  </si>
  <si>
    <t>(COMPOSIÇÃO REPRESENTATIVA) LIGAÇÃO PREDIAL DE ESGOTO, REDE DN 150 MM, COLETOR PREDIAL DN 100 MM, L = 2,0 M, LARGURA DA VALA = 0,65 M; COM SELIM E CURVA 90 GRAUS; ESCAVAÇÃO MANUAL, PREPARO DE FUNDO DE VALA E REATERRO COMPACTADO. AF_06/2022</t>
  </si>
  <si>
    <t>556,87</t>
  </si>
  <si>
    <t>104143</t>
  </si>
  <si>
    <t>(COMPOSIÇÃO REPRESENTATIVA) LIGAÇÃO PREDIAL DE ESGOTO, REDE DN 300 MM, COLETOR PREDIAL DN 100 MM, L = 2,0 M, LARGURA DA VALA = 0,65 M; COM SELIM E CURVA 90 GRAUS; ESCAVAÇÃO MANUAL, PREPARO DE FUNDO DE VALA E REATERRO COMPACTADO. AF_06/2022</t>
  </si>
  <si>
    <t>721,20</t>
  </si>
  <si>
    <t>104145</t>
  </si>
  <si>
    <t>(COMPOSIÇÃO REPRESENTATIVA) LIGAÇÃO PREDIAL DE ESGOTO, REDE DN 150 MM, COLETOR PREDIAL DN 150 MM, L = 2,0 M, LARGURA DA VALA = 0,65 M; COM TÊ E CURVA 90 GRAUS; ESCAVAÇÃO MANUAL, PREPARO DE FUNDO DE VALA E REATERRO COMPACTADO. AF_06/2022</t>
  </si>
  <si>
    <t>1.035,52</t>
  </si>
  <si>
    <t>104148</t>
  </si>
  <si>
    <t>(COMPOSIÇÃO REPRESENTATIVA) LIGAÇÃO PREDIAL DE ESGOTO, REDE DN 150 MM, COLETOR PREDIAL DN 100 MM, L = 4,0 M, LARGURA DA VALA = 0,65 M; COM SELIM E CURVA 90 GRAUS; ESCAVAÇÃO MANUAL, PREPARO DE FUNDO DE VALA E REATERRO COMPACTADO. AF_06/2022</t>
  </si>
  <si>
    <t>871,47</t>
  </si>
  <si>
    <t>104149</t>
  </si>
  <si>
    <t>(COMPOSIÇÃO REPRESENTATIVA) LIGAÇÃO PREDIAL DE ESGOTO, REDE DN 300 MM, COLETOR PREDIAL DN 100 MM, L = 4,0 M, LARGURA DA VALA = 0,65 M; COM SELIM E CURVA 90 GRAUS; ESCAVAÇÃO MANUAL, PREPARO DE FUNDO DE VALA E REATERRO COMPACTADO. AF_06/2022</t>
  </si>
  <si>
    <t>1.036,40</t>
  </si>
  <si>
    <t>104151</t>
  </si>
  <si>
    <t>(COMPOSIÇÃO REPRESENTATIVA) LIGAÇÃO PREDIAL DE ESGOTO, REDE DN 150 MM, COLETOR PREDIAL DN 150 MM, L = 4,0 M, LARGURA DA VALA = 0,65 M; COM TÊ E CURVA 90 GRAUS; ESCAVAÇÃO MANUAL, PREPARO DE FUNDO DE VALA E REATERRO COMPACTADO. AF_06/2022</t>
  </si>
  <si>
    <t>1.462,18</t>
  </si>
  <si>
    <t>104154</t>
  </si>
  <si>
    <t>(COMPOSIÇÃO REPRESENTATIVA) LIGAÇÃO PREDIAL DE ESGOTO, REDE DN 150 MM, COLETOR PREDIAL DN 100 MM, L = 6,0 M, LARGURA DA VALA = 0,65 M; COM SELIM E CURVA 90 GRAUS; ESCAVAÇÃO MANUAL, PREPARO DE FUNDO DE VALA E REATERRO COMPACTADO. AF_06/2022</t>
  </si>
  <si>
    <t>1.189,63</t>
  </si>
  <si>
    <t>104155</t>
  </si>
  <si>
    <t>(COMPOSIÇÃO REPRESENTATIVA) LIGAÇÃO PREDIAL DE ESGOTO, REDE DN 300 MM, COLETOR PREDIAL DN 100 MM, L = 6,0 M, LARGURA DA VALA = 0,65 M; COM SELIM E CURVA 90 GRAUS; ESCAVAÇÃO MANUAL, PREPARO DE FUNDO DE VALA E REATERRO COMPACTADO. AF_06/2022</t>
  </si>
  <si>
    <t>1.355,14</t>
  </si>
  <si>
    <t>104157</t>
  </si>
  <si>
    <t>(COMPOSIÇÃO REPRESENTATIVA) LIGAÇÃO PREDIAL DE ESGOTO, REDE DN 150 MM, COLETOR PREDIAL DN 150 MM, L = 6,0 M, LARGURA DA VALA = 0,65 M; COM TÊ E CURVA 90 GRAUS; ESCAVAÇÃO MANUAL, PREPARO DE FUNDO DE VALA E REATERRO COMPACTADO. AF_06/2022</t>
  </si>
  <si>
    <t>1.892,39</t>
  </si>
  <si>
    <t>96520</t>
  </si>
  <si>
    <t>ESCAVAÇÃO MECANIZADA PARA BLOCO DE COROAMENTO OU SAPATA COM RETROESCAVADEIRA (SEM ESCAVAÇÃO PARA COLOCAÇÃO DE FÔRMAS). AF_06/2017</t>
  </si>
  <si>
    <t>110,91</t>
  </si>
  <si>
    <t>96521</t>
  </si>
  <si>
    <t>ESCAVAÇÃO MECANIZADA PARA BLOCO DE COROAMENTO OU SAPATA COM RETROESCAVADEIRA (INCLUINDO ESCAVAÇÃO PARA COLOCAÇÃO DE FÔRMAS). AF_06/2017</t>
  </si>
  <si>
    <t>47,30</t>
  </si>
  <si>
    <t>96522</t>
  </si>
  <si>
    <t>ESCAVAÇÃO MANUAL PARA BLOCO DE COROAMENTO OU SAPATA (SEM ESCAVAÇÃO PARA COLOCAÇÃO DE FÔRMAS). AF_06/2017</t>
  </si>
  <si>
    <t>174,12</t>
  </si>
  <si>
    <t>96523</t>
  </si>
  <si>
    <t>ESCAVAÇÃO MANUAL PARA BLOCO DE COROAMENTO OU SAPATA (INCLUINDO ESCAVAÇÃO PARA COLOCAÇÃO DE FÔRMAS). AF_06/2017</t>
  </si>
  <si>
    <t>112,03</t>
  </si>
  <si>
    <t>96524</t>
  </si>
  <si>
    <t>ESCAVAÇÃO MECANIZADA PARA VIGA BALDRAME COM MINI-ESCAVADEIRA (SEM ESCAVAÇÃO PARA COLOCAÇÃO DE FÔRMAS). AF_06/2017</t>
  </si>
  <si>
    <t>201,78</t>
  </si>
  <si>
    <t>96525</t>
  </si>
  <si>
    <t>ESCAVAÇÃO MECANIZADA PARA VIGA BALDRAME COM MINI-ESCAVADEIRA (INCLUINDO ESCAVAÇÃO PARA COLOCAÇÃO DE FÔRMAS). AF_06/2017</t>
  </si>
  <si>
    <t>96526</t>
  </si>
  <si>
    <t>ESCAVAÇÃO MANUAL DE VALA PARA VIGA BALDRAME (SEM ESCAVAÇÃO PARA COLOCAÇÃO DE FÔRMAS). AF_06/2017</t>
  </si>
  <si>
    <t>350,59</t>
  </si>
  <si>
    <t>96527</t>
  </si>
  <si>
    <t>ESCAVAÇÃO MANUAL DE VALA PARA VIGA BALDRAME (INCLUINDO ESCAVAÇÃO PARA COLOCAÇÃO DE FÔRMAS). AF_06/2017</t>
  </si>
  <si>
    <t>147,37</t>
  </si>
  <si>
    <t>96528</t>
  </si>
  <si>
    <t>FABRICAÇÃO, MONTAGEM E DESMONTAGEM DE FÔRMA PARA BLOCO DE COROAMENTO, EM MADEIRA SERRADA, E=25 MM, 1 UTILIZAÇÃO. AF_06/2017</t>
  </si>
  <si>
    <t>224,67</t>
  </si>
  <si>
    <t>101114</t>
  </si>
  <si>
    <t>ESCAVAÇÃO HORIZONTAL EM SOLO DE 1A CATEGORIA COM TRATOR DE ESTEIRAS (100HP/LÂMINA: 2,19M3). AF_07/2020</t>
  </si>
  <si>
    <t>4,41</t>
  </si>
  <si>
    <t>101115</t>
  </si>
  <si>
    <t>ESCAVAÇÃO HORIZONTAL EM SOLO DE 1A CATEGORIA COM TRATOR DE ESTEIRAS (150HP/LÂMINA: 3,18M3). AF_07/2020</t>
  </si>
  <si>
    <t>3,70</t>
  </si>
  <si>
    <t>101116</t>
  </si>
  <si>
    <t>ESCAVAÇÃO HORIZONTAL EM SOLO DE 1A CATEGORIA COM TRATOR DE ESTEIRAS (170HP/LÂMINA: 5,20M3). AF_07/2020</t>
  </si>
  <si>
    <t>2,31</t>
  </si>
  <si>
    <t>101117</t>
  </si>
  <si>
    <t>ESCAVAÇÃO HORIZONTAL EM SOLO DE 1A CATEGORIA COM TRATOR DE ESTEIRAS (347HP/LÂMINA: 8,70M3). AF_07/2020</t>
  </si>
  <si>
    <t>3,14</t>
  </si>
  <si>
    <t>101118</t>
  </si>
  <si>
    <t>ESCAVAÇÃO HORIZONTAL EM SOLO DE 1A CATEGORIA COM TRATOR DE ESTEIRAS (125HP/LÂMINA: 2,70M3). AF_07/2020</t>
  </si>
  <si>
    <t>3,81</t>
  </si>
  <si>
    <t>101119</t>
  </si>
  <si>
    <t>ESCAVAÇÃO HORIZONTAL, INCLUINDO ESCARIFICAÇÃO EM SOLO DE 2A CATEGORIA COM TRATOR DE ESTEIRAS (100HP/LÂMINA: 2,19M3). AF_07/2020</t>
  </si>
  <si>
    <t>8,42</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</si>
  <si>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</si>
  <si>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</si>
  <si>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</si>
  <si>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</si>
  <si>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</si>
  <si>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</si>
  <si>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6,00</t>
  </si>
  <si>
    <t>101123</t>
  </si>
  <si>
    <t>ESCAVAÇÃO HORIZONTAL, INCLUINDO ESCARIFICAÇÃO EM SOLO DE 2A CATEGORIA COM TRATOR DE ESTEIRAS (125HP/LÂMINA: 2,70M3). AF_07/2020</t>
  </si>
  <si>
    <t>7,27</t>
  </si>
  <si>
    <t>101124</t>
  </si>
  <si>
    <t>ESCAVAÇÃO HORIZONTAL, INCLUINDO CARGA E DESCARGA EM SOLO DE 1A CATEGORIA COM TRATOR DE ESTEIRAS (100HP/LÂMINA: 2,19M3). AF_07/2020</t>
  </si>
  <si>
    <t>14,88</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</si>
  <si>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</si>
  <si>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</si>
  <si>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</si>
  <si>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</si>
  <si>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12,77</t>
  </si>
  <si>
    <t>101127</t>
  </si>
  <si>
    <t>ESCAVAÇÃO HORIZONTAL, INCLUINDO CARGA E DESCARGA EM SOLO DE 1A CATEGORIA COM TRATOR DE ESTEIRAS (347HP/LÂMINA: 8,70M3). AF_07/2020</t>
  </si>
  <si>
    <t>13,61</t>
  </si>
  <si>
    <t>101128</t>
  </si>
  <si>
    <t>ESCAVAÇÃO HORIZONTAL, INCLUINDO CARGA E DESCARGA EM SOLO DE 1A CATEGORIA COM TRATOR DE ESTEIRAS (125HP/LÂMINA: 2,70M3). AF_07/2020</t>
  </si>
  <si>
    <t>14,28</t>
  </si>
  <si>
    <t>101129</t>
  </si>
  <si>
    <t>ESCAVAÇÃO HORIZONTAL, INCLUINDO ESCARIFICAÇÃO, CARGA E DESCARGA EM SOLO DE 2A CATEGORIA COM TRATOR DE ESTEIRAS (100HP/LÂMINA: 2,19M3). AF_07/2020</t>
  </si>
  <si>
    <t>19,31</t>
  </si>
  <si>
    <t>101130</t>
  </si>
  <si>
    <t>ESCAVAÇÃO HORIZONTAL, INCLUINDO ESCARIFICAÇÃO, CARGA E DESCARGA EM SOLO DE 2A CATEGORIA COM TRATOR DE ESTEIRAS (150HP/LÂMINA: 3,18M3). AF_07/2020</t>
  </si>
  <si>
    <t>17,96</t>
  </si>
  <si>
    <t>101131</t>
  </si>
  <si>
    <t>ESCAVAÇÃO HORIZONTAL, INCLUINDO ESCARIFICAÇÃO, CARGA E DESCARGA EM SOLO DE 2A CATEGORIA COM TRATOR DE ESTEIRAS (170HP/LÂMINA: 5,20M3). AF_07/2020</t>
  </si>
  <si>
    <t>15,33</t>
  </si>
  <si>
    <t>101132</t>
  </si>
  <si>
    <t>ESCAVAÇÃO HORIZONTAL, INCLUINDO ESCARIFICAÇÃO, CARGA E DESCARGA EM SOLO DE 2A CATEGORIA COM TRATOR DE ESTEIRAS (347HP/LÂMINA: 8,70M3). AF_07/2020</t>
  </si>
  <si>
    <t>16,89</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</si>
  <si>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</si>
  <si>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</si>
  <si>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</si>
  <si>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</si>
  <si>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</si>
  <si>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</si>
  <si>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14,83</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</si>
  <si>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</si>
  <si>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</si>
  <si>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</si>
  <si>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</si>
  <si>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</si>
  <si>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</si>
  <si>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14,94</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</si>
  <si>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</si>
  <si>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</si>
  <si>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</si>
  <si>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</si>
  <si>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18,65</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</si>
  <si>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</si>
  <si>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</si>
  <si>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</si>
  <si>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</si>
  <si>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17,58</t>
  </si>
  <si>
    <t>101143</t>
  </si>
  <si>
    <t>ESCAVAÇÃO HORIZONTAL, INCLUINDO ESCARIFICAÇÃO, CARGA, DESCARGA E TRANSPORTE EM SOLO DE 2A CATEGORIA COM TRATOR DE ESTEIRAS (125HP/LÂMINA: 2,70M3) E CAMINHÃO BASCULANTE DE 10M3, DMT ATÉ 200M. AF_07/2020</t>
  </si>
  <si>
    <t>18,85</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</si>
  <si>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</si>
  <si>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</si>
  <si>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</si>
  <si>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</si>
  <si>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14,85</t>
  </si>
  <si>
    <t>101146</t>
  </si>
  <si>
    <t>ESCAVAÇÃO HORIZONTAL, INCLUINDO CARGA, DESCARGA E TRANSPORTE EM SOLO DE 1A CATEGORIA COM TRATOR DE ESTEIRAS (170HP/LÂMINA: 5,20M3) E CAMINHÃO BASCULANTE DE 14M3, DMT ATÉ 200M. AF_07/2020</t>
  </si>
  <si>
    <t>13,46</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</si>
  <si>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</si>
  <si>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</si>
  <si>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</si>
  <si>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</si>
  <si>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14,96</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</si>
  <si>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</si>
  <si>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</si>
  <si>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</si>
  <si>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</si>
  <si>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18,67</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</si>
  <si>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</si>
  <si>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</si>
  <si>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</si>
  <si>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</si>
  <si>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17,60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</si>
  <si>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</si>
  <si>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</si>
  <si>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</si>
  <si>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</si>
  <si>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12,61</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</si>
  <si>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</si>
  <si>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</si>
  <si>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11,12</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</si>
  <si>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</si>
  <si>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</si>
  <si>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10,74</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</si>
  <si>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</si>
  <si>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</si>
  <si>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9,98</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</si>
  <si>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</si>
  <si>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</si>
  <si>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</si>
  <si>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</si>
  <si>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19,10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</si>
  <si>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</si>
  <si>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</si>
  <si>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</si>
  <si>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</si>
  <si>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24,70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</si>
  <si>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</si>
  <si>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</si>
  <si>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</si>
  <si>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</si>
  <si>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17,05</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</si>
  <si>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</si>
  <si>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</si>
  <si>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17,94</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</si>
  <si>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</si>
  <si>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</si>
  <si>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</si>
  <si>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</si>
  <si>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</si>
  <si>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</si>
  <si>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26,86</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</si>
  <si>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</si>
  <si>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</si>
  <si>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</si>
  <si>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</si>
  <si>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17,74</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</si>
  <si>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</si>
  <si>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</si>
  <si>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</si>
  <si>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</si>
  <si>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22,84</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</si>
  <si>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</si>
  <si>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</si>
  <si>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</si>
  <si>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</si>
  <si>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</si>
  <si>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</si>
  <si>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16,27</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</si>
  <si>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</si>
  <si>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</si>
  <si>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</si>
  <si>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</si>
  <si>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20,18</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</si>
  <si>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</si>
  <si>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</si>
  <si>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25,36</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</si>
  <si>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</si>
  <si>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</si>
  <si>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</si>
  <si>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</si>
  <si>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</si>
  <si>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</si>
  <si>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</si>
  <si>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</si>
  <si>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8,89</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</si>
  <si>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</si>
  <si>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</si>
  <si>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17,28</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</si>
  <si>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</si>
  <si>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</si>
  <si>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</si>
  <si>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</si>
  <si>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21,25</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</si>
  <si>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</si>
  <si>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</si>
  <si>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22,75</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</si>
  <si>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</si>
  <si>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</si>
  <si>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</si>
  <si>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</si>
  <si>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15,38</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</si>
  <si>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</si>
  <si>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</si>
  <si>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16,30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</si>
  <si>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</si>
  <si>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</si>
  <si>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18,97</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</si>
  <si>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</si>
  <si>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</si>
  <si>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21,11</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</si>
  <si>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</si>
  <si>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</si>
  <si>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</si>
  <si>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</si>
  <si>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</si>
  <si>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</si>
  <si>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17,00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</si>
  <si>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</si>
  <si>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</si>
  <si>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19,76</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</si>
  <si>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</si>
  <si>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</si>
  <si>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21,89</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</si>
  <si>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</si>
  <si>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</si>
  <si>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27,43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</si>
  <si>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</si>
  <si>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</si>
  <si>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14,07</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</si>
  <si>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</si>
  <si>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</si>
  <si>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</si>
  <si>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</si>
  <si>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17,83</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</si>
  <si>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</si>
  <si>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</si>
  <si>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</si>
  <si>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</si>
  <si>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24,32</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</si>
  <si>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</si>
  <si>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</si>
  <si>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12,88</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</si>
  <si>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</si>
  <si>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</si>
  <si>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</si>
  <si>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</si>
  <si>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</si>
  <si>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</si>
  <si>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</si>
  <si>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</si>
  <si>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</si>
  <si>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</si>
  <si>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</si>
  <si>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</si>
  <si>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33,56</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</si>
  <si>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</si>
  <si>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</si>
  <si>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18,76</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</si>
  <si>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</si>
  <si>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</si>
  <si>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19,89</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</si>
  <si>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</si>
  <si>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</si>
  <si>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</si>
  <si>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</si>
  <si>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</si>
  <si>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</si>
  <si>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31,73</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</si>
  <si>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</si>
  <si>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</si>
  <si>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</si>
  <si>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</si>
  <si>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10,99</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</si>
  <si>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</si>
  <si>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</si>
  <si>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18,11</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</si>
  <si>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</si>
  <si>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</si>
  <si>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20,05</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</si>
  <si>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</si>
  <si>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</si>
  <si>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23,22</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</si>
  <si>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</si>
  <si>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</si>
  <si>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25,71</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</si>
  <si>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</si>
  <si>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</si>
  <si>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32,10</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</si>
  <si>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</si>
  <si>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</si>
  <si>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</si>
  <si>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</si>
  <si>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</si>
  <si>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</si>
  <si>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22,11</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</si>
  <si>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</si>
  <si>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</si>
  <si>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24,42</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</si>
  <si>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</si>
  <si>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</si>
  <si>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</si>
  <si>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</si>
  <si>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161,77</t>
  </si>
  <si>
    <t>102355</t>
  </si>
  <si>
    <t>DESMONTE DE MATERIAL DE 3ª CATEGORIA (BLOCOS DE ROCHAS OU MATACOS), EM VALA, COM MARTELETE PNEUMÁTICO MANUAL   EXCLUSIVE RETIRADA, CARGA E TRANSPORTE. AF_03/2021</t>
  </si>
  <si>
    <t>187,80</t>
  </si>
  <si>
    <t>102360</t>
  </si>
  <si>
    <t>RETIRADA DE MATERIAL DE 3ª CATEGORIA (APÓS ESCAVAÇÃO/DESMONTE) EM VALAS, COM ESCAVADEIRA HIDRÁULICA - EXCLUSIVE CARGA E TRANSPORTE. AF_03/2021</t>
  </si>
  <si>
    <t>24,29</t>
  </si>
  <si>
    <t>102361</t>
  </si>
  <si>
    <t>RETIRADA DE MATERIAL DE 3ª CATEGORIA (APÓS ESCAVAÇÃO/DESMONTE) EM VALAS, COM RETROESCAVADEIRA - EXCLUSIVE CARGA E TRANSPORTE. AF_03/2021</t>
  </si>
  <si>
    <t>35,81</t>
  </si>
  <si>
    <t>90082</t>
  </si>
  <si>
    <t>ESCAVAÇÃO MECANIZADA DE VALA COM PROF. ATÉ 1,5 M (MÉDIA MONTANTE E JUSANTE/UMA COMPOSIÇÃO POR TRECHO), ESCAVADEIRA (0,8 M3), LARG. DE 1,5 M A 2,5 M, EM SOLO DE 1A CATEGORIA, EM LOCAIS COM ALTO NÍVEL DE INTERFERÊNCIA. AF_02/2021</t>
  </si>
  <si>
    <t>90084</t>
  </si>
  <si>
    <t>ESCAVAÇÃO MECANIZADA DE VALA COM PROF. MAIOR QUE 1,5 M ATÉ 3,0 M (MÉDIA MONTANTE E JUSANTE/UMA COMPOSIÇÃO POR TRECHO), ESCAVADEIRA (0,8 M3), LARGURA ATÉ 1,5 M, EM SOLO DE 1A CATEGORIA, EM LOCAIS COM ALTO NÍVEL DE INTERFERÊNCIA. AF_02/2021</t>
  </si>
  <si>
    <t>11,55</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</si>
  <si>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</si>
  <si>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</si>
  <si>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</si>
  <si>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</si>
  <si>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</si>
  <si>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</si>
  <si>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</si>
  <si>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</si>
  <si>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</si>
  <si>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</si>
  <si>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90094</t>
  </si>
  <si>
    <t>ESCAVAÇÃO MECANIZADA DE VALA COM PROF. MAIOR QUE 3,0 M ATÉ 4,5 M (MÉDIA MONTANTE E JUSANTE/UMA COMPOSIÇÃO POR TRECHO), ESCAVADEIRA (0,8 M3), LARG. MENOR QUE 1,5 M, EM SOLO DE 1A CATEGORIA, LOCAIS COM BAIXO NÍVEL DE INTERFERÊNCIA. AF_02/2021</t>
  </si>
  <si>
    <t>6,02</t>
  </si>
  <si>
    <t>90095</t>
  </si>
  <si>
    <t>ESCAVAÇÃO MECANIZADA DE VALA COM PROF. MAIOR QUE 3,0 M ATÉ 4,5 M (MÉDIA MONTANTE E JUSANTE/UMA COMPOSIÇÃO POR TRECHO), ESCAVADEIRA (1,2 M3), LARG. DE 1,5 M A 2,5 M, EM SOLO DE 1A CATEGORIA, LOCAIS COM BAIXO NÍVEL DE INTERFERÊNCIA. AF_02/2021</t>
  </si>
  <si>
    <t>5,50</t>
  </si>
  <si>
    <t>90098</t>
  </si>
  <si>
    <t>ESCAVAÇÃO MECANIZADA DE VALA COM PROF. MAIOR QUE 4,5 M ATÉ 6,0 M (MÉDIA MONTANTE E JUSANTE/UMA COMPOSIÇÃO POR TRECHO), ESCAVADEIRA (1,2 M3), LARG. DE 1,5 M A 2,5 M, EM SOLO DE 1A CATEGORIA, LOCAIS COM BAIXO NÍVEL DE INTERFERÊNCIA. AF_02/2021</t>
  </si>
  <si>
    <t>5,39</t>
  </si>
  <si>
    <t>90099</t>
  </si>
  <si>
    <t>ESCAVAÇÃO MECANIZADA DE VALA COM PROF. ATÉ 1,5 M (MÉDIA MONTANTE E JUSANTE/UMA COMPOSIÇÃO POR TRECHO), RETROESCAV. (0,26 M3), LARG. MENOR QUE 0,8 M, EM SOLO DE 1A CATEGORIA, EM LOCAIS COM ALTO NÍVEL DE INTERFERÊNCIA. AF_02/2021</t>
  </si>
  <si>
    <t>16,47</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</si>
  <si>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</si>
  <si>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</si>
  <si>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</si>
  <si>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</si>
  <si>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</si>
  <si>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</si>
  <si>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12,58</t>
  </si>
  <si>
    <t>90105</t>
  </si>
  <si>
    <t>ESCAVAÇÃO MECANIZADA DE VALA COM PROFUNDIDADE ATÉ 1,5 M (MÉDIA MONTANTE E JUSANTE/UMA COMPOSIÇÃO POR TRECHO), RETROESCAV. (0,26 M3), LARGURA MENOR QUE 0,8 M, EM SOLO DE 1A CATEGORIA, LOCAIS COM BAIXO NÍVEL DE INTERFERÊNCIA. AF_02/2021</t>
  </si>
  <si>
    <t>9,09</t>
  </si>
  <si>
    <t>90106</t>
  </si>
  <si>
    <t>ESCAVAÇÃO MECANIZADA DE VALA COM PROFUNDIDADE ATÉ 1,5 M (MÉDIA MONTANTE E JUSANTE/UMA COMPOSIÇÃO POR TRECHO), RETROESCAV. (0,26 M3), LARGURA DE 0,8 M A 1,5 M, EM SOLO DE 1A CATEGORIA, LOCAIS COM BAIXO NÍVEL DE INTERFERÊNCIA. AF_02/2021</t>
  </si>
  <si>
    <t>90107</t>
  </si>
  <si>
    <t>ESCAVAÇÃO MECANIZADA DE VALA COM PROFUNDIDADE MAIOR QUE 1,5 M ATÉ 3,0 M (MÉDIA MONTANTE E JUSANTE/UMA COMPOSIÇÃO POR TRECHO), RETROESCAV. (0,26 M3), LARGURA MENOR QUE 0,8 M, EM SOLO DE 1A CATEGORIA, LOCAIS COM BAIXO NÍVEL DE INTERFERÊNCIA. AF_02/2021</t>
  </si>
  <si>
    <t>7,62</t>
  </si>
  <si>
    <t>90108</t>
  </si>
  <si>
    <t>ESCAVAÇÃO MECANIZADA DE VALA COM PROFUNDIDADE MAIOR QUE 1,5 M ATÉ 3,0 M (MÉDIA MONTANTE E JUSANTE/UMA COMPOSIÇÃO POR TRECHO), RETROESCAV (0,26 M3), LARGURA DE 0,8 M A 1,5 M, EM SOLO DE 1A CATEGORIA, LOCAIS COM BAIXO NÍVEL DE INTERFERÊNCIA. AF_02/2021</t>
  </si>
  <si>
    <t>6,94</t>
  </si>
  <si>
    <t>93358</t>
  </si>
  <si>
    <t>ESCAVAÇÃO MANUAL DE VALA COM PROFUNDIDADE MENOR OU IGUAL A 1,30 M. AF_02/2021</t>
  </si>
  <si>
    <t>99,88</t>
  </si>
  <si>
    <t>102276</t>
  </si>
  <si>
    <t>ESCAVAÇÃO MECANIZADA DE VALA COM PROF. ATÉ 1,5 M (MÉDIA MONTANTE E JUSANTE/UMA COMPOSIÇÃO POR TRECHO), ESCAVADEIRA (0,8 M3), LARG. MENOR QUE 1,5 M, EM SOLO DE 1A CATEGORIA, EM LOCAIS COM ALTO NÍVEL DE INTERFERÊNCIA. AF_02/2021</t>
  </si>
  <si>
    <t>102277</t>
  </si>
  <si>
    <t>ESCAVAÇÃO MECANIZADA DE VALA COM PROF. MAIOR QUE  4,5 M ATÉ 6,0 M (MÉDIA MONTANTE E JUSANTE/UMA COMPOSIÇÃO POR TRECHO), ESCAVADEIRA (0,8 M3), LARG. MENOR QUE 1,5 M, EM SOLO DE 1A CATEGORIA, EM LOCAIS COM ALTO NÍVEL DE INTERFERÊNCIA. AF_02/2021</t>
  </si>
  <si>
    <t>10,58</t>
  </si>
  <si>
    <t>102278</t>
  </si>
  <si>
    <t>ESCAVAÇÃO MECANIZADA DE VALA COM PROF. MAIOR QUE 1,50 M ATÉ 3,0 M (MÉDIA MONTANTE E JUSANTE/UMA COMPOSIÇÃO POR TRECHO), ESCAVADEIRA (1,2 M3), LARG. DE 1,5 M A 2,5 M, EM SOLO DE 1A CATEGORIA, EM LOCAIS COM ALTO NÍVEL DE INTERFERÊNCIA. AF_02/2021</t>
  </si>
  <si>
    <t>10,40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</si>
  <si>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</si>
  <si>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</si>
  <si>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</si>
  <si>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</si>
  <si>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</si>
  <si>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</si>
  <si>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</si>
  <si>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</si>
  <si>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</si>
  <si>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</si>
  <si>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13,22</t>
  </si>
  <si>
    <t>102284</t>
  </si>
  <si>
    <t>ESCAVAÇÃO MECANIZADA DE VALA COM PROF. MAIOR QUE 1,5 M ATÉ 3,0 M (MÉDIA MONTANTE E JUSANTE/UMA COMPOSIÇÃO POR TRECHO), ESCAVADEIRA (0,8 M3), LARGURA ATÉ 1,5 M, EM SOLO MOLE, EM LOCAIS COM ALTO NÍVEL DE INTERFERÊNCIA. AF_02/2021</t>
  </si>
  <si>
    <t>12,81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</si>
  <si>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</si>
  <si>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</si>
  <si>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</si>
  <si>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</si>
  <si>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</si>
  <si>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</si>
  <si>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11,58</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</si>
  <si>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</si>
  <si>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</si>
  <si>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</si>
  <si>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</si>
  <si>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</si>
  <si>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</si>
  <si>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8,21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</si>
  <si>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</si>
  <si>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</si>
  <si>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</si>
  <si>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</si>
  <si>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7,06</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</si>
  <si>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</si>
  <si>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</si>
  <si>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</si>
  <si>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</si>
  <si>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6,50</t>
  </si>
  <si>
    <t>102295</t>
  </si>
  <si>
    <t>ESCAVAÇÃO MECANIZADA DE VALA COM PROF. MAIOR QUE 1,5 M ATÉ 3,0 M (MÉDIA MONTANTE E JUSANTE/UMA COMPOSIÇÃO POR TRECHO),COM ESCAVADEIRA (1,2 M3), LARG. DE 1,5 M A 2,5 M, EM SOLO MOLE, LOCAIS COM BAIXO NÍVEL DE INTERFERÊNCIA. AF_02/2021</t>
  </si>
  <si>
    <t>6,38</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</si>
  <si>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</si>
  <si>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</si>
  <si>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</si>
  <si>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</si>
  <si>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102298</t>
  </si>
  <si>
    <t>ESCAVAÇÃO MECANIZADA DE VALA COM PROF. ATÉ 1,5 M (MÉDIA MONTANTE E JUSANTE/UMA COMPOSIÇÃO POR TRECHO), RETROESCAV. (0,26 M3), LARG. MENOR QUE 0,8 M, EM SOLO MOLE, EM LOCAIS COM ALTO NÍVEL DE INTERFERÊNCIA. AF_02/2021</t>
  </si>
  <si>
    <t>18,31</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</si>
  <si>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</si>
  <si>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</si>
  <si>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</si>
  <si>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</si>
  <si>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15,36</t>
  </si>
  <si>
    <t>102301</t>
  </si>
  <si>
    <t>ESCAVAÇÃO MECANIZADA DE VALA COM PROF. MAIOR QUE 1,5 M ATÉ 3,0 M (MÉDIA MONTANTE E JUSANTE/UMA COMPOSIÇÃO POR TRECHO), RETROESCAV. (0,26 M3), LARG. DE 0,8 M A 1,5 M, EM SOLO MOLE, EM LOCAIS COM ALTO NÍVEL DE INTERFERÊNCIA. AF_02/2021</t>
  </si>
  <si>
    <t>102302</t>
  </si>
  <si>
    <t>ESCAVAÇÃO MECANIZADA DE VALA COM PROF. ATÉ 1,5 M (MÉDIA MONTANTE E JUSANTE/UMA COMPOSIÇÃO POR TRECHO), RETROESCAV. (0,26 M3), LARG. MENOR  QUE 0,8 M, EM SOLO MOLE, LOCAIS COM BAIXO NÍVEL DE NTERFERÊNCIA.  AF_02/2021</t>
  </si>
  <si>
    <t>10,09</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</si>
  <si>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</si>
  <si>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</si>
  <si>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</si>
  <si>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</si>
  <si>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8,45</t>
  </si>
  <si>
    <t>102305</t>
  </si>
  <si>
    <t>ESCAVAÇÃO MECANIZADA DE VALA COM PROF. MAIOR QUE 1,5 M ATÉ 3,0 M (MÉDIA MONTANTE E JUSANTE/UMA COMPOSIÇÃO POR TRECHO), RETROESCAV. (0,26 M3), LARG. DE 0,8 M A 1,5 M, EM SOLO MOLE, LOCAIS COM BAIXO NÍVEL DE INTERFERÊNCIA. AF_02/2021</t>
  </si>
  <si>
    <t>7,71</t>
  </si>
  <si>
    <t>102306</t>
  </si>
  <si>
    <t>ESCAVAÇÃO MECANIZADA DE VALA COM PROF. ATÉ 1,5 M (MÉDIA MONTANTE E JUSANTE/UMA COMPOSIÇÃO POR TRECHO), ESCAVADEIRA (0,8 M3),LARG. ATÉ 1,5 M, EM SOLO DE 2A CATEGORIA, EM LOCAIS COM ALTO NÍVEL DE INTERFERÊNCIA.  AF_02/2021</t>
  </si>
  <si>
    <t>16,76</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</si>
  <si>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</si>
  <si>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</si>
  <si>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</si>
  <si>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</si>
  <si>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</si>
  <si>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</si>
  <si>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13,66</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</si>
  <si>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</si>
  <si>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</si>
  <si>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</si>
  <si>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</si>
  <si>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13,00</t>
  </si>
  <si>
    <t>102312</t>
  </si>
  <si>
    <t>ESCAVAÇÃO MECANIZADA DE VALA COM PROF. DE 3,0 M ATÉ 4,5 M (MÉDIA MONTANTE E JUSANTE/UMA COMPOSIÇÃO POR TRECHO), ESCAVADEIRA (1,2 M3), LARG. DE 1,5 M A 2,5 M, EM SOLO DE 2A CATEGORIA, EM LOCAIS COM ALTO NÍVEL DE INTERFERÊNCIA. AF_02/2021</t>
  </si>
  <si>
    <t>12,49</t>
  </si>
  <si>
    <t>102313</t>
  </si>
  <si>
    <t>ESCAVAÇÃO MECANIZADA DE VALA COM PROF. MAIOR QUE 4,5 M ATÉ 6,0 M (MÉDIA MONTANTE E JUSANTE/UMA COMPOSIÇÃO POR TRECHO), ESCAVADEIRA (1,2 M3), LARG. DE 1,5 M A 2,5 M, EM SOLO DE 2A CATEGORIA, EM LOCAIS COM ALTO NÍVEL DE INTERFERÊNCIA. AF_02/2021</t>
  </si>
  <si>
    <t>102314</t>
  </si>
  <si>
    <t>ESCAVAÇÃO MECANIZADA DE VALA COM PROF. ATÉ 1,5 M (MÉDIA MONTANTE E JUSANTE/UMA COMPOSIÇÃO POR TRECHO),COM ESCAVADEIRA (0,8 M3), LARG. MENOR QUE 1,5 M, EM SOLO DE 2A CATEGORIA, LOCAIS COM BAIXO NÍVEL DE INTERFERÊNCIA. AF_02/2021</t>
  </si>
  <si>
    <t>9,25</t>
  </si>
  <si>
    <t>102315</t>
  </si>
  <si>
    <t>ESCAVAÇÃO MECANIZADA DE VALA COM PROF. ATÉ 1,5 M (MÉDIA MONTANTE E JUSANTE/UMA COMPOSIÇÃO POR TRECHO), ESCAVADEIRA (0,8 M3), LARG. DE 1,5 M A 2,5 M, EM SOLO DE 2A CATEGORIA, LOCAIS COM BAIXO NÍVEL DE INTERFERÊNCIA. AF_02/2021</t>
  </si>
  <si>
    <t>8,20</t>
  </si>
  <si>
    <t>102316</t>
  </si>
  <si>
    <t>ESCAVAÇÃO MECANIZADA DE VALA COM PROF. MAIOR QUE 1,5 M E ATÉ 3,0 M (MÉDIA MONTANTE E JUSANTE/UMA COMPOSIÇÃO POR TRECHO), ESCAVADEIRA (0,8 M3), LARG. MENOR QUE 1,5 M, EM SOLO DE 2A CATEGORIA, LOCAIS COM BAIXO NÍVEL DE INTERFERÊNCIA. AF_02/2021</t>
  </si>
  <si>
    <t>7,96</t>
  </si>
  <si>
    <t>102317</t>
  </si>
  <si>
    <t>ESCAVAÇÃO MECANIZADA DE VALA COM PROF.MAIOR QUE 3,0 M ATÉ 4,5 M (MÉDIA MONTANTE E JUSANTE/UMA COMPOSIÇÃO POR TRECHO), ESCAVADEIRA (0,8 M3), LARG. MENOR QUE 1,5 M, EM SOLO DE 2A CATEGORIA, LOCAIS COM BAIXO NÍVEL DE INTERFERÊNCIA. AF_02/2021</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</si>
  <si>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</si>
  <si>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</si>
  <si>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</si>
  <si>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</si>
  <si>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</si>
  <si>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</si>
  <si>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6,88</t>
  </si>
  <si>
    <t>102321</t>
  </si>
  <si>
    <t>ESCAVAÇÃO MECANIZADA DE VALA COM PROF. MAIOR QUE 4,5 M ATÉ 6,0 M (MÉDIA MONTANTE E JUSANTE/UMA COMPOSIÇÃO POR TRECHO), ESCAVADEIRA (1,2 M3), LARG. DE 1,5 M A 2,5 M, EM SOLO DE 2A CATEGORIA, LOCAIS COM BAIXO NÍVEL DE INTERFERÊNCIA. AF_02/2021</t>
  </si>
  <si>
    <t>6,74</t>
  </si>
  <si>
    <t>102322</t>
  </si>
  <si>
    <t>ESCAVAÇÃO MECANIZADA DE VALA COM PROF. ATÉ 1,5 M (MÉDIA MONTANTE E JUSANTE/UMA COMPOSIÇÃO POR TRECHO), RETROESCAV. (0,26 M3), LARG. MENOR QUE 0,8 M, EM SOLO DE 2A CATEGORIA, EM LOCAIS COM ALTO NÍVEL DE INTERFERÊNCIA. AF_02/2021</t>
  </si>
  <si>
    <t>20,60</t>
  </si>
  <si>
    <t>102323</t>
  </si>
  <si>
    <t>ESCAVAÇÃO MECANIZADA DE VALA COM PROF. ATÉ 1,5 M (MÉDIA MONTANTE E JUSANTE/UMA COMPOSIÇÃO POR TRECHO), RETROESCAV. (0,26 M3), LARG. DE 0,8 M A 1,5 M, EM SOLO DE 2A CATEGORIA, EM LOCAIS COM ALTO NÍVEL DE INTERFERÊNCIA. AF_02/2021</t>
  </si>
  <si>
    <t>17,49</t>
  </si>
  <si>
    <t>102324</t>
  </si>
  <si>
    <t>ESCAVAÇÃO MECANIZADA DE VALA COM PROF. MAIOR QUE 1,5 M ATÉ 3,0 M (MÉDIA MONTANTE E JUSANTE/UMA COMPOSIÇÃO POR TRECHO), RETROESCAV. (0,26 M3), LARG. MENOR QUE 0,8 M, EM SOLO DE 2A CATEGORIA, EM LOCAIS COM ALTO NÍVEL DE INTERFERÊNCIA. AF_02/2021</t>
  </si>
  <si>
    <t>17,27</t>
  </si>
  <si>
    <t>102325</t>
  </si>
  <si>
    <t>ESCAVAÇÃO MECANIZADA DE VALA COM PROF. MAIOR QUE 1,5 M ATÉ 3,0 M (MÉDIA MONTANTE E JUSANTE/UMA COMPOSIÇÃO POR TRECHO), RETROESCAV. (0,26 M3), LARG. DE 0,8 M A 1,5 M, EM SOLO DE 2A CATEGORIA, EM LOCAIS COM ALTO NÍVEL DE INTERFERÊNCIA. AF_02/2021</t>
  </si>
  <si>
    <t>15,72</t>
  </si>
  <si>
    <t>102326</t>
  </si>
  <si>
    <t>ESCAVAÇÃO MECANIZADA DE VALA COM PROF. ATÉ 1,5 M (MÉDIA MONTANTE E JUSANTE/UMA COMPOSIÇÃO POR TRECHO), RETROESCAV. (0,26 M3), LARGURA MENOR  QUE 0,8 M, EM SOLO DE 2A CATEGORIA, EM LOCAIS COM BAIXO NÍVEL DE NTERFERÊNCIA. AF_02/2021</t>
  </si>
  <si>
    <t>11,37</t>
  </si>
  <si>
    <t>102327</t>
  </si>
  <si>
    <t>ESCAVAÇÃO MECANIZADA DE VALA COM PROF. ATÉ 1,5 M (MÉDIA MONTANTE E JUSANTE/UMA COMPOSIÇÃO POR TRECHO), RETROESCAV. (0,26 M3 ), LARG. DE 0,8 M A 1,5 M, EM SOLO DE 2A CATEGORIA, EM LOCAIS COM BAIXO NÍVEL DE INTERFERÊNCIA. AF_02/2021</t>
  </si>
  <si>
    <t>9,66</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</si>
  <si>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</si>
  <si>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</si>
  <si>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</si>
  <si>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</si>
  <si>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8,68</t>
  </si>
  <si>
    <t>94304</t>
  </si>
  <si>
    <t>ATERRO MECANIZADO DE VALA COM ESCAVADEIRA HIDRÁULICA (CAPACIDADE DA CAÇAMBA: 0,8 M³ / POTÊNCIA: 111 HP), LARGURA DE 1,5 A 2,5 M, PROFUNDIDADE ATÉ 1,5 M, COM SOLO ARGILO-ARENOSO. AF_05/2016</t>
  </si>
  <si>
    <t>66,52</t>
  </si>
  <si>
    <t>94305</t>
  </si>
  <si>
    <t>ATERRO MECANIZADO DE VALA COM ESCAVADEIRA HIDRÁULICA (CAPACIDADE DA CAÇAMBA: 0,8 M³ / POTÊNCIA: 111 HP), LARGURA ATÉ 1,5 M, PROFUNDIDADE DE 1,5 A 3,0 M, COM SOLO ARGILO-ARENOSO. AF_05/2016</t>
  </si>
  <si>
    <t>62,27</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</si>
  <si>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</si>
  <si>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</si>
  <si>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</si>
  <si>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</si>
  <si>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58,12</t>
  </si>
  <si>
    <t>94308</t>
  </si>
  <si>
    <t>ATERRO MECANIZADO DE VALA COM ESCAVADEIRA HIDRÁULICA (CAPACIDADE DA CAÇAMBA: 0,8 M³ / POTÊNCIA: 111 HP), LARGURA DE 1,5 A 2,5 M, PROFUNDIDADE DE 3,0 A 4,5 M, COM SOLO ARGILO-ARENOSO. AF_05/2016</t>
  </si>
  <si>
    <t>54,81</t>
  </si>
  <si>
    <t>94309</t>
  </si>
  <si>
    <t>ATERRO MECANIZADO DE VALA COM ESCAVADEIRA HIDRÁULICA (CAPACIDADE DA CAÇAMBA: 0,8 M³ / POTÊNCIA: 111 HP), LARGURA ATÉ 1,5 M, PROFUNDIDADE DE 4,5 A 6,0 M, COM SOLO ARGILO-ARENOSO. AF_05/2016</t>
  </si>
  <si>
    <t>56,32</t>
  </si>
  <si>
    <t>94310</t>
  </si>
  <si>
    <t>ATERRO MECANIZADO DE VALA COM ESCAVADEIRA HIDRÁULICA (CAPACIDADE DA CAÇAMBA: 0,8 M³ / POTÊNCIA: 111 HP), LARGURA DE 1,5 A 2,5 M, PROFUNDIDADE DE 4,5 A 6,0 M, COM SOLO ARGILO-ARENOSO. AF_05/2016</t>
  </si>
  <si>
    <t>53,76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</si>
  <si>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</si>
  <si>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</si>
  <si>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</si>
  <si>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</si>
  <si>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64,86</t>
  </si>
  <si>
    <t>94317</t>
  </si>
  <si>
    <t>ATERRO MECANIZADO DE VALA COM RETROESCAVADEIRA (CAPACIDADE DA CAÇAMBA DA RETRO: 0,26 M³ / POTÊNCIA: 88 HP), LARGURA ATÉ 0,8 M, PROFUNDIDADE DE 1,5 A 3,0 M, COM SOLO ARGILO-ARENOSO. AF_05/2016</t>
  </si>
  <si>
    <t>60,55</t>
  </si>
  <si>
    <t>94318</t>
  </si>
  <si>
    <t>ATERRO MECANIZADO DE VALA COM RETROESCAVADEIRA (CAPACIDADE DA CAÇAMBA DA RETRO: 0,26 M³ / POTÊNCIA: 88 HP), LARGURA DE 0,8 A 1,5 M, PROFUNDIDADE DE 1,5 A 3,0 M, COM SOLO ARGILO-ARENOSO. AF_05/2016</t>
  </si>
  <si>
    <t>54,99</t>
  </si>
  <si>
    <t>94319</t>
  </si>
  <si>
    <t>ATERRO MANUAL DE VALAS COM SOLO ARGILO-ARENOSO E COMPACTAÇÃO MECANIZADA. AF_05/2016</t>
  </si>
  <si>
    <t>80,48</t>
  </si>
  <si>
    <t>94327</t>
  </si>
  <si>
    <t>ATERRO MECANIZADO DE VALA COM ESCAVADEIRA HIDRÁULICA (CAPACIDADE DA CAÇAMBA: 0,8 M³ / POTÊNCIA: 111 HP), LARGURA DE 1,5 A 2,5 M, PROFUNDIDADE ATÉ 1,5 M, COM AREIA PARA ATERRO. AF_05/2016</t>
  </si>
  <si>
    <t>57,64</t>
  </si>
  <si>
    <t>94328</t>
  </si>
  <si>
    <t>ATERRO MECANIZADO DE VALA COM ESCAVADEIRA HIDRÁULICA (CAPACIDADE DA CAÇAMBA: 0,8 M³ / POTÊNCIA: 111 HP), LARGURA ATÉ 1,5 M, PROFUNDIDADE DE 1,5 A 3,0 M, COM AREIA PARA ATERRO. AF_05/2016</t>
  </si>
  <si>
    <t>53,39</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</si>
  <si>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</si>
  <si>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</si>
  <si>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</si>
  <si>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</si>
  <si>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49,24</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</si>
  <si>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</si>
  <si>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</si>
  <si>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</si>
  <si>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</si>
  <si>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47,44</t>
  </si>
  <si>
    <t>94333</t>
  </si>
  <si>
    <t>ATERRO MECANIZADO DE VALA COM ESCAVADEIRA HIDRÁULICA (CAPACIDADE DA CAÇAMBA: 0,8 M³ / POTÊNCIA: 111 HP), LARGURA DE 1,5 A 2,5 M, PROFUNDIDADE DE 4,5 A 6,0 M, COM AREIA PARA ATERRO. AF_05/2016</t>
  </si>
  <si>
    <t>44,88</t>
  </si>
  <si>
    <t>94338</t>
  </si>
  <si>
    <t>ATERRO MECANIZADO DE VALA COM RETROESCAVADEIRA (CAPACIDADE DA CAÇAMBA DA RETRO: 0,26 M³ / POTÊNCIA: 88 HP), LARGURA ATÉ 0,8 M, PROFUNDIDADE ATÉ 1,5 M, COM AREIA PARA ATERRO. AF_05/2016</t>
  </si>
  <si>
    <t>65,76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</si>
  <si>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</si>
  <si>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</si>
  <si>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</si>
  <si>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</si>
  <si>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51,67</t>
  </si>
  <si>
    <t>94341</t>
  </si>
  <si>
    <t>ATERRO MECANIZADO DE VALA COM RETROESCAVADEIRA (CAPACIDADE DA CAÇAMBA DA RETRO: 0,26 M³ / POTÊNCIA: 88 HP), LARGURA DE 0,8 A 1,5 M, PROFUNDIDADE DE 1,5 A 3,0 M, COM AREIA PARA ATERRO. AF_05/2016</t>
  </si>
  <si>
    <t>46,11</t>
  </si>
  <si>
    <t>94342</t>
  </si>
  <si>
    <t>ATERRO MANUAL DE VALAS COM AREIA PARA ATERRO E COMPACTAÇÃO MECANIZADA. AF_05/2016</t>
  </si>
  <si>
    <t>71,60</t>
  </si>
  <si>
    <t>96385</t>
  </si>
  <si>
    <t>EXECUÇÃO E COMPACTAÇÃO DE ATERRO COM SOLO PREDOMINANTEMENTE ARGILOSO - EXCLUSIVE SOLO, ESCAVAÇÃO, CARGA E TRANSPORTE. AF_11/2019</t>
  </si>
  <si>
    <t>11,45</t>
  </si>
  <si>
    <t>96386</t>
  </si>
  <si>
    <t>EXECUÇÃO E COMPACTAÇÃO DE ATERRO COM SOLO PREDOMINANTEMENTE ARENOSO - EXCLUSIVE SOLO, ESCAVAÇÃO, CARGA E TRANSPORTE. AF_11/2019</t>
  </si>
  <si>
    <t>8,18</t>
  </si>
  <si>
    <t>93360</t>
  </si>
  <si>
    <t>REATERRO MECANIZADO DE VALA COM ESCAVADEIRA HIDRÁULICA (CAPACIDADE DA CAÇAMBA: 0,8 M³ / POTÊNCIA: 111 HP), LARGURA DE 1,5 A 2,5 M, PROFUNDIDADE ATÉ 1,5 M, COM SOLO DE 1ª CATEGORIA EM LOCAIS COM ALTO NÍVEL DE INTERFERÊNCIA. AF_04/2016</t>
  </si>
  <si>
    <t>24,17</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</si>
  <si>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</si>
  <si>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</si>
  <si>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</si>
  <si>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</si>
  <si>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14,57</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</si>
  <si>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</si>
  <si>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</si>
  <si>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</si>
  <si>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</si>
  <si>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</si>
  <si>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</si>
  <si>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13,88</t>
  </si>
  <si>
    <t>93366</t>
  </si>
  <si>
    <t>REATERRO MECANIZADO DE VALA COM ESCAVADEIRA HIDRÁULICA (CAPACIDADE DA CAÇAMBA: 0,8 M³ / POTÊNCIA: 111 HP), LARGURA DE 1,5 A 2,5 M, PROFUNDIDADE DE 4,5 A 6,0 M, COM SOLO DE 1ª CATEGORIA EM LOCAIS COM ALTO NÍVEL DE INTERFERÊNCIA. AF_04/2016</t>
  </si>
  <si>
    <t>11,44</t>
  </si>
  <si>
    <t>93367</t>
  </si>
  <si>
    <t>REATERRO MECANIZADO DE VALA COM ESCAVADEIRA HIDRÁULICA (CAPACIDADE DA CAÇAMBA: 0,8 M³ / POTÊNCIA: 111 HP), LARGURA DE 1,5 A 2,5 M, PROFUNDIDADE ATÉ 1,5 M, COM SOLO DE 1ª CATEGORIA EM LOCAIS COM BAIXO NÍVEL DE INTERFERÊNCIA. AF_04/2016</t>
  </si>
  <si>
    <t>22,61</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</si>
  <si>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</si>
  <si>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</si>
  <si>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</si>
  <si>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</si>
  <si>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</si>
  <si>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</si>
  <si>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</si>
  <si>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</si>
  <si>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</si>
  <si>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</si>
  <si>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12,43</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</si>
  <si>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</si>
  <si>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</si>
  <si>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9,90</t>
  </si>
  <si>
    <t>93374</t>
  </si>
  <si>
    <t>REATERRO MECANIZADO DE VALA COM RETROESCAVADEIRA (CAPACIDADE DA CAÇAMBA DA RETRO: 0,26 M³ / POTÊNCIA: 88 HP), LARGURA ATÉ 0,8 M, PROFUNDIDADE ATÉ 1,5 M, COM SOLO (SEM SUBSTITUIÇÃO) DE 1ª CATEGORIA EM LOCAIS COM ALTO NÍVEL DE INTERFERÊNCIA. AF_04/2016</t>
  </si>
  <si>
    <t>27,97</t>
  </si>
  <si>
    <t>93375</t>
  </si>
  <si>
    <t>REATERRO MECANIZADO DE VALA COM RETROESCAVADEIRA (CAPACIDADE DA CAÇAMBA DA RETRO: 0,26 M³ / POTÊNCIA: 88 HP), LARGURA DE 0,8 A 1,5 M, PROFUNDIDADE ATÉ 1,5 M, COM SOLO DE 1ª CATEGORIA EM LOCAIS COM ALTO NÍVEL DE INTERFERÊNCIA. AF_04/2016</t>
  </si>
  <si>
    <t>21,59</t>
  </si>
  <si>
    <t>93376</t>
  </si>
  <si>
    <t>REATERRO MECANIZADO DE VALA COM RETROESCAVADEIRA (CAPACIDADE DA CAÇAMBA DA RETRO: 0,26 M³ / POTÊNCIA: 88 HP), LARGURA ATÉ 0,8 M, PROFUNDIDADE DE 1,5 A 3,0 M, COM SOLO DE 1ª CATEGORIA EM LOCAIS COM ALTO NÍVEL DE INTERFERÊNCIA. AF_04/2016</t>
  </si>
  <si>
    <t>17,68</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</si>
  <si>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</si>
  <si>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</si>
  <si>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11,83</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</si>
  <si>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</si>
  <si>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</si>
  <si>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</si>
  <si>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</si>
  <si>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20,26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</si>
  <si>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</si>
  <si>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</si>
  <si>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</si>
  <si>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</si>
  <si>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</si>
  <si>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</si>
  <si>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36,60</t>
  </si>
  <si>
    <t>96995</t>
  </si>
  <si>
    <t>REATERRO MANUAL APILOADO COM SOQUETE. AF_10/2017</t>
  </si>
  <si>
    <t>97916</t>
  </si>
  <si>
    <t>TRANSPORTE COM CAMINHÃO BASCULANTE DE 6 M³, EM VIA URBANA EM LEITO NATURAL (UNIDADE: TXKM). AF_07/2020</t>
  </si>
  <si>
    <t>TXKM</t>
  </si>
  <si>
    <t>2,40</t>
  </si>
  <si>
    <t>97917</t>
  </si>
  <si>
    <t>TRANSPORTE COM CAMINHÃO BASCULANTE DE 6 M³, EM VIA URBANA EM REVESTIMENTO PRIMÁRIO (UNIDADE: TXKM). AF_07/2020</t>
  </si>
  <si>
    <t>2,06</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</si>
  <si>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</si>
  <si>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</si>
  <si>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</si>
  <si>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</si>
  <si>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0,75</t>
  </si>
  <si>
    <t>101616</t>
  </si>
  <si>
    <t>PREPARO DE FUNDO DE VALA COM LARGURA MENOR QUE 1,5 M (ACERTO DO SOLO NATURAL). AF_08/2020</t>
  </si>
  <si>
    <t>7,08</t>
  </si>
  <si>
    <t>101617</t>
  </si>
  <si>
    <t>PREPARO DE FUNDO DE VALA COM LARGURA MAIOR OU IGUAL A 1,5 M E MENOR QUE 2,5 M (ACERTO DO SOLO NATURAL). AF_08/2020</t>
  </si>
  <si>
    <t>3,50</t>
  </si>
  <si>
    <t>101618</t>
  </si>
  <si>
    <t>PREPARO DE FUNDO DE VALA COM LARGURA MENOR QUE 1,5 M, COM CAMADA DE AREIA, LANÇAMENTO MANUAL. AF_08/2020</t>
  </si>
  <si>
    <t>202,27</t>
  </si>
  <si>
    <t>101619</t>
  </si>
  <si>
    <t>PREPARO DE FUNDO DE VALA COM LARGURA MENOR QUE 1,5 M, COM CAMADA DE BRITA, LANÇAMENTO MANUAL. AF_08/2020</t>
  </si>
  <si>
    <t>260,83</t>
  </si>
  <si>
    <t>101620</t>
  </si>
  <si>
    <t>PREPARO DE FUNDO DE VALA COM LARGURA MAIOR OU IGUAL A 1,5 M E MENOR QUE 2,5 M, COM CAMADA DE AREIA, LANÇAMENTO MANUAL. AF_08/2020</t>
  </si>
  <si>
    <t>173,85</t>
  </si>
  <si>
    <t>101621</t>
  </si>
  <si>
    <t>PREPARO DE FUNDO DE VALA COM LARGURA MAIOR OU IGUAL A 1,5 M E MENOR QUE 2,5 M, COM CAMADA DE BRITA, LANÇAMENTO MANUAL. AF_08/2020</t>
  </si>
  <si>
    <t>232,42</t>
  </si>
  <si>
    <t>101622</t>
  </si>
  <si>
    <t>PREPARO DE FUNDO DE VALA COM LARGURA MENOR QUE 1,5 M, COM CAMADA DE AREIA, LANÇAMENTO MECANIZADO. AF_08/2020</t>
  </si>
  <si>
    <t>163,72</t>
  </si>
  <si>
    <t>101623</t>
  </si>
  <si>
    <t>PREPARO DE FUNDO DE VALA COM LARGURA MENOR QUE 1,5 M, COM CAMADA DE BRITA, LANÇAMENTO MECANIZADO. AF_08/2020</t>
  </si>
  <si>
    <t>213,29</t>
  </si>
  <si>
    <t>101624</t>
  </si>
  <si>
    <t>PREPARO DE FUNDO DE VALA COM LARGURA MAIOR OU IGUAL A 1,5 M E MENOR QUE 2,5 M, COM CAMADA DE BRITA, LANÇAMENTO MECANIZADO. AF_08/2020</t>
  </si>
  <si>
    <t>165,15</t>
  </si>
  <si>
    <t>101625</t>
  </si>
  <si>
    <t>PREPARO DE FUNDO DE VALA COM LARGURA MAIOR OU IGUAL A 1,5 M E MENOR QUE 2,5 M, COM CAMADA DE AREIA, LANÇAMENTO MECANIZADO. AF_08/2020</t>
  </si>
  <si>
    <t>121,64</t>
  </si>
  <si>
    <t>95606</t>
  </si>
  <si>
    <t>UMIDIFICAÇÃO DE MATERIAL PARA VALAS COM CAMINHÃO PIPA 10000L. AF_11/2016</t>
  </si>
  <si>
    <t>101159</t>
  </si>
  <si>
    <t>ALVENARIA DE VEDAÇÃO DE BLOCOS CERÂMICOS MACIÇOS DE 5X10X20CM (ESPESSURA 10CM) E ARGAMASSA DE ASSENTAMENTO COM PREPARO EM BETONEIRA. AF_05/2020</t>
  </si>
  <si>
    <t>141,00</t>
  </si>
  <si>
    <t>103322</t>
  </si>
  <si>
    <t>ALVENARIA DE VEDAÇÃO DE BLOCOS CERÂMICOS FURADOS NA VERTICAL DE 9X19X39 CM (ESPESSURA 9 CM) E ARGAMASSA DE ASSENTAMENTO COM PREPARO EM BETONEIRA. AF_12/2021</t>
  </si>
  <si>
    <t>57,35</t>
  </si>
  <si>
    <t>103323</t>
  </si>
  <si>
    <t>ALVENARIA DE VEDAÇÃO DE BLOCOS CERÂMICOS FURADOS NA VERTICAL DE 9X19X39 CM (ESPESSURA 9 CM) E ARGAMASSA DE ASSENTAMENTO COM PREPARO MANUAL. AF_12/2021</t>
  </si>
  <si>
    <t>58,99</t>
  </si>
  <si>
    <t>103324</t>
  </si>
  <si>
    <t>ALVENARIA DE VEDAÇÃO DE BLOCOS CERÂMICOS FURADOS NA VERTICAL DE 14X19X39 CM (ESPESSURA 14 CM) E ARGAMASSA DE ASSENTAMENTO COM PREPARO EM BETONEIRA. AF_12/2021</t>
  </si>
  <si>
    <t>77,39</t>
  </si>
  <si>
    <t>103325</t>
  </si>
  <si>
    <t>ALVENARIA DE VEDAÇÃO DE BLOCOS CERÂMICOS FURADOS NA VERTICAL DE 14X19X39 CM (ESPESSURA 14 CM) E ARGAMASSA DE ASSENTAMENTO COM PREPARO MANUAL. AF_12/2021</t>
  </si>
  <si>
    <t>79,24</t>
  </si>
  <si>
    <t>103326</t>
  </si>
  <si>
    <t>ALVENARIA DE VEDAÇÃO DE BLOCOS CERÂMICOS FURADOS NA VERTICAL DE 19X19X39 CM (ESPESSURA 19 CM) E ARGAMASSA DE ASSENTAMENTO COM PREPARO EM BETONEIRA. AF_12/2021</t>
  </si>
  <si>
    <t>93,29</t>
  </si>
  <si>
    <t>103327</t>
  </si>
  <si>
    <t>ALVENARIA DE VEDAÇÃO DE BLOCOS CERÂMICOS FURADOS NA VERTICAL DE 19X19X39 CM (ESPESSURA 19 CM) E ARGAMASSA DE ASSENTAMENTO COM PREPARO MANUAL. AF_12/2021</t>
  </si>
  <si>
    <t>95,46</t>
  </si>
  <si>
    <t>103328</t>
  </si>
  <si>
    <t>ALVENARIA DE VEDAÇÃO DE BLOCOS CERÂMICOS FURADOS NA HORIZONTAL DE 9X19X19 CM (ESPESSURA 9 CM) E ARGAMASSA DE ASSENTAMENTO COM PREPARO EM BETONEIRA. AF_12/2021</t>
  </si>
  <si>
    <t>94,49</t>
  </si>
  <si>
    <t>103329</t>
  </si>
  <si>
    <t>ALVENARIA DE VEDAÇÃO DE BLOCOS CERÂMICOS FURADOS NA HORIZONTAL DE 9X19X19 CM (ESPESSURA 9 CM) E ARGAMASSA DE ASSENTAMENTO COM PREPARO MANUAL. AF_12/2021</t>
  </si>
  <si>
    <t>95,93</t>
  </si>
  <si>
    <t>103330</t>
  </si>
  <si>
    <t>ALVENARIA DE VEDAÇÃO DE BLOCOS CERÂMICOS FURADOS NA HORIZONTAL DE 11,5X19X19 CM (ESPESSURA 11,5 CM) E ARGAMASSA DE ASSENTAMENTO COM PREPARO EM BETONEIRA. AF_12/2021</t>
  </si>
  <si>
    <t>85,25</t>
  </si>
  <si>
    <t>103331</t>
  </si>
  <si>
    <t>ALVENARIA DE VEDAÇÃO DE BLOCOS CERÂMICOS FURADOS NA HORIZONTAL DE 11,5X19X19 CM (ESPESSURA 11,5 CM) E ARGAMASSA DE ASSENTAMENTO COM PREPARO MANUAL. AF_12/2021</t>
  </si>
  <si>
    <t>86,80</t>
  </si>
  <si>
    <t>103332</t>
  </si>
  <si>
    <t>ALVENARIA DE VEDAÇÃO DE BLOCOS CERÂMICOS FURADOS NA HORIZONTAL DE 9X14X19 CM (ESPESSURA 9 CM) E ARGAMASSA DE ASSENTAMENTO COM PREPARO EM BETONEIRA. AF_12/2021</t>
  </si>
  <si>
    <t>124,94</t>
  </si>
  <si>
    <t>103333</t>
  </si>
  <si>
    <t>ALVENARIA DE VEDAÇÃO DE BLOCOS CERÂMICOS FURADOS NA HORIZONTAL DE 9X14X19 CM (ESPESSURA 9 CM) E ARGAMASSA DE ASSENTAMENTO COM PREPARO MANUAL. AF_12/2021</t>
  </si>
  <si>
    <t>126,59</t>
  </si>
  <si>
    <t>103334</t>
  </si>
  <si>
    <t>ALVENARIA DE VEDAÇÃO DE BLOCOS CERÂMICOS FURADOS NA HORIZONTAL DE 14X9X19 CM (ESPESSURA 14 CM, BLOCO DEITADO) E ARGAMASSA DE ASSENTAMENTO COM PREPARO EM BETONEIRA. AF_12/2021</t>
  </si>
  <si>
    <t>149,04</t>
  </si>
  <si>
    <t>103335</t>
  </si>
  <si>
    <t>ALVENARIA DE VEDAÇÃO DE BLOCOS CERÂMICOS FURADOS NA HORIZONTAL DE 14X9X19 CM (ESPESSURA 14 CM, BLOCO DEITADO) E ARGAMASSA DE ASSENTAMENTO COM PREPARO MANUAL. AF_12/2021</t>
  </si>
  <si>
    <t>151,93</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</si>
  <si>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</si>
  <si>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</si>
  <si>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</si>
  <si>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</si>
  <si>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187,66</t>
  </si>
  <si>
    <t>103356</t>
  </si>
  <si>
    <t>ALVENARIA DE VEDAÇÃO DE BLOCOS CERÂMICOS FURADOS NA HORIZONTAL DE 9X19X29 CM (ESPESSURA 9 CM) E ARGAMASSA DE ASSENTAMENTO COM PREPARO EM BETONEIRA. AF_12/2021</t>
  </si>
  <si>
    <t>56,96</t>
  </si>
  <si>
    <t>103357</t>
  </si>
  <si>
    <t>ALVENARIA DE VEDAÇÃO DE BLOCOS CERÂMICOS FURADOS NA HORIZONTAL DE 9X19X29 CM (ESPESSURA 9 CM) E ARGAMASSA DE ASSENTAMENTO COM PREPARO MANUAL. AF_12/2021</t>
  </si>
  <si>
    <t>58,17</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</si>
  <si>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</si>
  <si>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</si>
  <si>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</si>
  <si>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</si>
  <si>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76,69</t>
  </si>
  <si>
    <t>89284</t>
  </si>
  <si>
    <t>ALVENARIA ESTRUTURAL DE BLOCOS CERÂMICOS 14X19X39, (ESPESSURA DE 14 CM), PARA PAREDES COM ÁREA LÍQUIDA MAIOR OU IGUAL QUE 6M², SEM VÃOS, UTILIZANDO PALHETA E ARGAMASSA DE ASSENTAMENTO COM PREPARO EM BETONEIRA. AF_12/2014</t>
  </si>
  <si>
    <t>67,54</t>
  </si>
  <si>
    <t>89285</t>
  </si>
  <si>
    <t>ALVENARIA ESTRUTURAL DE BLOCOS CERÂMICOS 14X19X39, (ESPESSURA DE 14 CM), PARA PAREDES COM ÁREA LÍQUIDA MAIOR OU IGUAL QUE 6M², SEM VÃOS, UTILIZANDO PALHETA E ARGAMASSA DE ASSENTAMENTO COM PREPARO MANUAL. AF_12/2014</t>
  </si>
  <si>
    <t>69,40</t>
  </si>
  <si>
    <t>89286</t>
  </si>
  <si>
    <t>ALVENARIA ESTRUTURAL DE BLOCOS CERÂMICOS 14X19X39, (ESPESSURA DE 14 CM), PARA PAREDES COM ÁREA LÍQUIDA MENOR QUE 6M², COM VÃOS, UTILIZANDO PALHETA E ARGAMASSA DE ASSENTAMENTO COM PREPARO EM BETONEIRA. AF_12/2014</t>
  </si>
  <si>
    <t>80,50</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</si>
  <si>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</si>
  <si>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</si>
  <si>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</si>
  <si>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</si>
  <si>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70,60</t>
  </si>
  <si>
    <t>89289</t>
  </si>
  <si>
    <t>ALVENARIA ESTRUTURAL DE BLOCOS CERÂMICOS 14X19X39, (ESPESSURA DE 14 CM), PARA PAREDES COM ÁREA LÍQUIDA MAIOR OU IGUAL A 6M², COM VÃOS, UTILIZANDO PALHETA E ARGAMASSA DE ASSENTAMENTO COM PREPARO MANUAL. AF_12/2014</t>
  </si>
  <si>
    <t>72,46</t>
  </si>
  <si>
    <t>89290</t>
  </si>
  <si>
    <t>ALVENARIA ESTRUTURAL DE BLOCOS CERÂMICOS 14X19X29, (ESPESSURA DE 14 CM), PARA PAREDES COM ÁREA LÍQUIDA MENOR QUE 6M², SEM VÃOS, UTILIZANDO PALHETA E ARGAMASSA DE ASSENTAMENTO COM PREPARO EM BETONEIRA. AF_12/2014</t>
  </si>
  <si>
    <t>87,02</t>
  </si>
  <si>
    <t>89291</t>
  </si>
  <si>
    <t>ALVENARIA ESTRUTURAL DE BLOCOS CERÂMICOS 14X19X29, (ESPESSURA DE 14 CM), PARA PAREDES COM ÁREA LÍQUIDA MENOR QUE 6M², SEM VÃOS, UTILIZANDO PALHETA E ARGAMASSA DE ASSENTAMENTO COM PREPARO MANUAL. AF_12/2014</t>
  </si>
  <si>
    <t>89,09</t>
  </si>
  <si>
    <t>89292</t>
  </si>
  <si>
    <t>ALVENARIA ESTRUTURAL DE BLOCOS CERÂMICOS 14X19X29, (ESPESSURA DE 14 CM), PARA PAREDES COM ÁREA LÍQUIDA MAIOR OU IGUAL A 6M², SEM VÃOS, UTILIZANDO PALHETA E ARGAMASSA DE ASSENTAMENTO COM PREPARO EM BETONEIRA. AF_12/2014</t>
  </si>
  <si>
    <t>79,71</t>
  </si>
  <si>
    <t>89293</t>
  </si>
  <si>
    <t>ALVENARIA ESTRUTURAL DE BLOCOS CERÂMICOS 14X19X29, (ESPESSURA DE 14 CM), PARA PAREDES COM ÁREA LÍQUIDA MAIOR OU IGUAL A 6M2, SEM VÃOS, UTILIZANDO PALHETA E ARGAMASSA DE ASSENTAMENTO COM PREPARO MANUAL. AF_12/2014</t>
  </si>
  <si>
    <t>81,78</t>
  </si>
  <si>
    <t>89294</t>
  </si>
  <si>
    <t>ALVENARIA ESTRUTURAL DE BLOCOS CERÂMICOS 14X19X29, (ESPESSURA DE 14 CM), PARA PAREDES COM ÁREA LÍQUIDA MENOR QUE 6M², COM VÃOS, UTILIZANDO PALHETA E ARGAMASSA DE ASSENTAMENTO COM PREPARO EM BETONEIRA. AF_12/2014</t>
  </si>
  <si>
    <t>95,30</t>
  </si>
  <si>
    <t>89295</t>
  </si>
  <si>
    <t>ALVENARIA ESTRUTURAL DE BLOCOS CERÂMICOS 14X19X29, (ESPESSURA DE 14 CM), PARA PAREDES COM ÁREA LÍQUIDA MENOR QUE 6M², COM VÃOS, UTILIZANDO PALHETA E ARGAMASSA DE ASSENTAMENTO COM PREPARO MANUAL. AF_12/2014</t>
  </si>
  <si>
    <t>97,37</t>
  </si>
  <si>
    <t>89296</t>
  </si>
  <si>
    <t>ALVENARIA ESTRUTURAL DE BLOCOS CERÂMICOS 14X19X29, (ESPESSURA DE 14 CM), PARA PAREDES COM ÁREA LÍQUIDA MAIOR OU IGUAL A 6M², COM VÃOS, UTILIZANDO PALHETA E ARGAMASSA DE ASSENTAMENTO COM PREPARO EM BETONEIRA. AF_12/2014</t>
  </si>
  <si>
    <t>84,16</t>
  </si>
  <si>
    <t>89297</t>
  </si>
  <si>
    <t>ALVENARIA ESTRUTURAL DE BLOCOS CERÂMICOS 14X19X29, (ESPESSURA DE 14 CM), PARA PAREDES COM ÁREA LÍQUIDA MAIOR OU IGUAL A 6M², COM VÃOS, UTILIZANDO PALHETA E ARGAMASSA DE ASSENTAMENTO COM PREPARO MANUAL. AF_12/2014</t>
  </si>
  <si>
    <t>86,23</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</si>
  <si>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</si>
  <si>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</si>
  <si>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</si>
  <si>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</si>
  <si>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92,01</t>
  </si>
  <si>
    <t>89300</t>
  </si>
  <si>
    <t>ALVENARIA ESTRUTURAL DE BLOCOS CERÂMICOS 14X19X39, (ESPESSURA DE 14 CM), PARA PAREDES COM ÁREA LÍQUIDA MAIOR OU IGUAL A 6M², SEM VÃOS, UTILIZANDO COLHER DE PEDREIRO E ARGAMASSA DE ASSENTAMENTO COM PREPARO EM BETONEIRA. AF_12/2014</t>
  </si>
  <si>
    <t>82,06</t>
  </si>
  <si>
    <t>89301</t>
  </si>
  <si>
    <t>ALVENARIA ESTRUTURAL DE BLOCOS CERÂMICOS 14X19X39, (ESPESSURA DE 14 CM), PARA PAREDES COM ÁREA LÍQUIDA MAIOR OU IGUAL A 6M², SEM VÃOS, UTILIZANDO COLHER DE PEDREIRO E ARGAMASSA DE ASSENTAMENTO COM PREPARO MANUAL. AF_12/2014</t>
  </si>
  <si>
    <t>84,71</t>
  </si>
  <si>
    <t>89302</t>
  </si>
  <si>
    <t>ALVENARIA ESTRUTURAL DE BLOCOS CERÂMICOS 14X19X39, (ESPESSURA DE 14 CM), PARA PAREDES COM ÁREA LÍQUIDA MENOR QUE 6M², COM VÃOS, UTILIZANDO COLHER DE PEDREIRO E ARGAMASSA DE ASSENTAMENTO COM PREPARO EM BETONEIRA. AF_12/2014</t>
  </si>
  <si>
    <t>99,49</t>
  </si>
  <si>
    <t>89303</t>
  </si>
  <si>
    <t>ALVENARIA ESTRUTURAL DE BLOCOS CERÂMICOS 14X19X39, (ESPESSURA DE 14 CM), PARA PAREDES COM ÁREA LÍQUIDA MENOR QUE 6M², COM VÃOS, UTILIZANDO COLHER DE PEDREIRO E ARGAMASSA DE ASSENTAMENTO COM PREPARO MANUAL. AF_12/2014</t>
  </si>
  <si>
    <t>102,14</t>
  </si>
  <si>
    <t>89304</t>
  </si>
  <si>
    <t>ALVENARIA ESTRUTURAL DE BLOCOS CERÂMICOS 14X19X39, (ESPESSURA DE 14 CM), PARA PAREDES COM ÁREA LÍQUIDA MAIOR OU IGUAL A 6M², COM VÃOS, UTILIZANDO COLHER DE PEDREIRO E ARGAMASSA DE ASSENTAMENTO COM PREPARO EM BETONEIRA. AF_12/2014</t>
  </si>
  <si>
    <t>87,91</t>
  </si>
  <si>
    <t>89305</t>
  </si>
  <si>
    <t>ALVENARIA ESTRUTURAL DE BLOCOS CERÂMICOS 14X19X39, (ESPESSURA DE 14 CM), PARA PAREDES COM ÁREA LÍQUIDA MAIOR OU IGUAL A 6M², COM VÃOS, UTILIZANDO COLHER DE PEDREIRO E ARGAMASSA DE ASSENTAMENTO COM PREPARO MANUAL. AF_12/2014</t>
  </si>
  <si>
    <t>90,56</t>
  </si>
  <si>
    <t>89306</t>
  </si>
  <si>
    <t>ALVENARIA ESTRUTURAL DE BLOCOS CERÂMICOS 14X19X29, (ESPESSURA DE 14 CM), PARA PAREDES COM ÁREA LÍQUIDA MENOR QUE 6M², SEM VÃOS, UTILIZANDO COLHER DE PEDREIRO E ARGAMASSA DE ASSENTAMENTO COM PREPARO EM BETONEIRA. AF_12/2014</t>
  </si>
  <si>
    <t>101,85</t>
  </si>
  <si>
    <t>89307</t>
  </si>
  <si>
    <t>ALVENARIA ESTRUTURAL DE BLOCOS CERÂMICOS 14X19X29, (ESPESSURA DE 14 CM), PARA PAREDES COM ÁREA LÍQUIDA MENOR QUE 6M², SEM VÃOS, UTILIZANDO COLHER DE PEDREIRO E ARGAMASSA DE ASSENTAMENTO COM PREPARO MANUAL. AF_12/2014</t>
  </si>
  <si>
    <t>104,78</t>
  </si>
  <si>
    <t>89308</t>
  </si>
  <si>
    <t>ALVENARIA ESTRUTURAL DE BLOCOS CERÂMICOS 14X19X29, (ESPESSURA DE 14 CM), PARA PAREDES COM ÁREA LÍQUIDA MAIOR OU IGUAL A 6M², SEM VÃOS, UTILIZANDO COLHER DE PEDREIRO E ARGAMASSA DE ASSENTAMENTO COM PREPARO EM BETONEIRA. AF_12/2014</t>
  </si>
  <si>
    <t>94,53</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</si>
  <si>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</si>
  <si>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</si>
  <si>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</si>
  <si>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</si>
  <si>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117,43</t>
  </si>
  <si>
    <t>89311</t>
  </si>
  <si>
    <t>ALVENARIA ESTRUTURAL DE BLOCOS CERÂMICOS 14X19X29, (ESPESSURA DE 14 CM), PARA PAREDES COM ÁREA LÍQUIDA MENOR QUE 6M², COM VÃOS, UTILIZANDO COLHER DE PEDREIRO E ARGAMASSA DE ASSENTAMENTO COM PREPARO MANUAL. AF_12/2014</t>
  </si>
  <si>
    <t>120,36</t>
  </si>
  <si>
    <t>89312</t>
  </si>
  <si>
    <t>ALVENARIA ESTRUTURAL DE BLOCOS CERÂMICOS 14X19X29, (ESPESSURA DE 14 CM), PARA PAREDES COM ÁREA LÍQUIDA MAIOR OU IGUAL A 6M², COM VÃOS, UTILIZANDO COLHER DE PEDREIRO E ARGAMASSA DE ASSENTAMENTO COM PREPARO EM BETONEIRA. AF_12/2014</t>
  </si>
  <si>
    <t>101,75</t>
  </si>
  <si>
    <t>89313</t>
  </si>
  <si>
    <t>ALVENARIA ESTRUTURAL DE BLOCOS CERÂMICOS 14X19X29, (ESPESSURA DE 14 CM), PARA PAREDES COM ÁREA LÍQUIDA MAIOR OU IGUAL A 6M², COM VÃOS, UTILIZANDO COLHER DE PEDREIRO E ARGAMASSA DE ASSENTAMENTO COM PREPARO MANUAL. AF_12/2014</t>
  </si>
  <si>
    <t>104,68</t>
  </si>
  <si>
    <t>101157</t>
  </si>
  <si>
    <t>ALVENARIA DE VEDAÇÃO DE BLOCOS DE GESSO DE 7X50X66CM (ESPESSURA 7CM). AF_05/2020</t>
  </si>
  <si>
    <t>59,10</t>
  </si>
  <si>
    <t>101158</t>
  </si>
  <si>
    <t>ALVENARIA DE VEDAÇÃO DE BLOCOS DE GESSO DE 10X50X66CM (ESPESSURA 10CM). AF_05/2020</t>
  </si>
  <si>
    <t>76,70</t>
  </si>
  <si>
    <t>101162</t>
  </si>
  <si>
    <t>ALVENARIA DE VEDAÇÃO COM ELEMENTO VAZADO DE CERÂMICA (COBOGÓ) DE 7X20X20CM E ARGAMASSA DE ASSENTAMENTO COM PREPARO EM BETONEIRA. AF_05/2020</t>
  </si>
  <si>
    <t>159,16</t>
  </si>
  <si>
    <t>103316</t>
  </si>
  <si>
    <t>ALVENARIA DE VEDAÇÃO DE BLOCOS VAZADOS DE CONCRETO DE 9X19X39 CM (ESPESSURA 9 CM) E ARGAMASSA DE ASSENTAMENTO COM PREPARO EM BETONEIRA. AF_12/2021</t>
  </si>
  <si>
    <t>72,14</t>
  </si>
  <si>
    <t>103317</t>
  </si>
  <si>
    <t>ALVENARIA DE VEDAÇÃO DE BLOCOS VAZADOS DE CONCRETO DE 9X19X39 CM (ESPESSURA 9 CM) E ARGAMASSA DE ASSENTAMENTO COM PREPARO MANUAL. AF_12/2021</t>
  </si>
  <si>
    <t>73,51</t>
  </si>
  <si>
    <t>103318</t>
  </si>
  <si>
    <t>ALVENARIA DE VEDAÇÃO DE BLOCOS VAZADOS DE CONCRETO DE 14X19X39 CM (ESPESSURA 14 CM)  E ARGAMASSA DE ASSENTAMENTO COM PREPARO EM BETONEIRA. AF_12/2021</t>
  </si>
  <si>
    <t>94,12</t>
  </si>
  <si>
    <t>103319</t>
  </si>
  <si>
    <t>ALVENARIA DE VEDAÇÃO DE BLOCOS VAZADOS DE CONCRETO DE 14X19X39 CM (ESPESSURA 14 CM) E ARGAMASSA DE ASSENTAMENTO COM PREPARO MANUAL. AF_12/2021</t>
  </si>
  <si>
    <t>95,73</t>
  </si>
  <si>
    <t>103320</t>
  </si>
  <si>
    <t>ALVENARIA DE VEDAÇÃO DE BLOCOS VAZADOS DE CONCRETO DE 19X19X39 CM (ESPESSURA 19 CM) E ARGAMASSA DE ASSENTAMENTO COM PREPARO EM BETONEIRA. AF_12/2021</t>
  </si>
  <si>
    <t>113,01</t>
  </si>
  <si>
    <t>103321</t>
  </si>
  <si>
    <t>ALVENARIA DE VEDAÇÃO DE BLOCOS VAZADOS DE CONCRETO DE 19X19X39 CM (ESPESSURA 19 CM) E ARGAMASSA DE ASSENTAMENTO COM PREPARO MANUAL. AF_12/2021</t>
  </si>
  <si>
    <t>115,03</t>
  </si>
  <si>
    <t>103336</t>
  </si>
  <si>
    <t>ALVENARIA DE VEDAÇÃO DE BLOCOS  VAZADOS DE CONCRETO APARENTE DE 9X19X39 CM (ESPESSURA 9 CM) E ARGAMASSA DE ASSENTAMENTO COM PREPARO EM BETONEIRA. AF_12/2021</t>
  </si>
  <si>
    <t>82,07</t>
  </si>
  <si>
    <t>103337</t>
  </si>
  <si>
    <t>ALVENARIA DE VEDAÇÃO DE BLOCOS  VAZADOS DE CONCRETO APARENTE DE 9X19X39 CM (ESPESSURA 9 CM) E ARGAMASSA DE ASSENTAMENTO COM PREPARO MANUAL. AF_12/2021</t>
  </si>
  <si>
    <t>83,44</t>
  </si>
  <si>
    <t>103338</t>
  </si>
  <si>
    <t>ALVENARIA DE VEDAÇÃO DE BLOCOS  VAZADOS DE CONCRETO APARENTE DE 14X19X39 CM (ESPESSURA 14 CM) E ARGAMASSA DE ASSENTAMENTO COM PREPARO EM BETONEIRA. AF_12/2021</t>
  </si>
  <si>
    <t>108,50</t>
  </si>
  <si>
    <t>103339</t>
  </si>
  <si>
    <t>ALVENARIA DE VEDAÇÃO DE BLOCOS  VAZADOS DE CONCRETO APARENTE DE 14X19X39 CM (ESPESSURA 14 CM) E ARGAMASSA DE ASSENTAMENTO COM PREPARO MANUAL. AF_12/2021</t>
  </si>
  <si>
    <t>110,11</t>
  </si>
  <si>
    <t>103340</t>
  </si>
  <si>
    <t>ALVENARIA DE VEDAÇÃO DE BLOCOS  VAZADOS DE CONCRETO APARENTE DE 19X19X39 CM (ESPESSURA 19 CM) E ARGAMASSA DE ASSENTAMENTO COM PREPARO EM BETONEIRA. AF_12/2021</t>
  </si>
  <si>
    <t>130,83</t>
  </si>
  <si>
    <t>103341</t>
  </si>
  <si>
    <t>ALVENARIA DE VEDAÇÃO DE BLOCOS  VAZADOS DE CONCRETO APARENTE DE 19X19X39 CM (ESPESSURA 19 CM) E ARGAMASSA DE ASSENTAMENTO COM PREPARO MANUAL. AF_12/2021</t>
  </si>
  <si>
    <t>132,85</t>
  </si>
  <si>
    <t>103342</t>
  </si>
  <si>
    <t>ALVENARIA DE VEDAÇÃO DE BLOCOS  VAZADOS DE CONCRETO DE 14X19X29 CM (ESPESSURA 14 CM) E ARGAMASSA DE ASSENTAMENTO COM PREPARO EM BETONEIRA. AF_12/2021</t>
  </si>
  <si>
    <t>109,66</t>
  </si>
  <si>
    <t>103343</t>
  </si>
  <si>
    <t>ALVENARIA DE VEDAÇÃO DE BLOCOS  VAZADOS DE CONCRETO DE 14X19X29 CM (ESPESSURA 14 CM) E ARGAMASSA DE ASSENTAMENTO COM PREPARO MANUAL. AF_12/2021</t>
  </si>
  <si>
    <t>111,44</t>
  </si>
  <si>
    <t>89453</t>
  </si>
  <si>
    <t>ALVENARIA DE BLOCOS DE CONCRETO ESTRUTURAL 14X19X39 CM, (ESPESSURA 14 CM), FBK = 4,5 MPA, PARA PAREDES COM ÁREA LÍQUIDA MENOR QUE 6M², SEM VÃOS, UTILIZANDO PALHETA. AF_12/2014</t>
  </si>
  <si>
    <t>83,52</t>
  </si>
  <si>
    <t>89454</t>
  </si>
  <si>
    <t>ALVENARIA DE BLOCOS DE CONCRETO ESTRUTURAL 14X19X39 CM, (ESPESSURA 14 CM), FBK = 4,5 MPA, PARA PAREDES COM ÁREA LÍQUIDA MAIOR OU IGUAL A 6M², SEM VÃOS, UTILIZANDO PALHETA. AF_12/2014</t>
  </si>
  <si>
    <t>79,29</t>
  </si>
  <si>
    <t>89455</t>
  </si>
  <si>
    <t>ALVENARIA DE BLOCOS DE CONCRETO ESTRUTURAL 14X19X39 CM, (ESPESSURA 14 CM) FBK = 14,0 MPA, PARA PAREDES COM ÁREA LÍQUIDA MENOR QUE 6M², SEM VÃOS, UTILIZANDO PALHETA. AF_12/2014</t>
  </si>
  <si>
    <t>103,57</t>
  </si>
  <si>
    <t>89456</t>
  </si>
  <si>
    <t>ALVENARIA DE BLOCOS DE CONCRETO ESTRUTURAL 14X19X39 CM, (ESPESSURA 14 CM) FBK = 14,0 MPA, PARA PAREDES COM ÁREA LÍQUIDA MAIOR OU IGUAL A 6M², SEM VÃOS, UTILIZANDO PALHETA. AF_12/2014</t>
  </si>
  <si>
    <t>98,70</t>
  </si>
  <si>
    <t>89457</t>
  </si>
  <si>
    <t>ALVENARIA DE BLOCOS DE CONCRETO ESTRUTURAL 14X19X39 CM, (ESPESSURA 14 CM), FBK = 4,5 MPA, PARA PAREDES COM ÁREA LÍQUIDA MENOR QUE 6M², COM VÃOS, UTILIZANDO PALHETA. AF_12/2014</t>
  </si>
  <si>
    <t>88,82</t>
  </si>
  <si>
    <t>89458</t>
  </si>
  <si>
    <t>ALVENARIA DE BLOCOS DE CONCRETO ESTRUTURAL 14X19X39 CM, (ESPESSURA 14 CM), FBK = 4,5 MPA, PARA PAREDES COM ÁREA LÍQUIDA MAIOR OU IGUAL A 6M², COM VÃOS, UTILIZANDO PALHETA. AF_12/2014</t>
  </si>
  <si>
    <t>82,34</t>
  </si>
  <si>
    <t>89459</t>
  </si>
  <si>
    <t>ALVENARIA DE BLOCOS DE CONCRETO ESTRUTURAL 14X19X39 CM, (ESPESSURA 14 CM) FBK = 14,0 MPA, PARA PAREDES COM ÁREA LÍQUIDA MENOR QUE 6M², COM VÃOS, UTILIZANDO PALHETA. AF_12/2014</t>
  </si>
  <si>
    <t>109,39</t>
  </si>
  <si>
    <t>89460</t>
  </si>
  <si>
    <t>ALVENARIA DE BLOCOS DE CONCRETO ESTRUTURAL 14X19X39 CM, (ESPESSURA 14 CM) FBK = 14,0 MPA, PARA PAREDES COM ÁREA LÍQUIDA MAIOR OU IGUAL A 6M², COM VÃOS, UTILIZANDO PALHETA. AF_12/2014</t>
  </si>
  <si>
    <t>102,23</t>
  </si>
  <si>
    <t>89462</t>
  </si>
  <si>
    <t>ALVENARIA DE BLOCOS DE CONCRETO ESTRUTURAL 14X19X29 CM, (ESPESSURA 14 CM), FBK = 4,5 MPA, PARA PAREDES COM ÁREA LÍQUIDA MENOR QUE 6M², SEM VÃOS, UTILIZANDO PALHETA. AF_12/2014</t>
  </si>
  <si>
    <t>100,10</t>
  </si>
  <si>
    <t>89463</t>
  </si>
  <si>
    <t>ALVENARIA DE BLOCOS DE CONCRETO ESTRUTURAL 14X19X29 CM, (ESPESSURA 14 CM), FBK = 4,5 MPA, PARA PAREDES COM ÁREA LÍQUIDA MAIOR OU IGUAL A 6M², SEM VÃOS, UTILIZANDO PALHETA. AF_12/2014</t>
  </si>
  <si>
    <t>95,81</t>
  </si>
  <si>
    <t>89464</t>
  </si>
  <si>
    <t>ALVENARIA DE BLOCOS DE CONCRETO ESTRUTURAL 14X19X29 CM, (ESPESSURA 14 CM) FBK = 14,0 MPA, PARA PAREDES COM ÁREA LÍQUIDA MENOR QUE 6M², SEM VÃOS, UTILIZANDO PALHETA. AF_12/2014</t>
  </si>
  <si>
    <t>120,48</t>
  </si>
  <si>
    <t>89465</t>
  </si>
  <si>
    <t>ALVENARIA DE BLOCOS DE CONCRETO ESTRUTURAL 14X19X29 CM, (ESPESSURA 14 CM) FBK = 14,0 MPA, PARA PAREDES COM ÁREA LÍQUIDA MAIOR OU IGUAL A 6M², SEM VÃOS, UTILIZANDO PALHETA. AF_12/2014</t>
  </si>
  <si>
    <t>115,77</t>
  </si>
  <si>
    <t>89466</t>
  </si>
  <si>
    <t>ALVENARIA DE BLOCOS DE CONCRETO ESTRUTURAL 14X19X29 CM, (ESPESSURA 14 CM), FBK = 4,5 MPA, PARA PAREDES COM ÁREA LÍQUIDA MENOR QUE 6M², COM VÃOS, UTILIZANDO PALHETA. AF_12/2014</t>
  </si>
  <si>
    <t>107,42</t>
  </si>
  <si>
    <t>89467</t>
  </si>
  <si>
    <t>ALVENARIA DE BLOCOS DE CONCRETO ESTRUTURAL 14X19X29 CM, (ESPESSURA 14 CM), FBK = 4,5 MPA, PARA PAREDES COM ÁREA LÍQUIDA MAIOR OU IGUAL A 6M², COM VÃOS, UTILIZANDO PALHETA. AF_12/2014</t>
  </si>
  <si>
    <t>100,07</t>
  </si>
  <si>
    <t>89468</t>
  </si>
  <si>
    <t>ALVENARIA DE BLOCOS DE CONCRETO ESTRUTURAL 14X19X29 CM, (ESPESSURA 14 CM) FBK = 14,0 MPA, PARA PAREDES COM ÁREA LÍQUIDA MENOR QUE 6M², COM VÃOS, UTILIZANDO PALHETA. AF_12/2014</t>
  </si>
  <si>
    <t>128,18</t>
  </si>
  <si>
    <t>89469</t>
  </si>
  <si>
    <t>ALVENARIA DE BLOCOS DE CONCRETO ESTRUTURAL 14X19X29 CM, (ESPESSURA 14 CM) FBK = 14,0 MPA, PARA PAREDES COM ÁREA LÍQUIDA MAIOR OU IGUAL A 6M², COM VÃOS, UTILIZANDO PALHETA. AF_12/2014</t>
  </si>
  <si>
    <t>120,43</t>
  </si>
  <si>
    <t>89470</t>
  </si>
  <si>
    <t>ALVENARIA DE BLOCOS DE CONCRETO ESTRUTURAL 14X19X39 CM, (ESPESSURA 14 CM), FBK = 4,5 MPA, PARA PAREDES COM ÁREA LÍQUIDA MENOR QUE 6M², SEM VÃOS, UTILIZANDO COLHER DE PEDREIRO. AF_12/2014</t>
  </si>
  <si>
    <t>100,39</t>
  </si>
  <si>
    <t>89471</t>
  </si>
  <si>
    <t>ALVENARIA DE BLOCOS DE CONCRETO ESTRUTURAL 14X19X39 CM, (ESPESSURA 14 CM), FBK = 4,5 MPA, PARA PAREDES COM ÁREA LÍQUIDA MAIOR OU IGUAL A 6M², SEM VÃOS, UTILIZANDO COLHER DE PEDREIRO. AF_12/2014</t>
  </si>
  <si>
    <t>96,17</t>
  </si>
  <si>
    <t>89472</t>
  </si>
  <si>
    <t>ALVENARIA DE BLOCOS DE CONCRETO ESTRUTURAL 14X19X39 CM, (ESPESSURA 14 CM) FBK = 14,0 MPA, PARA PAREDES COM ÁREA LÍQUIDA MENOR QUE 6M², SEM VÃOS, UTILIZANDO COLHER DE PEDREIRO. AF_12/2014</t>
  </si>
  <si>
    <t>120,35</t>
  </si>
  <si>
    <t>89473</t>
  </si>
  <si>
    <t>ALVENARIA DE BLOCOS DE CONCRETO ESTRUTURAL 14X19X39 CM, (ESPESSURA 14 CM) FBK = 14,0 MPA, PARA PAREDES COM ÁREA LÍQUIDA MAIOR OU IGUAL A 6M², SEM VÃOS, UTILIZANDO COLHER DE PEDREIRO. AF_12/2014</t>
  </si>
  <si>
    <t>115,79</t>
  </si>
  <si>
    <t>89474</t>
  </si>
  <si>
    <t>ALVENARIA DE BLOCOS DE CONCRETO ESTRUTURAL 14X19X39 CM, (ESPESSURA 14 CM), FBK = 4,5 MPA, PARA PAREDES COM ÁREA LÍQUIDA MENOR QUE 6M², COM VÃOS, UTILIZANDO COLHER DE PEDREIRO. AF_12/2014</t>
  </si>
  <si>
    <t>110,66</t>
  </si>
  <si>
    <t>89475</t>
  </si>
  <si>
    <t>ALVENARIA DE BLOCOS DE CONCRETO ESTRUTURAL 14X19X39 CM, (ESPESSURA 14 CM), FBK = 4,5 MPA, PARA PAREDES COM ÁREA LÍQUIDA MAIOR OU IGUAL A 6M², COM VÃOS, UTILIZANDO COLHER DE PEDREIRO. AF_12/2014</t>
  </si>
  <si>
    <t>101,95</t>
  </si>
  <si>
    <t>89476</t>
  </si>
  <si>
    <t>ALVENARIA DE BLOCOS DE CONCRETO ESTRUTURAL 14X19X39 CM, (ESPESSURA 14 CM) FBK = 14,0 MPA, PARA PAREDES COM ÁREA LÍQUIDA MENOR QUE 6M², COM VÃOS, UTILIZANDO COLHER DE PEDREIRO. AF_12/2014</t>
  </si>
  <si>
    <t>131,43</t>
  </si>
  <si>
    <t>89477</t>
  </si>
  <si>
    <t>ALVENARIA DE BLOCOS DE CONCRETO ESTRUTURAL 14X19X39 CM, (ESPESSURA 14 CM) FBK = 14,0 MPA, PARA PAREDES COM ÁREA LÍQUIDA MAIOR OU IGUAL A 6M², COM VÃOS, UTILIZANDO COLHER DE PEDREIRO. AF_12/2014</t>
  </si>
  <si>
    <t>122,35</t>
  </si>
  <si>
    <t>89478</t>
  </si>
  <si>
    <t>ALVENARIA DE BLOCOS DE CONCRETO ESTRUTURAL 14X19X29 CM, (ESPESSURA 14 CM), FBK = 4,5 MPA, PARA PAREDES COM ÁREA LÍQUIDA MENOR QUE 6M², SEM VÃOS, UTILIZANDO COLHER DE PEDREIRO. AF_12/2014</t>
  </si>
  <si>
    <t>117,23</t>
  </si>
  <si>
    <t>89479</t>
  </si>
  <si>
    <t>ALVENARIA DE BLOCOS DE CONCRETO ESTRUTURAL 14X19X29 CM, (ESPESSURA 14 CM), FBK = 4,5 MPA, PARA PAREDES COM ÁREA LÍQUIDA MAIOR OU IGUAL A 6M², SEM VÃOS, UTILIZANDO COLHER DE PEDREIRO. AF_12/2014</t>
  </si>
  <si>
    <t>112,95</t>
  </si>
  <si>
    <t>89480</t>
  </si>
  <si>
    <t>ALVENARIA DE BLOCOS DE CONCRETO ESTRUTURAL 14X19X29 CM, (ESPESSURA 14 CM) FBK = 14,0 MPA, PARA PAREDES COM ÁREA LÍQUIDA MENOR QUE 6M², SEM VÃOS, UTILIZANDO COLHER DE PEDREIRO. AF_12/2014</t>
  </si>
  <si>
    <t>137,54</t>
  </si>
  <si>
    <t>89483</t>
  </si>
  <si>
    <t>ALVENARIA DE BLOCOS DE CONCRETO ESTRUTURAL 14X19X29 CM, (ESPESSURA 14 CM) FBK = 14,0 MPA, PARA PAREDES COM ÁREA LÍQUIDA MAIOR OU IGUAL A 6M², SEM VÃOS, UTILIZANDO COLHER DE PEDREIRO. AF_12/2014</t>
  </si>
  <si>
    <t>133,13</t>
  </si>
  <si>
    <t>89484</t>
  </si>
  <si>
    <t>ALVENARIA DE BLOCOS DE CONCRETO ESTRUTURAL 14X19X29 CM, (ESPESSURA 14 CM), FBK = 4,5 MPA, PARA PAREDES COM ÁREA LÍQUIDA MENOR QUE 6M², COM VÃOS, UTILIZANDO COLHER DE PEDREIRO. AF_12/2014</t>
  </si>
  <si>
    <t>129,51</t>
  </si>
  <si>
    <t>89486</t>
  </si>
  <si>
    <t>ALVENARIA DE BLOCOS DE CONCRETO ESTRUTURAL 14X19X29 CM, (ESPESSURA 14 CM), FBK = 4,5 MPA, PARA PAREDES COM ÁREA LÍQUIDA MAIOR OU IGUAL A 6M², COM VÃOS, UTILIZANDO COLHER DE PEDREIRO. AF_12/2014</t>
  </si>
  <si>
    <t>120,23</t>
  </si>
  <si>
    <t>89487</t>
  </si>
  <si>
    <t>ALVENARIA DE BLOCOS DE CONCRETO ESTRUTURAL 14X19X29 CM, (ESPESSURA 14 CM) FBK = 14,0 MPA, PARA PAREDES COM ÁREA LÍQUIDA MENOR QUE 6M², COM VÃOS, UTILIZANDO COLHER DE PEDREIRO. AF_12/2014</t>
  </si>
  <si>
    <t>150,50</t>
  </si>
  <si>
    <t>89488</t>
  </si>
  <si>
    <t>ALVENARIA DE BLOCOS DE CONCRETO ESTRUTURAL 14X19X29 CM, (ESPESSURA 14 CM) FBK = 14,0 MPA, PARA PAREDES COM ÁREA LÍQUIDA MAIOR OU IGUAL A 6M², COM VÃOS, UTILIZANDO COLHER DE PEDREIRO. AF_12/2014</t>
  </si>
  <si>
    <t>140,81</t>
  </si>
  <si>
    <t>91815</t>
  </si>
  <si>
    <t>(COMPOSIÇÃO REPRESENTATIVA) DE ALVENARIA DE BLOCOS DE CONCRETO ESTRUTURAL 14X19X39 CM, (ESPESSURA 14 CM), FBK = 4,5 MPA, UTILIZANDO PALHETA, PARA EDIFICAÇÃO HABITACIONAL. AF_10/2015</t>
  </si>
  <si>
    <t>83,34</t>
  </si>
  <si>
    <t>91816</t>
  </si>
  <si>
    <t>COMPOSIÇÃO REPRESENTATIVA DE SERVIÇOS DE ALVENARIA DE BLOCOS DE CONCRETO ESTRUTURAL 14X19X29 CM, (ESPESSURA 14 CM), FBK = 4,5 MPA, UTILIZANDO PALHETA, PARA EDIFICAÇÃO HABITACIONAL. AF_10/2015</t>
  </si>
  <si>
    <t>101161</t>
  </si>
  <si>
    <t>ALVENARIA DE VEDAÇÃO COM ELEMENTO VAZADO DE CONCRETO (COBOGÓ) DE 7X50X50CM E ARGAMASSA DE ASSENTAMENTO COM PREPARO EM BETONEIRA. AF_05/2020</t>
  </si>
  <si>
    <t>213,91</t>
  </si>
  <si>
    <t>101163</t>
  </si>
  <si>
    <t>ALVENARIA DE VEDAÇÃO COM BLOCO DE VIDRO VAZADO, TIPO VENEZIANA, DE 6X20X20CM E ARGAMASSA DE ASSENTAMENTO COM PREPARO EM BETONEIRA. AF_05/2020</t>
  </si>
  <si>
    <t>729,31</t>
  </si>
  <si>
    <t>101164</t>
  </si>
  <si>
    <t>ALVENARIA DE VEDAÇÃO COM BLOCO DE VIDRO, TIPO CANELADO, DE 8X19X19CM E ARGAMASSA DE ASSENTAMENTO COM PREPARO EM BETONEIRA. AF_05/2020</t>
  </si>
  <si>
    <t>739,11</t>
  </si>
  <si>
    <t>96358</t>
  </si>
  <si>
    <t>PAREDE COM PLACAS DE GESSO ACARTONADO (DRYWALL), PARA USO INTERNO, COM DUAS FACES SIMPLES E ESTRUTURA METÁLICA COM GUIAS SIMPLES, SEM VÃOS. AF_06/2017_P</t>
  </si>
  <si>
    <t>88,33</t>
  </si>
  <si>
    <t>96359</t>
  </si>
  <si>
    <t>PAREDE COM PLACAS DE GESSO ACARTONADO (DRYWALL), PARA USO INTERNO, COM DUAS FACES SIMPLES E ESTRUTURA METÁLICA COM GUIAS SIMPLES, COM VÃOS AF_06/2017_P</t>
  </si>
  <si>
    <t>100,94</t>
  </si>
  <si>
    <t>96360</t>
  </si>
  <si>
    <t>PAREDE COM PLACAS DE GESSO ACARTONADO (DRYWALL), PARA USO INTERNO, COM DUAS FACES SIMPLES E ESTRUTURA METÁLICA COM GUIAS DUPLAS, SEM VÃOS. AF_06/2017_P</t>
  </si>
  <si>
    <t>120,53</t>
  </si>
  <si>
    <t>96361</t>
  </si>
  <si>
    <t>PAREDE COM PLACAS DE GESSO ACARTONADO (DRYWALL), PARA USO INTERNO, COM DUAS FACES SIMPLES E ESTRUTURA METÁLICA COM GUIAS DUPLAS, COM VÃOS. AF_06/2017_P</t>
  </si>
  <si>
    <t>145,08</t>
  </si>
  <si>
    <t>96362</t>
  </si>
  <si>
    <t>PAREDE COM PLACAS DE GESSO ACARTONADO (DRYWALL), PARA USO INTERNO, COM UMA FACE SIMPLES E OUTRA FACE DUPLA E ESTRUTURA METÁLICA COM GUIAS SIMPLES, SEM VÃOS. AF_06/2017_P</t>
  </si>
  <si>
    <t>112,42</t>
  </si>
  <si>
    <t>96363</t>
  </si>
  <si>
    <t>PAREDE COM PLACAS DE GESSO ACARTONADO (DRYWALL), PARA USO INTERNO, COM UMA FACE SIMPLES E OUTRA FACE DUPLA E ESTRUTURA METÁLICA COM GUIAS SIMPLES, COM VÃOS. AF_06/2017_P</t>
  </si>
  <si>
    <t>125,46</t>
  </si>
  <si>
    <t>96364</t>
  </si>
  <si>
    <t>PAREDE COM PLACAS DE GESSO ACARTONADO (DRYWALL), PARA USO INTERNO COM UMA FACE SIMPLES E OUTRA FACE DUPLA E ESTRUTURA METÁLICA COM GUIAS DUPLAS, SEM VÃOS. AF_06/2017_P</t>
  </si>
  <si>
    <t>144,62</t>
  </si>
  <si>
    <t>96365</t>
  </si>
  <si>
    <t>PAREDE COM PLACAS DE GESSO ACARTONADO (DRYWALL), PARA USO INTERNO, COM UMA FACE SIMPLES E OUTRA FACE DUPLA E   ESTRUTURA METÁLICA COM GUIAS DUPLAS, COM VÃOS. AF_06/2017_P</t>
  </si>
  <si>
    <t>169,58</t>
  </si>
  <si>
    <t>96366</t>
  </si>
  <si>
    <t>PAREDE COM PLACAS DE GESSO ACARTONADO (DRYWALL), PARA USO INTERNO, COM DUAS FACES DUPLAS E ESTRUTURA METÁLICA COM GUIAS SIMPLES, SEM VÃOS. AF_06/2017_P</t>
  </si>
  <si>
    <t>136,50</t>
  </si>
  <si>
    <t>96367</t>
  </si>
  <si>
    <t>PAREDE COM PLACAS DE GESSO ACARTONADO (DRYWALL), PARA USO INTERNO, COM DUAS FACES DUPLAS E ESTRUTURA METÁLICA COM GUIAS SIMPLES, COM VÃOS. AF_06/2017_P</t>
  </si>
  <si>
    <t>149,94</t>
  </si>
  <si>
    <t>96368</t>
  </si>
  <si>
    <t>PAREDE COM PLACAS DE GESSO ACARTONADO (DRYWALL), PARA USO INTERNO COM DUAS FACES DUPLAS E ESTRUTURA METÁLICA COM GUIAS DUPLAS, SEM VÃOS. AF_06/2017</t>
  </si>
  <si>
    <t>168,69</t>
  </si>
  <si>
    <t>96369</t>
  </si>
  <si>
    <t>PAREDE COM PLACAS DE GESSO ACARTONADO (DRYWALL), PARA USO INTERNO, COM DUAS FACES DUPLAS E ESTRUTURA METÁLICA COM GUIAS DUPLAS, COM VÃOS. AF_06/2017_P</t>
  </si>
  <si>
    <t>194,08</t>
  </si>
  <si>
    <t>96370</t>
  </si>
  <si>
    <t>PAREDE COM PLACAS DE GESSO ACARTONADO (DRYWALL), PARA USO INTERNO, COM UMA FACE SIMPLES E ESTRUTURA METÁLICA COM GUIAS SIMPLES, SEM VÃOS. AF_06/2017_P</t>
  </si>
  <si>
    <t>60,90</t>
  </si>
  <si>
    <t>96371</t>
  </si>
  <si>
    <t>PAREDE COM PLACAS DE GESSO ACARTONADO (DRYWALL), PARA USO INTERNO, COM UMA FACE SIMPLES E ESTRUTURA METÁLICA COM GUIAS SIMPLES, COM VÃOS. AF_06/2017_P</t>
  </si>
  <si>
    <t>73,28</t>
  </si>
  <si>
    <t>96373</t>
  </si>
  <si>
    <t>INSTALAÇÃO DE REFORÇO METÁLICO EM PAREDE DRYWALL. AF_06/2017</t>
  </si>
  <si>
    <t>12,07</t>
  </si>
  <si>
    <t>96374</t>
  </si>
  <si>
    <t>INSTALAÇÃO DE REFORÇO DE MADEIRA EM PAREDE DRYWALL. AF_06/2017</t>
  </si>
  <si>
    <t>32,67</t>
  </si>
  <si>
    <t>102235</t>
  </si>
  <si>
    <t>DIVISÓRIA FIXA EM VIDRO TEMPERADO 10 MM, SEM ABERTURA. AF_01/2021</t>
  </si>
  <si>
    <t>470,96</t>
  </si>
  <si>
    <t>102253</t>
  </si>
  <si>
    <t>DIVISORIA SANITÁRIA, TIPO CABINE, EM GRANITO CINZA POLIDO, ESP = 3CM, ASSENTADO COM ARGAMASSA COLANTE AC III-E, EXCLUSIVE FERRAGENS. AF_01/2021</t>
  </si>
  <si>
    <t>861,72</t>
  </si>
  <si>
    <t>102254</t>
  </si>
  <si>
    <t>DIVISORIA SANITÁRIA, TIPO CABINE, EM MÁRMORE BRANCO POLIDO, ESP = 3CM, ASSENTADO COM ARGAMASSA COLANTE AC III-E, EXCLUSIVE FERRAGENS. AF_01/2021</t>
  </si>
  <si>
    <t>756,54</t>
  </si>
  <si>
    <t>102255</t>
  </si>
  <si>
    <t>TAPA VISTA DE MICTÓRIO EM GRANITO CINZA POLIDO, ESP = 3CM, ASSENTADO COM ARGAMASSA COLANTE AC III-E . AF_01/2021</t>
  </si>
  <si>
    <t>895,05</t>
  </si>
  <si>
    <t>102256</t>
  </si>
  <si>
    <t>TAPA VISTA DE MICTÓRIO EM MÁRMORE BRANCO POLIDO, ESP = 3CM, ASSENTADO COM ARGAMASSA COLANTE AC III-E . AF_01/2021</t>
  </si>
  <si>
    <t>913,41</t>
  </si>
  <si>
    <t>102257</t>
  </si>
  <si>
    <t>DIVISORIA SANITÁRIA, TIPO CABINE, EM PAINEL DE GRANILITE, ESP = 3CM, ASSENTADO COM ARGAMASSA COLANTE AC III-E, EXCLUSIVE FERRAGENS. AF_01/2021</t>
  </si>
  <si>
    <t>313,15</t>
  </si>
  <si>
    <t>102258</t>
  </si>
  <si>
    <t>TAPA VISTA DE MICTÓRIO EM PAINEL DE GRANILITE, ESP = 3CM, ASSENTADO COM ARGAMASSA COLANTE AC III-E . AF_01/2021</t>
  </si>
  <si>
    <t>364,32</t>
  </si>
  <si>
    <t>101154</t>
  </si>
  <si>
    <t>ALVENARIA DE VEDAÇÃO DE BLOCOS DE CONCRETO CELULAR DE 10X30X60CM (ESPESSURA 10CM) E ARGAMASSA DE ASSENTAMENTO COM PREPARO EM BETONEIRA. AF_05/2020</t>
  </si>
  <si>
    <t>122,07</t>
  </si>
  <si>
    <t>101155</t>
  </si>
  <si>
    <t>ALVENARIA DE VEDAÇÃO DE BLOCOS DE CONCRETO CELULAR DE 15X30X60CM (ESPESSURA 15CM) E ARGAMASSA DE ASSENTAMENTO COM PREPARO EM BETONEIRA. AF_05/2020</t>
  </si>
  <si>
    <t>171,74</t>
  </si>
  <si>
    <t>101156</t>
  </si>
  <si>
    <t>ALVENARIA DE VEDAÇÃO DE BLOCOS DE CONCRETO CELULAR DE 20X30X60CM (ESPESSURA 20CM) E ARGAMASSA DE ASSENTAMENTO COM PREPARO EM BETONEIRA. AF_05/2020</t>
  </si>
  <si>
    <t>251,75</t>
  </si>
  <si>
    <t>101810</t>
  </si>
  <si>
    <t>EXECUÇÃO DE TAPA BURACO COM APLICAÇÃO DE CONCRETO ASFÁLTICO (USINAGEM PRÓPRIA) E PINTURA DE LIGAÇÃO. AF_12/2020</t>
  </si>
  <si>
    <t>1.545,43</t>
  </si>
  <si>
    <t>101811</t>
  </si>
  <si>
    <t>EXECUÇÃO DE TAPA BURACO COM APLICAÇÃO DE PRÉ MISTURADO A FRIO (USINAGEM PRÓPRIA) E PINTURA DE LIGAÇÃO. AF_12/2020</t>
  </si>
  <si>
    <t>1.378,86</t>
  </si>
  <si>
    <t>101812</t>
  </si>
  <si>
    <t>RECOMPOSIÇÃO DE REVESTIMENTO EM CONCRETO ASFÁLTICO (USINAGEM PRÓPRIA), PARA O FECHAMENTO DE VALAS - INCLUSO DEMOLIÇÃO DO PAVIMENTO. AF_12/2020</t>
  </si>
  <si>
    <t>1.674,94</t>
  </si>
  <si>
    <t>101813</t>
  </si>
  <si>
    <t>RECOMPOSIÇÃO DE REVESTIMENTO EM PRÉ MISTURADO A FRIO (USINAGEM PRÓPRIA), PARA FECHAMENTO DE VALAS - INCLUSO DEMOLIÇÃO DO PAVIMENTO. AF_12/2020</t>
  </si>
  <si>
    <t>1.508,37</t>
  </si>
  <si>
    <t>101814</t>
  </si>
  <si>
    <t>RECOMPOSIÇÃO DE PAVIMENTOS EM PEDRA POLIÉDRICA, REJUNTAMENTO COM PÓ DE PEDRA, COM REAPROVEITAMENTO DAS PEDRAS POLIÉDRICAS PARA O FECHAMENTO DE VALAS - INCLUSO RETIRADA E COLOCAÇÃO DO MATERIAL. AF_12/2020</t>
  </si>
  <si>
    <t>101815</t>
  </si>
  <si>
    <t>RECOMPOSIÇÃO DE PAVIMENTO EM PEDRAS POLIÉDRICAS, REJUNTAMENTO COM PEDRISCO E EMULSÃO ASFÁLTICA COM REAPROVEITAMENTO DAS PEDRAS POLIÉDRICAS, PARA O FECHAMENTO DE VALAS - INCLUSO RETIRADA E COLOCAÇÃO DO MATERIAL. AF_12/2020</t>
  </si>
  <si>
    <t>75,72</t>
  </si>
  <si>
    <t>101816</t>
  </si>
  <si>
    <t>RECOMPOSIÇÃO DE PAVIMENTO EM PEDRAS POLIÉDRICAS, REJUNTAMENTO COM ARGAMASSA, COM REAPROVEITAMENTO DAS PEDRAS POLIÉDRICAS, PARA O FECHAMENTO DE VALAS - INCLUSO RETIRADA E COLOCAÇÃO DO MATERIAL. AF_12/2020</t>
  </si>
  <si>
    <t>68,18</t>
  </si>
  <si>
    <t>101817</t>
  </si>
  <si>
    <t>RECOMPOSIÇÃO DE PAVIMENTO EM PARALELEPÍPEDOS, REJUNTAMENTO COM PÓ DE PEDRA, COM REAPROVEITAMENTO DOS PARALELEPÍPEDOS, PARA O FECHAMENTO DE VALAS - INCLUSO RETIRADA E COLOCAÇÃO DO MATERIAL. AF_12/2020</t>
  </si>
  <si>
    <t>101818</t>
  </si>
  <si>
    <t>RECOMPOSIÇÃO DE PAVIMENTO EM PARALELEPÍPEDOS, REJUNTAMENTO COM PEDRISCO E EMULSÃO ASFÁLTICA, COM REAPROVEITAMENTO DOS PARALELEPÍPEDOS, PARA O FECHAMENTO DE VALAS - INCLUSO RETIRADA E COLOCAÇÃO DO MATERIAL. AF_12/2020</t>
  </si>
  <si>
    <t>67,01</t>
  </si>
  <si>
    <t>101819</t>
  </si>
  <si>
    <t>RECOMPOSIÇÃO DE PAVIMENTO EM PARALELEPÍPEDOS, REJUNTAMENTO COM ARGAMASSA, COM REAPROVEITAMENTO DOS PARALELEPÍPEDOS, PARA O FECHAMENTO DE VALAS - INCLUSO RETIRADA E COLOCAÇÃO DO MATERIAL. AF_12/2020</t>
  </si>
  <si>
    <t>64,58</t>
  </si>
  <si>
    <t>101820</t>
  </si>
  <si>
    <t>RECOMPOSIÇÃO DE PAVIMENTO EM PISO INTERTRAVADO SEXTAVADO, COM REAPROVEITAMENTO DOS BLOCOS SEXTAVADO, PARA O FECHAMENTO DE VALAS - INCLUSO RETIRADA E COLOCAÇÃO DO MATERIAL. AF_12/2020</t>
  </si>
  <si>
    <t>101822</t>
  </si>
  <si>
    <t>RECOMPOSIÇÃO DE BASE E OU SUB-BASE PARA REMENDO PROFUNDO DE SOLOS DE COMPORTAMENTO LATERÍTICO (ARENOSO) - INCLUSO RETIRADA E COLOCAÇÃO DO MATERIAL. AF_12/2020</t>
  </si>
  <si>
    <t>138,72</t>
  </si>
  <si>
    <t>101823</t>
  </si>
  <si>
    <t>RECOMPOSIÇÃO DE BASE E OU SUB-BASE PARA REMENDO PROFUNDO DE SOLO MELHORADO COM CIMENTO (TEOR DE 2%) - INCLUSO RETIRADA E COLOCAÇÃO DO MATERIAL. AF_12/2020</t>
  </si>
  <si>
    <t>171,47</t>
  </si>
  <si>
    <t>101824</t>
  </si>
  <si>
    <t>RECOMPOSIÇÃO DE BASE E OU SUB-BASE PARA REMENDO PROFUNDO DE SOLO MELHORADO COM CIMENTO (TEOR DE 4%) - INCLUSO RETIRADA E COLOCAÇÃO DO MATERIAL. AF_12/2020</t>
  </si>
  <si>
    <t>201,97</t>
  </si>
  <si>
    <t>101825</t>
  </si>
  <si>
    <t>RECOMPOSIÇÃO DE BASE E OU SUB-BASE PARA REMENDO PROFUNDO DE SOLO COM CIMENTO (TEOR DE 6%) - INCLUSO RETIRADA E COLOCAÇÃO DO MATERIAL. AF_12/2020</t>
  </si>
  <si>
    <t>231,65</t>
  </si>
  <si>
    <t>101826</t>
  </si>
  <si>
    <t>RECOMPOSIÇÃO DE BASE E OU SUB-BASE PARA REMENDO PROFUNDO DE SOLO COM CIMENTO (TEOR DE 8%) - INCLUSO RETIRADA E COLOCAÇÃO DO MATERIAL. AF_12/2020</t>
  </si>
  <si>
    <t>260,93</t>
  </si>
  <si>
    <t>101827</t>
  </si>
  <si>
    <t>RECOMPOSIÇÃO DE BASE E OU SUB-BASE PARA REMENDO PROFUNDO DE SOLO BRITA (40/60) - INCLUSO RETIRADA E COLOCAÇÃO DO MATERIAL. AF_12/2020</t>
  </si>
  <si>
    <t>196,17</t>
  </si>
  <si>
    <t>101828</t>
  </si>
  <si>
    <t>RECOMPOSIÇÃO DE BASE E OU SUB-BASE PARA REMENDO PROFUNDO DE SOLO BRITA (50/50) - INCLUSO RETIRADA E COLOCAÇÃO DO MATERIAL. AF_12/2020</t>
  </si>
  <si>
    <t>186,60</t>
  </si>
  <si>
    <t>101829</t>
  </si>
  <si>
    <t>RECOMPOSIÇÃO DE BASE E OU SUB-BASE PARA REMENDO PROFUNDO DE SOLO BRITA (40/60) COM CIMENTO (TEOR DE 4%) - INCLUSO RETIRADA E COLOCAÇÃO DO MATERIAL. AF_12/2020</t>
  </si>
  <si>
    <t>257,13</t>
  </si>
  <si>
    <t>101830</t>
  </si>
  <si>
    <t>RECOMPOSIÇÃO DE BASE E OU SUB-BASE PARA REMENDO PROFUNDO DE SOLO BRITA (40/60) COM CIMENTO (TEOR DE 6%) - INCLUSO RETIRADA E COLOCAÇÃO DO MATERIAL. AF_12/2020</t>
  </si>
  <si>
    <t>285,66</t>
  </si>
  <si>
    <t>101831</t>
  </si>
  <si>
    <t>RECOMPOSIÇÃO DE BASE E OU SUB-BASE PARA REMENDO PROFUNDO DE SOLO BRITA (40/60) COM CIMENTO (TEOR DE 8%) - INCLUSO RETIRADA E COLOCAÇÃO DO MATERIAL. AF_12/2020</t>
  </si>
  <si>
    <t>313,79</t>
  </si>
  <si>
    <t>101832</t>
  </si>
  <si>
    <t>RECOMPOSIÇÃO DE BASE E OU SUB-BASE PARA REMENDO PROFUNDO DE SOLO BRITA (50/50) COM CIMENTO (TEOR DE 4%) - INCLUSO RETIRADA E COLOCAÇÃO DO MATERIAL. AF_12/2020</t>
  </si>
  <si>
    <t>247,93</t>
  </si>
  <si>
    <t>101833</t>
  </si>
  <si>
    <t>RECOMPOSIÇÃO DE BASE E OU SUB-BASE PARA REMENDO PROFUNDO DE SOLO BRITA (50/50) COM CIMENTO (TEOR DE 6%) - INCLUSO RETIRADA E COLOCAÇÃO DO MATERIAL. AF_12/2020</t>
  </si>
  <si>
    <t>276,65</t>
  </si>
  <si>
    <t>101834</t>
  </si>
  <si>
    <t>RECOMPOSIÇÃO DE BASE E OU SUB-BASE PARA REMENDO PROFUNDO DE SOLO BRITA (50/50) COM CIMENTO (TEOR DE 8%) - INCLUSO RETIRADA E COLOCAÇÃO DO MATERIAL. AF_12/2020</t>
  </si>
  <si>
    <t>304,98</t>
  </si>
  <si>
    <t>101835</t>
  </si>
  <si>
    <t>RECOMPOSIÇÃO DE BASE E OU SUB-BASE PARA REMENDO PROFUNDO DE BRITA GRADUADA SIMPLES - INCLUSO RETIRADA E COLOCAÇÃO DO MATERIAL. AF_12/2020</t>
  </si>
  <si>
    <t>101836</t>
  </si>
  <si>
    <t>RECOMPOSIÇÃO DE BASE E OU SUB-BASE PARA FECHAMENTO DE VALAS DE SOLOS DE COMPORTAMENTO LATERÍTICO (ARENOSO) - INCLUSO RETIRADA E COLOCAÇÃO DO MATERIAL. AF_12/2020</t>
  </si>
  <si>
    <t>26,49</t>
  </si>
  <si>
    <t>101837</t>
  </si>
  <si>
    <t>RECOMPOSIÇÃO DE BASE E OU SUB-BASE PARA FECHAMENTO DE VALAS DE SOLO MELHORADO COM CIMENTO (TEOR DE 2%) - INCLUSO RETIRADA E COLOCAÇÃO DO MATERIAL. AF_12/2020</t>
  </si>
  <si>
    <t>101838</t>
  </si>
  <si>
    <t>RECOMPOSIÇÃO DE BASE E OU SUB-BASE PARA FECHAMENTO DE VALAS DE SOLO MELHORADO COM CIMENTO (TEOR DE 4%) - INCLUSO RETIRADA E COLOCAÇÃO DO MATERIAL. AF_12/2020</t>
  </si>
  <si>
    <t>89,74</t>
  </si>
  <si>
    <t>101839</t>
  </si>
  <si>
    <t>RECOMPOSIÇÃO DE BASE E OU SUB-BASE PARA FECHAMENTO DE VALAS DE SOLO COM CIMENTO (TEOR DE 6%) - INCLUSO RETIRADA E COLOCAÇÃO DO MATERIAL. AF_12/2020</t>
  </si>
  <si>
    <t>119,41</t>
  </si>
  <si>
    <t>101840</t>
  </si>
  <si>
    <t>RECOMPOSIÇÃO DE BASE E OU SUB-BASE PARA FECHAMENTO DE VALAS DE SOLO COM CIMENTO (TEOR DE 8%) - INCLUSO RETIRADA E COLOCAÇÃO DO MATERIAL. AF_12/2020</t>
  </si>
  <si>
    <t>195,38</t>
  </si>
  <si>
    <t>101841</t>
  </si>
  <si>
    <t>RECOMPOSIÇÃO DE BASE E OU SUB-BASE PARA FECHAMENTO DE VALAS DE SOLO BRITA (40/60) - INCLUSO RETIRADA E COLOCAÇÃO DO MATERIAL. AF_12/2020</t>
  </si>
  <si>
    <t>101842</t>
  </si>
  <si>
    <t>RECOMPOSIÇÃO DE BASE E OU SUB-BASE PARA FECHAMENTO DE VALAS DE SOLO BRITA (50/50) - INCLUSO RETIRADA E COLOCAÇÃO DO MATERIAL. AF_12/2020</t>
  </si>
  <si>
    <t>74,37</t>
  </si>
  <si>
    <t>101843</t>
  </si>
  <si>
    <t>RECOMPOSIÇÃO DE BASE E OU SUB-BASE PARA FECHAMENTO DE VALAS DE SOLO BRITA (40/60) COM CIMENTO (TEOR DE 4%) - INCLUSO RETIRADA E COLOCAÇÃO DO MATERIAL. AF_12/2020</t>
  </si>
  <si>
    <t>144,90</t>
  </si>
  <si>
    <t>101844</t>
  </si>
  <si>
    <t>RECOMPOSIÇÃO DE BASE E OU SUB-BASE PARA FECHAMENTO DE VALAS DE SOLO BRITA (40/60) COM CIMENTO (TEOR DE 6%) - INCLUSO RETIRADA E COLOCAÇÃO DO MATERIAL. AF_12/2020</t>
  </si>
  <si>
    <t>173,43</t>
  </si>
  <si>
    <t>101845</t>
  </si>
  <si>
    <t>RECOMPOSIÇÃO DE BASE E OU SUB-BASE PARA FECHAMENTO DE VALAS DE SOLO BRITA (40/60) COM CIMENTO (TEOR DE 8%) - INCLUSO RETIRADA E COLOCAÇÃO DO MATERIAL. AF_12/2020</t>
  </si>
  <si>
    <t>201,56</t>
  </si>
  <si>
    <t>101846</t>
  </si>
  <si>
    <t>RECOMPOSIÇÃO DE BASE E OU SUB-BASE PARA FECHAMENTO DE VALAS DE SOLO BRITA (50/50) COM CIMENTO (TEOR DE 4%) - INCLUSO RETIRADA E COLOCAÇÃO DO MATERIAL. AF_12/2020</t>
  </si>
  <si>
    <t>135,70</t>
  </si>
  <si>
    <t>101847</t>
  </si>
  <si>
    <t>RECOMPOSIÇÃO DE BASE E OU SUB-BASE PARA FECHAMENTO DE VALAS DE SOLO BRITA (50/50) COM CIMENTO (TEOR DE 6%) - INCLUSO RETIRADA E COLOCAÇÃO DO MATERIAL. AF_12/2020</t>
  </si>
  <si>
    <t>164,42</t>
  </si>
  <si>
    <t>101848</t>
  </si>
  <si>
    <t>RECOMPOSIÇÃO DE BASE E OU SUB-BASE PARA FECHAMENTO DE VALAS DE SOLO BRITA (50/50) COM CIMENTO (TEOR DE 8%) - INCLUSO RETIRADA E COLOCAÇÃO DO MATERIAL. AF_12/2020</t>
  </si>
  <si>
    <t>192,75</t>
  </si>
  <si>
    <t>101849</t>
  </si>
  <si>
    <t>RECOMPOSIÇÃO DE BASE E OU SUB-BASE PARA FECHAMENTO DE VALAS DE BRITA GRADUADA SIMPLES - INCLUSO RETIRADA E COLOCAÇÃO DO MATERIAL. AF_12/2020</t>
  </si>
  <si>
    <t>139,16</t>
  </si>
  <si>
    <t>101850</t>
  </si>
  <si>
    <t>REASSENTAMENTO DE PARALELEPÍPEDOS, REJUNTAMENTO COM PÓ DE PEDRA, COM REAPROVEITAMENTO DOS PARALELEPÍPEDOS - INCLUSO RETIRADA E COLOCAÇÃO DO MATERIAL. AF_12/2020</t>
  </si>
  <si>
    <t>58,59</t>
  </si>
  <si>
    <t>101851</t>
  </si>
  <si>
    <t>REASSENTAMENTO DE PARALELEPÍPEDOS, REJUNTAMENTO COM PEDRISCO E EMULSÃO ASFÁLTICA, COM REAPROVEITAMENTO DOS PARALELEPÍPEDOS - INCLUSO RETIRADA E COLOCAÇÃO DO MATERIAL. AF_12/2020_P</t>
  </si>
  <si>
    <t>149,64</t>
  </si>
  <si>
    <t>101852</t>
  </si>
  <si>
    <t>REASSENTAMENTO DE PARALELEPÍPEDOS, REJUNTAMENTO COM ARGAMASSA, COM REAPROVEITAMENTO DOS PARALELEPÍPEDOS - INCLUSO RETIRADA E COLOCAÇÃO DO MATERIAL. AF_12/2020</t>
  </si>
  <si>
    <t>72,32</t>
  </si>
  <si>
    <t>101853</t>
  </si>
  <si>
    <t>REASSENTAMENTO DE PEDRAS POLIÉDRICAS, REJUNTAMENTO COM PÓ DE PEDRA, COM REAPROVEITAMENTO DAS PEDRAS POLIÉDRICAS - INCLUSO RETIRADA E COLOCAÇÃO DO MATERIAL.  AF_12/2020</t>
  </si>
  <si>
    <t>50,85</t>
  </si>
  <si>
    <t>101854</t>
  </si>
  <si>
    <t>REASSENTAMENTO DE PEDRAS POLIÉDRICAS, REJUNTAMENTO COM PEDRISCO E EMULSÃO ASFÁLTICA, COM REAPROVEITAMENTO DAS PEDRAS POLIÉDRICAS - INCLUSO RETIRADA E COLOCAÇÃO DO MATERIAL. AF_12/2020_P</t>
  </si>
  <si>
    <t>143,77</t>
  </si>
  <si>
    <t>101855</t>
  </si>
  <si>
    <t>REASSENTAMENTO DE PEDRAS POLIÉDRICAS, REJUNTAMENTO COM ARGAMASSA, COM REAPROVEITAMENTO DAS PEDRAS POLIÉDRICAS - INCLUSO RETIRADA E COLOCAÇÃO DO MATERIAL. AF_12/2020</t>
  </si>
  <si>
    <t>74,21</t>
  </si>
  <si>
    <t>101856</t>
  </si>
  <si>
    <t>REASSENTAMENTO DE BLOCOS PISOGRAMA PARA PISO INTERTRAVADO, COM REAPROVEITAMENTO DOS BLOCOS PISOGRAMA - INCLUSO RETIRADA E COLOCAÇÃO DO MATERIAL. AF_12/2020</t>
  </si>
  <si>
    <t>25,96</t>
  </si>
  <si>
    <t>101857</t>
  </si>
  <si>
    <t>REASSENTAMENTO DE BLOCOS SEXTAVADO PARA PISO INTERTRAVADO, ESPESSURA DE 6 CM, EM CALÇADA, COM REAPROVEITAMENTO DOS BLOCOS SEXTAVADOS - INCLUSO RETIRADA E COLOCAÇÃO DO MATERIAL. AF_12/2020</t>
  </si>
  <si>
    <t>33,57</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</si>
  <si>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</si>
  <si>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</si>
  <si>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</si>
  <si>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</si>
  <si>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29,88</t>
  </si>
  <si>
    <t>101860</t>
  </si>
  <si>
    <t>REASSENTAMENTO DE BLOCOS SEXTAVADO PARA PISO INTERTRAVADO, ESPESSURA DE 10 CM, EM VIA/ESTACIONAMENTO, COM REAPROVEITAMENTO DOS BLOCOS SEXTAVADO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</si>
  <si>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</si>
  <si>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</si>
  <si>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</si>
  <si>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</si>
  <si>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35,79</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</si>
  <si>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</si>
  <si>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</si>
  <si>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</si>
  <si>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</si>
  <si>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32,20</t>
  </si>
  <si>
    <t>101865</t>
  </si>
  <si>
    <t>REASSENTAMENTO DE BLOCOS RETANGULAR PARA PISO INTERTRAVADO, ESPESSURA DE 10 CM, EM VIA/ESTACIONAMENTO, COM REAPROVEITAMENTO DOS BLOCOS RETANGULAR - INCLUSO RETIRADA E COLOCAÇÃO DO MATERIAL. AF_12/2020</t>
  </si>
  <si>
    <t>37,33</t>
  </si>
  <si>
    <t>101866</t>
  </si>
  <si>
    <t>REASSENTAMENTO DE BLOCOS 16 FACES PARA PISO INTERTRAVADO, ESPESSURA DE 4  CM, EM CALÇADA, COM REAPROVEITAMENTO DOS BLOCOS 16 FACES - INCLUSO RETIRADA E COLOCAÇÃO DO MATERIAL. AF_12/2020</t>
  </si>
  <si>
    <t>32,71</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</si>
  <si>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</si>
  <si>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</si>
  <si>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</si>
  <si>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</si>
  <si>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29,13</t>
  </si>
  <si>
    <t>101869</t>
  </si>
  <si>
    <t>REASSENTAMENTO DE BLOCOS 16 FACES PARA PISO INTERTRAVADO, ESPESSURA DE 8 CM, EM VIA/ESTACIONAMENTO, COM REAPROVEITAMENTO DOS BLOCOS 16 FACES - INCLUSO RETIRADA E COLOCAÇÃO DO MATERIAL. AF_12/2020</t>
  </si>
  <si>
    <t>34,27</t>
  </si>
  <si>
    <t>101870</t>
  </si>
  <si>
    <t>REASSENTAMENTO DE BLOCOS 16 FACES PARA PISO INTERTRAVADO, ESPESSURA DE 10 CM, EM VIA/ESTACIONAMENTO, COM REAPROVEITAMENTO DOS BLOCOS 16 FACES - INCLUSO RETIRADA E COLOCAÇÃO DO MATERIAL. AF_12/2020</t>
  </si>
  <si>
    <t>39,40</t>
  </si>
  <si>
    <t>102096</t>
  </si>
  <si>
    <t>EXECUÇÃO DE TAPA BURACO COM APLICAÇÃO DE CONCRETO ASFÁLTICO (AQUISIÇÃO EM USINA) E PINTURA DE LIGAÇÃO. AF_12/2020</t>
  </si>
  <si>
    <t>1.711,57</t>
  </si>
  <si>
    <t>102098</t>
  </si>
  <si>
    <t>RECOMPOSIÇÃO DE REVESTIMENTO EM CONCRETO ASFÁLTICO (AQUISIÇÃO EM USINA), PARA O FECHAMENTO DE VALAS - INCLUSO DEMOLIÇÃO DO PAVIMENTO. AF_12/2020</t>
  </si>
  <si>
    <t>1.841,08</t>
  </si>
  <si>
    <t>102101</t>
  </si>
  <si>
    <t>EXECUÇÃO DE PINTURA DE LIGAÇÃO COM EMULSÃO ASFÁLTICA RR-2C, PARA O FECHAMENTO DE VALAS. AF_12/2020</t>
  </si>
  <si>
    <t>3,89</t>
  </si>
  <si>
    <t>102988</t>
  </si>
  <si>
    <t>RECOMPOSIÇÃO DE PAVIMENTO EM PISO INTERTRAVADO, COM REAPROVEITAMENTO DOS BLOCOS INTERTRAVADOS, PARA FECHAMENTO DE VALAS - INCLUSO RETIRADA E COLOCAÇÃO DO MATERIAL. AF_12/2020</t>
  </si>
  <si>
    <t>60,29</t>
  </si>
  <si>
    <t>100576</t>
  </si>
  <si>
    <t>REGULARIZAÇÃO E COMPACTAÇÃO DE SUBLEITO DE SOLO  PREDOMINANTEMENTE ARGILOSO. AF_11/2019</t>
  </si>
  <si>
    <t>2,47</t>
  </si>
  <si>
    <t>100577</t>
  </si>
  <si>
    <t>REGULARIZAÇÃO E COMPACTAÇÃO DE SUBLEITO DE SOLO PREDOMINANTEMENTE ARENOSO. AF_11/2019</t>
  </si>
  <si>
    <t>96388</t>
  </si>
  <si>
    <t>EXECUÇÃO E COMPACTAÇÃO DE BASE E OU SUB BASE PARA PAVIMENTAÇÃO DE SOLOS DE COMPORTAMENTO LATERÍTICO (ARENOSO) - EXCLUSIVE SOLO, ESCAVAÇÃO, CARGA E TRANSPORTE. AF_11/2019</t>
  </si>
  <si>
    <t>11,57</t>
  </si>
  <si>
    <t>96389</t>
  </si>
  <si>
    <t>EXECUÇÃO E COMPACTAÇÃO DE BASE E OU SUB BASE PARA PAVIMENTAÇÃO DE SOLO (PREDOMINANTEMENTE ARENOSO) COM CIMENTO (TEOR DE 2%) - EXCLUSIVE SOLO, ESCAVAÇÃO, CARGA E TRANSPORTE. AF_11/2019</t>
  </si>
  <si>
    <t>49,75</t>
  </si>
  <si>
    <t>96390</t>
  </si>
  <si>
    <t>EXECUÇÃO E COMPACTAÇÃO DE BASE E OU SUB BASE PARA PAVIMENTAÇÃO DE SOLO (PREDOMINANTEMENTE ARENOSO) COM CIMENTO (TEOR DE 4%) - EXCLUSIVE SOLO, ESCAVAÇÃO, CARGA E TRANSPORTE. AF_11/2019</t>
  </si>
  <si>
    <t>78,28</t>
  </si>
  <si>
    <t>96391</t>
  </si>
  <si>
    <t>EXECUÇÃO E COMPACTAÇÃO DE BASE E OU SUB BASE PARA PAVIMENTAÇÃO DE SOLO (PREDOMINANTEMENTE ARENOSO) COM CIMENTO (TEOR DE 6%) - EXCLUSIVE SOLO, ESCAVAÇÃO, CARGA E TRANSPORTE. AF_11/2019</t>
  </si>
  <si>
    <t>108,79</t>
  </si>
  <si>
    <t>96392</t>
  </si>
  <si>
    <t>EXECUÇÃO E COMPACTAÇÃO DE BASE E OU SUB BASE PARA PAVIMENTAÇÃO DE SOLO (PREDOMINANTEMENTE ARENOSO) COM CIMENTO (TEOR DE 8%) - EXCLUSIVE SOLO, ESCAVAÇÃO, CARGA E TRANSPORTE. AF_11/2019</t>
  </si>
  <si>
    <t>138,07</t>
  </si>
  <si>
    <t>96396</t>
  </si>
  <si>
    <t>EXECUÇÃO E COMPACTAÇÃO DE BASE E OU SUB BASE PARA PAVIMENTAÇÃO DE BRITA GRADUADA SIMPLES - EXCLUSIVE CARGA E TRANSPORTE. AF_11/2019</t>
  </si>
  <si>
    <t>125,51</t>
  </si>
  <si>
    <t>96397</t>
  </si>
  <si>
    <t>EXECUÇÃO E COMPACTAÇÃO DE BASE E OU SUB BASE PARA PAVIMENTAÇÃO DE BRITA GRADUADA SIMPLES TRATADA COM CIMENTO - EXCLUSIVE CARGA E TRANSPORTE. AF_11/2019</t>
  </si>
  <si>
    <t>184,76</t>
  </si>
  <si>
    <t>96398</t>
  </si>
  <si>
    <t>EXECUÇÃO E COMPACTAÇÃO DE BASE E OU SUB BASE PARA PAVIMENTAÇÃO DE CONCRETO COMPACTADO COM ROLO - EXCLUSIVE CARGA E TRANSPORTE. AF_11/2019</t>
  </si>
  <si>
    <t>262,97</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</si>
  <si>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</si>
  <si>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</si>
  <si>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</si>
  <si>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</si>
  <si>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113,60</t>
  </si>
  <si>
    <t>96402</t>
  </si>
  <si>
    <t>EXECUÇÃO DE PINTURA DE LIGAÇÃO COM EMULSÃO ASFÁLTICA RR-2C. AF_11/2019</t>
  </si>
  <si>
    <t>100564</t>
  </si>
  <si>
    <t>EXECUÇÃO E COMPACTAÇÃO DE BASE E OU SUB-BASE PARA PAVIMENTAÇÃO DE SOLO (PREDOMINANTEMENTE ARENOSO) BRITA - 40/60 - EXCLUSIVE SOLO, ESCAVAÇÃO, CARGA E TRANSPORTE. AF_11/2019</t>
  </si>
  <si>
    <t>80,24</t>
  </si>
  <si>
    <t>100565</t>
  </si>
  <si>
    <t>EXECUÇÃO E COMPACTAÇÃO DE BASE E OU SUB-BASE PARA PAVIMENTAÇÃO DE SOLO (PREDOMINANTEMENTE ARENOSO) BRITA - 50/50 - EXCLUSIVE SOLO, ESCAVAÇÃO, CARGA E TRANSPORTE. AF_11/2019</t>
  </si>
  <si>
    <t>70,70</t>
  </si>
  <si>
    <t>100566</t>
  </si>
  <si>
    <t>EXECUÇÃO E COMPACTAÇÃO DE BASE E OU SUB-BASE PARA PAVIMENTAÇÃO DE SOLO (PREDOMINANTEMENTE ARENOSO) BRITA - 40/60 COM CIMENTO (TEOR DE 4%) - EXCLUSIVE SOLO, ESCAVAÇÃO, CARGA E TRANSPORTE. AF_11/2019</t>
  </si>
  <si>
    <t>141,19</t>
  </si>
  <si>
    <t>100567</t>
  </si>
  <si>
    <t>EXECUÇÃO E COMPACTAÇÃO DE BASE E OU SUB-BASE PARA PAVIMENTAÇÃO DE SOLO (PREDOMINANTEMENTE ARENOSO) BRITA - 40/60 COM CIMENTO (TEOR DE 6%) - EXCLUSIVE SOLO, ESCAVAÇÃO, CARGA E TRANSPORTE. AF_11/2019</t>
  </si>
  <si>
    <t>169,76</t>
  </si>
  <si>
    <t>100568</t>
  </si>
  <si>
    <t>EXECUÇÃO E COMPACTAÇÃO DE BASE E OU SUB-BASE PARA PAVIMENTAÇÃO DE SOLO (PREDOMINANTEMENTE ARENOSO) BRITA - 40/60 COM CIMENTO (TEOR DE 8%) - EXCLUSIVE SOLO, ESCAVAÇÃO, CARGA E TRANSPORTE. AF_11/2019</t>
  </si>
  <si>
    <t>197,85</t>
  </si>
  <si>
    <t>100569</t>
  </si>
  <si>
    <t>EXECUÇÃO E COMPACTAÇÃO DE BASE E OU SUB-BASE PARA PAVIMENTAÇÃO DE SOLO (PREDOMINANTEMENTE ARENOSO) BRITA - 50/50 COM CIMENTO (TEOR DE 4%)  - EXCLUSIVE SOLO, ESCAVAÇÃO, CARGA E TRANSPORTE. AF_11/2019</t>
  </si>
  <si>
    <t>132,00</t>
  </si>
  <si>
    <t>100570</t>
  </si>
  <si>
    <t>EXECUÇÃO E COMPACTAÇÃO DE BASE E OU SUB-BASE PARA PAVIMENTAÇÃO DE SOLO (PREDOMINANTEMENTE ARENOSO) BRITA - 50/50 COM CIMENTO (TEOR DE 6%) - EXCLUSIVE SOLO, ESCAVAÇÃO, CARGA E TRANSPORTE. AF_11/2019</t>
  </si>
  <si>
    <t>163,13</t>
  </si>
  <si>
    <t>100571</t>
  </si>
  <si>
    <t>EXECUÇÃO E COMPACTAÇÃO DE BASE E OU SUB-BASE PARA PAVIMENTAÇÃO DE SOLO (PREDOMINANTEMENTE ARENOSO) BRITA - 50/50 COM CIMENTO (TEOR DE 8%) - EXCLUSIVE SOLO, ESCAVAÇÃO, CARGA E TRANSPORTE. AF_11/2019</t>
  </si>
  <si>
    <t>189,08</t>
  </si>
  <si>
    <t>100572</t>
  </si>
  <si>
    <t>EXECUÇÃO E COMPACTAÇÃO DE BASE E OU SUB-BASE PARA PAVIMENTAÇÃO DE SOLO (PREDOMINANTEMENTE ARGILOSO) BRITA - 40/60 - EXCLUSIVE SOLO, ESCAVAÇÃO, CARGA E TRANSPORTE. AF_11/2019</t>
  </si>
  <si>
    <t>85,74</t>
  </si>
  <si>
    <t>100573</t>
  </si>
  <si>
    <t>EXECUÇÃO E COMPACTAÇÃO DE BASE E OU SUB-BASE PARA PAVIMENTAÇÃO DE SOLO (PREDOMINANTEMENTE ARGILOSO) BRITA - 50/50 - EXCLUSIVE SOLO, ESCAVAÇÃO, CARGA E TRANSPORTE. AF_11/2019</t>
  </si>
  <si>
    <t>76,20</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</si>
  <si>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</si>
  <si>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</si>
  <si>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</si>
  <si>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</si>
  <si>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</si>
  <si>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</si>
  <si>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</si>
  <si>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28,25</t>
  </si>
  <si>
    <t>101768</t>
  </si>
  <si>
    <t>EXECUÇÃO E COMPACTAÇÃO DE BASE E OU SUB BASE PARA PAVIMENTAÇÃO DE SOLO ESTABILIZADO GRANULOMETRICAMENTE SEM MISTURA DE SOLOS - EXCLUSIVE SOLO, ESCAVAÇÃO, CARGA E TRANSPORTE. AF_11/2019</t>
  </si>
  <si>
    <t>92391</t>
  </si>
  <si>
    <t>EXECUÇÃO DE PAVIMENTO EM PISO INTERTRAVADO, COM BLOCO PISOGRAMA DE 35 X 25 CM, ESPESSURA 6 CM. AF_12/2015</t>
  </si>
  <si>
    <t>69,01</t>
  </si>
  <si>
    <t>92392</t>
  </si>
  <si>
    <t>EXECUÇÃO DE PAVIMENTO EM PISO INTERTRAVADO, COM BLOCO PISOGRAMA DE 35 X 25 CM, ESPESSURA 8 CM. AF_12/2015</t>
  </si>
  <si>
    <t>144,97</t>
  </si>
  <si>
    <t>92393</t>
  </si>
  <si>
    <t>EXECUÇÃO DE PAVIMENTO EM PISO INTERTRAVADO, COM BLOCO SEXTAVADO DE 25 X 25 CM, ESPESSURA 6 CM. AF_12/2015</t>
  </si>
  <si>
    <t>68,69</t>
  </si>
  <si>
    <t>92394</t>
  </si>
  <si>
    <t>EXECUÇÃO DE PAVIMENTO EM PISO INTERTRAVADO, COM BLOCO SEXTAVADO DE 25 X 25 CM, ESPESSURA 8 CM. AF_12/2015</t>
  </si>
  <si>
    <t>87,04</t>
  </si>
  <si>
    <t>92395</t>
  </si>
  <si>
    <t>EXECUÇÃO DE PAVIMENTO EM PISO INTERTRAVADO, COM BLOCO SEXTAVADO DE 25 X 25 CM, ESPESSURA 10 CM. AF_12/2015</t>
  </si>
  <si>
    <t>106,83</t>
  </si>
  <si>
    <t>92396</t>
  </si>
  <si>
    <t>EXECUÇÃO DE PASSEIO EM PISO INTERTRAVADO, COM BLOCO RETANGULAR COR NATURAL DE 20 X 10 CM, ESPESSURA 6 CM. AF_12/2015</t>
  </si>
  <si>
    <t>85,42</t>
  </si>
  <si>
    <t>92397</t>
  </si>
  <si>
    <t>EXECUÇÃO DE PÁTIO/ESTACIONAMENTO EM PISO INTERTRAVADO, COM BLOCO RETANGULAR COR NATURAL DE 20 X 10 CM, ESPESSURA 6 CM. AF_12/2015</t>
  </si>
  <si>
    <t>69,22</t>
  </si>
  <si>
    <t>92398</t>
  </si>
  <si>
    <t>EXECUÇÃO DE PÁTIO/ESTACIONAMENTO EM PISO INTERTRAVADO, COM BLOCO RETANGULAR COR NATURAL DE 20 X 10 CM, ESPESSURA 8 CM. AF_12/2015</t>
  </si>
  <si>
    <t>89,52</t>
  </si>
  <si>
    <t>92399</t>
  </si>
  <si>
    <t>EXECUÇÃO DE VIA EM PISO INTERTRAVADO, COM BLOCO RETANGULAR COR NATURAL DE 20 X 10 CM, ESPESSURA 8 CM. AF_12/2015</t>
  </si>
  <si>
    <t>91,27</t>
  </si>
  <si>
    <t>92400</t>
  </si>
  <si>
    <t>EXECUÇÃO DE PÁTIO/ESTACIONAMENTO EM PISO INTERTRAVADO, COM BLOCO RETANGULAR DE 20 X 10 CM, ESPESSURA 10 CM. AF_12/2015</t>
  </si>
  <si>
    <t>107,66</t>
  </si>
  <si>
    <t>92401</t>
  </si>
  <si>
    <t>EXECUÇÃO DE VIA EM PISO INTERTRAVADO, COM BLOCO RETANGULAR DE 20 X 10 CM, ESPESSURA 10 CM. AF_12/2015</t>
  </si>
  <si>
    <t>109,55</t>
  </si>
  <si>
    <t>92402</t>
  </si>
  <si>
    <t>EXECUÇÃO DE PASSEIO EM PISO INTERTRAVADO, COM BLOCO 16 FACES DE 22 X 11 CM, ESPESSURA 6 CM. AF_12/2015</t>
  </si>
  <si>
    <t>87,75</t>
  </si>
  <si>
    <t>92403</t>
  </si>
  <si>
    <t>EXECUÇÃO DE PÁTIO/ESTACIONAMENTO EM PISO INTERTRAVADO, COM BLOCO 16 FACES DE 22 X 11 CM, ESPESSURA 6 CM. AF_12/2015</t>
  </si>
  <si>
    <t>71,40</t>
  </si>
  <si>
    <t>92404</t>
  </si>
  <si>
    <t>EXECUÇÃO DE PÁTIO/ESTACIONAMENTO EM PISO INTERTRAVADO, COM BLOCO 16 FACES DE 22 X 11 CM, ESPESSURA 8 CM. AF_12/2015</t>
  </si>
  <si>
    <t>91,71</t>
  </si>
  <si>
    <t>92405</t>
  </si>
  <si>
    <t>EXECUÇÃO DE VIA EM PISO INTERTRAVADO, COM BLOCO 16 FACES DE 22 X 11 CM, ESPESSURA 8 CM. AF_12/2015</t>
  </si>
  <si>
    <t>92406</t>
  </si>
  <si>
    <t>EXECUÇÃO DE PÁTIO/ESTACIONAMENTO EM PISO INTERTRAVADO, COM BLOCO 16 FACES DE 22 X 11 CM, ESPESSURA 10 CM. AF_12/2015</t>
  </si>
  <si>
    <t>109,87</t>
  </si>
  <si>
    <t>92407</t>
  </si>
  <si>
    <t>EXECUÇÃO DE VIA EM PISO INTERTRAVADO, COM BLOCO 16 FACES DE 22 X 11 CM, ESPESSURA 10 CM. AF_12/2015</t>
  </si>
  <si>
    <t>111,73</t>
  </si>
  <si>
    <t>93679</t>
  </si>
  <si>
    <t>EXECUÇÃO DE PASSEIO EM PISO INTERTRAVADO, COM BLOCO RETANGULAR COLORIDO DE 20 X 10 CM, ESPESSURA 6 CM. AF_12/2015</t>
  </si>
  <si>
    <t>94,83</t>
  </si>
  <si>
    <t>93680</t>
  </si>
  <si>
    <t>EXECUÇÃO DE PÁTIO/ESTACIONAMENTO EM PISO INTERTRAVADO, COM BLOCO RETANGULAR COLORIDO DE 20 X 10 CM, ESPESSURA 6 CM. AF_12/2015</t>
  </si>
  <si>
    <t>78,22</t>
  </si>
  <si>
    <t>93681</t>
  </si>
  <si>
    <t>EXECUÇÃO DE PÁTIO/ESTACIONAMENTO EM PISO INTERTRAVADO, COM BLOCO RETANGULAR COLORIDO DE 20 X 10 CM, ESPESSURA 8 CM. AF_12/2015</t>
  </si>
  <si>
    <t>96,72</t>
  </si>
  <si>
    <t>93682</t>
  </si>
  <si>
    <t>EXECUÇÃO DE VIA EM PISO INTERTRAVADO, COM BLOCO RETANGULAR COLORIDO DE 20 X 10 CM, ESPESSURA 8 CM. AF_12/2015</t>
  </si>
  <si>
    <t>98,55</t>
  </si>
  <si>
    <t>97104</t>
  </si>
  <si>
    <t>EXECUÇÃO DE PAVIMENTO DE CONCRETO SIMPLES (PCS), FCK = 40 MPA, ESPESSURA DE 15,0 CM. AF_04/2022</t>
  </si>
  <si>
    <t>97105</t>
  </si>
  <si>
    <t>EXECUÇÃO DE PAVIMENTO DE CONCRETO SIMPLES (PCS), FCK = 40 MPA, ESPESSURA DE 17,5 CM. AF_04/2022</t>
  </si>
  <si>
    <t>142,75</t>
  </si>
  <si>
    <t>97106</t>
  </si>
  <si>
    <t>EXECUÇÃO DE PAVIMENTO DE CONCRETO SIMPLES (PCS), FCK = 40 MPA, ESPESSURA DE 20,0 CM. AF_04/2022</t>
  </si>
  <si>
    <t>157,72</t>
  </si>
  <si>
    <t>97107</t>
  </si>
  <si>
    <t>EXECUÇÃO DE PAVIMENTO DE CONCRETO SIMPLES (PCS), FCK = 40 MPA, ESPESSURA DE 22,5 CM. AF_04/2022</t>
  </si>
  <si>
    <t>180,77</t>
  </si>
  <si>
    <t>97108</t>
  </si>
  <si>
    <t>EXECUÇÃO DE PAVIMENTO DE CONCRETO SIMPLES (PCS), FCK = 40 MPA, ESPESSURA DE 25,0 CM. AF_04/2022</t>
  </si>
  <si>
    <t>208,59</t>
  </si>
  <si>
    <t>97109</t>
  </si>
  <si>
    <t>EXECUÇÃO DE PAVIMENTO DE CONCRETO SIMPLES (PCS), FCK = 40 MPA, ESPESSURA DE 27,5 CM. AF_04/2022</t>
  </si>
  <si>
    <t>97111</t>
  </si>
  <si>
    <t>EXECUÇÃO DE PAVIMENTO DE CONCRETO ARMADO (PCA), FCK = 30 MPA, ESPESSURA DE 15,0 CM. AF_04/2022</t>
  </si>
  <si>
    <t>285,11</t>
  </si>
  <si>
    <t>97112</t>
  </si>
  <si>
    <t>EXECUÇÃO DE PAVIMENTO DE CONCRETO ARMADO (PCA), FCK = 30 MPA, ESPESSURA DE 17,5 CM. AF_04/2022</t>
  </si>
  <si>
    <t>239,84</t>
  </si>
  <si>
    <t>97113</t>
  </si>
  <si>
    <t>APLICAÇÃO DE LONA PLÁSTICA PARA EXECUÇÃO DE PAVIMENTOS DE CONCRETO. AF_04/2022</t>
  </si>
  <si>
    <t>1,93</t>
  </si>
  <si>
    <t>97114</t>
  </si>
  <si>
    <t>EXECUÇÃO DE JUNTAS DE CONTRAÇÃO PARA PAVIMENTOS DE CONCRETO. AF_04/2022</t>
  </si>
  <si>
    <t>97115</t>
  </si>
  <si>
    <t>APLICAÇÃO DE GRAXA EM BARRAS DE TRANSFERÊNCIA PARA EXECUÇÃO DE PAVIMENTO DE CONCRETO. AF_04/2022</t>
  </si>
  <si>
    <t>97116</t>
  </si>
  <si>
    <t>BARRAS DE TRANSFERÊNCIA, AÇO CA-25 DE 16,0 MM, PARA EXECUÇÃO DE PAVIMENTO DE CONCRETO  FORNECIMENTO E INSTALAÇÃO. AF_04/2022</t>
  </si>
  <si>
    <t>27,64</t>
  </si>
  <si>
    <t>97117</t>
  </si>
  <si>
    <t>BARRAS DE TRANSFERÊNCIA, AÇO CA-25 DE 20,0 MM, PARA EXECUÇÃO DE PAVIMENTO DE CONCRETO  FORNECIMENTO E INSTALAÇÃO. AF_04/2022</t>
  </si>
  <si>
    <t>24,75</t>
  </si>
  <si>
    <t>97118</t>
  </si>
  <si>
    <t>BARRAS DE TRANSFERÊNCIA, AÇO CA-25 DE 25,0 MM, PARA EXECUÇÃO DE PAVIMENTO DE CONCRETO  FORNECIMENTO E INSTALAÇÃO. AF_04/2022</t>
  </si>
  <si>
    <t>20,83</t>
  </si>
  <si>
    <t>97119</t>
  </si>
  <si>
    <t>BARRAS DE TRANSFERÊNCIA, AÇO CA-25 DE 32,0 MM, PARA EXECUÇÃO DE PAVIMENTO DE CONCRETO  FORNECIMENTO E INSTALAÇÃO. AF_04/2022</t>
  </si>
  <si>
    <t>97120</t>
  </si>
  <si>
    <t>BARRAS DE LIGAÇÃO, AÇO CA-50 DE 10 MM, PARA EXECUÇÃO DE PAVIMENTO DE CONCRETO  FORNECIMENTO E INSTALAÇÃO. AF_04/2022</t>
  </si>
  <si>
    <t>12,42</t>
  </si>
  <si>
    <t>97802</t>
  </si>
  <si>
    <t>PAVIMENTO COM TRATAMENTO SUPERFICIAL SIMPLES, COM EMULSÃO ASFÁLTICA RR-2C. AF_01/2020</t>
  </si>
  <si>
    <t>97803</t>
  </si>
  <si>
    <t>PAVIMENTO COM TRATAMENTO SUPERFICIAL SIMPLES, COM EMULSÃO ASFÁLTICA RR-2C, COM BANHO DILUÍDO. AF_01/2020</t>
  </si>
  <si>
    <t>9,29</t>
  </si>
  <si>
    <t>97805</t>
  </si>
  <si>
    <t>PAVIMENTO COM TRATAMENTO SUPERFICIAL DUPLO, COM EMULSÃO ASFÁLTICA RR-2C. AF_01/2020</t>
  </si>
  <si>
    <t>97806</t>
  </si>
  <si>
    <t>PAVIMENTO COM TRATAMENTO SUPERFICIAL DUPLO, COM EMULSÃO ASFÁLTICA RR-2C, COM BANHO DILUÍDO. AF_01/2020</t>
  </si>
  <si>
    <t>97807</t>
  </si>
  <si>
    <t>PAVIMENTO COM TRATAMENTO SUPERFICIAL DUPLO, COM EMULSÃO ASFÁLTICA RR-2C, COM CAPA SELANTE. AF_01/2020</t>
  </si>
  <si>
    <t>20,51</t>
  </si>
  <si>
    <t>97809</t>
  </si>
  <si>
    <t>PAVIMENTO COM TRATAMENTO SUPERFICIAL TRIPLO, COM EMULSÃO ASFÁLTICA RR-2C. AF_01/2020</t>
  </si>
  <si>
    <t>17,21</t>
  </si>
  <si>
    <t>97810</t>
  </si>
  <si>
    <t>PAVIMENTO COM TRATAMENTO SUPERFICIAL TRIPLO, COM EMULSÃO ASFÁLTICA RR-2C, COM BANHO DILUÍDO. AF_01/2020</t>
  </si>
  <si>
    <t>18,74</t>
  </si>
  <si>
    <t>97811</t>
  </si>
  <si>
    <t>PAVIMENTO COM TRATAMENTO SUPERFICIAL TRIPLO, COM EMULSÃO ASFÁLTICA RR-2C, COM CAPA SELANTE. AF_01/2020</t>
  </si>
  <si>
    <t>21,12</t>
  </si>
  <si>
    <t>101167</t>
  </si>
  <si>
    <t>EXECUÇÃO DE PAVIMENTO EM PARALELEPÍPEDOS, REJUNTAMENTO COM PÓ DE PEDRA. AF_05/2020</t>
  </si>
  <si>
    <t>101168</t>
  </si>
  <si>
    <t>EXECUÇÃO DE PAVIMENTO EM PARALELEPÍPEDOS, REJUNTAMENTO COM PEDRISCO E EMULSÃO ASFÁLTICA. AF_05/2020_P</t>
  </si>
  <si>
    <t>101169</t>
  </si>
  <si>
    <t>EXECUÇÃO DE PAVIMENTO EM PARALELEPÍPEDOS, REJUNTAMENTO COM ARGAMASSA TRAÇO 1:3 (CIMENTO E AREIA). AF_05/2020</t>
  </si>
  <si>
    <t>132,38</t>
  </si>
  <si>
    <t>101170</t>
  </si>
  <si>
    <t>EXECUÇÃO DE PAVIMENTO EM PEDRAS POLIÉDRICAS, REJUNTAMENTO COM PÓ DE PEDRA. AF_05/2020</t>
  </si>
  <si>
    <t>38,17</t>
  </si>
  <si>
    <t>101171</t>
  </si>
  <si>
    <t>EXECUÇÃO DE PAVIMENTO EM PEDRAS POLIÉDRICAS, REJUNTAMENTO COM PEDRISCO E EMULSÃO ASFÁLTICA. AF_05/2020_P</t>
  </si>
  <si>
    <t>100,87</t>
  </si>
  <si>
    <t>101172</t>
  </si>
  <si>
    <t>EXECUÇÃO DE PAVIMENTO EM PEDRAS POLIÉDRICAS, REJUNTAMENTO COM ARGAMASSA TRAÇO 1:3 (CIMENTO E AREIA). AF_05/2020</t>
  </si>
  <si>
    <t>61,66</t>
  </si>
  <si>
    <t>103904</t>
  </si>
  <si>
    <t>EXECUÇÃO DE PAVIMENTO DE CONCRETO SIMPLES (PCS), FCK = 35 MPA, ESPESSURA DE 15,0 CM. AF_04/2022</t>
  </si>
  <si>
    <t>123,57</t>
  </si>
  <si>
    <t>103905</t>
  </si>
  <si>
    <t>EXECUÇÃO DE PAVIMENTO DE CONCRETO SIMPLES (PCS), FCK = 35 MPA, ESPESSURA DE 16,0 CM. AF_04/2022</t>
  </si>
  <si>
    <t>130,21</t>
  </si>
  <si>
    <t>103906</t>
  </si>
  <si>
    <t>EXECUÇÃO DE PAVIMENTO DE CONCRETO SIMPLES (PCS), FCK = 40 MPA, ESPESSURA DE 16,0 CM. AF_04/2022</t>
  </si>
  <si>
    <t>156,01</t>
  </si>
  <si>
    <t>103907</t>
  </si>
  <si>
    <t>EXECUÇÃO DE PAVIMENTO DE CONCRETO SIMPLES (PCS), FCK = 35 MPA, ESPESSURA DE 17,5 CM. AF_04/2022</t>
  </si>
  <si>
    <t>137,09</t>
  </si>
  <si>
    <t>103908</t>
  </si>
  <si>
    <t>EXECUÇÃO PAVIMENTO DE CONCRETO SIMPLES (PCS), FCK = 35 MPA, ESPESSURA DE 20,0 CM. AF_04/2022</t>
  </si>
  <si>
    <t>153,35</t>
  </si>
  <si>
    <t>103909</t>
  </si>
  <si>
    <t>EXECUÇÃO PAVIMENTO DE CONCRETO SIMPLES (PCS), FCK = 35 MPA, ESPESSURA DE 22,5 CM. AF_04/2022</t>
  </si>
  <si>
    <t>175,86</t>
  </si>
  <si>
    <t>103911</t>
  </si>
  <si>
    <t>EXECUÇÃO DE PAVIMENTO DE CONCRETO SIMPLES (PCS), FCK = 35 MPA, ESPESSURA DE 25,0 CM. AF_04/2022</t>
  </si>
  <si>
    <t>203,14</t>
  </si>
  <si>
    <t>103912</t>
  </si>
  <si>
    <t>EXECUÇÃO PAVIMENTO DE CONCRETO SIMPLES (PCS), FCK = 35 MPA, ESPESSURA DE 27,5 CM. AF_04/2022</t>
  </si>
  <si>
    <t>103913</t>
  </si>
  <si>
    <t>EXECUÇÃO DE PISO INDUSTRIAL DE CONCRETO ARMADO, FCK = 20 MPA, ESPESSURA DE 12,0 CM. AF_04/2022</t>
  </si>
  <si>
    <t>127,20</t>
  </si>
  <si>
    <t>103914</t>
  </si>
  <si>
    <t>EXECUÇÃO DE PISO INDUSTRIAL DE CONCRETO ARMADO, FCK = 20 MPA, ESPESSURA DE 14,0 CM. AF_04/2022</t>
  </si>
  <si>
    <t>148,78</t>
  </si>
  <si>
    <t>103915</t>
  </si>
  <si>
    <t>EXECUÇÃO DE PISO INDUSTRIAL DE CONCRETO ARMADO, FCK = 20 MPA, ESPESSURA DE 15,0 CM. AF_04/2022</t>
  </si>
  <si>
    <t>163,32</t>
  </si>
  <si>
    <t>103916</t>
  </si>
  <si>
    <t>EXECUÇÃO DE PISO INDUSTRIAL DE CONCRETO ARMADO, FCK = 20 MPA, ESPESSURA DE 18,0 CM. AF_04/2022</t>
  </si>
  <si>
    <t>186,01</t>
  </si>
  <si>
    <t>103917</t>
  </si>
  <si>
    <t>EXECUÇÃO DE PISO INDUSTRIAL DE CONCRETO ARMADO, FCK = 20 MPA, ESPESSURA DE 20,0 CM. AF_04/2022</t>
  </si>
  <si>
    <t>216,13</t>
  </si>
  <si>
    <t>103918</t>
  </si>
  <si>
    <t>EXECUÇÃO DE PISO INDUSTRIAL DE CONCRETO ARMADO, FCK = 20 MPA, ESPESSURA DE 22,0 CM. AF_04/2022</t>
  </si>
  <si>
    <t>226,95</t>
  </si>
  <si>
    <t>103694</t>
  </si>
  <si>
    <t>FORNECIMENTO E INSTALAÇÃO DE SUPORTE DE MADEIRA  PARA PLACAS DE SINALIZAÇÃO, EM SOLO, COM H= DE 2,5 M E SEÇÃO DE 7,5 X 7,5 CM. AF_03/2022</t>
  </si>
  <si>
    <t>108,38</t>
  </si>
  <si>
    <t>103695</t>
  </si>
  <si>
    <t>FORNECIMENTO E INSTALAÇÃO DE SUPORTE DE MADEIRA PARA PLACAS DE SINALIZAÇÃO, EM SOLO, COM H= DE 2,0 M E SEÇÃO DE 7,5 X 7,5 CM. AF_03/2022</t>
  </si>
  <si>
    <t>97,15</t>
  </si>
  <si>
    <t>103696</t>
  </si>
  <si>
    <t>FORNECIMENTO E INSTALAÇÃO DE SUPORTE DE MADEIRA PARA PLACAS DE SINALIZAÇÃO EM CONCRETO, COM H= DE 2,5 M E SEÇÃO DE 7,5 X 7,5 CM. AF_03/2022</t>
  </si>
  <si>
    <t>139,91</t>
  </si>
  <si>
    <t>103697</t>
  </si>
  <si>
    <t>FORNECIMENTO E INSTALAÇÃO DE SUPORTE DE MADEIRA PARA PLACAS DE SINALIZAÇÃO, EM BASE DE CONCRETO, COM H= DE 2,0 M E SEÇÃO DE 7,5 X 7,5 CM. AF_03/2022</t>
  </si>
  <si>
    <t>128,68</t>
  </si>
  <si>
    <t>95995</t>
  </si>
  <si>
    <t>EXECUÇÃO DE PAVIMENTO COM APLICAÇÃO DE CONCRETO ASFÁLTICO, CAMADA DE ROLAMENTO - EXCLUSIVE CARGA E TRANSPORTE. AF_11/2019</t>
  </si>
  <si>
    <t>1.427,93</t>
  </si>
  <si>
    <t>95996</t>
  </si>
  <si>
    <t>EXECUÇÃO DE PAVIMENTO COM APLICAÇÃO DE CONCRETO ASFÁLTICO, CAMADA DE BINDER - EXCLUSIVE CARGA E TRANSPORTE. AF_11/2019</t>
  </si>
  <si>
    <t>1.232,69</t>
  </si>
  <si>
    <t>96001</t>
  </si>
  <si>
    <t>96393</t>
  </si>
  <si>
    <t>USINAGEM DE BRITA GRADUADA SIMPLES. AF_03/2020</t>
  </si>
  <si>
    <t>112,67</t>
  </si>
  <si>
    <t>96394</t>
  </si>
  <si>
    <t>USINAGEM DE BRITA GRADUADA TRATADA COM CIMENTO. AF_03/2020</t>
  </si>
  <si>
    <t>170,22</t>
  </si>
  <si>
    <t>96395</t>
  </si>
  <si>
    <t>USINAGEM DE CONCRETO PARA COMPACTAÇÃO COM ROLO. AF_03/2020</t>
  </si>
  <si>
    <t>250,13</t>
  </si>
  <si>
    <t>100624</t>
  </si>
  <si>
    <t>EXECUÇÃO DE PAVIMENTO COM APLICAÇÃO DE PRÉ-MISTURADO A FRIO, CAMADA DE ROLAMENTO - EXCLUSIVE CARGA E TRANSPORTE. AF_11/2019</t>
  </si>
  <si>
    <t>1.046,94</t>
  </si>
  <si>
    <t>100625</t>
  </si>
  <si>
    <t>EXECUÇÃO DE PAVIMENTO COM APLICAÇÃO DE PRÉ-MISTURADO A FRIO, CAMADA DE BINDER - EXCLUSIVE CARGA E TRANSPORTE. AF_11/2019</t>
  </si>
  <si>
    <t>1.005,57</t>
  </si>
  <si>
    <t>101020</t>
  </si>
  <si>
    <t>USINAGEM DE CONCRETO ASFÁLTICO COM CAP 50/70, PARA CAMADA DE BINDER, PADRÃO DNIT FAIXA B, EM USINA DE ASFALTO CONTÍNUA DE 80 TON/H. AF_03/2020</t>
  </si>
  <si>
    <t>T</t>
  </si>
  <si>
    <t>479,49</t>
  </si>
  <si>
    <t>101021</t>
  </si>
  <si>
    <t>USINAGEM DE CONCRETO ASFÁLTICO COM CAP 50/70, PARA CAMADA DE ROLAMENTO, PADRÃO DNIT FAIXA C, EM USINA DE ASFALTO CONTÍNUA DE 80 TON/H. AF_03/2020</t>
  </si>
  <si>
    <t>517,41</t>
  </si>
  <si>
    <t>101022</t>
  </si>
  <si>
    <t>USINAGEM DE CONCRETO ASFÁLTICO COM CAP 50/70, PARA CAMADA DE BINDER, PADRÃO DNIT FAIXA B, EM USINA DE ASFALTO CONTÍNUA DE 140 TON/H. AF_03/2020_P</t>
  </si>
  <si>
    <t>407,04</t>
  </si>
  <si>
    <t>101023</t>
  </si>
  <si>
    <t>USINAGEM DE CONCRETO ASFÁLTICO COM CAP 50/70, PARA CAMADA DE ROLAMENTO, PADRÃO DNIT FAIXA C, EM USINA DE ASFALTO CONTÍNUA DE 140 TON/H. AF_03/2020_P</t>
  </si>
  <si>
    <t>444,97</t>
  </si>
  <si>
    <t>101024</t>
  </si>
  <si>
    <t>USINAGEM DE CONCRETO ASFÁLTICO COM CAP 50/70, PARA CAMADA DE BINDER, PADRÃO DNIT FAIXA B, EM USINA DE ASFALTO GRAVIMÉTRICA DE 150 TON/H. AF_03/2020_P</t>
  </si>
  <si>
    <t>412,98</t>
  </si>
  <si>
    <t>101025</t>
  </si>
  <si>
    <t>USINAGEM DE CONCRETO ASFÁLTICO COM CAP 50/70 PARA CAMADA DE ROLAMENTO, PADRÃO DNIT FAIXA C, EM USINA DE ASFALTO GRAVIMÉTRICA DE 150 TON/H. AF_03/2020_P</t>
  </si>
  <si>
    <t>450,90</t>
  </si>
  <si>
    <t>101026</t>
  </si>
  <si>
    <t>USINAGEM DE PRÉ MISTURADO A FRIO, PARA CAMADA DE BINDER, PADRÃO DNIT FAIXA B. AF_03/2020_P</t>
  </si>
  <si>
    <t>388,02</t>
  </si>
  <si>
    <t>101027</t>
  </si>
  <si>
    <t>USINAGEM DE PRÉ MISTURADO A FRIO, PARA CAMADA DE ROLAMENTO, PADRÃO DNIT FAIXA C. AF_03/2020_P</t>
  </si>
  <si>
    <t>396,29</t>
  </si>
  <si>
    <t>88411</t>
  </si>
  <si>
    <t>APLICAÇÃO MANUAL DE FUNDO SELADOR ACRÍLICO EM PANOS COM PRESENÇA DE VÃOS DE EDIFÍCIOS DE MÚLTIPLOS PAVIMENTOS. AF_06/2014</t>
  </si>
  <si>
    <t>3,49</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</si>
  <si>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</si>
  <si>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</si>
  <si>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</si>
  <si>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</si>
  <si>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5,24</t>
  </si>
  <si>
    <t>88414</t>
  </si>
  <si>
    <t>APLICAÇÃO MANUAL DE FUNDO SELADOR ACRÍLICO EM SUPERFÍCIES INTERNAS DA SACADA DE EDIFÍCIOS DE MÚLTIPLOS PAVIMENTOS. AF_06/2014</t>
  </si>
  <si>
    <t>5,79</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</si>
  <si>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</si>
  <si>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</si>
  <si>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</si>
  <si>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</si>
  <si>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17,88</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</si>
  <si>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</si>
  <si>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</si>
  <si>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</si>
  <si>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</si>
  <si>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</si>
  <si>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</si>
  <si>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</si>
  <si>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</si>
  <si>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</si>
  <si>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</si>
  <si>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</si>
  <si>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</si>
  <si>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16,80</t>
  </si>
  <si>
    <t>88428</t>
  </si>
  <si>
    <t>APLICAÇÃO MANUAL DE PINTURA COM TINTA TEXTURIZADA ACRÍLICA EM SUPERFÍCIES EXTERNAS DE SACADA DE EDIFÍCIOS DE MÚLTIPLOS PAVIMENTOS, DUAS CORES. AF_06/2014</t>
  </si>
  <si>
    <t>32,84</t>
  </si>
  <si>
    <t>88429</t>
  </si>
  <si>
    <t>APLICAÇÃO MANUAL DE PINTURA COM TINTA TEXTURIZADA ACRÍLICA EM SUPERFÍCIES INTERNAS DA SACADA DE EDIFÍCIOS DE MÚLTIPLOS PAVIMENTOS, DUAS CORES. AF_06/2014</t>
  </si>
  <si>
    <t>36,26</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</si>
  <si>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</si>
  <si>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</si>
  <si>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</si>
  <si>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</si>
  <si>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19,38</t>
  </si>
  <si>
    <t>88484</t>
  </si>
  <si>
    <t>APLICAÇÃO DE FUNDO SELADOR ACRÍLICO EM TETO, UMA DEMÃO. AF_06/2014</t>
  </si>
  <si>
    <t>3,79</t>
  </si>
  <si>
    <t>88485</t>
  </si>
  <si>
    <t>APLICAÇÃO DE FUNDO SELADOR ACRÍLICO EM PAREDES, UMA DEMÃO. AF_06/2014</t>
  </si>
  <si>
    <t>88488</t>
  </si>
  <si>
    <t>APLICAÇÃO MANUAL DE PINTURA COM TINTA LÁTEX ACRÍLICA EM TETO, DUAS DEMÃOS. AF_06/2014</t>
  </si>
  <si>
    <t>88489</t>
  </si>
  <si>
    <t>APLICAÇÃO MANUAL DE PINTURA COM TINTA LÁTEX ACRÍLICA EM PAREDES, DUAS DEMÃOS. AF_06/2014</t>
  </si>
  <si>
    <t>88494</t>
  </si>
  <si>
    <t>APLICAÇÃO E LIXAMENTO DE MASSA LÁTEX EM TETO, UMA DEMÃO. AF_06/2014</t>
  </si>
  <si>
    <t>25,09</t>
  </si>
  <si>
    <t>88495</t>
  </si>
  <si>
    <t>APLICAÇÃO E LIXAMENTO DE MASSA LÁTEX EM PAREDES, UMA DEMÃO. AF_06/2014</t>
  </si>
  <si>
    <t>88496</t>
  </si>
  <si>
    <t>APLICAÇÃO E LIXAMENTO DE MASSA LÁTEX EM TETO, DUAS DEMÃOS. AF_06/2014</t>
  </si>
  <si>
    <t>34,10</t>
  </si>
  <si>
    <t>88497</t>
  </si>
  <si>
    <t>APLICAÇÃO E LIXAMENTO DE MASSA LÁTEX EM PAREDES, DUAS DEMÃOS. AF_06/2014</t>
  </si>
  <si>
    <t>95305</t>
  </si>
  <si>
    <t>TEXTURA ACRÍLICA, APLICAÇÃO MANUAL EM PAREDE, UMA DEMÃO. AF_09/2016</t>
  </si>
  <si>
    <t>14,93</t>
  </si>
  <si>
    <t>95306</t>
  </si>
  <si>
    <t>TEXTURA ACRÍLICA, APLICAÇÃO MANUAL EM TETO, UMA DEMÃO. AF_09/2016</t>
  </si>
  <si>
    <t>17,93</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</si>
  <si>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</si>
  <si>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</si>
  <si>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</si>
  <si>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</si>
  <si>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13,01</t>
  </si>
  <si>
    <t>95624</t>
  </si>
  <si>
    <t>APLICAÇÃO MANUAL DE TINTA LÁTEX ACRÍLICA EM SUPERFÍCIES EXTERNAS DE SACADA DE EDIFÍCIOS DE MÚLTIPLOS PAVIMENTOS, DUAS DEMÃOS. AF_11/2016</t>
  </si>
  <si>
    <t>25,79</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</si>
  <si>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</si>
  <si>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</si>
  <si>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</si>
  <si>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</si>
  <si>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18,59</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</si>
  <si>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</si>
  <si>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</si>
  <si>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</si>
  <si>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</si>
  <si>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</si>
  <si>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</si>
  <si>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</si>
  <si>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</si>
  <si>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36,19</t>
  </si>
  <si>
    <t>96130</t>
  </si>
  <si>
    <t>APLICAÇÃO MANUAL DE MASSA ACRÍLICA EM PAREDES EXTERNAS DE CASAS, UMA DEMÃO. AF_05/2017</t>
  </si>
  <si>
    <t>23,79</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</si>
  <si>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</si>
  <si>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</si>
  <si>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</si>
  <si>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</si>
  <si>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23,55</t>
  </si>
  <si>
    <t>96133</t>
  </si>
  <si>
    <t>APLICAÇÃO MANUAL DE MASSA ACRÍLICA EM SUPERFÍCIES EXTERNAS DE SACADA DE EDIFÍCIOS DE MÚLTIPLOS PAVIMENTOS, DUAS DEMÃOS. AF_05/2017</t>
  </si>
  <si>
    <t>44,73</t>
  </si>
  <si>
    <t>96134</t>
  </si>
  <si>
    <t>APLICAÇÃO MANUAL DE MASSA ACRÍLICA EM SUPERFÍCIES INTERNAS DE SACADA DE EDIFÍCIOS DE MÚLTIPLOS PAVIMENTOS, DUAS DEMÃOS. AF_05/2017</t>
  </si>
  <si>
    <t>49,26</t>
  </si>
  <si>
    <t>96135</t>
  </si>
  <si>
    <t>APLICAÇÃO MANUAL DE MASSA ACRÍLICA EM PAREDES EXTERNAS DE CASAS, DUAS DEMÃOS. AF_05/2017</t>
  </si>
  <si>
    <t>32,81</t>
  </si>
  <si>
    <t>102193</t>
  </si>
  <si>
    <t>LIXAMENTO DE MADEIRA PARA APLICAÇÃO DE FUNDO OU PINTURA. AF_01/2021</t>
  </si>
  <si>
    <t>2,26</t>
  </si>
  <si>
    <t>102194</t>
  </si>
  <si>
    <t>LIXAMENTO DE MASSA PARA MADEIRA. AF_01/2021</t>
  </si>
  <si>
    <t>9,13</t>
  </si>
  <si>
    <t>102197</t>
  </si>
  <si>
    <t>PINTURA FUNDO NIVELADOR ALQUÍDICO BRANCO EM MADEIRA. AF_01/2021</t>
  </si>
  <si>
    <t>102200</t>
  </si>
  <si>
    <t>APLICAÇÃO MASSA ALQUÍDICA PARA MADEIRA, PARA PINTURA COM TINTA DE ACABAMENTO (PIGMENTADA). AF_01/2021</t>
  </si>
  <si>
    <t>102201</t>
  </si>
  <si>
    <t>APLICAÇÃO MASSA ACRÍLICA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</si>
  <si>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</si>
  <si>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</si>
  <si>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</si>
  <si>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</si>
  <si>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</si>
  <si>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</si>
  <si>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</si>
  <si>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</si>
  <si>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</si>
  <si>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</si>
  <si>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9,15</t>
  </si>
  <si>
    <t>102208</t>
  </si>
  <si>
    <t>PINTURA TINTA DE ACABAMENTO (PIGMENTADA) ESMALTE SINTÉTICO FOSCO EM MADEIRA, 1 DEMÃO. AF_01/2021</t>
  </si>
  <si>
    <t>8,76</t>
  </si>
  <si>
    <t>102209</t>
  </si>
  <si>
    <t>PINTURA TINTA DE ACABAMENTO (PIGMENTADA) ESMALTE SINTÉTICO ACETINADO EM MADEIRA, 1 DEMÃO. AF_01/2021</t>
  </si>
  <si>
    <t>102210</t>
  </si>
  <si>
    <t>PINTURA TINTA DE ACABAMENTO (PIGMENTADA) ESMALTE SINTÉTICO BRILHANTE EM MADEIRA, 1 DEMÃO. AF_01/2021</t>
  </si>
  <si>
    <t>8,63</t>
  </si>
  <si>
    <t>102213</t>
  </si>
  <si>
    <t>PINTURA VERNIZ (INCOLOR) ALQUÍDICO EM MADEIRA, USO INTERNO E EXTERNO, 2 DEMÃOS. AF_01/2021</t>
  </si>
  <si>
    <t>21,49</t>
  </si>
  <si>
    <t>102214</t>
  </si>
  <si>
    <t>PINTURA VERNIZ (INCOLOR) ALQUÍDICO EM MADEIRA, USO INTERNO, 2 DEMÃOS. AF_01/2021</t>
  </si>
  <si>
    <t>22,05</t>
  </si>
  <si>
    <t>102215</t>
  </si>
  <si>
    <t>PINTURA VERNIZ (INCOLOR) POLIURETÂNICO (RESINA ALQUÍDICA MODIFICADA) EM MADEIRA, 2 DEMÃOS. AF_01/2021</t>
  </si>
  <si>
    <t>20,22</t>
  </si>
  <si>
    <t>102217</t>
  </si>
  <si>
    <t>PINTURA TINTA DE ACABAMENTO (PIGMENTADA) A ÓLEO EM MADEIRA, 2 DEMÃOS. AF_01/2021</t>
  </si>
  <si>
    <t>18,32</t>
  </si>
  <si>
    <t>102218</t>
  </si>
  <si>
    <t>PINTURA TINTA DE ACABAMENTO (PIGMENTADA) ESMALTE SINTÉTICO FOSCO EM MADEIRA, 2 DEMÃOS. AF_01/2021</t>
  </si>
  <si>
    <t>17,53</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</si>
  <si>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</si>
  <si>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</si>
  <si>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</si>
  <si>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</si>
  <si>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</si>
  <si>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</si>
  <si>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32,23</t>
  </si>
  <si>
    <t>102224</t>
  </si>
  <si>
    <t>PINTURA VERNIZ (INCOLOR) ALQUÍDICO EM MADEIRA, USO INTERNO, 3 DEMÃOS. AF_01/2021</t>
  </si>
  <si>
    <t>33,08</t>
  </si>
  <si>
    <t>102225</t>
  </si>
  <si>
    <t>PINTURA VERNIZ (INCOLOR) POLIURETÂNICO (RESINA ALQUÍDICA MODIFICADA) EM MADEIRA, 3 DEMÃOS. AF_01/2021</t>
  </si>
  <si>
    <t>30,33</t>
  </si>
  <si>
    <t>102227</t>
  </si>
  <si>
    <t>PINTURA TINTA DE ACABAMENTO (PIGMENTADA) A ÓLEO EM MADEIRA, 3 DEMÃOS. AF_01/2021</t>
  </si>
  <si>
    <t>27,50</t>
  </si>
  <si>
    <t>102228</t>
  </si>
  <si>
    <t>PINTURA TINTA DE ACABAMENTO (PIGMENTADA) ESMALTE SINTÉTICO FOSCO EM MADEIRA, 3 DEMÃOS. AF_01/2021</t>
  </si>
  <si>
    <t>26,32</t>
  </si>
  <si>
    <t>102229</t>
  </si>
  <si>
    <t>PINTURA TINTA DE ACABAMENTO (PIGMENTADA) ESMALTE SINTÉTICO ACETINADO EM MADEIRA, 3 DEMÃOS. AF_01/2021</t>
  </si>
  <si>
    <t>27,07</t>
  </si>
  <si>
    <t>102230</t>
  </si>
  <si>
    <t>PINTURA TINTA DE ACABAMENTO (PIGMENTADA) ESMALTE SINTÉTICO BRILHANTE EM MADEIRA, 3 DEMÃOS. AF_01/2021</t>
  </si>
  <si>
    <t>102233</t>
  </si>
  <si>
    <t>PINTURA IMUNIZANTE PARA MADEIRA, 1 DEMÃO. AF_01/2021</t>
  </si>
  <si>
    <t>12,28</t>
  </si>
  <si>
    <t>102234</t>
  </si>
  <si>
    <t>PINTURA IMUNIZANTE PARA MADEIRA, 2 DEMÃOS. AF_01/2021</t>
  </si>
  <si>
    <t>24,55</t>
  </si>
  <si>
    <t>100716</t>
  </si>
  <si>
    <t>JATEAMENTO ABRASIVO COM GRANALHA DE AÇO EM PERFIL METÁLICO EM FÁBRICA. AF_01/2020</t>
  </si>
  <si>
    <t>100717</t>
  </si>
  <si>
    <t>LIXAMENTO MANUAL EM SUPERFÍCIES METÁLICAS EM OBRA. AF_01/2020</t>
  </si>
  <si>
    <t>100718</t>
  </si>
  <si>
    <t>COLOCAÇÃO DE FITA PROTETORA PARA PINTURA. AF_01/2020</t>
  </si>
  <si>
    <t>1,57</t>
  </si>
  <si>
    <t>100719</t>
  </si>
  <si>
    <t>PINTURA COM TINTA ALQUÍDICA DE FUNDO (TIPO ZARCÃO) PULVERIZADA SOBRE PERFIL METÁLICO EXECUTADO EM FÁBRICA (POR DEMÃO). AF_01/2020_P</t>
  </si>
  <si>
    <t>10,93</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</si>
  <si>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</si>
  <si>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</si>
  <si>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</si>
  <si>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</si>
  <si>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26,78</t>
  </si>
  <si>
    <t>100722</t>
  </si>
  <si>
    <t>PINTURA COM TINTA ALQUÍDICA DE FUNDO (TIPO ZARCÃO) APLICADA A ROLO OU PINCEL SOBRE SUPERFÍCIES METÁLICAS (EXCETO PERFIL) EXECUTADO EM OBRA (POR DEMÃO). AF_01/2020</t>
  </si>
  <si>
    <t>26,70</t>
  </si>
  <si>
    <t>100723</t>
  </si>
  <si>
    <t>PINTURA COM TINTA ALQUÍDICA DE FUNDO E ACABAMENTO (ESMALTE SINTÉTICO GRAFITE) PULVERIZADA SOBRE PERFIL METÁLICO EXECUTADO EM FÁBRICA (POR DEMÃO). AF_01/2020_P</t>
  </si>
  <si>
    <t>11,71</t>
  </si>
  <si>
    <t>100724</t>
  </si>
  <si>
    <t>PINTURA COM TINTA ALQUÍDICA DE FUNDO E ACABAMENTO (ESMALTE SINTÉTICO GRAFITE) APLICADA A ROLO OU PINCEL SOBRE PERFIL METÁLICO EXECUTADO EM FÁBRICA (POR DEMÃO). AF_01/2020</t>
  </si>
  <si>
    <t>14,56</t>
  </si>
  <si>
    <t>100725</t>
  </si>
  <si>
    <t>PINTURA COM TINTA ALQUÍDICA DE FUNDO E ACABAMENTO (ESMALTE SINTÉTICO GRAFITE) PULVERIZADA SOBRE SUPERFÍCIES METÁLICAS (EXCETO PERFIL) EXECUTADO EM OBRA (POR DEMÃO). AF_01/2020_P</t>
  </si>
  <si>
    <t>27,04</t>
  </si>
  <si>
    <t>100726</t>
  </si>
  <si>
    <t>PINTURA COM TINTA ALQUÍDICA DE FUNDO E ACABAMENTO (ESMALTE SINTÉTICO GRAFITE) APLICADA A ROLO OU PINCEL SOBRE SUPERFÍCIES METÁLICAS (EXCETO PERFIL) EXECUTADO EM OBRA (POR DEMÃO). AF_01/2020</t>
  </si>
  <si>
    <t>29,71</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</si>
  <si>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</si>
  <si>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</si>
  <si>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</si>
  <si>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</si>
  <si>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24,19</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</si>
  <si>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</si>
  <si>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</si>
  <si>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</si>
  <si>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</si>
  <si>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23,87</t>
  </si>
  <si>
    <t>100733</t>
  </si>
  <si>
    <t>PINTURA COM TINTA ACRÍLICA DE FUNDO PULVERIZADA SOBRE SUPERFÍCIES METÁLICAS (EXCETO PERFIL) EXECUTADO EM OBRA (POR DEMÃO). AF_01/2020_P</t>
  </si>
  <si>
    <t>13,75</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</si>
  <si>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</si>
  <si>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</si>
  <si>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</si>
  <si>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</si>
  <si>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</si>
  <si>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</si>
  <si>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</si>
  <si>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</si>
  <si>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10,77</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</si>
  <si>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</si>
  <si>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</si>
  <si>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</si>
  <si>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</si>
  <si>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26,42</t>
  </si>
  <si>
    <t>100742</t>
  </si>
  <si>
    <t>PINTURA COM TINTA ALQUÍDICA DE ACABAMENTO (ESMALTE SINTÉTICO ACETINADO) APLICADA A ROLO OU PINCEL SOBRE SUPERFÍCIES METÁLICAS (EXCETO PERFIL) EXECUTADO EM OBRA (POR DEMÃO). AF_01/2020</t>
  </si>
  <si>
    <t>27,22</t>
  </si>
  <si>
    <t>100743</t>
  </si>
  <si>
    <t>PINTURA COM TINTA ALQUÍDICA DE ACABAMENTO (ESMALTE SINTÉTICO BRILHANTE) PULVERIZADA SOBRE PERFIL METÁLICO EXECUTADO EM FÁBRICA  (POR DEMÃO). AF_01/2020_P</t>
  </si>
  <si>
    <t>10,54</t>
  </si>
  <si>
    <t>100744</t>
  </si>
  <si>
    <t>PINTURA COM TINTA ALQUÍDICA DE ACABAMENTO (ESMALTE SINTÉTICO BRILHANTE) APLICADA A ROLO OU PINCEL SOBRE PERFIL METÁLICO EXECUTADO EM FÁBRICA (POR DEMÃO). AF_01/2020</t>
  </si>
  <si>
    <t>11,84</t>
  </si>
  <si>
    <t>100745</t>
  </si>
  <si>
    <t>PINTURA COM TINTA ALQUÍDICA DE ACABAMENTO (ESMALTE SINTÉTICO BRILHANTE) PULVERIZADA SOBRE SUPERFÍCIES METÁLICAS (EXCETO PERFIL) EXECUTADO EM OBRA  (POR DEMÃO). AF_01/2020_P</t>
  </si>
  <si>
    <t>26,18</t>
  </si>
  <si>
    <t>100746</t>
  </si>
  <si>
    <t>PINTURA COM TINTA ALQUÍDICA DE ACABAMENTO (ESMALTE SINTÉTICO BRILHANTE) APLICADA A ROLO OU PINCEL SOBRE SUPERFÍCIES METÁLICAS (EXCETO PERFIL) EXECUTADO EM OBRA (POR DEMÃO). AF_01/2020</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</si>
  <si>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</si>
  <si>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</si>
  <si>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</si>
  <si>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</si>
  <si>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11,90</t>
  </si>
  <si>
    <t>100749</t>
  </si>
  <si>
    <t>PINTURA COM TINTA ALQUÍDICA DE ACABAMENTO (ESMALTE SINTÉTICO FOSCO) PULVERIZADA SOBRE SUPERFÍCIES METÁLICAS (EXCETO PERFIL) EXECUTADO EM OBRA (POR DEMÃO). AF_01/2020_P</t>
  </si>
  <si>
    <t>26,28</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</si>
  <si>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</si>
  <si>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</si>
  <si>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</si>
  <si>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AF_01/2020_P</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</si>
  <si>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</si>
  <si>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</si>
  <si>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</si>
  <si>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AF_01/2020_P</t>
  </si>
  <si>
    <t>100754</t>
  </si>
  <si>
    <t>PINTURA COM TINTA ACRÍLICA DE ACABAMENTO APLICADA A ROLO OU PINCEL SOBRE SUPERFÍCIES METÁLICAS (EXCETO PERFIL) EXECUTADO EM OBRA (02 DEMÃOS). AF_01/2020</t>
  </si>
  <si>
    <t>32,77</t>
  </si>
  <si>
    <t>100757</t>
  </si>
  <si>
    <t>PINTURA COM TINTA ALQUÍDICA DE ACABAMENTO (ESMALTE SINTÉTICO ACETINADO) PULVERIZADA SOBRE SUPERFÍCIES METÁLICAS (EXCETO PERFIL) EXECUTADO EM OBRA (02 DEMÃOS). AF_01/2020_P</t>
  </si>
  <si>
    <t>52,86</t>
  </si>
  <si>
    <t>100758</t>
  </si>
  <si>
    <t>PINTURA COM TINTA ALQUÍDICA DE ACABAMENTO (ESMALTE SINTÉTICO ACETINADO) APLICADA A ROLO OU PINCEL SOBRE SUPERFÍCIES METÁLICAS (EXCETO PERFIL) EXECUTADO EM OBRA (02 DEMÃOS). AF_01/2020</t>
  </si>
  <si>
    <t>54,47</t>
  </si>
  <si>
    <t>100759</t>
  </si>
  <si>
    <t>PINTURA COM TINTA ALQUÍDICA DE ACABAMENTO (ESMALTE SINTÉTICO BRILHANTE) PULVERIZADA SOBRE SUPERFÍCIES METÁLICAS (EXCETO PERFIL) EXECUTADO EM OBRA (02 DEMÃOS). AF_01/2020_P</t>
  </si>
  <si>
    <t>52,37</t>
  </si>
  <si>
    <t>100760</t>
  </si>
  <si>
    <t>PINTURA COM TINTA ALQUÍDICA DE ACABAMENTO (ESMALTE SINTÉTICO BRILHANTE) APLICADA A ROLO OU PINCEL SOBRE SUPERFÍCIES METÁLICAS (EXCETO PERFIL) EXECUTADO EM OBRA (02 DEMÃOS). AF_01/2020</t>
  </si>
  <si>
    <t>54,16</t>
  </si>
  <si>
    <t>100761</t>
  </si>
  <si>
    <t>PINTURA COM TINTA ALQUÍDICA DE ACABAMENTO (ESMALTE SINTÉTICO FOSCO) PULVERIZADA SOBRE SUPERFÍCIES METÁLICAS (EXCETO PERFIL) EXECUTADO EM OBRA (02 DEMÃOS). AF_01/2020_P</t>
  </si>
  <si>
    <t>52,58</t>
  </si>
  <si>
    <t>100762</t>
  </si>
  <si>
    <t>PINTURA COM TINTA ALQUÍDICA DE ACABAMENTO (ESMALTE SINTÉTICO FOSCO) APLICADA A ROLO OU PINCEL SOBRE SUPERFÍCIES METÁLICAS (EXCETO PERFIL) EXECUTADO EM OBRA (02 DEMÃOS). AF_01/2020</t>
  </si>
  <si>
    <t>54,29</t>
  </si>
  <si>
    <t>102488</t>
  </si>
  <si>
    <t>PREPARO DO PISO CIMENTADO PARA PINTURA - LIXAMENTO E LIMPEZA. AF_05/2021</t>
  </si>
  <si>
    <t>3,90</t>
  </si>
  <si>
    <t>102489</t>
  </si>
  <si>
    <t>PINTURA HIDROFUGANTE COM SILICONE, APLICAÇÃO MANUAL, 2 DEMÃOS. AF_05/2021</t>
  </si>
  <si>
    <t>102491</t>
  </si>
  <si>
    <t>PINTURA DE PISO COM TINTA ACRÍLICA, APLICAÇÃO MANUAL, 2 DEMÃOS, INCLUSO FUNDO PREPARADOR. AF_05/2021</t>
  </si>
  <si>
    <t>21,08</t>
  </si>
  <si>
    <t>102492</t>
  </si>
  <si>
    <t>PINTURA DE PISO COM TINTA ACRÍLICA, APLICAÇÃO MANUAL, 3 DEMÃOS, INCLUSO FUNDO PREPARADOR. AF_05/2021</t>
  </si>
  <si>
    <t>102494</t>
  </si>
  <si>
    <t>PINTURA DE PISO COM TINTA EPÓXI, APLICAÇÃO MANUAL, 2 DEMÃOS, INCLUSO PRIMER EPÓXI. AF_05/2021</t>
  </si>
  <si>
    <t>62,66</t>
  </si>
  <si>
    <t>102496</t>
  </si>
  <si>
    <t>PINTURA DE RODAPÉ COM TINTA EPÓXI, APLICAÇÃO MANUAL, 2 DEMÃOS, INCLUSÃO PRIMER EPÓXI. AF_05/2021</t>
  </si>
  <si>
    <t>13,69</t>
  </si>
  <si>
    <t>102497</t>
  </si>
  <si>
    <t>PINTURA DE RODAPÉ EM PEDRA DECORATIVA COM VERNIZ DE POLIURETANO, APLICAÇÃO MANUAL, 3 DEMÃOS. AF_05/2021</t>
  </si>
  <si>
    <t>5,22</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</si>
  <si>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</si>
  <si>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</si>
  <si>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</si>
  <si>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</si>
  <si>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</si>
  <si>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</si>
  <si>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</si>
  <si>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</si>
  <si>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</si>
  <si>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</si>
  <si>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</si>
  <si>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</si>
  <si>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</si>
  <si>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</si>
  <si>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12,13</t>
  </si>
  <si>
    <t>102507</t>
  </si>
  <si>
    <t>PINTURA DE DEMARCAÇÃO DE VAGA COM TINTA EPÓXI, E = 10 CM, APLICAÇÃO MANUAL. AF_05/2021</t>
  </si>
  <si>
    <t>102508</t>
  </si>
  <si>
    <t>PINTURA DE FAIXA DE PEDESTRE OU ZEBRADA COM TINTA EPÓXI, E  = 30 CM, APLICAÇÃO MANUAL. AF_05/2021</t>
  </si>
  <si>
    <t>46,47</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</si>
  <si>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</si>
  <si>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</si>
  <si>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</si>
  <si>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</si>
  <si>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</si>
  <si>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</si>
  <si>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51,52</t>
  </si>
  <si>
    <t>102520</t>
  </si>
  <si>
    <t>PINTURA DE SINALIZAÇÃO VERTICAL DE SEGURANÇA, FAIXAS AMARELA E PRETA, APLICAÇÃO MANUAL, 2 DEMÃOS. AF_05/2021</t>
  </si>
  <si>
    <t>101749</t>
  </si>
  <si>
    <t>PISO CIMENTADO, TRAÇO 1:3 (CIMENTO E AREIA), ACABAMENTO LISO, ESPESSURA 4,0 CM, PREPARO MECÂNICO DA ARGAMASSA. AF_09/2020</t>
  </si>
  <si>
    <t>50,25</t>
  </si>
  <si>
    <t>101750</t>
  </si>
  <si>
    <t>PISO CIMENTADO, TRAÇO 1:3 (CIMENTO E AREIA), ACABAMENTO RÚSTICO, ESPESSURA 4,0 CM, PREPARO MECÂNICO DA ARGAMASSA. AF_09/2020</t>
  </si>
  <si>
    <t>47,57</t>
  </si>
  <si>
    <t>101729</t>
  </si>
  <si>
    <t>PISO EM TACO DE MADEIRA 7X42CM, FIXADO COM COLA BASE DE PVA. AF_09/2020</t>
  </si>
  <si>
    <t>215,66</t>
  </si>
  <si>
    <t>101746</t>
  </si>
  <si>
    <t>ASSOALHO DE MADEIRA. AF_09/2020</t>
  </si>
  <si>
    <t>330,63</t>
  </si>
  <si>
    <t>101751</t>
  </si>
  <si>
    <t>PISO EM TACO DE MADEIRA 7X21CM, FIXADO COM COLA BASE DE PVA. AF_09/2020</t>
  </si>
  <si>
    <t>222,71</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</si>
  <si>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</si>
  <si>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</si>
  <si>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</si>
  <si>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</si>
  <si>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</si>
  <si>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</si>
  <si>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51,96</t>
  </si>
  <si>
    <t>87249</t>
  </si>
  <si>
    <t>REVESTIMENTO CERÂMICO PARA PISO COM PLACAS TIPO ESMALTADA EXTRA DE DIMENSÕES 45X45 CM APLICADA EM AMBIENTES DE ÁREA MENOR QUE 5 M2. AF_06/2014</t>
  </si>
  <si>
    <t>75,06</t>
  </si>
  <si>
    <t>87250</t>
  </si>
  <si>
    <t>REVESTIMENTO CERÂMICO PARA PISO COM PLACAS TIPO ESMALTADA EXTRA DE DIMENSÕES 45X45 CM APLICADA EM AMBIENTES DE ÁREA ENTRE 5 M2 E 10 M2. AF_06/2014</t>
  </si>
  <si>
    <t>61,83</t>
  </si>
  <si>
    <t>87251</t>
  </si>
  <si>
    <t>REVESTIMENTO CERÂMICO PARA PISO COM PLACAS TIPO ESMALTADA EXTRA DE DIMENSÕES 45X45 CM APLICADA EM AMBIENTES DE ÁREA MAIOR QUE 10 M2. AF_06/2014</t>
  </si>
  <si>
    <t>53,24</t>
  </si>
  <si>
    <t>87255</t>
  </si>
  <si>
    <t>REVESTIMENTO CERÂMICO PARA PISO COM PLACAS TIPO ESMALTADA EXTRA DE DIMENSÕES 60X60 CM APLICADA EM AMBIENTES DE ÁREA MENOR QUE 5 M2. AF_06/2014</t>
  </si>
  <si>
    <t>121,62</t>
  </si>
  <si>
    <t>87256</t>
  </si>
  <si>
    <t>REVESTIMENTO CERÂMICO PARA PISO COM PLACAS TIPO ESMALTADA EXTRA DE DIMENSÕES 60X60 CM APLICADA EM AMBIENTES DE ÁREA ENTRE 5 M2 E 10 M2. AF_06/2014</t>
  </si>
  <si>
    <t>105,72</t>
  </si>
  <si>
    <t>87257</t>
  </si>
  <si>
    <t>REVESTIMENTO CERÂMICO PARA PISO COM PLACAS TIPO ESMALTADA EXTRA DE DIMENSÕES 60X60 CM APLICADA EM AMBIENTES DE ÁREA MAIOR QUE 10 M2. AF_06/2014</t>
  </si>
  <si>
    <t>95,64</t>
  </si>
  <si>
    <t>87258</t>
  </si>
  <si>
    <t>REVESTIMENTO CERÂMICO PARA PISO COM PLACAS TIPO PORCELANATO DE DIMENSÕES 45X45 CM APLICADA EM AMBIENTES DE ÁREA MENOR QUE 5 M². AF_06/2014</t>
  </si>
  <si>
    <t>159,60</t>
  </si>
  <si>
    <t>87259</t>
  </si>
  <si>
    <t>REVESTIMENTO CERÂMICO PARA PISO COM PLACAS TIPO PORCELANATO DE DIMENSÕES 45X45 CM APLICADA EM AMBIENTES DE ÁREA ENTRE 5 M² E 10 M². AF_06/2014</t>
  </si>
  <si>
    <t>144,55</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</si>
  <si>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</si>
  <si>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</si>
  <si>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</si>
  <si>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</si>
  <si>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184,18</t>
  </si>
  <si>
    <t>87262</t>
  </si>
  <si>
    <t>REVESTIMENTO CERÂMICO PARA PISO COM PLACAS TIPO PORCELANATO DE DIMENSÕES 60X60 CM APLICADA EM AMBIENTES DE ÁREA ENTRE 5 M² E 10 M². AF_06/2014</t>
  </si>
  <si>
    <t>166,65</t>
  </si>
  <si>
    <t>87263</t>
  </si>
  <si>
    <t>REVESTIMENTO CERÂMICO PARA PISO COM PLACAS TIPO PORCELANATO DE DIMENSÕES 60X60 CM APLICADA EM AMBIENTES DE ÁREA MAIOR QUE 10 M². AF_06/2014</t>
  </si>
  <si>
    <t>156,17</t>
  </si>
  <si>
    <t>89046</t>
  </si>
  <si>
    <t>(COMPOSIÇÃO REPRESENTATIVA) DO SERVIÇO DE REVESTIMENTO CERÂMICO PARA PISO COM PLACAS TIPO ESMALTADA EXTRA DE DIMENSÕES 35X35 CM, PARA EDIFICAÇÃO HABITACIONAL MULTIFAMILIAR (PRÉDIO). AF_11/2014</t>
  </si>
  <si>
    <t>58,42</t>
  </si>
  <si>
    <t>89171</t>
  </si>
  <si>
    <t>(COMPOSIÇÃO REPRESENTATIVA) DO SERVIÇO DE REVESTIMENTO CERÂMICO PARA PISO COM PLACAS TIPO ESMALTADA EXTRA DE DIMENSÕES 35X35 CM, PARA EDIFICAÇÃO HABITACIONAL UNIFAMILIAR (CASA) E EDIFICAÇÃO PÚBLICA PADRÃO. AF_11/2014</t>
  </si>
  <si>
    <t>55,07</t>
  </si>
  <si>
    <t>93389</t>
  </si>
  <si>
    <t>REVESTIMENTO CERÂMICO PARA PISO COM PLACAS TIPO ESMALTADA PADRÃO POPULAR DE DIMENSÕES 35X35 CM APLICADA EM AMBIENTES DE ÁREA MENOR QUE 5 M2. AF_06/2014</t>
  </si>
  <si>
    <t>60,75</t>
  </si>
  <si>
    <t>93390</t>
  </si>
  <si>
    <t>REVESTIMENTO CERÂMICO PARA PISO COM PLACAS TIPO ESMALTADA PADRÃO POPULAR DE DIMENSÕES 35X35 CM APLICADA EM AMBIENTES DE ÁREA ENTRE 5 M2 E 10 M2. AF_06/2014</t>
  </si>
  <si>
    <t>52,52</t>
  </si>
  <si>
    <t>93391</t>
  </si>
  <si>
    <t>REVESTIMENTO CERÂMICO PARA PISO COM PLACAS TIPO ESMALTADA PADRÃO POPULAR DE DIMENSÕES 35X35 CM APLICADA EM AMBIENTES DE ÁREA MAIOR QUE 10 M2. AF_06/2014</t>
  </si>
  <si>
    <t>45,68</t>
  </si>
  <si>
    <t>98671</t>
  </si>
  <si>
    <t>PISO EM GRANITO APLICADO EM AMBIENTES INTERNOS. AF_09/2020</t>
  </si>
  <si>
    <t>435,33</t>
  </si>
  <si>
    <t>98672</t>
  </si>
  <si>
    <t>PISO EM MÁRMORE APLICADO EM AMBIENTES INTERNOS. AF_09/2020</t>
  </si>
  <si>
    <t>525,13</t>
  </si>
  <si>
    <t>98678</t>
  </si>
  <si>
    <t>PISO ELEVADO COM ESTRUTURA EM AÇO, COMPOSTO POR PEDESTAIS E LONGARINAS. AF_09/2020</t>
  </si>
  <si>
    <t>448,32</t>
  </si>
  <si>
    <t>98679</t>
  </si>
  <si>
    <t>PISO CIMENTADO, TRAÇO 1:3 (CIMENTO E AREIA), ACABAMENTO LISO, ESPESSURA 2,0 CM, PREPARO MECÂNICO DA ARGAMASSA. AF_09/2020</t>
  </si>
  <si>
    <t>34,89</t>
  </si>
  <si>
    <t>98680</t>
  </si>
  <si>
    <t>PISO CIMENTADO, TRAÇO 1:3 (CIMENTO E AREIA), ACABAMENTO LISO, ESPESSURA 3,0 CM, PREPARO MECÂNICO DA ARGAMASSA. AF_09/2020</t>
  </si>
  <si>
    <t>43,35</t>
  </si>
  <si>
    <t>98681</t>
  </si>
  <si>
    <t>PISO CIMENTADO, TRAÇO 1:3 (CIMENTO E AREIA), ACABAMENTO RÚSTICO, ESPESSURA 2,0 CM, PREPARO MECÂNICO DA ARGAMASSA. AF_09/2020</t>
  </si>
  <si>
    <t>32,21</t>
  </si>
  <si>
    <t>98682</t>
  </si>
  <si>
    <t>PISO CIMENTADO, TRAÇO 1:3 (CIMENTO E AREIA), ACABAMENTO RÚSTICO, ESPESSURA 3,0 CM, PREPARO MECÂNICO DA ARGAMASSA. AF_09/2020</t>
  </si>
  <si>
    <t>98685</t>
  </si>
  <si>
    <t>RODAPÉ EM GRANITO, ALTURA 10 CM. AF_09/2020</t>
  </si>
  <si>
    <t>79,73</t>
  </si>
  <si>
    <t>98686</t>
  </si>
  <si>
    <t>RODAPÉ EM LADRILHO HIDRÁULICO, ALTURA 7 CM. AF_09/2020</t>
  </si>
  <si>
    <t>98688</t>
  </si>
  <si>
    <t>RODAPÉ EM POLIESTIRENO, ALTURA 5 CM. AF_09/2020</t>
  </si>
  <si>
    <t>63,96</t>
  </si>
  <si>
    <t>98689</t>
  </si>
  <si>
    <t>SOLEIRA EM GRANITO, LARGURA 15 CM, ESPESSURA 2,0 CM. AF_09/2020</t>
  </si>
  <si>
    <t>114,07</t>
  </si>
  <si>
    <t>101090</t>
  </si>
  <si>
    <t>PISO EM PEDRA PORTUGUESA ASSENTADO SOBRE ARGAMASSA SECA DE CIMENTO E AREIA, TRAÇO 1:3, REJUNTADO COM CIMENTO COMUM. AF_05/2020</t>
  </si>
  <si>
    <t>188,78</t>
  </si>
  <si>
    <t>101091</t>
  </si>
  <si>
    <t>PISO EM LADRILHO HIDRÁULICO APLICADO EM AMBIENTES EXTERNOS. AF_05/2020</t>
  </si>
  <si>
    <t>138,71</t>
  </si>
  <si>
    <t>101725</t>
  </si>
  <si>
    <t>PISO EM LADRILHO HIDRÁULICO APLICADO EM AMBIENTES INTERNOS DE ÁREA MENOR QUE 5 M², INCLUSO APLICAÇÃO DE RESINA. AF_09/2020</t>
  </si>
  <si>
    <t>283,69</t>
  </si>
  <si>
    <t>101726</t>
  </si>
  <si>
    <t>PISO EM LADRILHO HIDRÁULICO APLICADO EM AMBIENTES INTERNOS DE ÁREA ENTRE 5 E 15 M², INCLUSO APLICAÇÃO DE RESINA. AF_09/2020</t>
  </si>
  <si>
    <t>183,34</t>
  </si>
  <si>
    <t>101731</t>
  </si>
  <si>
    <t>PISO EM PEDRA  ASSENTADO SOBRE ARGAMASSA 1:3 (CIMENTO E AREIA). AF_09/2020</t>
  </si>
  <si>
    <t>280,10</t>
  </si>
  <si>
    <t>101732</t>
  </si>
  <si>
    <t>PISO EM PEDRA ARDÓSIA ASSENTADO SOBRE ARGAMASSA 1:3 (CIMENTO E AREIA). AF_09/2020</t>
  </si>
  <si>
    <t>90,80</t>
  </si>
  <si>
    <t>101094</t>
  </si>
  <si>
    <t>PISO PODOTÁTIL, DIRECIONAL OU ALERTA, ASSENTADO SOBRE ARGAMASSA. AF_05/2020</t>
  </si>
  <si>
    <t>149,32</t>
  </si>
  <si>
    <t>101727</t>
  </si>
  <si>
    <t>PISO VINÍLICO SEMI-FLEXÍVEL EM PLACAS, PADRÃO LISO, ESPESSURA 3,2 MM, FIXADO COM COLA. AF_09/2020</t>
  </si>
  <si>
    <t>173,09</t>
  </si>
  <si>
    <t>101733</t>
  </si>
  <si>
    <t>PISO DE BORRACHA PASTILHADO/FRISADO, ESPESSURA 7MM, ASSENTADO COM ARGAMASSA. AF_09/2020</t>
  </si>
  <si>
    <t>241,02</t>
  </si>
  <si>
    <t>101734</t>
  </si>
  <si>
    <t>PISO DE BORRACHA PASTILHADO, ESPESSURA 15MM, ASSENTADO COM ARGAMASSA. AF_09/2020</t>
  </si>
  <si>
    <t>361,41</t>
  </si>
  <si>
    <t>101735</t>
  </si>
  <si>
    <t>PISO DE BORRACHA ESPORTIVO, ESPESSURA 15MM, ASSENTADO COM ARGAMASSA. AF_09/2020</t>
  </si>
  <si>
    <t>370,14</t>
  </si>
  <si>
    <t>101736</t>
  </si>
  <si>
    <t>PISO DE BORRACHA PASTILHADO, ESPESSURA 3,5MM, FIXADO COM ADESIVO ACRÍLICO. AF_09/2020</t>
  </si>
  <si>
    <t>99,51</t>
  </si>
  <si>
    <t>101737</t>
  </si>
  <si>
    <t>PISO DE BORRACHA CANELADO, ESPESSURA 3,5MM, FIXADO COM ADESIVO ACRÍLICO. AF_09/2020</t>
  </si>
  <si>
    <t>116,79</t>
  </si>
  <si>
    <t>101748</t>
  </si>
  <si>
    <t>PREPARO DE CONTRAPISO COM POLITRIZ. AF_09/2020</t>
  </si>
  <si>
    <t>104162</t>
  </si>
  <si>
    <t>PISO EM GRANILITE, MARMORITE OU GRANITINA EM AMBIENTES INTERNOS, COM ESPESSURA DE 8 MM, INCLUSO MISTURA EM BETONEIRA, COLOCAÇÃO DAS JUNTAS, APLICAÇÃO DO PISO, 4 POLIMENTOS COM POLITRIZ, ESTUCAMENTO, SELADOR E CERA. AF_06/2022</t>
  </si>
  <si>
    <t>96,89</t>
  </si>
  <si>
    <t>101092</t>
  </si>
  <si>
    <t>PISO EM GRANITO APLICADO EM CALÇADAS OU PISOS EXTERNOS. AF_05/2020</t>
  </si>
  <si>
    <t>447,61</t>
  </si>
  <si>
    <t>101093</t>
  </si>
  <si>
    <t>PISO EM MÁRMORE APLICADO EM CALÇADAS OU PISOS EXTERNOS. AF_05/2020</t>
  </si>
  <si>
    <t>537,41</t>
  </si>
  <si>
    <t>98695</t>
  </si>
  <si>
    <t>SOLEIRA EM MÁRMORE, LARGURA 15 CM, ESPESSURA 2,0 CM. AF_09/2020</t>
  </si>
  <si>
    <t>95,85</t>
  </si>
  <si>
    <t>98697</t>
  </si>
  <si>
    <t>RODAPÉ EM MÁRMORE, ALTURA 7 CM. AF_09/2020</t>
  </si>
  <si>
    <t>101738</t>
  </si>
  <si>
    <t>RODAPÉ EM MADEIRA, ALTURA 7CM, FIXADO COM COLA. AF_09/2020</t>
  </si>
  <si>
    <t>101739</t>
  </si>
  <si>
    <t>RODAPÉ EM MADEIRA, ALTURA 7CM, FIXADO COM COLA E PARAFUSOS. AF_09/2020</t>
  </si>
  <si>
    <t>35,67</t>
  </si>
  <si>
    <t>88648</t>
  </si>
  <si>
    <t>RODAPÉ CERÂMICO DE 7CM DE ALTURA COM PLACAS TIPO ESMALTADA EXTRA  DE DIMENSÕES 35X35CM. AF_06/2014</t>
  </si>
  <si>
    <t>88649</t>
  </si>
  <si>
    <t>RODAPÉ CERÂMICO DE 7CM DE ALTURA COM PLACAS TIPO ESMALTADA EXTRA DE DIMENSÕES 45X45CM. AF_06/2014</t>
  </si>
  <si>
    <t>8,90</t>
  </si>
  <si>
    <t>88650</t>
  </si>
  <si>
    <t>RODAPÉ CERÂMICO DE 7CM DE ALTURA COM PLACAS TIPO ESMALTADA EXTRA DE DIMENSÕES 60X60CM. AF_06/2014</t>
  </si>
  <si>
    <t>17,31</t>
  </si>
  <si>
    <t>96467</t>
  </si>
  <si>
    <t>RODAPÉ CERÂMICO DE 7CM DE ALTURA COM PLACAS TIPO ESMALTADA COMERCIAL DE DIMENSÕES 35X35CM (PADRAO POPULAR). AF_06/2017</t>
  </si>
  <si>
    <t>7,11</t>
  </si>
  <si>
    <t>101740</t>
  </si>
  <si>
    <t>RODAPÉ EM ARDÓSIA ALTURA 10CM. AF_09/2020</t>
  </si>
  <si>
    <t>49,11</t>
  </si>
  <si>
    <t>101741</t>
  </si>
  <si>
    <t>RODAPÉ EM MARMORITE, ALTURA 10CM. AF_09/2020</t>
  </si>
  <si>
    <t>25,51</t>
  </si>
  <si>
    <t>94990</t>
  </si>
  <si>
    <t>EXECUÇÃO DE PASSEIO (CALÇADA) OU PISO DE CONCRETO COM CONCRETO MOLDADO IN LOCO, FEITO EM OBRA, ACABAMENTO CONVENCIONAL, NÃO ARMADO. AF_07/2016</t>
  </si>
  <si>
    <t>758,57</t>
  </si>
  <si>
    <t>94991</t>
  </si>
  <si>
    <t>EXECUÇÃO DE PASSEIO (CALÇADA) OU PISO DE CONCRETO COM CONCRETO MOLDADO IN LOCO, USINADO, ACABAMENTO CONVENCIONAL, NÃO ARMADO. AF_07/2016</t>
  </si>
  <si>
    <t>695,87</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</si>
  <si>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</si>
  <si>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</si>
  <si>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</si>
  <si>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</si>
  <si>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89,05</t>
  </si>
  <si>
    <t>94994</t>
  </si>
  <si>
    <t>EXECUÇÃO DE PASSEIO (CALÇADA) OU PISO DE CONCRETO COM CONCRETO MOLDADO IN LOCO, FEITO EM OBRA, ACABAMENTO CONVENCIONAL, ESPESSURA 8 CM, ARMADO. AF_07/2016</t>
  </si>
  <si>
    <t>110,12</t>
  </si>
  <si>
    <t>94995</t>
  </si>
  <si>
    <t>EXECUÇÃO DE PASSEIO (CALÇADA) OU PISO DE CONCRETO COM CONCRETO MOLDADO IN LOCO, USINADO, ACABAMENTO CONVENCIONAL, ESPESSURA 8 CM, ARMADO. AF_07/2016</t>
  </si>
  <si>
    <t>105,11</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</si>
  <si>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</si>
  <si>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</si>
  <si>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</si>
  <si>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</si>
  <si>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119,24</t>
  </si>
  <si>
    <t>94998</t>
  </si>
  <si>
    <t>EXECUÇÃO DE PASSEIO (CALÇADA) OU PISO DE CONCRETO COM CONCRETO MOLDADO IN LOCO, FEITO EM OBRA, ACABAMENTO CONVENCIONAL, ESPESSURA 12 CM, ARMADO. AF_07/2016</t>
  </si>
  <si>
    <t>142,06</t>
  </si>
  <si>
    <t>94999</t>
  </si>
  <si>
    <t>EXECUÇÃO DE PASSEIO (CALÇADA) OU PISO DE CONCRETO COM CONCRETO MOLDADO IN LOCO, USINADO, ACABAMENTO CONVENCIONAL, ESPESSURA 12 CM, ARMADO. AF_07/2016</t>
  </si>
  <si>
    <t>134,54</t>
  </si>
  <si>
    <t>101747</t>
  </si>
  <si>
    <t>PISO EM CONCRETO 20 MPA PREPARO MECÂNICO, ESPESSURA 7CM. AF_09/2020</t>
  </si>
  <si>
    <t>77,20</t>
  </si>
  <si>
    <t>101743</t>
  </si>
  <si>
    <t>PISO TÊXTIL (CARPETE) EM PLACA. AF_09/2020</t>
  </si>
  <si>
    <t>163,09</t>
  </si>
  <si>
    <t>101744</t>
  </si>
  <si>
    <t>PISO TÊXTIL (CARPETE) EM MANTA (ROLO) E = 6 A 7 MM. AF_09/2020</t>
  </si>
  <si>
    <t>130,00</t>
  </si>
  <si>
    <t>101745</t>
  </si>
  <si>
    <t>PISO TÊXTIL (CARPETE) EM MANTA (ROLO) E = 9 A 10 MM. AF_09/2020</t>
  </si>
  <si>
    <t>159,71</t>
  </si>
  <si>
    <t>87620</t>
  </si>
  <si>
    <t>CONTRAPISO EM ARGAMASSA TRAÇO 1:4 (CIMENTO E AREIA), PREPARO MECÂNICO COM BETONEIRA 400 L, APLICADO EM ÁREAS SECAS SOBRE LAJE, ADERIDO, ACABAMENTO NÃO REFORÇADO, ESPESSURA 2CM. AF_07/2021</t>
  </si>
  <si>
    <t>28,67</t>
  </si>
  <si>
    <t>87622</t>
  </si>
  <si>
    <t>CONTRAPISO EM ARGAMASSA TRAÇO 1:4 (CIMENTO E AREIA), PREPARO MANUAL, APLICADO EM ÁREAS SECAS SOBRE LAJE, ADERIDO, ACABAMENTO NÃO REFORÇADO, ESPESSURA 2CM. AF_07/2021</t>
  </si>
  <si>
    <t>87623</t>
  </si>
  <si>
    <t>CONTRAPISO EM ARGAMASSA PRONTA, PREPARO MECÂNICO COM MISTURADOR 300 KG, APLICADO EM ÁREAS SECAS SOBRE LAJE, ADERIDO, ACABAMENTO NÃO REFORÇADO, ESPESSURA 2CM. AF_07/2021</t>
  </si>
  <si>
    <t>66,87</t>
  </si>
  <si>
    <t>87624</t>
  </si>
  <si>
    <t>74,85</t>
  </si>
  <si>
    <t>87630</t>
  </si>
  <si>
    <t>CONTRAPISO EM ARGAMASSA TRAÇO 1:4 (CIMENTO E AREIA), PREPARO MECÂNICO COM BETONEIRA 400 L, APLICADO EM ÁREAS SECAS SOBRE LAJE, ADERIDO, ACABAMENTO NÃO REFORÇADO, ESPESSURA 3CM. AF_07/2021</t>
  </si>
  <si>
    <t>36,21</t>
  </si>
  <si>
    <t>87632</t>
  </si>
  <si>
    <t>CONTRAPISO EM ARGAMASSA TRAÇO 1:4 (CIMENTO E AREIA), PREPARO MANUAL, APLICADO EM ÁREAS SECAS SOBRE LAJE, ADERIDO, ACABAMENTO NÃO REFORÇADO, ESPESSURA 3CM. AF_07/2021</t>
  </si>
  <si>
    <t>42,59</t>
  </si>
  <si>
    <t>87633</t>
  </si>
  <si>
    <t>CONTRAPISO EM ARGAMASSA PRONTA, PREPARO MECÂNICO COM MISTURADOR 300 KG, APLICADO EM ÁREAS SECAS SOBRE LAJE, ADERIDO, ACABAMENTO NÃO REFORÇADO, ESPESSURA 3CM. AF_07/2021</t>
  </si>
  <si>
    <t>89,33</t>
  </si>
  <si>
    <t>87634</t>
  </si>
  <si>
    <t>CONTRAPISO EM ARGAMASSA PRONTA, PREPARO MANUAL, APLICADO EM ÁREAS SECAS SOBRE LAJE, ADERIDO, ACABAMENTO NÃO REFORÇADO, ESPESSURA 3CM. AF_07/2021</t>
  </si>
  <si>
    <t>100,42</t>
  </si>
  <si>
    <t>87640</t>
  </si>
  <si>
    <t>CONTRAPISO EM ARGAMASSA TRAÇO 1:4 (CIMENTO E AREIA), PREPARO MECÂNICO COM BETONEIRA 400 L, APLICADO EM ÁREAS SECAS SOBRE LAJE, ADERIDO, ACABAMENTO NÃO REFORÇADO, ESPESSURA 4CM. AF_07/2021</t>
  </si>
  <si>
    <t>42,40</t>
  </si>
  <si>
    <t>87642</t>
  </si>
  <si>
    <t>CONTRAPISO EM ARGAMASSA TRAÇO 1:4 (CIMENTO E AREIA), PREPARO MANUAL, APLICADO EM ÁREAS SECAS SOBRE LAJE, ADERIDO, ACABAMENTO NÃO REFORÇADO, ESPESSURA 4CM. AF_07/2021</t>
  </si>
  <si>
    <t>87643</t>
  </si>
  <si>
    <t>CONTRAPISO EM ARGAMASSA PRONTA, PREPARO MECÂNICO COM MISTURADOR 300 KG, APLICADO EM ÁREAS SECAS SOBRE LAJE, ADERIDO, ACABAMENTO NÃO REFORÇADO, ESPESSURA 4CM. AF_07/2021</t>
  </si>
  <si>
    <t>107,72</t>
  </si>
  <si>
    <t>87644</t>
  </si>
  <si>
    <t>CONTRAPISO EM ARGAMASSA PRONTA, PREPARO MANUAL, APLICADO EM ÁREAS SECAS SOBRE LAJE, ADERIDO, ACABAMENTO NÃO REFORÇADO, ESPESSURA 4CM. AF_07/2021</t>
  </si>
  <si>
    <t>121,36</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</si>
  <si>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</si>
  <si>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</si>
  <si>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</si>
  <si>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</si>
  <si>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45,55</t>
  </si>
  <si>
    <t>87683</t>
  </si>
  <si>
    <t>CONTRAPISO EM ARGAMASSA PRONTA, PREPARO MECÂNICO COM MISTURADOR 300 KG, APLICADO EM ÁREAS SECAS SOBRE LAJE, NÃO ADERIDO, ACABAMENTO NÃO REFORÇADO, ESPESSURA 4CM. AF_07/2021</t>
  </si>
  <si>
    <t>103,03</t>
  </si>
  <si>
    <t>87684</t>
  </si>
  <si>
    <t>CONTRAPISO EM ARGAMASSA PRONTA, PREPARO MANUAL, APLICADO EM ÁREAS SECAS SOBRE LAJE, NÃO ADERIDO, ACABAMENTO NÃO REFORÇADO, ESPESSURA 4CM. AF_07/2021</t>
  </si>
  <si>
    <t>116,67</t>
  </si>
  <si>
    <t>87690</t>
  </si>
  <si>
    <t>CONTRAPISO EM ARGAMASSA TRAÇO 1:4 (CIMENTO E AREIA), PREPARO MECÂNICO COM BETONEIRA 400 L, APLICADO EM ÁREAS SECAS SOBRE LAJE, NÃO ADERIDO, ACABAMENTO NÃO REFORÇADO, ESPESSURA 5CM. AF_07/2021</t>
  </si>
  <si>
    <t>43,21</t>
  </si>
  <si>
    <t>87692</t>
  </si>
  <si>
    <t>CONTRAPISO EM ARGAMASSA TRAÇO 1:4 (CIMENTO E AREIA), PREPARO MANUAL, APLICADO EM ÁREAS SECAS SOBRE LAJE, NÃO ADERIDO, ACABAMENTO NÃO REFORÇADO, ESPESSURA 5CM. AF_07/2021</t>
  </si>
  <si>
    <t>52,19</t>
  </si>
  <si>
    <t>87693</t>
  </si>
  <si>
    <t>CONTRAPISO EM ARGAMASSA PRONTA, PREPARO MECÂNICO COM MISTURADOR 300 KG, APLICADO EM ÁREAS SECAS SOBRE LAJE, NÃO ADERIDO, ESPESSURA 5CM. AF_07/2021</t>
  </si>
  <si>
    <t>118,01</t>
  </si>
  <si>
    <t>87694</t>
  </si>
  <si>
    <t>CONTRAPISO EM ARGAMASSA PRONTA, PREPARO MANUAL, APLICADO EM ÁREAS SECAS SOBRE LAJE, NÃO ADERIDO, ACABAMENTO NÃO REFORÇADO, ESPESSURA 5CM. AF_07/2021</t>
  </si>
  <si>
    <t>133,64</t>
  </si>
  <si>
    <t>87700</t>
  </si>
  <si>
    <t>CONTRAPISO EM ARGAMASSA TRAÇO 1:4 (CIMENTO E AREIA), PREPARO MECÂNICO COM BETONEIRA 400 L, APLICADO EM ÁREAS SECAS SOBRE LAJE, NÃO ADERIDO, ACABAMENTO NÃO REFORÇADO, ESPESSURA 6CM. AF_07/2021</t>
  </si>
  <si>
    <t>46,59</t>
  </si>
  <si>
    <t>87702</t>
  </si>
  <si>
    <t>CONTRAPISO EM ARGAMASSA TRAÇO 1:4 (CIMENTO E AREIA), PREPARO MANUAL, APLICADO EM ÁREAS SECAS SOBRE LAJE, NÃO ADERIDO, ACABAMENTO NÃO REFORÇADO, ESPESSURA 6CM. AF_07/2021</t>
  </si>
  <si>
    <t>56,37</t>
  </si>
  <si>
    <t>87703</t>
  </si>
  <si>
    <t>CONTRAPISO EM ARGAMASSA PRONTA, PREPARO MECÂNICO COM MISTURADOR 300 KG, APLICADO EM ÁREAS SECAS SOBRE LAJE, NÃO ADERIDO, ACABAMENTO NÃO REFORÇADO, ESPESSURA 6CM. AF_07/2021</t>
  </si>
  <si>
    <t>128,05</t>
  </si>
  <si>
    <t>87704</t>
  </si>
  <si>
    <t>CONTRAPISO EM ARGAMASSA PRONTA, PREPARO MANUAL, APLICADO EM ÁREAS SECAS SOBRE LAJE, NÃO ADERIDO, ACABAMENTO NÃO REFORÇADO, ESPESSURA 6CM. AF_07/2021</t>
  </si>
  <si>
    <t>145,06</t>
  </si>
  <si>
    <t>87735</t>
  </si>
  <si>
    <t>CONTRAPISO EM ARGAMASSA TRAÇO 1:4 (CIMENTO E AREIA), PREPARO MECÂNICO COM BETONEIRA 400 L, APLICADO EM ÁREAS MOLHADAS SOBRE LAJE, ADERIDO, ACABAMENTO NÃO REFORÇADO, ESPESSURA 2CM. AF_07/2021</t>
  </si>
  <si>
    <t>41,92</t>
  </si>
  <si>
    <t>87737</t>
  </si>
  <si>
    <t>CONTRAPISO EM ARGAMASSA TRAÇO 1:4 (CIMENTO E AREIA), PREPARO MANUAL, APLICADO EM ÁREAS MOLHADAS SOBRE LAJE, ADERIDO, ACABAMENTO NÃO REFORÇADO, ESPESSURA 2CM. AF_07/2021</t>
  </si>
  <si>
    <t>46,51</t>
  </si>
  <si>
    <t>87738</t>
  </si>
  <si>
    <t>CONTRAPISO EM ARGAMASSA PRONTA, PREPARO MECÂNICO COM MISTURADOR 300 KG, APLICADO EM ÁREAS MOLHADAS SOBRE LAJE, ADERIDO, ACABAMENTO NÃO REFORÇADO, ESPESSURA 2CM. AF_07/2021</t>
  </si>
  <si>
    <t>80,12</t>
  </si>
  <si>
    <t>87739</t>
  </si>
  <si>
    <t>CONTRAPISO EM ARGAMASSA PRONTA, PREPARO MANUAL, APLICADO EM ÁREAS MOLHADAS SOBRE LAJE, ADERIDO, ACABAMENTO NÃO REFORÇADO, ESPESSURA 2CM. AF_07/2021</t>
  </si>
  <si>
    <t>88,10</t>
  </si>
  <si>
    <t>87745</t>
  </si>
  <si>
    <t>CONTRAPISO EM ARGAMASSA TRAÇO 1:4 (CIMENTO E AREIA), PREPARO MECÂNICO COM BETONEIRA 400 L, APLICADO EM ÁREAS MOLHADAS SOBRE LAJE, ADERIDO, ACABAMENTO NÃO REFORÇADO, ESPESSURA 3CM. AF_07/2021</t>
  </si>
  <si>
    <t>49,47</t>
  </si>
  <si>
    <t>87747</t>
  </si>
  <si>
    <t>CONTRAPISO EM ARGAMASSA TRAÇO 1:4 (CIMENTO E AREIA), PREPARO MANUAL, APLICADO EM ÁREAS MOLHADAS SOBRE LAJE, ADERIDO, ACABAMENTO NÃO REFORÇADO, ESPESSURA 3CM. AF_07/2021</t>
  </si>
  <si>
    <t>55,85</t>
  </si>
  <si>
    <t>87748</t>
  </si>
  <si>
    <t>CONTRAPISO EM ARGAMASSA PRONTA, PREPARO MECÂNICO COM MISTURADOR 300 KG, APLICADO EM ÁREAS MOLHADAS SOBRE LAJE, ADERIDO, ACABAMENTO NÃO REFORÇADO, ESPESSURA 3CM. AF_07/2021</t>
  </si>
  <si>
    <t>102,59</t>
  </si>
  <si>
    <t>87749</t>
  </si>
  <si>
    <t>CONTRAPISO EM ARGAMASSA PRONTA, PREPARO MANUAL, APLICADO EM ÁREAS MOLHADAS SOBRE LAJE, ADERIDO, ACABAMENTO NÃO REFORÇADO, ESPESSURA 3CM. AF_07/2021</t>
  </si>
  <si>
    <t>113,68</t>
  </si>
  <si>
    <t>87755</t>
  </si>
  <si>
    <t>CONTRAPISO EM ARGAMASSA TRAÇO 1:4 (CIMENTO E AREIA), PREPARO MECÂNICO COM BETONEIRA 400 L, APLICADO EM ÁREAS MOLHADAS SOBRE IMPERMEABILIZAÇÃO, ACABAMENTO NÃO REFORÇADO, ESPESSURA 3CM. AF_07/2021</t>
  </si>
  <si>
    <t>47,26</t>
  </si>
  <si>
    <t>87757</t>
  </si>
  <si>
    <t>CONTRAPISO EM ARGAMASSA TRAÇO 1:4 (CIMENTO E AREIA), PREPARO MANUAL, APLICADO EM ÁREAS MOLHADAS SOBRE IMPERMEABILIZAÇÃO, ACABAMENTO NÃO REFORÇADO, ESPESSURA 3CM. AF_07/2021</t>
  </si>
  <si>
    <t>53,64</t>
  </si>
  <si>
    <t>87758</t>
  </si>
  <si>
    <t>CONTRAPISO EM ARGAMASSA PRONTA, PREPARO MECÂNICO COM MISTURADOR 300 KG, APLICADO EM ÁREAS MOLHADAS SOBRE IMPERMEABILIZAÇÃO, ACABAMENTO NÃO REFORÇADO, ESPESSURA 3CM. AF_07/2021</t>
  </si>
  <si>
    <t>100,38</t>
  </si>
  <si>
    <t>87759</t>
  </si>
  <si>
    <t>CONTRAPISO EM ARGAMASSA PRONTA, PREPARO MANUAL, APLICADO EM ÁREAS MOLHADAS SOBRE IMPERMEABILIZAÇÃO, ACABAMENTO NÃO REFORÇADO, ESPESSURA 3CM. AF_07/2021</t>
  </si>
  <si>
    <t>111,47</t>
  </si>
  <si>
    <t>87765</t>
  </si>
  <si>
    <t>CONTRAPISO EM ARGAMASSA TRAÇO 1:4 (CIMENTO E AREIA), PREPARO MECÂNICO COM BETONEIRA 400 L, APLICADO EM ÁREAS MOLHADAS SOBRE IMPERMEABILIZAÇÃO, ACABAMENTO NÃO REFORÇADO, ESPESSURA 4CM. AF_07/2021</t>
  </si>
  <si>
    <t>53,51</t>
  </si>
  <si>
    <t>87767</t>
  </si>
  <si>
    <t>CONTRAPISO EM ARGAMASSA TRAÇO 1:4 (CIMENTO E AREIA), PREPARO MANUAL, APLICADO EM ÁREAS MOLHADAS SOBRE IMPERMEABILIZAÇÃO, ACABAMENTO NÃO REFORÇADO, ESPESSURA 4CM. AF_07/2021</t>
  </si>
  <si>
    <t>87768</t>
  </si>
  <si>
    <t>CONTRAPISO EM ARGAMASSA PRONTA, PREPARO MECÂNICO COM MISTURADOR 300 KG, APLICADO EM ÁREAS MOLHADAS SOBRE IMPERMEABILIZAÇÃO, ACABAMENTO NÃO REFORÇADO, ESPESSURA 4CM. AF_07/2021</t>
  </si>
  <si>
    <t>118,83</t>
  </si>
  <si>
    <t>87769</t>
  </si>
  <si>
    <t>CONTRAPISO EM ARGAMASSA PRONTA, PREPARO MANUAL, APLICADO EM ÁREAS MOLHADAS SOBRE IMPERMEABILIZAÇÃO, ACABAMENTO NÃO REFORÇADO, ESPESSURA 4CM. AF_07/2021</t>
  </si>
  <si>
    <t>132,47</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</si>
  <si>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</si>
  <si>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</si>
  <si>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</si>
  <si>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</si>
  <si>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</si>
  <si>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</si>
  <si>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34,82</t>
  </si>
  <si>
    <t>88476</t>
  </si>
  <si>
    <t>CONTRAPISO COM ARGAMASSA AUTONIVELANTE, APLICADO SOBRE LAJE, ADERIDO, ESPESSURA 2CM. AF_07/2021</t>
  </si>
  <si>
    <t>20,29</t>
  </si>
  <si>
    <t>88477</t>
  </si>
  <si>
    <t>CONTRAPISO COM ARGAMASSA AUTONIVELANTE, APLICADO SOBRE LAJE, ADERIDO, ESPESSURA 3CM. AF_07/2021</t>
  </si>
  <si>
    <t>27,98</t>
  </si>
  <si>
    <t>88478</t>
  </si>
  <si>
    <t>CONTRAPISO COM ARGAMASSA AUTONIVELANTE, APLICADO SOBRE LAJE, ADERIDO, ESPESSURA 4CM. AF_07/2021</t>
  </si>
  <si>
    <t>34,32</t>
  </si>
  <si>
    <t>90930</t>
  </si>
  <si>
    <t>CONTRAPISO ACÚSTICO EM ARGAMASSA TRAÇO 1:4 (CIMENTO E AREIA), PREPARO MECÂNICO COM BETONEIRA 400L, APLICADO EM ÁREAS SECAS, ACABAMENTO NÃO REFORÇADO, ESPESSURA 5CM. AF_07/2021</t>
  </si>
  <si>
    <t>77,03</t>
  </si>
  <si>
    <t>90932</t>
  </si>
  <si>
    <t>CONTRAPISO ACÚSTICO EM ARGAMASSA TRAÇO 1:4 (CIMENTO E AREIA), PREPARO MANUAL, APLICADO EM ÁREAS SECAS, ACABAMENTO NÃO REFORÇADO, ESPESSURA 5CM. AF_07/2021</t>
  </si>
  <si>
    <t>86,01</t>
  </si>
  <si>
    <t>90933</t>
  </si>
  <si>
    <t>CONTRAPISO ACÚSTICO EM ARGAMASSA PRONTA, PREPARO MECÂNICO COM MISTURADOR 300 KG, APLICADO EM ÁREAS SECAS, ACABAMENTO NÃO REFORÇADO, ESPESSURA 5CM. AF_07/2021</t>
  </si>
  <si>
    <t>151,83</t>
  </si>
  <si>
    <t>90934</t>
  </si>
  <si>
    <t>CONTRAPISO ACÚSTICO EM ARGAMASSA PRONTA, PREPARO MANUAL, APLICADO EM ÁREAS SECAS, ACABAMENTO NÃO REFORÇADO, ESPESSURA 5CM. AF_07/2021</t>
  </si>
  <si>
    <t>167,46</t>
  </si>
  <si>
    <t>90940</t>
  </si>
  <si>
    <t>CONTRAPISO ACÚSTICO EM ARGAMASSA TRAÇO 1:4 (CIMENTO E AREIA), PREPARO MECÂNICO COM BETONEIRA 400L, APLICADO EM ÁREAS SECAS, ACABAMENTO NÃO REFORÇADO, ESPESSURA 6CM. AF_07/2021</t>
  </si>
  <si>
    <t>81,82</t>
  </si>
  <si>
    <t>90942</t>
  </si>
  <si>
    <t>CONTRAPISO ACÚSTICO EM ARGAMASSA TRAÇO 1:4 (CIMENTO E AREIA), PREPARO MANUAL, APLICADO EM ÁREAS SECAS, ACABAMENTO NÃO REFORÇADO, ESPESSURA 6CM. AF_07/2021</t>
  </si>
  <si>
    <t>91,60</t>
  </si>
  <si>
    <t>90943</t>
  </si>
  <si>
    <t>CONTRAPISO ACÚSTICO EM ARGAMASSA PRONTA, PREPARO MECÂNICO COM MISTURADOR 300 KG, APLICADO EM ÁREAS SECAS, ACABAMENTO NÃO REFORÇADO, ESPESSURA 6CM. AF_07/2021</t>
  </si>
  <si>
    <t>163,28</t>
  </si>
  <si>
    <t>90944</t>
  </si>
  <si>
    <t>CONTRAPISO ACÚSTICO EM ARGAMASSA PRONTA, PREPARO MANUAL, APLICADO EM ÁREAS SECA, ACABAMENTO NÃO REFORÇADO, ESPESSURA 6CM. AF_07/2021</t>
  </si>
  <si>
    <t>180,29</t>
  </si>
  <si>
    <t>90950</t>
  </si>
  <si>
    <t>CONTRAPISO ACÚSTICO EM ARGAMASSA TRAÇO 1:4 (CIMENTO E AREIA), PREPARO MECÂNICO COM BETONEIRA 400L, APLICADO EM ÁREAS SECAS, ACABAMENTO NÃO REFORÇADO, ESPESSURA 7CM. AF_07/2021</t>
  </si>
  <si>
    <t>90,59</t>
  </si>
  <si>
    <t>90952</t>
  </si>
  <si>
    <t>CONTRAPISO ACÚSTICO EM ARGAMASSA TRAÇO 1:4 (CIMENTO E AREIA), PREPARO MANUAL, APLICADO EM ÁREAS SECAS, ACABAMENTO NÃO REFORÇADO, ESPESSURA 7CM. AF_07/2021</t>
  </si>
  <si>
    <t>101,83</t>
  </si>
  <si>
    <t>90953</t>
  </si>
  <si>
    <t>CONTRAPISO ACÚSTICO EM ARGAMASSA PRONTA, PREPARO MECÂNICO COM MISTURADOR 300 KG, APLICADO EM ÁREAS SECAS, ACABAMENTO NÃO REFORÇADO, ESPESSURA 7CM. AF_07/2021</t>
  </si>
  <si>
    <t>184,25</t>
  </si>
  <si>
    <t>90954</t>
  </si>
  <si>
    <t>CONTRAPISO ACÚSTICO EM ARGAMASSA PRONTA, PREPARO MANUAL, APLICADO EM ÁREAS SECAS, ACABAMENTO NÃO REFORÇADO, ESPESSURA 7CM. AF_07/2021</t>
  </si>
  <si>
    <t>203,81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</si>
  <si>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</si>
  <si>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</si>
  <si>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40,64</t>
  </si>
  <si>
    <t>94439</t>
  </si>
  <si>
    <t>(COMPOSIÇÃO REPRESENTATIVA) DO SERVIÇO DE CONTRAPISO EM ARGAMASSA TRAÇO 1:4 (CIM E AREIA), BETONEIRA 400 L, E = 4 CM ÁREAS SECAS E  MOLHADAS SOBRE LAJE , E = 3 CM ÁREAS MOLHADAS SOBRE IMPERMEABILIZAÇÃO, 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</si>
  <si>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</si>
  <si>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</si>
  <si>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38,94</t>
  </si>
  <si>
    <t>94782</t>
  </si>
  <si>
    <t>(COMPOSIÇÃO REPRESENTATIVA) DO SERVIÇO DE CONTRAPISO EM ARGAMASSA TRAÇO 1:4 (CIM E AREIA), BETONEIRA 400 L, E = 4 CM ÁREAS SECAS E  MOLHADAS SOBRE LAJE , E = 3 CM ÁREAS MOLHADAS SOBRE IMPERMEABILIZAÇÃO, PARA EDIFICAÇÃO MULTIFAMILIAR. AF_11/2014</t>
  </si>
  <si>
    <t>102803</t>
  </si>
  <si>
    <t>REFORÇO SUPERFICIAL PARA CONTRAPISOS DE ARGAMASSA SEMI-SECA. AF_07/2021</t>
  </si>
  <si>
    <t>101742</t>
  </si>
  <si>
    <t>RODAPÉ BORRACHA LISO, ALTURA = 7CM, ESPESSURA = 2 MM, PARA ARGAMASSA. AF_09/2020</t>
  </si>
  <si>
    <t>87871</t>
  </si>
  <si>
    <t>CHAPISCO APLICADO SOMENTE EM ESTRUTURAS DE CONCRETO EM ALVENARIAS INTERNAS, COM DESEMPENADEIRA DENTADA. ARGAMASSA INDUSTRIALIZADA COM PREPARO MANUAL. AF_06/2014</t>
  </si>
  <si>
    <t>14,89</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</si>
  <si>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</si>
  <si>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</si>
  <si>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</si>
  <si>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</si>
  <si>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</si>
  <si>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</si>
  <si>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6,42</t>
  </si>
  <si>
    <t>87876</t>
  </si>
  <si>
    <t>CHAPISCO APLICADO EM ALVENARIAS E ESTRUTURAS DE CONCRETO INTERNAS, COM ROLO PARA TEXTURA ACRÍLICA.  ARGAMASSA INDUSTRIALIZADA COM PREPARO MANUAL. AF_06/2014</t>
  </si>
  <si>
    <t>8,81</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</si>
  <si>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</si>
  <si>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</si>
  <si>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</si>
  <si>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</si>
  <si>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</si>
  <si>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</si>
  <si>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4,13</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</si>
  <si>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</si>
  <si>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</si>
  <si>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</si>
  <si>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</si>
  <si>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</si>
  <si>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</si>
  <si>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</si>
  <si>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</si>
  <si>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8,22</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</si>
  <si>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</si>
  <si>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</si>
  <si>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</si>
  <si>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</si>
  <si>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21,71</t>
  </si>
  <si>
    <t>87888</t>
  </si>
  <si>
    <t>CHAPISCO APLICADO EM ALVENARIA (SEM PRESENÇA DE VÃOS) E ESTRUTURAS DE CONCRETO DE FACHADA, COM ROLO PARA TEXTURA ACRÍLICA.  ARGAMASSA TRAÇO 1:4 E EMULSÃO POLIMÉRICA (ADESIVO) COM PREPARO MANUAL. AF_06/2014</t>
  </si>
  <si>
    <t>8,33</t>
  </si>
  <si>
    <t>87889</t>
  </si>
  <si>
    <t>CHAPISCO APLICADO EM ALVENARIA (SEM PRESENÇA DE VÃOS) E ESTRUTURAS DE CONCRETO DE FACHADA, COM ROLO PARA TEXTURA ACRÍLICA.  ARGAMASSA TRAÇO 1:4 E EMULSÃO POLIMÉRICA (ADESIVO) COM PREPARO EM BETONEIRA 400L. AF_06/2014</t>
  </si>
  <si>
    <t>8,13</t>
  </si>
  <si>
    <t>87891</t>
  </si>
  <si>
    <t>CHAPISCO APLICADO EM ALVENARIA (SEM PRESENÇA DE VÃOS) E ESTRUTURAS DE CONCRETO DE FACHADA, COM ROLO PARA TEXTURA ACRÍLICA.  ARGAMASSA INDUSTRIALIZADA COM PREPARO MANUAL. AF_06/2014</t>
  </si>
  <si>
    <t>10,52</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</si>
  <si>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</si>
  <si>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</si>
  <si>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</si>
  <si>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</si>
  <si>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7,79</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</si>
  <si>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</si>
  <si>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</si>
  <si>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</si>
  <si>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</si>
  <si>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6,98</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</si>
  <si>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</si>
  <si>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</si>
  <si>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</si>
  <si>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</si>
  <si>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9,82</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</si>
  <si>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</si>
  <si>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</si>
  <si>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</si>
  <si>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</si>
  <si>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12,01</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</si>
  <si>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</si>
  <si>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</si>
  <si>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</si>
  <si>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</si>
  <si>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</si>
  <si>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</si>
  <si>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9,58</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</si>
  <si>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</si>
  <si>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</si>
  <si>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</si>
  <si>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</si>
  <si>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</si>
  <si>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</si>
  <si>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22,66</t>
  </si>
  <si>
    <t>87911</t>
  </si>
  <si>
    <t>CHAPISCO APLICADO SOMENTE NA ESTRUTURA DE CONCRETO DA FACHADA, COM DESEMPENADEIRA DENTADA. ARGAMASSA INDUSTRIALIZADA COM PREPARO EM MISTURADOR 300 KG. AF_06/2014</t>
  </si>
  <si>
    <t>21,73</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</si>
  <si>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</si>
  <si>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</si>
  <si>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</si>
  <si>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</si>
  <si>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25,10</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</si>
  <si>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</si>
  <si>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</si>
  <si>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</si>
  <si>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</si>
  <si>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</si>
  <si>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</si>
  <si>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</si>
  <si>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</si>
  <si>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</si>
  <si>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</si>
  <si>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</si>
  <si>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</si>
  <si>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</si>
  <si>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</si>
  <si>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20,55</t>
  </si>
  <si>
    <t>87420</t>
  </si>
  <si>
    <t>APLICAÇÃO MANUAL DE GESSO DESEMPENADO (SEM TALISCAS) EM PAREDES DE AMBIENTES DE ÁREA MAIOR QUE 10M², ESPESSURA DE 1,0CM. AF_06/2014</t>
  </si>
  <si>
    <t>26,99</t>
  </si>
  <si>
    <t>87421</t>
  </si>
  <si>
    <t>APLICAÇÃO MANUAL DE GESSO DESEMPENADO (SEM TALISCAS) EM PAREDES DE AMBIENTES DE ÁREA ENTRE 5M² E 10M², ESPESSURA DE 1,0CM. AF_06/2014</t>
  </si>
  <si>
    <t>27,57</t>
  </si>
  <si>
    <t>87422</t>
  </si>
  <si>
    <t>APLICAÇÃO MANUAL DE GESSO DESEMPENADO (SEM TALISCAS) EM PAREDES DE AMBIENTES DE ÁREA MENOR QUE 5M², ESPESSURA DE 1,0CM. AF_06/2014</t>
  </si>
  <si>
    <t>29,29</t>
  </si>
  <si>
    <t>87423</t>
  </si>
  <si>
    <t>APLICAÇÃO MANUAL DE GESSO SARRAFEADO (COM TALISCAS) EM PAREDES DE AMBIENTES DE ÁREA MAIOR QUE 10M², ESPESSURA DE 1,0CM. AF_06/2014</t>
  </si>
  <si>
    <t>36,68</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</si>
  <si>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</si>
  <si>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</si>
  <si>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</si>
  <si>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</si>
  <si>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</si>
  <si>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</si>
  <si>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42,75</t>
  </si>
  <si>
    <t>87427</t>
  </si>
  <si>
    <t>APLICAÇÃO MANUAL DE GESSO SARRAFEADO (COM TALISCAS) EM PAREDES DE AMBIENTES DE ÁREA ENTRE 5M² E 10M², ESPESSURA DE 1,5CM. AF_06/2014</t>
  </si>
  <si>
    <t>43,62</t>
  </si>
  <si>
    <t>87428</t>
  </si>
  <si>
    <t>APLICAÇÃO MANUAL DE GESSO SARRAFEADO (COM TALISCAS) EM PAREDES DE AMBIENTES DE ÁREA MENOR QUE 5M², ESPESSURA DE 1,5CM. AF_06/2014</t>
  </si>
  <si>
    <t>45,04</t>
  </si>
  <si>
    <t>87429</t>
  </si>
  <si>
    <t>APLICAÇÃO DE GESSO PROJETADO COM EQUIPAMENTO DE PROJEÇÃO EM PAREDES DE AMBIENTES DE ÁREA MAIOR QUE 10M², DESEMPENADO (SEM TALISCAS), ESPESSURA DE 0,5CM. AF_06/2014</t>
  </si>
  <si>
    <t>19,07</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</si>
  <si>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</si>
  <si>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</si>
  <si>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</si>
  <si>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</si>
  <si>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</si>
  <si>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</si>
  <si>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</si>
  <si>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</si>
  <si>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27,60</t>
  </si>
  <si>
    <t>87434</t>
  </si>
  <si>
    <t>APLICAÇÃO DE GESSO PROJETADO COM EQUIPAMENTO DE PROJEÇÃO EM PAREDES DE AMBIENTES DE ÁREA MENOR QUE 5M², DESEMPENADO (SEM TALISCAS), ESPESSURA DE 1,0CM. AF_06/2014</t>
  </si>
  <si>
    <t>28,43</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</si>
  <si>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</si>
  <si>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</si>
  <si>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</si>
  <si>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</si>
  <si>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32,14</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</si>
  <si>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</si>
  <si>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</si>
  <si>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</si>
  <si>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</si>
  <si>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36,71</t>
  </si>
  <si>
    <t>87439</t>
  </si>
  <si>
    <t>APLICAÇÃO DE GESSO PROJETADO COM EQUIPAMENTO DE PROJEÇÃO EM PAREDES DE AMBIENTES DE ÁREA ENTRE 5M² E 10M², SARRAFEADO (COM TALISCAS), ESPESSURA DE 1,5CM. AF_06/2014</t>
  </si>
  <si>
    <t>39,26</t>
  </si>
  <si>
    <t>87440</t>
  </si>
  <si>
    <t>APLICAÇÃO DE GESSO PROJETADO COM EQUIPAMENTO DE PROJEÇÃO EM PAREDES DE AMBIENTES DE ÁREA MENOR QUE 5M², SARRAFEADO (COM TALISCAS), ESPESSURA DE 1,5CM. AF_06/2014</t>
  </si>
  <si>
    <t>40,43</t>
  </si>
  <si>
    <t>87527</t>
  </si>
  <si>
    <t>EMBOÇO, PARA RECEBIMENTO DE CERÂMICA, EM ARGAMASSA TRAÇO 1:2:8, PREPARO MECÂNICO COM BETONEIRA 400L, APLICADO MANUALMENTE EM FACES INTERNAS DE PAREDES, PARA AMBIENTE COM ÁREA MENOR QUE 5M2, ESPESSURA DE 20MM, COM EXECUÇÃO DE TALISCAS. AF_06/2014</t>
  </si>
  <si>
    <t>39,13</t>
  </si>
  <si>
    <t>87528</t>
  </si>
  <si>
    <t>EMBOÇO, PARA RECEBIMENTO DE CERÂMICA, EM ARGAMASSA TRAÇO 1:2:8, PREPARO MANUAL, APLICADO MANUALMENTE EM FACES INTERNAS DE PAREDES, PARA AMBIENTE COM ÁREA MENOR QUE 5M2, ESPESSURA DE 20MM, COM EXECUÇÃO DE TALISCAS. AF_06/2014</t>
  </si>
  <si>
    <t>45,05</t>
  </si>
  <si>
    <t>87529</t>
  </si>
  <si>
    <t>MASSA ÚNICA, PARA RECEBIMENTO DE PINTURA, EM ARGAMASSA TRAÇO 1:2:8, PREPARO MECÂNICO COM BETONEIRA 400L, APLICADA MANUALMENTE EM FACES INTERNAS DE PAREDES, ESPESSURA DE 20MM, COM EXECUÇÃO DE TALISCAS. AF_06/2014</t>
  </si>
  <si>
    <t>34,88</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</si>
  <si>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</si>
  <si>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</si>
  <si>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</si>
  <si>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</si>
  <si>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33,38</t>
  </si>
  <si>
    <t>87532</t>
  </si>
  <si>
    <t>EMBOÇO, PARA RECEBIMENTO DE CERÂMICA, EM ARGAMASSA TRAÇO 1:2:8, PREPARO MANUAL, APLICADO MANUALMENTE EM FACES INTERNAS DE PAREDES, PARA AMBIENTE COM ÁREA  ENTRE 5M2 E 10M2, ESPESSURA DE 20MM, COM EXECUÇÃO DE TALISCAS. AF_06/2014</t>
  </si>
  <si>
    <t>39,30</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</si>
  <si>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</si>
  <si>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</si>
  <si>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</si>
  <si>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</si>
  <si>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35,05</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</si>
  <si>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</si>
  <si>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</si>
  <si>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75,76</t>
  </si>
  <si>
    <t>87538</t>
  </si>
  <si>
    <t>MASSA ÚNICA, PARA RECEBIMENTO DE PINTURA, EM ARGAMASSA INDUSTRIALIZADA, PREPARO MECÂNICO, APLICADO COM EQUIPAMENTO DE MISTURA E PROJEÇÃO DE 1,5 M3/H DE ARGAMASSA EM FACES INTERNAS DE PAREDES, ESPESSURA DE 20MM, COM EXECUÇÃO DE TALISCAS. AF_06/2014</t>
  </si>
  <si>
    <t>72,17</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</si>
  <si>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</si>
  <si>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</si>
  <si>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</si>
  <si>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</si>
  <si>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67,31</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</si>
  <si>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</si>
  <si>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</si>
  <si>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</si>
  <si>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</si>
  <si>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</si>
  <si>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</si>
  <si>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30,58</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</si>
  <si>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</si>
  <si>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</si>
  <si>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</si>
  <si>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</si>
  <si>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26,37</t>
  </si>
  <si>
    <t>87549</t>
  </si>
  <si>
    <t>EMBOÇO, PARA RECEBIMENTO DE CERÂMICA, EM ARGAMASSA TRAÇO 1:2:8, PREPARO MECÂNICO COM BETONEIRA 400L, APLICADO MANUALMENTE EM FACES INTERNAS DE PAREDES, PARA AMBIENTE COM ÁREA ENTRE 5M2 E 10M2, ESPESSURA DE 10MM, COM EXECUÇÃO DE TALISCAS. AF_06/2014</t>
  </si>
  <si>
    <t>21,47</t>
  </si>
  <si>
    <t>87550</t>
  </si>
  <si>
    <t>EMBOÇO, PARA RECEBIMENTO DE CERÂMICA, EM ARGAMASSA TRAÇO 1:2:8, PREPARO MANUAL, APLICADO MANUALMENTE EM FACES INTERNAS DE PAREDES, PARA AMBIENTE COM ÁREA ENTRE 5M2 E 10M2, ESPESSURA DE 10MM, COM EXECUÇÃO DE TALISCAS. AF_06/2014</t>
  </si>
  <si>
    <t>24,83</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</si>
  <si>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</si>
  <si>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</si>
  <si>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</si>
  <si>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</si>
  <si>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</si>
  <si>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</si>
  <si>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46,62</t>
  </si>
  <si>
    <t>87556</t>
  </si>
  <si>
    <t>MASSA ÚNICA, PARA RECEBIMENTO DE PINTURA, EM ARGAMASSA INDUSTRIALIZADA, PREPARO MECÂNICO, APLICADO COM EQUIPAMENTO DE MISTURA E PROJEÇÃO DE 1,5 M3/H DE ARGAMASSA EM FACES INTERNAS DE PAREDES, ESPESSURA DE 10MM, COM EXECUÇÃO DE TALISCAS. AF_06/2014</t>
  </si>
  <si>
    <t>43,06</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</si>
  <si>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</si>
  <si>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</si>
  <si>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</si>
  <si>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</si>
  <si>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</si>
  <si>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</si>
  <si>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42,08</t>
  </si>
  <si>
    <t>87775</t>
  </si>
  <si>
    <t>EMBOÇO OU MASSA ÚNICA EM ARGAMASSA TRAÇO 1:2:8, PREPARO MECÂNICO COM BETONEIRA 400 L, APLICADA MANUALMENTE EM PANOS DE FACHADA COM PRESENÇA DE VÃOS, ESPESSURA DE 25 MM. AF_06/2014</t>
  </si>
  <si>
    <t>59,91</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</si>
  <si>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</si>
  <si>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</si>
  <si>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</si>
  <si>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</si>
  <si>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87,43</t>
  </si>
  <si>
    <t>87779</t>
  </si>
  <si>
    <t>EMBOÇO OU MASSA ÚNICA EM ARGAMASSA TRAÇO 1:2:8, PREPARO MECÂNICO COM BETONEIRA 400 L, APLICADA MANUALMENTE EM PANOS DE FACHADA COM PRESENÇA DE VÃOS, ESPESSURA DE 35 MM. AF_06/2014</t>
  </si>
  <si>
    <t>69,05</t>
  </si>
  <si>
    <t>87781</t>
  </si>
  <si>
    <t>EMBOÇO OU MASSA ÚNICA EM ARGAMASSA TRAÇO 1:2:8, PREPARO MANUAL, APLICADA MANUALMENTE EM PANOS DE FACHADA COM PRESENÇA DE VÃOS, ESPESSURA DE 35 MM. AF_06/2014</t>
  </si>
  <si>
    <t>75,69</t>
  </si>
  <si>
    <t>87783</t>
  </si>
  <si>
    <t>EMBOÇO OU MASSA ÚNICA EM ARGAMASSA INDUSTRIALIZADA, PREPARO MECÂNICO E APLICAÇÃO COM EQUIPAMENTO DE MISTURA E PROJEÇÃO DE 1,5 M3/H DE ARGAMASSA EM PANOS DE FACHADA COM PRESENÇA DE VÃOS, ESPESSURA DE 35 MM. AF_06/2014</t>
  </si>
  <si>
    <t>108,36</t>
  </si>
  <si>
    <t>87784</t>
  </si>
  <si>
    <t>EMBOÇO OU MASSA ÚNICA EM ARGAMASSA TRAÇO 1:2:8, PREPARO MECÂNICO COM BETONEIRA 400 L, APLICADA MANUALMENTE EM PANOS DE FACHADA COM PRESENÇA DE VÃOS, ESPESSURA DE 45 MM. AF_06/2014</t>
  </si>
  <si>
    <t>78,19</t>
  </si>
  <si>
    <t>87786</t>
  </si>
  <si>
    <t>EMBOÇO OU MASSA ÚNICA EM ARGAMASSA TRAÇO 1:2:8, PREPARO MANUAL, APLICADA MANUALMENTE EM PANOS DE FACHADA COM PRESENÇA DE VÃOS, ESPESSURA DE 45 MM. AF_06/2014</t>
  </si>
  <si>
    <t>86,51</t>
  </si>
  <si>
    <t>87787</t>
  </si>
  <si>
    <t>EMBOÇO OU MASSA ÚNICA EM ARGAMASSA INDUSTRIALIZADA, PREPARO MECÂNICO E APLICAÇÃO COM EQUIPAMENTO DE MISTURA E PROJEÇÃO DE 1,5 M3/H DE ARGAMASSA EM PANOS DE FACHADA COM PRESENÇA DE VÃOS, ESPESSURA DE 45 MM. AF_06/2014</t>
  </si>
  <si>
    <t>129,30</t>
  </si>
  <si>
    <t>87788</t>
  </si>
  <si>
    <t>EMBOÇO OU MASSA ÚNICA EM ARGAMASSA TRAÇO 1:2:8, PREPARO MECÂNICO COM BETONEIRA 400 L, APLICADA MANUALMENTE EM PANOS DE FACHADA COM PRESENÇA DE VÃOS, ESPESSURA MAIOR OU IGUAL A 50 MM. AF_06/2014</t>
  </si>
  <si>
    <t>101,88</t>
  </si>
  <si>
    <t>87790</t>
  </si>
  <si>
    <t>EMBOÇO OU MASSA ÚNICA EM ARGAMASSA TRAÇO 1:2:8, PREPARO MANUAL, APLICADA MANUALMENTE EM PANOS DE FACHADA COM PRESENÇA DE VÃOS, ESPESSURA MAIOR OU IGUAL A 50 MM. AF_06/2014</t>
  </si>
  <si>
    <t>111,03</t>
  </si>
  <si>
    <t>87791</t>
  </si>
  <si>
    <t>EMBOÇO OU MASSA ÚNICA EM ARGAMASSA INDUSTRIALIZADA, PREPARO MECÂNICO E APLICAÇÃO COM EQUIPAMENTO DE MISTURA E PROJEÇÃO DE 1,5 M3/H DE ARGAMASSA EM PANOS DE FACHADA COM PRESENÇA DE VÃOS, ESPESSURA MAIOR OU IGUAL A 50 MM. AF_06/2014</t>
  </si>
  <si>
    <t>153,89</t>
  </si>
  <si>
    <t>87792</t>
  </si>
  <si>
    <t>EMBOÇO OU MASSA ÚNICA EM ARGAMASSA TRAÇO 1:2:8, PREPARO MECÂNICO COM BETONEIRA 400 L, APLICADA MANUALMENTE EM PANOS CEGOS DE FACHADA (SEM PRESENÇA DE VÃOS), ESPESSURA DE 25 MM. AF_06/2014</t>
  </si>
  <si>
    <t>38,67</t>
  </si>
  <si>
    <t>87794</t>
  </si>
  <si>
    <t>EMBOÇO OU MASSA ÚNICA EM ARGAMASSA TRAÇO 1:2:8, PREPARO MANUAL, APLICADA MANUALMENTE EM PANOS CEGOS DE FACHADA (SEM PRESENÇA DE VÃOS), ESPESSURA DE 25 MM. AF_06/2014</t>
  </si>
  <si>
    <t>43,28</t>
  </si>
  <si>
    <t>87795</t>
  </si>
  <si>
    <t>EMBOÇO OU MASSA ÚNICA EM ARGAMASSA INDUSTRIALIZADA, PREPARO MECÂNICO E APLICAÇÃO COM EQUIPAMENTO DE MISTURA E PROJEÇÃO DE 1,5 M3/H DE ARGAMASSA EM PANOS CEGOS DE FACHADA (SEM PRESENÇA DE VÃOS), ESPESSURA DE 25 MM. AF_06/2014</t>
  </si>
  <si>
    <t>63,84</t>
  </si>
  <si>
    <t>87797</t>
  </si>
  <si>
    <t>EMBOÇO OU MASSA ÚNICA EM ARGAMASSA TRAÇO 1:2:8, PREPARO MECÂNICO COM BETONEIRA 400 L, APLICADA MANUALMENTE EM PANOS CEGOS DE FACHADA (SEM PRESENÇA DE VÃOS), ESPESSURA DE 35 MM. AF_06/2014</t>
  </si>
  <si>
    <t>47,49</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</si>
  <si>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</si>
  <si>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</si>
  <si>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</si>
  <si>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</si>
  <si>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83,71</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</si>
  <si>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</si>
  <si>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</si>
  <si>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</si>
  <si>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</si>
  <si>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64,09</t>
  </si>
  <si>
    <t>87804</t>
  </si>
  <si>
    <t>EMBOÇO OU MASSA ÚNICA EM ARGAMASSA INDUSTRIALIZADA, PREPARO MECÂNICO E APLICAÇÃO COM EQUIPAMENTO DE MISTURA E PROJEÇÃO DE 1,5 M3/H DE ARGAMASSA EM PANOS CEGOS DE FACHADA (SEM PRESENÇA DE VÃOS), ESPESSURA DE 45 MM. AF_06/2014</t>
  </si>
  <si>
    <t>103,56</t>
  </si>
  <si>
    <t>87805</t>
  </si>
  <si>
    <t>EMBOÇO OU MASSA ÚNICA EM ARGAMASSA TRAÇO 1:2:8, PREPARO MECÂNICO COM BETONEIRA 400 L, APLICADA MANUALMENTE EM PANOS CEGOS DE FACHADA (SEM PRESENÇA DE VÃOS), ESPESSURA MAIOR OU IGUAL A 50 MM. AF_06/2014</t>
  </si>
  <si>
    <t>65,11</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</si>
  <si>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</si>
  <si>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</si>
  <si>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</si>
  <si>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</si>
  <si>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112,94</t>
  </si>
  <si>
    <t>87809</t>
  </si>
  <si>
    <t>EMBOÇO OU MASSA ÚNICA EM ARGAMASSA TRAÇO 1:2:8, PREPARO MECÂNICO COM BETONEIRA 400 L, APLICADA MANUALMENTE EM SUPERFÍCIES EXTERNAS DA SACADA, ESPESSURA DE 25 MM, SEM USO DE TELA METÁLICA DE REFORÇO CONTRA FISSURAÇÃO. AF_06/2014</t>
  </si>
  <si>
    <t>97,76</t>
  </si>
  <si>
    <t>87811</t>
  </si>
  <si>
    <t>EMBOÇO OU MASSA ÚNICA EM ARGAMASSA TRAÇO 1:2:8, PREPARO MANUAL, APLICADA MANUALMENTE EM SUPERFÍCIES EXTERNAS DA SACADA, ESPESSURA DE 25 MM, SEM USO DE TELA METÁLICA DE REFORÇO CONTRA FISSURAÇÃO. AF_06/2014</t>
  </si>
  <si>
    <t>102,37</t>
  </si>
  <si>
    <t>87812</t>
  </si>
  <si>
    <t>EMBOÇO OU MASSA ÚNICA EM ARGAMASSA INDUSTRIALIZADA, PREPARO MECÂNICO E APLICAÇÃO COM EQUIPAMENTO DE MISTURA E PROJEÇÃO DE 1,5 M3/H EM SUPERFÍCIES EXTERNAS DA SACADA, ESPESSURA 25 MM, SEM USO DE TELA METÁLICA. AF_06/2014</t>
  </si>
  <si>
    <t>122,40</t>
  </si>
  <si>
    <t>87813</t>
  </si>
  <si>
    <t>EMBOÇO OU MASSA ÚNICA EM ARGAMASSA TRAÇO 1:2:8, PREPARO MECÂNICO COM BETONEIRA 400 L, APLICADA MANUALMENTE EM SUPERFÍCIES EXTERNAS DA SACADA, ESPESSURA DE 35 MM, SEM USO DE TELA METÁLICA DE REFORÇO CONTRA FISSURAÇÃO. AF_06/2014</t>
  </si>
  <si>
    <t>106,58</t>
  </si>
  <si>
    <t>87815</t>
  </si>
  <si>
    <t>EMBOÇO OU MASSA ÚNICA EM ARGAMASSA TRAÇO 1:2:8, PREPARO MANUAL, APLICADA MANUALMENTE EM SUPERFÍCIES EXTERNAS DA SACADA, ESPESSURA DE 35 MM, SEM USO DE TELA METÁLICA DE REFORÇO CONTRA FISSURAÇÃO. AF_06/2014</t>
  </si>
  <si>
    <t>112,78</t>
  </si>
  <si>
    <t>87816</t>
  </si>
  <si>
    <t>EMBOÇO OU MASSA ÚNICA EM ARGAMASSA INDUSTRIALIZADA, PREPARO MECÂNICO E APLICAÇÃO COM EQUIPAMENTO DE MISTURA E PROJEÇÃO DE 1,5 M3/H EM SUPERFÍCIES EXTERNAS DA SACADA, ESPESSURA 35 MM, SEM USO DE TELA METÁLICA. AF_06/2014</t>
  </si>
  <si>
    <t>142,26</t>
  </si>
  <si>
    <t>87817</t>
  </si>
  <si>
    <t>EMBOÇO OU MASSA ÚNICA EM ARGAMASSA TRAÇO 1:2:8, PREPARO MECÂNICO COM BETONEIRA 400 L, APLICADA MANUALMENTE EM SUPERFÍCIES EXTERNAS DA SACADA, ESPESSURA DE 45 MM, SEM USO DE TELA METÁLICA DE REFORÇO CONTRA FISSURAÇÃO. AF_06/2014</t>
  </si>
  <si>
    <t>114,87</t>
  </si>
  <si>
    <t>87819</t>
  </si>
  <si>
    <t>EMBOÇO OU MASSA ÚNICA EM ARGAMASSA TRAÇO 1:2:8, PREPARO MANUAL, APLICADA MANUALMENTE EM SUPERFÍCIES EXTERNAS DA SACADA, ESPESSURA DE 45 MM, SEM USO DE TELA METÁLICA DE REFORÇO CONTRA FISSURAÇÃO. AF_06/2014</t>
  </si>
  <si>
    <t>122,64</t>
  </si>
  <si>
    <t>87820</t>
  </si>
  <si>
    <t>EMBOÇO OU MASSA ÚNICA EM ARGAMASSA INDUSTRIALIZADA, PREPARO MECÂNICO E APLICAÇÃO COM EQUIPAMENTO DE MISTURA E PROJEÇÃO DE 1,5 M3/H EM SUPERFÍCIES EXTERNAS DA SACADA, ESPESSURA 45 MM, SEM USO DE TELA METÁLICA. AF_06/2014</t>
  </si>
  <si>
    <t>162,11</t>
  </si>
  <si>
    <t>87821</t>
  </si>
  <si>
    <t>EMBOÇO OU MASSA ÚNICA EM ARGAMASSA TRAÇO 1:2:8, PREPARO MECÂNICO COM BETONEIRA 400 L, APLICADA MANUALMENTE EM SUPERFÍCIES EXTERNAS DA SACADA, ESPESSURA MAIOR OU IGUAL A 50 MM, SEM USO DE TELA METÁLICA DE REFORÇO CONTRA FISSURAÇÃO. AF_06/2014</t>
  </si>
  <si>
    <t>167,92</t>
  </si>
  <si>
    <t>87823</t>
  </si>
  <si>
    <t>EMBOÇO OU MASSA ÚNICA EM ARGAMASSA TRAÇO 1:2:8, PREPARO MANUAL, APLICADA MANUALMENTE EM SUPERFÍCIES EXTERNAS DA SACADA, ESPESSURA MAIOR OU IGUAL A 50 MM, SEM USO DE TELA METÁLICA DE REFORÇO CONTRA FISSURAÇÃO. AF_06/2014</t>
  </si>
  <si>
    <t>176,48</t>
  </si>
  <si>
    <t>87824</t>
  </si>
  <si>
    <t>EMBOÇO OU MASSA ÚNICA EM ARGAMASSA INDUSTRIALIZADA, PREPARO MECÂNICO E APLICAÇÃO COM EQUIPAMENTO DE MISTURA E PROJEÇÃO DE 1,5 M3/H EM SUPERFÍCIES EXTERNAS DA SACADA, ESPESSURA MAIOR OU IGUAL A 50 MM, SEM USO DE TELA METÁLICA. AF_06/2014</t>
  </si>
  <si>
    <t>215,22</t>
  </si>
  <si>
    <t>87825</t>
  </si>
  <si>
    <t>EMBOÇO OU MASSA ÚNICA EM ARGAMASSA TRAÇO 1:2:8, PREPARO MECÂNICO COM BETONEIRA 400 L, APLICADA MANUALMENTE NAS PAREDES INTERNAS DA SACADA, ESPESSURA DE 25 MM, SEM USO DE TELA METÁLICA DE REFORÇO CONTRA FISSURAÇÃO. AF_06/2014</t>
  </si>
  <si>
    <t>75,56</t>
  </si>
  <si>
    <t>87827</t>
  </si>
  <si>
    <t>EMBOÇO OU MASSA ÚNICA EM ARGAMASSA TRAÇO 1:2:8, PREPARO MANUAL, APLICADA MANUALMENTE NAS PAREDES INTERNAS DA SACADA, ESPESSURA DE 25 MM, SEM USO DE TELA METÁLICA DE REFORÇO CONTRA FISSURAÇÃO. AF_06/2014</t>
  </si>
  <si>
    <t>81,22</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</si>
  <si>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</si>
  <si>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</si>
  <si>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</si>
  <si>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</si>
  <si>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</si>
  <si>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</si>
  <si>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92,95</t>
  </si>
  <si>
    <t>87832</t>
  </si>
  <si>
    <t>EMBOÇO OU MASSA ÚNICA EM ARGAMASSA INDUSTRIALIZADA, PREPARO MECÂNICO E APLICAÇÃO COM EQUIPAMENTO DE MISTURA E PROJEÇÃO DE 1,5 M3/H DE ARGAMASSA NAS PAREDES INTERNAS DA SACADA, ESPESSURA 35 MM, SEM USO DE TELA METÁLICA. AF_06/2014</t>
  </si>
  <si>
    <t>131,29</t>
  </si>
  <si>
    <t>87834</t>
  </si>
  <si>
    <t>REVESTIMENTO DECORATIVO MONOCAMADA APLICADO MANUALMENTE EM PANOS CEGOS DA FACHADA DE UM EDIFÍCIO DE ESTRUTURA CONVENCIONAL, COM ACABAMENTO RASPADO. AF_06/2014</t>
  </si>
  <si>
    <t>174,04</t>
  </si>
  <si>
    <t>87835</t>
  </si>
  <si>
    <t>REVESTIMENTO DECORATIVO MONOCAMADA APLICADO MANUALMENTE EM PANOS CEGOS DA FACHADA DE UM EDIFÍCIO DE ALVENARIA ESTRUTURAL, COM ACABAMENTO RASPADO. AF_06/2014</t>
  </si>
  <si>
    <t>121,89</t>
  </si>
  <si>
    <t>87836</t>
  </si>
  <si>
    <t>REVESTIMENTO DECORATIVO MONOCAMADA APLICADO COM EQUIPAMENTO DE PROJEÇÃO EM PANOS CEGOS DA FACHADA DE UM EDIFÍCIO DE ESTRUTURA CONVENCIONAL, COM ACABAMENTO RASPADO. AF_06/2014</t>
  </si>
  <si>
    <t>164,65</t>
  </si>
  <si>
    <t>87837</t>
  </si>
  <si>
    <t>REVESTIMENTO DECORATIVO MONOCAMADA APLICADO COM EQUIPAMENTO DE PROJEÇÃO EM PANOS CEGOS DA FACHADA DE UM EDIFÍCIO DE ALVENARIA ESTRUTURAL, COM ACABAMENTO RASPADO. AF_06/2014</t>
  </si>
  <si>
    <t>113,52</t>
  </si>
  <si>
    <t>87838</t>
  </si>
  <si>
    <t>REVESTIMENTO DECORATIVO MONOCAMADA APLICADO MANUALMENTE EM PANOS DA FACHADA COM PRESENÇA DE VÃOS, DE UM EDIFÍCIO DE ESTRUTURA CONVENCIONAL E ACABAMENTO RASPADO. AF_06/2014</t>
  </si>
  <si>
    <t>181,79</t>
  </si>
  <si>
    <t>87839</t>
  </si>
  <si>
    <t>REVESTIMENTO DECORATIVO MONOCAMADA APLICADO MANUALMENTE EM PANOS DA FACHADA COM PRESENÇA DE VÃOS, DE UM EDIFÍCIO DE ALVENARIA ESTRUTURAL E ACABAMENTO RASPADO. AF_06/2014</t>
  </si>
  <si>
    <t>128,27</t>
  </si>
  <si>
    <t>87840</t>
  </si>
  <si>
    <t>REVESTIMENTO DECORATIVO MONOCAMADA APLICADO COM EQUIPAMENTO DE PROJEÇÃO EM PANOS DA FACHADA COM PRESENÇA DE VÃOS, DE UM EDIFÍCIO DE ESTRUTURA CONVENCIONAL E ACABAMENTO RASPADO. AF_06/2014</t>
  </si>
  <si>
    <t>170,07</t>
  </si>
  <si>
    <t>87841</t>
  </si>
  <si>
    <t>REVESTIMENTO DECORATIVO MONOCAMADA APLICADO COM EQUIPAMENTO DE PROJEÇÃO EM PANOS DA FACHADA COM PRESENÇA DE VÃOS, DE UM EDIFÍCIO DE ALVENARIA ESTRUTURAL E ACABAMENTO RASPADO. AF_06/2014</t>
  </si>
  <si>
    <t>117,56</t>
  </si>
  <si>
    <t>87842</t>
  </si>
  <si>
    <t>REVESTIMENTO DECORATIVO MONOCAMADA APLICADO MANUALMENTE EM SUPERFÍCIES EXTERNAS DA SACADA DE UM EDIFÍCIO DE ESTRUTURA CONVENCIONAL E ACABAMENTO RASPADO. AF_06/2014</t>
  </si>
  <si>
    <t>189,42</t>
  </si>
  <si>
    <t>87843</t>
  </si>
  <si>
    <t>REVESTIMENTO DECORATIVO MONOCAMADA APLICADO MANUALMENTE EM SUPERFÍCIES EXTERNAS DA SACADA DE UM EDIFÍCIO DE ALVENARIA ESTRUTURAL E ACABAMENTO RASPADO. AF_06/2014</t>
  </si>
  <si>
    <t>141,71</t>
  </si>
  <si>
    <t>87844</t>
  </si>
  <si>
    <t>REVESTIMENTO DECORATIVO MONOCAMADA APLICADO COM EQUIPAMENTO DE PROJEÇÃO EM SUPERFÍCIES EXTERNAS DA SACADA DE UM EDIFÍCIO DE ESTRUTURA CONVENCIONAL E ACABAMENTO RASPADO. AF_06/2014</t>
  </si>
  <si>
    <t>171,57</t>
  </si>
  <si>
    <t>87845</t>
  </si>
  <si>
    <t>REVESTIMENTO DECORATIVO MONOCAMADA APLICADO COM EQUIPAMENTO DE PROJEÇÃO EM SUPERFÍCIES EXTERNAS DA SACADA DE UM EDIFÍCIO DE ALVENARIA ESTRUTURAL E ACABAMENTO RASPADO. AF_06/2014</t>
  </si>
  <si>
    <t>124,91</t>
  </si>
  <si>
    <t>87846</t>
  </si>
  <si>
    <t>REVESTIMENTO DECORATIVO MONOCAMADA APLICADO MANUALMENTE EM PANOS CEGOS DA FACHADA DE UM EDIFÍCIO DE ESTRUTURA CONVENCIONAL, COM ACABAMENTO TRAVERTINO. AF_06/2014</t>
  </si>
  <si>
    <t>189,73</t>
  </si>
  <si>
    <t>87847</t>
  </si>
  <si>
    <t>REVESTIMENTO DECORATIVO MONOCAMADA APLICADO MANUALMENTE EM PANOS CEGOS DA FACHADA DE UM EDIFÍCIO DE ALVENARIA ESTRUTURAL, COM ACABAMENTO TRAVERTINO. AF_06/2014</t>
  </si>
  <si>
    <t>137,57</t>
  </si>
  <si>
    <t>87848</t>
  </si>
  <si>
    <t>REVESTIMENTO DECORATIVO MONOCAMADA APLICADO COM EQUIPAMENTO DE PROJEÇÃO EM PANOS CEGOS DA FACHADA DE UM EDIFÍCIO DE ESTRUTURA CONVENCIONAL, COM ACABAMENTO TRAVERTINO. AF_06/2014</t>
  </si>
  <si>
    <t>178,56</t>
  </si>
  <si>
    <t>87849</t>
  </si>
  <si>
    <t>REVESTIMENTO DECORATIVO MONOCAMADA APLICADO COM EQUIPAMENTO DE PROJEÇÃO EM PANOS CEGOS DA FACHADA DE UM EDIFÍCIO DE ALVENARIA ESTRUTURAL, COM ACABAMENTO TRAVERTINO. AF_06/2014</t>
  </si>
  <si>
    <t>127,42</t>
  </si>
  <si>
    <t>87850</t>
  </si>
  <si>
    <t>REVESTIMENTO DECORATIVO MONOCAMADA APLICADO MANUALMENTE EM PANOS DA FACHADA COM PRESENÇA DE VÃOS, DE UM EDIFÍCIO DE ESTRUTURA CONVENCIONAL E ACABAMENTO TRAVERTINO. AF_06/2014</t>
  </si>
  <si>
    <t>197,49</t>
  </si>
  <si>
    <t>87851</t>
  </si>
  <si>
    <t>REVESTIMENTO DECORATIVO MONOCAMADA APLICADO MANUALMENTE EM PANOS DA FACHADA COM PRESENÇA DE VÃOS, DE UM EDIFÍCIO DE ALVENARIA ESTRUTURAL E ACABAMENTO TRAVERTINO. AF_06/2014</t>
  </si>
  <si>
    <t>143,98</t>
  </si>
  <si>
    <t>87852</t>
  </si>
  <si>
    <t>REVESTIMENTO DECORATIVO MONOCAMADA APLICADO COM EQUIPAMENTO DE PROJEÇÃO EM PANOS DA FACHADA COM PRESENÇA DE VÃOS, DE UM EDIFÍCIO DE ESTRUTURA CONVENCIONAL E ACABAMENTO TRAVERTINO. AF_06/2014</t>
  </si>
  <si>
    <t>183,95</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</si>
  <si>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</si>
  <si>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</si>
  <si>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</si>
  <si>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</si>
  <si>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205,10</t>
  </si>
  <si>
    <t>87855</t>
  </si>
  <si>
    <t>REVESTIMENTO DECORATIVO MONOCAMADA APLICADO MANUALMENTE EM SUPERFÍCIES EXTERNAS DA SACADA DE UM EDIFÍCIO DE ALVENARIA ESTRUTURAL E ACABAMENTO TRAVERTINO. AF_06/2014</t>
  </si>
  <si>
    <t>157,42</t>
  </si>
  <si>
    <t>87856</t>
  </si>
  <si>
    <t>REVESTIMENTO DECORATIVO MONOCAMADA APLICADO COM EQUIPAMENTO DE PROJEÇÃO EM SUPERFÍCIES EXTERNAS DA SACADA DE UM EDIFÍCIO DE ESTRUTURA CONVENCIONAL E ACABAMENTO TRAVERTINO. AF_06/2014</t>
  </si>
  <si>
    <t>185,48</t>
  </si>
  <si>
    <t>87857</t>
  </si>
  <si>
    <t>REVESTIMENTO DECORATIVO MONOCAMADA APLICADO COM EQUIPAMENTO DE PROJEÇÃO EM SUPERFÍCIES EXTERNAS DA SACADA DE UM EDIFÍCIO DE ALVENARIA ESTRUTURAL E ACABAMENTO TRAVERTINO. AF_06/2014</t>
  </si>
  <si>
    <t>138,78</t>
  </si>
  <si>
    <t>87858</t>
  </si>
  <si>
    <t>REVESTIMENTO DECORATIVO MONOCAMADA APLICADO MANUALMENTE NAS PAREDES INTERNAS DA SACADA COM ACABAMENTO RASPADO. AF_06/2014</t>
  </si>
  <si>
    <t>134,67</t>
  </si>
  <si>
    <t>87859</t>
  </si>
  <si>
    <t>REVESTIMENTO DECORATIVO MONOCAMADA APLICADO MANUALMENTE NAS PAREDES INTERNAS DA SACADA COM ACABAMENTO TRAVERTINO. AF_06/2014</t>
  </si>
  <si>
    <t>157,45</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</si>
  <si>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</si>
  <si>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</si>
  <si>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</si>
  <si>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</si>
  <si>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</si>
  <si>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</si>
  <si>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35,11</t>
  </si>
  <si>
    <t>90406</t>
  </si>
  <si>
    <t>MASSA ÚNICA, PARA RECEBIMENTO DE PINTURA, EM ARGAMASSA TRAÇO 1:2:8, PREPARO MECÂNICO COM BETONEIRA 400L, APLICADA MANUALMENTE EM TETO, ESPESSURA DE 20MM, COM EXECUÇÃO DE TALISCAS. AF_03/2015</t>
  </si>
  <si>
    <t>47,27</t>
  </si>
  <si>
    <t>90407</t>
  </si>
  <si>
    <t>MASSA ÚNICA, PARA RECEBIMENTO DE PINTURA, EM ARGAMASSA TRAÇO 1:2:8, PREPARO MANUAL, APLICADA MANUALMENTE EM TETO, ESPESSURA DE 20MM, COM EXECUÇÃO DE TALISCAS. AF_03/2015</t>
  </si>
  <si>
    <t>53,19</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</si>
  <si>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</si>
  <si>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</si>
  <si>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</si>
  <si>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</si>
  <si>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38,38</t>
  </si>
  <si>
    <t>87242</t>
  </si>
  <si>
    <t>REVESTIMENTO CERÂMICO PARA PAREDES EXTERNAS EM PASTILHAS DE PORCELANA 5 X 5 CM (PLACAS DE 30 X 30 CM), ALINHADAS A PRUMO, APLICADO EM PANOS COM VÃOS. AF_06/2014</t>
  </si>
  <si>
    <t>228,77</t>
  </si>
  <si>
    <t>87243</t>
  </si>
  <si>
    <t>REVESTIMENTO CERÂMICO PARA PAREDES EXTERNAS EM PASTILHAS DE PORCELANA 5 X 5 CM (PLACAS DE 30 X 30 CM), ALINHADAS A PRUMO, APLICADO EM PANOS SEM VÃOS. AF_06/2014</t>
  </si>
  <si>
    <t>208,22</t>
  </si>
  <si>
    <t>87244</t>
  </si>
  <si>
    <t>REVESTIMENTO CERÂMICO PARA PAREDES EXTERNAS EM PASTILHAS DE PORCELANA 5 X 5 CM (PLACAS DE 30 X 30 CM), ALINHADAS A PRUMO, APLICADO EM SUPERFÍCIES EXTERNAS DA SACADA. AF_06/2014</t>
  </si>
  <si>
    <t>223,02</t>
  </si>
  <si>
    <t>87245</t>
  </si>
  <si>
    <t>REVESTIMENTO CERÂMICO PARA PAREDES EXTERNAS EM PASTILHAS DE PORCELANA 5 X 5 CM (PLACAS DE 30 X 30 CM), ALINHADAS A PRUMO, APLICADO EM SUPERFÍCIES INTERNAS DA SACADA. AF_06/2014</t>
  </si>
  <si>
    <t>268,62</t>
  </si>
  <si>
    <t>87264</t>
  </si>
  <si>
    <t>REVESTIMENTO CERÂMICO PARA PAREDES INTERNAS COM PLACAS TIPO ESMALTADA EXTRA DE DIMENSÕES 20X20 CM APLICADAS EM AMBIENTES DE ÁREA MENOR QUE 5 M² NA ALTURA INTEIRA DAS PAREDES. AF_06/2014</t>
  </si>
  <si>
    <t>71,72</t>
  </si>
  <si>
    <t>87265</t>
  </si>
  <si>
    <t>REVESTIMENTO CERÂMICO PARA PAREDES INTERNAS COM PLACAS TIPO ESMALTADA EXTRA DE DIMENSÕES 20X20 CM APLICADAS EM AMBIENTES DE ÁREA MAIOR QUE 5 M² NA ALTURA INTEIRA DAS PAREDES. AF_06/2014</t>
  </si>
  <si>
    <t>62,37</t>
  </si>
  <si>
    <t>87266</t>
  </si>
  <si>
    <t>REVESTIMENTO CERÂMICO PARA PAREDES INTERNAS COM PLACAS TIPO ESMALTADA EXTRA DE DIMENSÕES 20X20 CM APLICADAS EM AMBIENTES DE ÁREA MENOR QUE 5 M² A MEIA ALTURA DAS PAREDES. AF_06/2014</t>
  </si>
  <si>
    <t>75,07</t>
  </si>
  <si>
    <t>87267</t>
  </si>
  <si>
    <t>REVESTIMENTO CERÂMICO PARA PAREDES INTERNAS COM PLACAS TIPO ESMALTADA EXTRA DE DIMENSÕES 20X20 CM APLICADAS EM AMBIENTES DE ÁREA MAIOR QUE 5 M² A MEIA ALTURA DAS PAREDES. AF_06/2014</t>
  </si>
  <si>
    <t>70,88</t>
  </si>
  <si>
    <t>87268</t>
  </si>
  <si>
    <t>REVESTIMENTO CERÂMICO PARA PAREDES INTERNAS COM PLACAS TIPO ESMALTADA EXTRA DE DIMENSÕES 25X35 CM APLICADAS EM AMBIENTES DE ÁREA MENOR QUE 5 M² NA ALTURA INTEIRA DAS PAREDES. AF_06/2014</t>
  </si>
  <si>
    <t>77,49</t>
  </si>
  <si>
    <t>87269</t>
  </si>
  <si>
    <t>REVESTIMENTO CERÂMICO PARA PAREDES INTERNAS COM PLACAS TIPO ESMALTADA EXTRA DE DIMENSÕES 25X35 CM APLICADAS EM AMBIENTES DE ÁREA MAIOR QUE 5 M² NA ALTURA INTEIRA DAS PAREDES. AF_06/2014</t>
  </si>
  <si>
    <t>67,30</t>
  </si>
  <si>
    <t>87270</t>
  </si>
  <si>
    <t>REVESTIMENTO CERÂMICO PARA PAREDES INTERNAS COM PLACAS TIPO ESMALTADA EXTRA DE DIMENSÕES 25X35 CM APLICADAS EM AMBIENTES DE ÁREA MENOR QUE 5 M² A MEIA ALTURA DAS PAREDES. AF_06/2014</t>
  </si>
  <si>
    <t>80,29</t>
  </si>
  <si>
    <t>87271</t>
  </si>
  <si>
    <t>REVESTIMENTO CERÂMICO PARA PAREDES INTERNAS COM PLACAS TIPO ESMALTADA EXTRA DE DIMENSÕES 25X35 CM APLICADAS EM AMBIENTES DE ÁREA MAIOR QUE 5 M² A MEIA ALTURA DAS PAREDES. AF_06/2014</t>
  </si>
  <si>
    <t>75,46</t>
  </si>
  <si>
    <t>87272</t>
  </si>
  <si>
    <t>REVESTIMENTO CERÂMICO PARA PAREDES INTERNAS COM PLACAS TIPO ESMALTADA EXTRA  DE DIMENSÕES 33X45 CM APLICADAS EM AMBIENTES DE ÁREA MENOR QUE 5 M² NA ALTURA INTEIRA DAS PAREDES. AF_06/2014</t>
  </si>
  <si>
    <t>82,66</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</si>
  <si>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</si>
  <si>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</si>
  <si>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</si>
  <si>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</si>
  <si>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84,62</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</si>
  <si>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</si>
  <si>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</si>
  <si>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</si>
  <si>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</si>
  <si>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320,09</t>
  </si>
  <si>
    <t>88787</t>
  </si>
  <si>
    <t>REVESTIMENTO CERÂMICO PARA PAREDES EXTERNAS EM PASTILHAS DE PORCELANA 2,5 X 2,5 CM (PLACAS DE 30 X 30 CM), ALINHADAS A PRUMO, APLICADO EM PANOS SEM VÃOS. AF_10/2014</t>
  </si>
  <si>
    <t>294,35</t>
  </si>
  <si>
    <t>88788</t>
  </si>
  <si>
    <t>REVESTIMENTO CERÂMICO PARA PAREDES EXTERNAS EM PASTILHAS DE PORCELANA 2,5 X 2,5 CM (PLACAS DE 30 X 30 CM), ALINHADAS A PRUMO, APLICADO EM SUPERFÍCIES EXTERNAS DA SACADA. AF_10/2014</t>
  </si>
  <si>
    <t>309,15</t>
  </si>
  <si>
    <t>88789</t>
  </si>
  <si>
    <t>REVESTIMENTO CERÂMICO PARA PAREDES EXTERNAS EM PASTILHAS DE PORCELANA 2,5 X 2,5 CM (PLACAS DE 30 X 30 CM), ALINHADAS A PRUMO, APLICADO EM SUPERFÍCIES INTERNAS DA SACADA. AF_10/2014</t>
  </si>
  <si>
    <t>372,55</t>
  </si>
  <si>
    <t>89045</t>
  </si>
  <si>
    <t>(COMPOSIÇÃO REPRESENTATIVA) DO SERVIÇO DE REVESTIMENTO CERÂMICO PARA AMBIENTES DE ÁREAS MOLHADAS, MEIA PAREDE OU PAREDE INTEIRA, COM PLACAS TIPO ESMALTADA EXTRA, DIMENSÕES 20X20 CM, PARA EDIFICAÇÃO HABITACIONAL MULTIFAMILIAR (PRÉDIO). AF_11/2014</t>
  </si>
  <si>
    <t>71,50</t>
  </si>
  <si>
    <t>89170</t>
  </si>
  <si>
    <t>(COMPOSIÇÃO REPRESENTATIVA) DO SERVIÇO DE REVESTIMENTO CERÂMICO PARA PAREDES INTERNAS, MEIA OU PAREDE INTEIRA, PLACAS TIPO ESMALTADA EXTRA DE 20X20 CM, PARA EDIFICAÇÕES HABITACIONAIS UNIFAMILIAR (CASAS) E EDIFICAÇÕES PÚBLICAS PADRÃO. AF_11/2014</t>
  </si>
  <si>
    <t>69,13</t>
  </si>
  <si>
    <t>93392</t>
  </si>
  <si>
    <t>REVESTIMENTO CERÂMICO PARA PAREDES INTERNAS COM PLACAS TIPO ESMALTADA PADRÃO POPULAR DE DIMENSÕES 20X20 CM, ARGAMASSA TIPO AC I, APLICADAS EM AMBIENTES DE ÁREA MENOR QUE 5 M2 NA ALTURA INTEIRA DAS PAREDES. AF_06/2014</t>
  </si>
  <si>
    <t>62,12</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</si>
  <si>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</si>
  <si>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</si>
  <si>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</si>
  <si>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</si>
  <si>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65,47</t>
  </si>
  <si>
    <t>93395</t>
  </si>
  <si>
    <t>REVESTIMENTO CERÂMICO PARA PAREDES INTERNAS COM PLACAS TIPO ESMALTADA PADRÃO POPULAR DE DIMENSÕES 20X20 CM, ARGAMASSA TIPO AC I, APLICADAS EM AMBIENTES DE ÁREA MAIOR QUE 5 M2 A MEIA ALTURA DAS PAREDES. AF_06/2014</t>
  </si>
  <si>
    <t>61,28</t>
  </si>
  <si>
    <t>99194</t>
  </si>
  <si>
    <t>REVESTIMENTO CERÂMICO PARA PAREDES INTERNAS COM PLACAS TIPO ESMALTADA PADRÃO POPULAR DE DIMENSÕES 20X20 CM, ARGAMASSA TIPO AC III, APLICADAS EM AMBIENTES DE ÁREA MENOR QUE 5 M2 NA ALTURA INTEIRA DAS PAREDES. AF_06/2014</t>
  </si>
  <si>
    <t>69,16</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</si>
  <si>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</si>
  <si>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</si>
  <si>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</si>
  <si>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</si>
  <si>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72,51</t>
  </si>
  <si>
    <t>99198</t>
  </si>
  <si>
    <t>REVESTIMENTO CERÂMICO PARA PAREDES INTERNAS COM PLACAS TIPO ESMALTADA PADRÃO POPULAR DE DIMENSÕES 20X20 CM, ARGAMASSA TIPO AC III, APLICADAS EM AMBIENTES DE ÁREA MAIOR QUE 5 M2 A MEIA ALTURA DAS PAREDES. AF_06/2014</t>
  </si>
  <si>
    <t>68,32</t>
  </si>
  <si>
    <t>101965</t>
  </si>
  <si>
    <t>PEITORIL LINEAR EM GRANITO OU MÁRMORE, L = 15CM, COMPRIMENTO DE ATÉ 2M, ASSENTADO COM ARGAMASSA 1:6 COM ADITIVO. AF_11/2020</t>
  </si>
  <si>
    <t>128,61</t>
  </si>
  <si>
    <t>101966</t>
  </si>
  <si>
    <t>CHAPIM SOBRE MUROS LINEARES, EM GRANITO OU MÁRMORE, L = 25 CM, ASSENTADO COM ARGAMASSA 1:6 COM ADITIVO. AF_11/2020</t>
  </si>
  <si>
    <t>159,19</t>
  </si>
  <si>
    <t>101979</t>
  </si>
  <si>
    <t>CHAPIM (RUFO CAPA) EM AÇO GALVANIZADO, CORTE 33. AF_11/2020</t>
  </si>
  <si>
    <t>49,97</t>
  </si>
  <si>
    <t>96112</t>
  </si>
  <si>
    <t>FORRO EM MADEIRA PINUS, PARA AMBIENTES RESIDENCIAIS, INCLUSIVE ESTRUTURA DE FIXAÇÃO. AF_05/2017</t>
  </si>
  <si>
    <t>152,76</t>
  </si>
  <si>
    <t>96117</t>
  </si>
  <si>
    <t>FORRO EM MADEIRA PINUS, PARA AMBIENTES COMERCIAIS, INCLUSIVE ESTRUTURA DE FIXAÇÃO. AF_05/2017</t>
  </si>
  <si>
    <t>194,73</t>
  </si>
  <si>
    <t>96122</t>
  </si>
  <si>
    <t>ACABAMENTOS PARA FORRO (RODA-FORRO EM MADEIRA PINUS). AF_05/2017</t>
  </si>
  <si>
    <t>47,21</t>
  </si>
  <si>
    <t>96109</t>
  </si>
  <si>
    <t>FORRO EM PLACAS DE GESSO, PARA AMBIENTES RESIDENCIAIS. AF_05/2017_P</t>
  </si>
  <si>
    <t>96110</t>
  </si>
  <si>
    <t>FORRO EM DRYWALL, PARA AMBIENTES RESIDENCIAIS, INCLUSIVE ESTRUTURA DE FIXAÇÃO. AF_05/2017_P</t>
  </si>
  <si>
    <t>69,67</t>
  </si>
  <si>
    <t>96113</t>
  </si>
  <si>
    <t>FORRO EM PLACAS DE GESSO, PARA AMBIENTES COMERCIAIS. AF_05/2017_P</t>
  </si>
  <si>
    <t>39,59</t>
  </si>
  <si>
    <t>96114</t>
  </si>
  <si>
    <t>FORRO EM DRYWALL, PARA AMBIENTES COMERCIAIS, INCLUSIVE ESTRUTURA DE FIXAÇÃO. AF_05/2017_P</t>
  </si>
  <si>
    <t>71,85</t>
  </si>
  <si>
    <t>96120</t>
  </si>
  <si>
    <t>ACABAMENTOS PARA FORRO (MOLDURA DE GESSO). AF_05/2017</t>
  </si>
  <si>
    <t>3,09</t>
  </si>
  <si>
    <t>96123</t>
  </si>
  <si>
    <t>ACABAMENTOS PARA FORRO (MOLDURA EM DRYWALL, COM LARGURA DE 15 CM). AF_05/2017_P</t>
  </si>
  <si>
    <t>33,77</t>
  </si>
  <si>
    <t>99054</t>
  </si>
  <si>
    <t>ACABAMENTOS PARA FORRO (SANCA DE GESSO MONTADA NA OBRA). AF_05/2017_P</t>
  </si>
  <si>
    <t>96111</t>
  </si>
  <si>
    <t>FORRO EM RÉGUAS DE PVC, FRISADO, PARA AMBIENTES RESIDENCIAIS, INCLUSIVE ESTRUTURA DE FIXAÇÃO. AF_05/2017_P</t>
  </si>
  <si>
    <t>64,84</t>
  </si>
  <si>
    <t>96116</t>
  </si>
  <si>
    <t>FORRO EM RÉGUAS DE PVC, FRISADO, PARA AMBIENTES COMERCIAIS, INCLUSIVE ESTRUTURA DE FIXAÇÃO. AF_05/2017_P</t>
  </si>
  <si>
    <t>71,14</t>
  </si>
  <si>
    <t>96121</t>
  </si>
  <si>
    <t>ACABAMENTOS PARA FORRO (RODA-FORRO EM PERFIL METÁLICO E PLÁSTICO). AF_05/2017</t>
  </si>
  <si>
    <t>12,24</t>
  </si>
  <si>
    <t>96485</t>
  </si>
  <si>
    <t>FORRO EM RÉGUAS DE PVC, LISO, PARA AMBIENTES RESIDENCIAIS, INCLUSIVE ESTRUTURA DE FIXAÇÃO. AF_05/2017_P</t>
  </si>
  <si>
    <t>96486</t>
  </si>
  <si>
    <t>FORRO DE PVC, LISO, PARA AMBIENTES COMERCIAIS, INCLUSIVE ESTRUTURA DE FIXAÇÃO. AF_05/2017_P</t>
  </si>
  <si>
    <t>82,69</t>
  </si>
  <si>
    <t>91514</t>
  </si>
  <si>
    <t>ESTUCAMENTO DE PANOS DE FACHADA SEM VÃOS DO SISTEMA DE PAREDES DE CONCRETO EM EDIFICAÇÕES DE MÚLTIPLOS PAVIMENTOS. AF_06/2015</t>
  </si>
  <si>
    <t>7,77</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</si>
  <si>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</si>
  <si>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</si>
  <si>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</si>
  <si>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</si>
  <si>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</si>
  <si>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</si>
  <si>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</si>
  <si>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</si>
  <si>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19,27</t>
  </si>
  <si>
    <t>91520</t>
  </si>
  <si>
    <t>ESTUCAMENTO DE DENSIDADE BAIXA NAS FACES INTERNAS DE PAREDES DO SISTEMA DE PAREDES DE CONCRETO. AF_06/2015</t>
  </si>
  <si>
    <t>2,79</t>
  </si>
  <si>
    <t>91522</t>
  </si>
  <si>
    <t>ESTUCAMENTO, PARA QUALQUER REVESTIMENTO, EM TETO DO SISTEMA DE PAREDES DE CONCRETO. AF_06/2015</t>
  </si>
  <si>
    <t>3,37</t>
  </si>
  <si>
    <t>91525</t>
  </si>
  <si>
    <t>ESTUCAMENTO DE DENSIDADE ALTA, NAS FACES INTERNAS DE PAREDES DO SISTEMA DE PAREDES DE CONCRETO. AF_06/2015</t>
  </si>
  <si>
    <t>87280</t>
  </si>
  <si>
    <t>ARGAMASSA TRAÇO 1:7 (EM VOLUME DE CIMENTO E AREIA MÉDIA ÚMIDA) COM ADIÇÃO DE PLASTIFICANTE PARA EMBOÇO/MASSA ÚNICA/ASSENTAMENTO DE ALVENARIA DE VEDAÇÃO, PREPARO MECÂNICO COM BETONEIRA 400 L. AF_08/2019</t>
  </si>
  <si>
    <t>366,83</t>
  </si>
  <si>
    <t>87281</t>
  </si>
  <si>
    <t>ARGAMASSA TRAÇO 1:7 (EM VOLUME DE CIMENTO E AREIA MÉDIA ÚMIDA) COM ADIÇÃO DE PLASTIFICANTE PARA EMBOÇO/MASSA ÚNICA/ASSENTAMENTO DE ALVENARIA DE VEDAÇÃO, PREPARO MECÂNICO COM BETONEIRA 600 L. AF_08/2019</t>
  </si>
  <si>
    <t>357,80</t>
  </si>
  <si>
    <t>87283</t>
  </si>
  <si>
    <t>ARGAMASSA TRAÇO 1:6 (EM VOLUME DE CIMENTO E AREIA MÉDIA ÚMIDA) COM ADIÇÃO DE PLASTIFICANTE PARA EMBOÇO/MASSA ÚNICA/ASSENTAMENTO DE ALVENARIA DE VEDAÇÃO, PREPARO MECÂNICO COM BETONEIRA 400 L. AF_08/2019</t>
  </si>
  <si>
    <t>378,53</t>
  </si>
  <si>
    <t>87284</t>
  </si>
  <si>
    <t>ARGAMASSA TRAÇO 1:6 (EM VOLUME DE CIMENTO E AREIA MÉDIA ÚMIDA) COM ADIÇÃO DE PLASTIFICANTE PARA EMBOÇO/MASSA ÚNICA/ASSENTAMENTO DE ALVENARIA DE VEDAÇÃO, PREPARO MECÂNICO COM BETONEIRA 600 L. AF_08/2019</t>
  </si>
  <si>
    <t>368,93</t>
  </si>
  <si>
    <t>87286</t>
  </si>
  <si>
    <t>ARGAMASSA TRAÇO 1:1:6 (EM VOLUME DE CIMENTO, CAL E AREIA MÉDIA ÚMIDA) PARA EMBOÇO/MASSA ÚNICA/ASSENTAMENTO DE ALVENARIA DE VEDAÇÃO, PREPARO MECÂNICO COM BETONEIRA 400 L. AF_08/2019</t>
  </si>
  <si>
    <t>467,01</t>
  </si>
  <si>
    <t>87287</t>
  </si>
  <si>
    <t>ARGAMASSA TRAÇO 1:1:6 (EM VOLUME DE CIMENTO, CAL E AREIA MÉDIA ÚMIDA) PARA EMBOÇO/MASSA ÚNICA/ASSENTAMENTO DE ALVENARIA DE VEDAÇÃO, PREPARO MECÂNICO COM BETONEIRA 600 L. AF_08/2019</t>
  </si>
  <si>
    <t>442,74</t>
  </si>
  <si>
    <t>87289</t>
  </si>
  <si>
    <t>ARGAMASSA TRAÇO 1:1,5:7,5 (EM VOLUME DE CIMENTO, CAL E AREIA MÉDIA ÚMIDA) PARA EMBOÇO/MASSA ÚNICA/ASSENTAMENTO DE ALVENARIA DE VEDAÇÃO, PREPARO MECÂNICO COM BETONEIRA 400 L. AF_08/2019</t>
  </si>
  <si>
    <t>442,47</t>
  </si>
  <si>
    <t>87290</t>
  </si>
  <si>
    <t>ARGAMASSA TRAÇO 1:1,5:7,5 (EM VOLUME DE CIMENTO, CAL E AREIA MÉDIA ÚMIDA) PARA EMBOÇO/MASSA ÚNICA/ASSENTAMENTO DE ALVENARIA DE VEDAÇÃO, PREPARO MECÂNICO COM BETONEIRA 600 L. AF_08/2019</t>
  </si>
  <si>
    <t>429,87</t>
  </si>
  <si>
    <t>87292</t>
  </si>
  <si>
    <t>ARGAMASSA TRAÇO 1:2:8 (EM VOLUME DE CIMENTO, CAL E AREIA MÉDIA ÚMIDA) PARA EMBOÇO/MASSA ÚNICA/ASSENTAMENTO DE ALVENARIA DE VEDAÇÃO, PREPARO MECÂNICO COM BETONEIRA 400 L. AF_08/2019</t>
  </si>
  <si>
    <t>445,79</t>
  </si>
  <si>
    <t>87294</t>
  </si>
  <si>
    <t>ARGAMASSA TRAÇO 1:2:9 (EM VOLUME DE CIMENTO, CAL E AREIA MÉDIA ÚMIDA) PARA EMBOÇO/MASSA ÚNICA/ASSENTAMENTO DE ALVENARIA DE VEDAÇÃO, PREPARO MECÂNICO COM BETONEIRA 600 L. AF_08/2019</t>
  </si>
  <si>
    <t>425,11</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</si>
  <si>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</si>
  <si>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</si>
  <si>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</si>
  <si>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</si>
  <si>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402,58</t>
  </si>
  <si>
    <t>87298</t>
  </si>
  <si>
    <t>ARGAMASSA TRAÇO 1:3 (EM VOLUME DE CIMENTO E AREIA MÉDIA ÚMIDA) PARA CONTRAPISO, PREPARO MECÂNICO COM BETONEIRA 400 L. AF_08/2019</t>
  </si>
  <si>
    <t>576,16</t>
  </si>
  <si>
    <t>87299</t>
  </si>
  <si>
    <t>ARGAMASSA TRAÇO 1:3 (EM VOLUME DE CIMENTO E AREIA MÉDIA ÚMIDA) PARA CONTRAPISO, PREPARO MECÂNICO COM BETONEIRA 600 L. AF_08/2019</t>
  </si>
  <si>
    <t>367,92</t>
  </si>
  <si>
    <t>87301</t>
  </si>
  <si>
    <t>ARGAMASSA TRAÇO 1:4 (EM VOLUME DE CIMENTO E AREIA MÉDIA ÚMIDA) PARA CONTRAPISO, PREPARO MECÂNICO COM BETONEIRA 400 L. AF_08/2019</t>
  </si>
  <si>
    <t>515,04</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</si>
  <si>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</si>
  <si>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</si>
  <si>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</si>
  <si>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</si>
  <si>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457,85</t>
  </si>
  <si>
    <t>87305</t>
  </si>
  <si>
    <t>ARGAMASSA TRAÇO 1:5 (EM VOLUME DE CIMENTO E AREIA MÉDIA ÚMIDA) PARA CONTRAPISO, PREPARO MECÂNICO COM BETONEIRA 600 L. AF_08/2019</t>
  </si>
  <si>
    <t>459,22</t>
  </si>
  <si>
    <t>87307</t>
  </si>
  <si>
    <t>ARGAMASSA TRAÇO 1:6 (EM VOLUME DE CIMENTO E AREIA MÉDIA ÚMIDA) PARA CONTRAPISO, PREPARO MECÂNICO COM BETONEIRA 400 L. AF_08/2019</t>
  </si>
  <si>
    <t>435,09</t>
  </si>
  <si>
    <t>87308</t>
  </si>
  <si>
    <t>ARGAMASSA TRAÇO 1:6 (EM VOLUME DE CIMENTO E AREIA MÉDIA ÚMIDA) PARA CONTRAPISO, PREPARO MECÂNICO COM BETONEIRA 600 L. AF_08/2019</t>
  </si>
  <si>
    <t>423,05</t>
  </si>
  <si>
    <t>87310</t>
  </si>
  <si>
    <t>ARGAMASSA TRAÇO 1:5 (EM VOLUME DE CIMENTO E AREIA GROSSA ÚMIDA) PARA CHAPISCO CONVENCIONAL, PREPARO MECÂNICO COM BETONEIRA 400 L. AF_08/2019</t>
  </si>
  <si>
    <t>369,32</t>
  </si>
  <si>
    <t>87311</t>
  </si>
  <si>
    <t>ARGAMASSA TRAÇO 1:5 (EM VOLUME DE CIMENTO E AREIA GROSSA ÚMIDA) PARA CHAPISCO CONVENCIONAL, PREPARO MECÂNICO COM BETONEIRA 600 L. AF_08/2019</t>
  </si>
  <si>
    <t>356,80</t>
  </si>
  <si>
    <t>87313</t>
  </si>
  <si>
    <t>ARGAMASSA TRAÇO 1:3 (EM VOLUME DE CIMENTO E AREIA GROSSA ÚMIDA) PARA CHAPISCO CONVENCIONAL, PREPARO MECÂNICO COM BETONEIRA 400 L. AF_08/2019</t>
  </si>
  <si>
    <t>456,29</t>
  </si>
  <si>
    <t>87314</t>
  </si>
  <si>
    <t>ARGAMASSA TRAÇO 1:3 (EM VOLUME DE CIMENTO E AREIA GROSSA ÚMIDA) PARA CHAPISCO CONVENCIONAL, PREPARO MECÂNICO COM BETONEIRA 600 L. AF_08/2019</t>
  </si>
  <si>
    <t>445,45</t>
  </si>
  <si>
    <t>87316</t>
  </si>
  <si>
    <t>ARGAMASSA TRAÇO 1:4 (EM VOLUME DE CIMENTO E AREIA GROSSA ÚMIDA) PARA CHAPISCO CONVENCIONAL, PREPARO MECÂNICO COM BETONEIRA 400 L. AF_08/2019</t>
  </si>
  <si>
    <t>412,17</t>
  </si>
  <si>
    <t>87317</t>
  </si>
  <si>
    <t>ARGAMASSA TRAÇO 1:4 (EM VOLUME DE CIMENTO E AREIA GROSSA ÚMIDA) PARA CHAPISCO CONVENCIONAL, PREPARO MECÂNICO COM BETONEIRA 600 L. AF_08/2019</t>
  </si>
  <si>
    <t>393,17</t>
  </si>
  <si>
    <t>87319</t>
  </si>
  <si>
    <t>ARGAMASSA TRAÇO 1:5 (EM VOLUME DE CIMENTO E AREIA GROSSA ÚMIDA) COM ADIÇÃO DE EMULSÃO POLIMÉRICA PARA CHAPISCO ROLADO, PREPARO MECÂNICO COM BETONEIRA 400 L. AF_08/2019</t>
  </si>
  <si>
    <t>3.367,55</t>
  </si>
  <si>
    <t>87320</t>
  </si>
  <si>
    <t>ARGAMASSA TRAÇO 1:5 (EM VOLUME DE CIMENTO E AREIA GROSSA ÚMIDA) COM ADIÇÃO DE EMULSÃO POLIMÉRICA PARA CHAPISCO ROLADO, PREPARO MECÂNICO COM BETONEIRA 600 L. AF_08/2019</t>
  </si>
  <si>
    <t>3.369,54</t>
  </si>
  <si>
    <t>87322</t>
  </si>
  <si>
    <t>ARGAMASSA TRAÇO 1:3 (EM VOLUME DE CIMENTO E AREIA GROSSA ÚMIDA) COM ADIÇÃO DE EMULSÃO POLIMÉRICA PARA CHAPISCO ROLADO, PREPARO MECÂNICO COM BETONEIRA 400 L. AF_08/2019</t>
  </si>
  <si>
    <t>3.471,82</t>
  </si>
  <si>
    <t>87323</t>
  </si>
  <si>
    <t>ARGAMASSA TRAÇO 1:3 (EM VOLUME DE CIMENTO E AREIA GROSSA ÚMIDA) COM ADIÇÃO DE EMULSÃO POLIMÉRICA PARA CHAPISCO ROLADO, PREPARO MECÂNICO COM BETONEIRA 600 L. AF_08/2019</t>
  </si>
  <si>
    <t>3.466,33</t>
  </si>
  <si>
    <t>87325</t>
  </si>
  <si>
    <t>ARGAMASSA TRAÇO 1:4 (EM VOLUME DE CIMENTO E AREIA GROSSA ÚMIDA) COM ADIÇÃO DE EMULSÃO POLIMÉRICA PARA CHAPISCO ROLADO, PREPARO MECÂNICO COM BETONEIRA 400 L. AF_08/2019</t>
  </si>
  <si>
    <t>3.395,39</t>
  </si>
  <si>
    <t>87326</t>
  </si>
  <si>
    <t>ARGAMASSA TRAÇO 1:4 (EM VOLUME DE CIMENTO E AREIA GROSSA ÚMIDA) COM ADIÇÃO DE EMULSÃO POLIMÉRICA PARA CHAPISCO ROLADO, PREPARO MECÂNICO COM BETONEIRA 600 L. AF_08/2019</t>
  </si>
  <si>
    <t>3.397,60</t>
  </si>
  <si>
    <t>87327</t>
  </si>
  <si>
    <t>ARGAMASSA TRAÇO 1:7 (EM VOLUME DE CIMENTO E AREIA MÉDIA ÚMIDA) COM ADIÇÃO DE PLASTIFICANTE PARA EMBOÇO/MASSA ÚNICA/ASSENTAMENTO DE ALVENARIA DE VEDAÇÃO, PREPARO MECÂNICO COM MISTURADOR DE EIXO HORIZONTAL DE 300 KG. AF_08/2019</t>
  </si>
  <si>
    <t>394,02</t>
  </si>
  <si>
    <t>87328</t>
  </si>
  <si>
    <t>ARGAMASSA TRAÇO 1:7 (EM VOLUME DE CIMENTO E AREIA MÉDIA ÚMIDA) COM ADIÇÃO DE PLASTIFICANTE PARA EMBOÇO/MASSA ÚNICA/ASSENTAMENTO DE ALVENARIA DE VEDAÇÃO, PREPARO MECÂNICO COM MISTURADOR DE EIXO HORIZONTAL DE 600 KG. AF_08/2019</t>
  </si>
  <si>
    <t>326,49</t>
  </si>
  <si>
    <t>87329</t>
  </si>
  <si>
    <t>ARGAMASSA TRAÇO 1:6 (EM VOLUME DE CIMENTO E AREIA MÉDIA ÚMIDA) COM ADIÇÃO DE PLASTIFICANTE PARA EMBOÇO/MASSA ÚNICA/ASSENTAMENTO DE ALVENARIA DE VEDAÇÃO, PREPARO MECÂNICO COM MISTURADOR DE EIXO HORIZONTAL DE 300 KG. AF_08/2019</t>
  </si>
  <si>
    <t>428,09</t>
  </si>
  <si>
    <t>87330</t>
  </si>
  <si>
    <t>ARGAMASSA TRAÇO 1:6 (EM VOLUME DE CIMENTO E AREIA MÉDIA ÚMIDA) COM ADIÇÃO DE PLASTIFICANTE PARA EMBOÇO/MASSA ÚNICA/ASSENTAMENTO DE ALVENARIA DE VEDAÇÃO, PREPARO MECÂNICO COM MISTURADOR DE EIXO HORIZONTAL DE 600 KG. AF_08/2019</t>
  </si>
  <si>
    <t>351,65</t>
  </si>
  <si>
    <t>87331</t>
  </si>
  <si>
    <t>ARGAMASSA TRAÇO 1:1:6 (EM VOLUME DE CIMENTO, CAL E AREIA MÉDIA ÚMIDA) PARA EMBOÇO/MASSA ÚNICA/ASSENTAMENTO DE ALVENARIA DE VEDAÇÃO, PREPARO MECÂNICO COM MISTURADOR DE EIXO HORIZONTAL DE 300 KG. AF_08/2019</t>
  </si>
  <si>
    <t>493,49</t>
  </si>
  <si>
    <t>87332</t>
  </si>
  <si>
    <t>ARGAMASSA TRAÇO 1:1:6 (EM VOLUME DE CIMENTO, CAL E AREIA MÉDIA ÚMIDA) PARA EMBOÇO/MASSA ÚNICA/ASSENTAMENTO DE ALVENARIA DE VEDAÇÃO, PREPARO MECÂNICO COM MISTURADOR DE EIXO HORIZONTAL DE 600 KG. AF_08/2019</t>
  </si>
  <si>
    <t>422,76</t>
  </si>
  <si>
    <t>87333</t>
  </si>
  <si>
    <t>ARGAMASSA TRAÇO 1:1,5:7,5 (EM VOLUME DE CIMENTO, CAL E AREIA MÉDIA ÚMIDA) PARA EMBOÇO/MASSA ÚNICA/ASSENTAMENTO DE ALVENARIA DE VEDAÇÃO, PREPARO MECÂNICO COM MISTURADOR DE EIXO HORIZONTAL DE 300 KG. AF_08/2019</t>
  </si>
  <si>
    <t>451,26</t>
  </si>
  <si>
    <t>87334</t>
  </si>
  <si>
    <t>ARGAMASSA TRAÇO 1:1,5:7,5 (EM VOLUME DE CIMENTO, CAL E AREIA MÉDIA ÚMIDA) PARA EMBOÇO/MASSA ÚNICA/ASSENTAMENTO DE ALVENARIA DE VEDAÇÃO, PREPARO MECÂNICO COM MISTURADOR DE EIXO HORIZONTAL DE 600 KG. AF_08/2019</t>
  </si>
  <si>
    <t>408,21</t>
  </si>
  <si>
    <t>87335</t>
  </si>
  <si>
    <t>ARGAMASSA TRAÇO 1:2:8 (EM VOLUME DE CIMENTO, CAL E AREIA MÉDIA ÚMIDA) PARA EMBOÇO/MASSA ÚNICA/ASSENTAMENTO DE ALVENARIA DE VEDAÇÃO, PREPARO MECÂNICO COM MISTURADOR DE EIXO HORIZONTAL DE 300 KG. AF_08/2019</t>
  </si>
  <si>
    <t>442,04</t>
  </si>
  <si>
    <t>87336</t>
  </si>
  <si>
    <t>ARGAMASSA TRAÇO 1:2:8 (EM VOLUME DE CIMENTO, CAL E AREIA MÉDIA ÚMIDA) PARA EMBOÇO/MASSA ÚNICA/ASSENTAMENTO DE ALVENARIA DE VEDAÇÃO, PREPARO MECÂNICO COM MISTURADOR DE EIXO HORIZONTAL DE 600 KG. AF_08/2019</t>
  </si>
  <si>
    <t>417,03</t>
  </si>
  <si>
    <t>87337</t>
  </si>
  <si>
    <t>ARGAMASSA TRAÇO 1:2:9 (EM VOLUME DE CIMENTO, CAL E AREIA MÉDIA ÚMIDA) PARA EMBOÇO/MASSA ÚNICA/ASSENTAMENTO DE ALVENARIA DE VEDAÇÃO, PREPARO MECÂNICO COM MISTURADOR DE EIXO HORIZONTAL DE 300 KG. AF_08/2019</t>
  </si>
  <si>
    <t>430,88</t>
  </si>
  <si>
    <t>87338</t>
  </si>
  <si>
    <t>ARGAMASSA TRAÇO 1:3:12 (EM VOLUME DE CIMENTO, CAL E AREIA MÉDIA ÚMIDA) PARA EMBOÇO/MASSA ÚNICA/ASSENTAMENTO DE ALVENARIA DE VEDAÇÃO, PREPARO MECÂNICO COM MISTURADOR DE EIXO HORIZONTAL DE 600 KG. AF_08/2019</t>
  </si>
  <si>
    <t>405,58</t>
  </si>
  <si>
    <t>87339</t>
  </si>
  <si>
    <t>ARGAMASSA TRAÇO 1:3 (EM VOLUME DE CIMENTO E AREIA MÉDIA ÚMIDA) PARA CONTRAPISO, PREPARO MECÂNICO COM MISTURADOR DE EIXO HORIZONTAL DE 160 KG. AF_08/2019</t>
  </si>
  <si>
    <t>720,14</t>
  </si>
  <si>
    <t>87340</t>
  </si>
  <si>
    <t>ARGAMASSA TRAÇO 1:3 (EM VOLUME DE CIMENTO E AREIA MÉDIA ÚMIDA) PARA CONTRAPISO, PREPARO MECÂNICO COM MISTURADOR DE EIXO HORIZONTAL DE 300 KG. AF_08/2019</t>
  </si>
  <si>
    <t>577,20</t>
  </si>
  <si>
    <t>87341</t>
  </si>
  <si>
    <t>ARGAMASSA TRAÇO 1:3 (EM VOLUME DE CIMENTO E AREIA MÉDIA ÚMIDA) PARA CONTRAPISO, PREPARO MECÂNICO COM MISTURADOR DE EIXO HORIZONTAL DE 600 KG. AF_08/2019</t>
  </si>
  <si>
    <t>541,57</t>
  </si>
  <si>
    <t>87342</t>
  </si>
  <si>
    <t>ARGAMASSA TRAÇO 1:4 (EM VOLUME DE CIMENTO E AREIA MÉDIA ÚMIDA) PARA CONTRAPISO, PREPARO MECÂNICO COM MISTURADOR DE EIXO HORIZONTAL DE 160 KG. AF_08/2019</t>
  </si>
  <si>
    <t>599,72</t>
  </si>
  <si>
    <t>87343</t>
  </si>
  <si>
    <t>ARGAMASSA TRAÇO 1:4 (EM VOLUME DE CIMENTO E AREIA MÉDIA ÚMIDA) PARA CONTRAPISO, PREPARO MECÂNICO COM MISTURADOR DE EIXO HORIZONTAL DE 300 KG. AF_08/2019</t>
  </si>
  <si>
    <t>518,69</t>
  </si>
  <si>
    <t>87344</t>
  </si>
  <si>
    <t>ARGAMASSA TRAÇO 1:4 (EM VOLUME DE CIMENTO E AREIA MÉDIA ÚMIDA) PARA CONTRAPISO, PREPARO MECÂNICO COM MISTURADOR DE EIXO HORIZONTAL DE 600 KG. AF_08/2019</t>
  </si>
  <si>
    <t>473,60</t>
  </si>
  <si>
    <t>87345</t>
  </si>
  <si>
    <t>ARGAMASSA TRAÇO 1:5 (EM VOLUME DE CIMENTO E AREIA MÉDIA ÚMIDA) PARA CONTRAPISO, PREPARO MECÂNICO COM MISTURADOR DE EIXO HORIZONTAL DE 160 KG. AF_08/2019</t>
  </si>
  <si>
    <t>530,15</t>
  </si>
  <si>
    <t>87346</t>
  </si>
  <si>
    <t>ARGAMASSA TRAÇO 1:5 (EM VOLUME DE CIMENTO E AREIA MÉDIA ÚMIDA) PARA CONTRAPISO, PREPARO MECÂNICO COM MISTURADOR DE EIXO HORIZONTAL DE 300 KG. AF_08/2019</t>
  </si>
  <si>
    <t>463,05</t>
  </si>
  <si>
    <t>87347</t>
  </si>
  <si>
    <t>ARGAMASSA TRAÇO 1:5 (EM VOLUME DE CIMENTO E AREIA MÉDIA ÚMIDA) PARA CONTRAPISO, PREPARO MECÂNICO COM MISTURADOR DE EIXO HORIZONTAL DE 600 KG. AF_08/2019</t>
  </si>
  <si>
    <t>427,30</t>
  </si>
  <si>
    <t>87348</t>
  </si>
  <si>
    <t>ARGAMASSA TRAÇO 1:6 (EM VOLUME DE CIMENTO E AREIA MÉDIA ÚMIDA) PARA CONTRAPISO, PREPARO MECÂNICO COM MISTURADOR DE EIXO HORIZONTAL DE 160 KG. AF_08/2019</t>
  </si>
  <si>
    <t>477,76</t>
  </si>
  <si>
    <t>87349</t>
  </si>
  <si>
    <t>ARGAMASSA TRAÇO 1:6 (EM VOLUME DE CIMENTO E AREIA MÉDIA ÚMIDA) PARA CONTRAPISO, PREPARO MECÂNICO COM MISTURADOR DE EIXO HORIZONTAL DE 600 KG. AF_08/2019</t>
  </si>
  <si>
    <t>389,46</t>
  </si>
  <si>
    <t>87350</t>
  </si>
  <si>
    <t>ARGAMASSA TRAÇO 1:5 (EM VOLUME DE CIMENTO E AREIA GROSSA ÚMIDA) PARA CHAPISCO CONVENCIONAL, PREPARO MECÂNICO COM MISTURADOR DE EIXO HORIZONTAL DE 300 KG. AF_08/2019</t>
  </si>
  <si>
    <t>422,89</t>
  </si>
  <si>
    <t>87351</t>
  </si>
  <si>
    <t>ARGAMASSA TRAÇO 1:5 (EM VOLUME DE CIMENTO E AREIA GROSSA ÚMIDA) PARA CHAPISCO CONVENCIONAL, PREPARO MECÂNICO COM MISTURADOR DE EIXO HORIZONTAL DE 600 KG. AF_08/2019</t>
  </si>
  <si>
    <t>340,94</t>
  </si>
  <si>
    <t>87352</t>
  </si>
  <si>
    <t>ARGAMASSA TRAÇO 1:3 (EM VOLUME DE CIMENTO E AREIA GROSSA ÚMIDA) PARA CHAPISCO CONVENCIONAL, PREPARO MECÂNICO COM MISTURADOR DE EIXO HORIZONTAL DE 160 KG. AF_08/2019</t>
  </si>
  <si>
    <t>551,22</t>
  </si>
  <si>
    <t>87353</t>
  </si>
  <si>
    <t>ARGAMASSA TRAÇO 1:3 (EM VOLUME DE CIMENTO E AREIA GROSSA ÚMIDA) PARA CHAPISCO CONVENCIONAL, PREPARO MECÂNICO COM MISTURADOR DE EIXO HORIZONTAL DE 300 KG. AF_08/2019</t>
  </si>
  <si>
    <t>463,53</t>
  </si>
  <si>
    <t>87354</t>
  </si>
  <si>
    <t>ARGAMASSA TRAÇO 1:3 (EM VOLUME DE CIMENTO E AREIA GROSSA ÚMIDA) PARA CHAPISCO CONVENCIONAL, PREPARO MECÂNICO COM MISTURADOR DE EIXO HORIZONTAL DE 600 KG. AF_08/2019</t>
  </si>
  <si>
    <t>423,44</t>
  </si>
  <si>
    <t>87355</t>
  </si>
  <si>
    <t>ARGAMASSA TRAÇO 1:4 (EM VOLUME DE CIMENTO E AREIA GROSSA ÚMIDA) PARA CHAPISCO CONVENCIONAL, PREPARO MECÂNICO COM MISTURADOR DE EIXO HORIZONTAL DE 160 KG. AF_08/2019</t>
  </si>
  <si>
    <t>458,15</t>
  </si>
  <si>
    <t>87356</t>
  </si>
  <si>
    <t>ARGAMASSA TRAÇO 1:4 (EM VOLUME DE CIMENTO E AREIA GROSSA ÚMIDA) PARA CHAPISCO CONVENCIONAL, PREPARO MECÂNICO COM MISTURADOR DE EIXO HORIZONTAL DE 300 KG. AF_08/2019</t>
  </si>
  <si>
    <t>398,09</t>
  </si>
  <si>
    <t>87357</t>
  </si>
  <si>
    <t>ARGAMASSA TRAÇO 1:4 (EM VOLUME DE CIMENTO E AREIA GROSSA ÚMIDA) PARA CHAPISCO CONVENCIONAL, PREPARO MECÂNICO COM MISTURADOR DE EIXO HORIZONTAL DE 600 KG. AF_08/2019</t>
  </si>
  <si>
    <t>369,40</t>
  </si>
  <si>
    <t>87358</t>
  </si>
  <si>
    <t>ARGAMASSA TRAÇO 1:5 (EM VOLUME DE CIMENTO E AREIA GROSSA ÚMIDA) COM ADIÇÃO DE EMULSÃO POLIMÉRICA PARA CHAPISCO ROLADO, PREPARO MECÂNICO COM MISTURADOR DE EIXO HORIZONTAL DE 300 KG. AF_08/2019</t>
  </si>
  <si>
    <t>3.334,19</t>
  </si>
  <si>
    <t>87359</t>
  </si>
  <si>
    <t>ARGAMASSA TRAÇO 1:5 (EM VOLUME DE CIMENTO E AREIA GROSSA ÚMIDA) COM ADIÇÃO DE EMULSÃO POLIMÉRICA PARA CHAPISCO ROLADO, PREPARO MECÂNICO COM MISTURADOR DE EIXO HORIZONTAL DE 600 KG. AF_08/2019</t>
  </si>
  <si>
    <t>3.300,23</t>
  </si>
  <si>
    <t>87360</t>
  </si>
  <si>
    <t>ARGAMASSA TRAÇO 1:3 (EM VOLUME DE CIMENTO E AREIA GROSSA ÚMIDA) COM ADIÇÃO DE EMULSÃO POLIMÉRICA PARA CHAPISCO ROLADO, PREPARO MECÂNICO COM MISTURADOR DE EIXO HORIZONTAL DE 160 KG. AF_08/2019</t>
  </si>
  <si>
    <t>3.441,60</t>
  </si>
  <si>
    <t>87361</t>
  </si>
  <si>
    <t>ARGAMASSA TRAÇO 1:3 (EM VOLUME DE CIMENTO E AREIA GROSSA ÚMIDA) COM ADIÇÃO DE EMULSÃO POLIMÉRICA PARA CHAPISCO ROLADO, PREPARO MECÂNICO COM MISTURADOR DE EIXO HORIZONTAL DE 300 KG. AF_08/2019</t>
  </si>
  <si>
    <t>3.387,91</t>
  </si>
  <si>
    <t>87362</t>
  </si>
  <si>
    <t>ARGAMASSA TRAÇO 1:3 (EM VOLUME DE CIMENTO E AREIA GROSSA ÚMIDA) COM ADIÇÃO DE EMULSÃO POLIMÉRICA PARA CHAPISCO ROLADO, PREPARO MECÂNICO COM MISTURADOR DE EIXO HORIZONTAL DE 600 KG. AF_08/2019</t>
  </si>
  <si>
    <t>3.382,87</t>
  </si>
  <si>
    <t>87363</t>
  </si>
  <si>
    <t>ARGAMASSA TRAÇO 1:4 (EM VOLUME DE CIMENTO E AREIA GROSSA ÚMIDA) COM ADIÇÃO DE EMULSÃO POLIMÉRICA PARA CHAPISCO ROLADO, PREPARO MECÂNICO COM MISTURADOR DE EIXO HORIZONTAL DE 300 KG. AF_08/2019</t>
  </si>
  <si>
    <t>3.371,57</t>
  </si>
  <si>
    <t>87364</t>
  </si>
  <si>
    <t>ARGAMASSA TRAÇO 1:4 (EM VOLUME DE CIMENTO E AREIA GROSSA ÚMIDA) COM ADIÇÃO DE EMULSÃO POLIMÉRICA PARA CHAPISCO ROLADO, PREPARO MECÂNICO COM MISTURADOR DE EIXO HORIZONTAL DE 600 KG. AF_08/2019</t>
  </si>
  <si>
    <t>3.334,18</t>
  </si>
  <si>
    <t>87365</t>
  </si>
  <si>
    <t>ARGAMASSA TRAÇO 1:7 (EM VOLUME DE CIMENTO E AREIA MÉDIA ÚMIDA) COM ADIÇÃO DE PLASTIFICANTE PARA EMBOÇO/MASSA ÚNICA/ASSENTAMENTO DE ALVENARIA DE VEDAÇÃO, PREPARO MANUAL. AF_08/2019</t>
  </si>
  <si>
    <t>512,46</t>
  </si>
  <si>
    <t>87366</t>
  </si>
  <si>
    <t>ARGAMASSA TRAÇO 1:6 (EM VOLUME DE CIMENTO E AREIA MÉDIA ÚMIDA) COM ADIÇÃO DE PLASTIFICANTE PARA EMBOÇO/MASSA ÚNICA/ASSENTAMENTO DE ALVENARIA DE VEDAÇÃO, PREPARO MANUAL. AF_08/2019</t>
  </si>
  <si>
    <t>542,78</t>
  </si>
  <si>
    <t>87367</t>
  </si>
  <si>
    <t>ARGAMASSA TRAÇO 1:1:6 (EM VOLUME DE CIMENTO, CAL E AREIA MÉDIA ÚMIDA) PARA EMBOÇO/MASSA ÚNICA/ASSENTAMENTO DE ALVENARIA DE VEDAÇÃO, PREPARO MANUAL. AF_08/2019</t>
  </si>
  <si>
    <t>613,89</t>
  </si>
  <si>
    <t>87368</t>
  </si>
  <si>
    <t>ARGAMASSA TRAÇO 1:1,5:7,5 (EM VOLUME DE CIMENTO, CAL E AREIA MÉDIA ÚMIDA) PARA EMBOÇO/MASSA ÚNICA/ASSENTAMENTO DE ALVENARIA DE VEDAÇÃO, PREPARO MANUAL. AF_08/2019</t>
  </si>
  <si>
    <t>596,23</t>
  </si>
  <si>
    <t>87369</t>
  </si>
  <si>
    <t>ARGAMASSA TRAÇO 1:2:8 (EM VOLUME DE CIMENTO, CAL E AREIA MÉDIA ÚMIDA) PARA EMBOÇO/MASSA ÚNICA/ASSENTAMENTO DE ALVENARIA DE VEDAÇÃO, PREPARO MANUAL. AF_08/2019</t>
  </si>
  <si>
    <t>603,36</t>
  </si>
  <si>
    <t>87370</t>
  </si>
  <si>
    <t>ARGAMASSA TRAÇO 1:2:9 (EM VOLUME DE CIMENTO, CAL E AREIA MÉDIA ÚMIDA) PARA EMBOÇO/MASSA ÚNICA/ASSENTAMENTO DE ALVENARIA DE VEDAÇÃO, PREPARO MANUAL. AF_08/2019</t>
  </si>
  <si>
    <t>583,68</t>
  </si>
  <si>
    <t>87371</t>
  </si>
  <si>
    <t>ARGAMASSA TRAÇO 1:3:12 (EM VOLUME DE CIMENTO, CAL E AREIA MÉDIA ÚMIDA) PARA EMBOÇO/MASSA ÚNICA/ASSENTAMENTO DE ALVENARIA DE VEDAÇÃO, PREPARO MANUAL. AF_08/2019</t>
  </si>
  <si>
    <t>565,53</t>
  </si>
  <si>
    <t>87372</t>
  </si>
  <si>
    <t>ARGAMASSA TRAÇO 1:3 (EM VOLUME DE CIMENTO E AREIA MÉDIA ÚMIDA) PARA CONTRAPISO, PREPARO MANUAL. AF_08/2019</t>
  </si>
  <si>
    <t>747,40</t>
  </si>
  <si>
    <t>87373</t>
  </si>
  <si>
    <t>ARGAMASSA TRAÇO 1:4 (EM VOLUME DE CIMENTO E AREIA MÉDIA ÚMIDA) PARA CONTRAPISO, PREPARO MANUAL. AF_08/2019</t>
  </si>
  <si>
    <t>662,96</t>
  </si>
  <si>
    <t>87374</t>
  </si>
  <si>
    <t>ARGAMASSA TRAÇO 1:5 (EM VOLUME DE CIMENTO E AREIA MÉDIA ÚMIDA) PARA CONTRAPISO, PREPARO MANUAL. AF_08/2019</t>
  </si>
  <si>
    <t>618,24</t>
  </si>
  <si>
    <t>87375</t>
  </si>
  <si>
    <t>ARGAMASSA TRAÇO 1:6 (EM VOLUME DE CIMENTO E AREIA MÉDIA ÚMIDA) PARA CONTRAPISO, PREPARO MANUAL. AF_08/2019</t>
  </si>
  <si>
    <t>590,22</t>
  </si>
  <si>
    <t>87376</t>
  </si>
  <si>
    <t>ARGAMASSA TRAÇO 1:5 (EM VOLUME DE CIMENTO E AREIA GROSSA ÚMIDA) PARA CHAPISCO CONVENCIONAL, PREPARO MANUAL. AF_08/2019</t>
  </si>
  <si>
    <t>526,60</t>
  </si>
  <si>
    <t>87377</t>
  </si>
  <si>
    <t>ARGAMASSA TRAÇO 1:3 (EM VOLUME DE CIMENTO E AREIA GROSSA ÚMIDA) PARA CHAPISCO CONVENCIONAL, PREPARO MANUAL. AF_08/2019</t>
  </si>
  <si>
    <t>618,95</t>
  </si>
  <si>
    <t>87378</t>
  </si>
  <si>
    <t>ARGAMASSA TRAÇO 1:4 (EM VOLUME DE CIMENTO E AREIA GROSSA ÚMIDA) PARA CHAPISCO CONVENCIONAL, PREPARO MANUAL. AF_08/2019</t>
  </si>
  <si>
    <t>557,92</t>
  </si>
  <si>
    <t>87379</t>
  </si>
  <si>
    <t>ARGAMASSA TRAÇO 1:5 (EM VOLUME DE CIMENTO E AREIA GROSSA ÚMIDA) COM ADIÇÃO DE EMULSÃO POLIMÉRICA PARA CHAPISCO ROLADO, PREPARO MANUAL. AF_08/2019</t>
  </si>
  <si>
    <t>3.502,78</t>
  </si>
  <si>
    <t>87380</t>
  </si>
  <si>
    <t>ARGAMASSA TRAÇO 1:3 (EM VOLUME DE CIMENTO E AREIA GROSSA ÚMIDA) COM ADIÇÃO DE EMULSÃO POLIMÉRICA PARA CHAPISCO ROLADO, PREPARO MANUAL. AF_08/2019</t>
  </si>
  <si>
    <t>3.593,04</t>
  </si>
  <si>
    <t>87381</t>
  </si>
  <si>
    <t>ARGAMASSA TRAÇO 1:4 (EM VOLUME DE CIMENTO E AREIA GROSSA ÚMIDA) COM ADIÇÃO DE EMULSÃO POLIMÉRICA PARA CHAPISCO ROLADO, PREPARO MANUAL. AF_08/2019</t>
  </si>
  <si>
    <t>3.533,12</t>
  </si>
  <si>
    <t>87382</t>
  </si>
  <si>
    <t>ARGAMASSA INDUSTRIALIZADA MULTIUSO PARA REVESTIMENTOS E ASSENTAMENTO DA ALVENARIA, PREPARO COM MISTURADOR DE EIXO HORIZONTAL DE 160 KG. AF_08/2019</t>
  </si>
  <si>
    <t>1.517,51</t>
  </si>
  <si>
    <t>87383</t>
  </si>
  <si>
    <t>ARGAMASSA INDUSTRIALIZADA MULTIUSO PARA REVESTIMENTOS E ASSENTAMENTO DA ALVENARIA, PREPARO COM MISTURADOR DE EIXO HORIZONTAL DE 300 KG. AF_08/2019</t>
  </si>
  <si>
    <t>1.506,92</t>
  </si>
  <si>
    <t>87384</t>
  </si>
  <si>
    <t>ARGAMASSA INDUSTRIALIZADA MULTIUSO PARA REVESTIMENTOS E ASSENTAMENTO DA ALVENARIA, PREPARO COM MISTURADOR DE EIXO HORIZONTAL DE 600 KG. AF_08/2019</t>
  </si>
  <si>
    <t>1.494,16</t>
  </si>
  <si>
    <t>87385</t>
  </si>
  <si>
    <t>ARGAMASSA PRONTA PARA CONTRAPISO, PREPARO COM MISTURADOR DE EIXO HORIZONTAL DE 160 KG. AF_08/2019</t>
  </si>
  <si>
    <t>1.764,70</t>
  </si>
  <si>
    <t>87386</t>
  </si>
  <si>
    <t>ARGAMASSA PRONTA PARA CONTRAPISO, PREPARO COM MISTURADOR DE EIXO HORIZONTAL DE 300 KG. AF_08/2019</t>
  </si>
  <si>
    <t>1.747,39</t>
  </si>
  <si>
    <t>87387</t>
  </si>
  <si>
    <t>ARGAMASSA PRONTA PARA CONTRAPISO, PREPARO COM MISTURADOR DE EIXO HORIZONTAL DE 600 KG. AF_08/2019</t>
  </si>
  <si>
    <t>1.735,99</t>
  </si>
  <si>
    <t>87388</t>
  </si>
  <si>
    <t>ARGAMASSA PARA REVESTIMENTO DECORATIVO MONOCAMADA (MONOCAPA), PREPARO COM MISTURADOR DE EIXO HORIZONTAL DE 160 KG. AF_08/2019</t>
  </si>
  <si>
    <t>4.168,43</t>
  </si>
  <si>
    <t>87389</t>
  </si>
  <si>
    <t>ARGAMASSA PARA REVESTIMENTO DECORATIVO MONOCAMADA (MONOCAPA), PREPARO COM MISTURADOR DE EIXO HORIZONTAL DE 300 KG. AF_08/2019</t>
  </si>
  <si>
    <t>4.176,22</t>
  </si>
  <si>
    <t>87390</t>
  </si>
  <si>
    <t>ARGAMASSA PARA REVESTIMENTO DECORATIVO MONOCAMADA (MONOCAPA), PREPARO COM MISTURADOR DE EIXO HORIZONTAL DE 600 KG. AF_08/2019</t>
  </si>
  <si>
    <t>4.191,07</t>
  </si>
  <si>
    <t>87391</t>
  </si>
  <si>
    <t>ARGAMASSA INDUSTRIALIZADA PARA CHAPISCO ROLADO, PREPARO COM MISTURADOR DE EIXO HORIZONTAL DE 160 KG. AF_08/2019</t>
  </si>
  <si>
    <t>4.652,23</t>
  </si>
  <si>
    <t>87393</t>
  </si>
  <si>
    <t>ARGAMASSA INDUSTRIALIZADA PARA CHAPISCO ROLADO, PREPARO COM MISTURADOR DE EIXO HORIZONTAL DE 300 KG. AF_08/2019</t>
  </si>
  <si>
    <t>4.684,40</t>
  </si>
  <si>
    <t>87394</t>
  </si>
  <si>
    <t>ARGAMASSA INDUSTRIALIZADA PARA CHAPISCO ROLADO, PREPARO COM MISTURADOR DE EIXO HORIZONTAL DE 600 KG. AF_08/2019</t>
  </si>
  <si>
    <t>4.718,45</t>
  </si>
  <si>
    <t>87395</t>
  </si>
  <si>
    <t>ARGAMASSA INDUSTRIALIZADA PARA CHAPISCO COLANTE, PREPARO COM MISTURADOR DE EIXO HORIZONTAL DE 160 KG. AF_08/2019</t>
  </si>
  <si>
    <t>2.951,40</t>
  </si>
  <si>
    <t>87396</t>
  </si>
  <si>
    <t>ARGAMASSA INDUSTRIALIZADA PARA CHAPISCO COLANTE, PREPARO COM MISTURADOR DE EIXO HORIZONTAL DE 300 KG. AF_08/2019</t>
  </si>
  <si>
    <t>2.960,73</t>
  </si>
  <si>
    <t>87397</t>
  </si>
  <si>
    <t>ARGAMASSA INDUSTRIALIZADA PARA CHAPISCO COLANTE, PREPARO COM MISTURADOR DE EIXO HORIZONTAL DE 600 KG. AF_08/2019</t>
  </si>
  <si>
    <t>2.972,96</t>
  </si>
  <si>
    <t>87398</t>
  </si>
  <si>
    <t>ARGAMASSA INDUSTRIALIZADA MULTIUSO PARA REVESTIMENTOS E ASSENTAMENTO DA ALVENARIA, PREPARO MANUAL. AF_08/2019</t>
  </si>
  <si>
    <t>1.754,29</t>
  </si>
  <si>
    <t>87399</t>
  </si>
  <si>
    <t>ARGAMASSA PRONTA PARA CONTRAPISO, PREPARO MANUAL. AF_08/2019</t>
  </si>
  <si>
    <t>2.004,83</t>
  </si>
  <si>
    <t>87401</t>
  </si>
  <si>
    <t>ARGAMASSA INDUSTRIALIZADA PARA CHAPISCO ROLADO, PREPARO MANUAL. AF_08/2019</t>
  </si>
  <si>
    <t>4.986,94</t>
  </si>
  <si>
    <t>87402</t>
  </si>
  <si>
    <t>ARGAMASSA INDUSTRIALIZADA PARA CHAPISCO COLANTE, PREPARO MANUAL. AF_08/2019</t>
  </si>
  <si>
    <t>3.251,29</t>
  </si>
  <si>
    <t>87404</t>
  </si>
  <si>
    <t>ARGAMASSA PARA REVESTIMENTO DECORATIVO MONOCAMADA (MONOCAPA), MISTURA E PROJEÇÃO DE 1,5 M3/H DE ARGAMASSA. AF_08/2019</t>
  </si>
  <si>
    <t>4.347,57</t>
  </si>
  <si>
    <t>87405</t>
  </si>
  <si>
    <t>ARGAMASSA PARA REVESTIMENTO DECORATIVO MONOCAMADA (MONOCAPA), MISTURA E PROJEÇÃO DE 2 M3/H DE ARGAMASSA. AF_06/2014</t>
  </si>
  <si>
    <t>4.345,36</t>
  </si>
  <si>
    <t>87407</t>
  </si>
  <si>
    <t>ARGAMASSA INDUSTRIALIZADA PARA REVESTIMENTOS, MISTURA E PROJEÇÃO DE 1,5 M³/H DE ARGAMASSA. AF_08/2019</t>
  </si>
  <si>
    <t>1.548,12</t>
  </si>
  <si>
    <t>87408</t>
  </si>
  <si>
    <t>ARGAMASSA INDUSTRIALIZADA PARA REVESTIMENTOS, MISTURA E PROJEÇÃO DE 2 M³/H DE ARGAMASSA. AF_06/2014</t>
  </si>
  <si>
    <t>1.529,76</t>
  </si>
  <si>
    <t>87410</t>
  </si>
  <si>
    <t>ARGAMASSA À BASE DE GESSO, MISTURA E PROJEÇÃO DE 1,5 M³/H DE ARGAMASSA. AF_08/2019</t>
  </si>
  <si>
    <t>790,75</t>
  </si>
  <si>
    <t>88626</t>
  </si>
  <si>
    <t>ARGAMASSA TRAÇO 1:0,5:4,5 (EM VOLUME DE CIMENTO, CAL E AREIA MÉDIA ÚMIDA), PREPARO MECÂNICO COM BETONEIRA 400 L. AF_08/2019</t>
  </si>
  <si>
    <t>451,74</t>
  </si>
  <si>
    <t>88627</t>
  </si>
  <si>
    <t>ARGAMASSA TRAÇO 1:0,5:4,5 (EM VOLUME DE CIMENTO, CAL E AREIA MÉDIA ÚMIDA) PARA ASSENTAMENTO DE ALVENARIA, PREPARO MANUAL. AF_08/2019</t>
  </si>
  <si>
    <t>572,51</t>
  </si>
  <si>
    <t>88628</t>
  </si>
  <si>
    <t>ARGAMASSA TRAÇO 1:3 (EM VOLUME DE CIMENTO E AREIA MÉDIA ÚMIDA), PREPARO MECÂNICO COM BETONEIRA 400 L. AF_08/2019</t>
  </si>
  <si>
    <t>477,81</t>
  </si>
  <si>
    <t>88629</t>
  </si>
  <si>
    <t>ARGAMASSA TRAÇO 1:3 (EM VOLUME DE CIMENTO E AREIA MÉDIA ÚMIDA), PREPARO MANUAL. AF_08/2019</t>
  </si>
  <si>
    <t>88630</t>
  </si>
  <si>
    <t>ARGAMASSA TRAÇO 1:4 (CIMENTO E AREIA MÉDIA), PREPARO MECÂNICO COM BETONEIRA 400 L. AF_08/2014</t>
  </si>
  <si>
    <t>397,71</t>
  </si>
  <si>
    <t>88631</t>
  </si>
  <si>
    <t>ARGAMASSA TRAÇO 1:4 (EM VOLUME DE CIMENTO E AREIA MÉDIA ÚMIDA), PREPARO MANUAL. AF_08/2019</t>
  </si>
  <si>
    <t>538,60</t>
  </si>
  <si>
    <t>88715</t>
  </si>
  <si>
    <t>ARGAMASSA TRAÇO 1:2:9 (EM VOLUME DE CIMENTO, CAL E AREIA MÉDIA ÚMIDA) PARA EMBOÇO/MASSA ÚNICA/ASSENTAMENTO DE ALVENARIA DE VEDAÇÃO, PREPARO MECÂNICO COM BETONEIRA 400 L. AF_08/2019</t>
  </si>
  <si>
    <t>418,27</t>
  </si>
  <si>
    <t>95563</t>
  </si>
  <si>
    <t>ARGAMASSA TRAÇO 1:1,93 (EM VOLUME DE CIMENTO E AREIA MÉDIA ÚMIDA), FCK 20 MPA, PREPARO MECÂNICO COM MISTURADOR DUPLO HORIZONTAL DE ALTA TURBULÊNCIA. AF_03/2020</t>
  </si>
  <si>
    <t>743,54</t>
  </si>
  <si>
    <t>100464</t>
  </si>
  <si>
    <t>ARGAMASSA TRAÇO 1:0,5:4,5  (EM VOLUME DE CIMENTO, CAL E AREIA MÉDIA ÚMIDA), PREPARO MECÂNICO COM MISTURADOR DE EIXO HORIZONTAL DE 160 KG. AF_08/2019</t>
  </si>
  <si>
    <t>484,10</t>
  </si>
  <si>
    <t>100465</t>
  </si>
  <si>
    <t>ARGAMASSA TRAÇO 1:0,5:4,5  (EM VOLUME DE CIMENTO, CAL E AREIA MÉDIA ÚMIDA), PREPARO MECÂNICO COM MISTURADOR DE EIXO HORIZONTAL DE 300 KG. AF_08/2019</t>
  </si>
  <si>
    <t>439,13</t>
  </si>
  <si>
    <t>100466</t>
  </si>
  <si>
    <t>ARGAMASSA TRAÇO 1:0,5:4,5  (EM VOLUME DE CIMENTO, CAL E AREIA MÉDIA ÚMIDA), PREPARO MECÂNICO COM MISTURADOR DE EIXO HORIZONTAL DE 600 KG. AF_08/2019</t>
  </si>
  <si>
    <t>416,90</t>
  </si>
  <si>
    <t>100468</t>
  </si>
  <si>
    <t>ARGAMASSA TRAÇO 1:3 (EM VOLUME DE CIMENTO E AREIA MÉDIA ÚMIDA), PREPARO MECÂNICO COM MISTURADOR DE EIXO HORIZONTAL DE 160 KG. AF_08/2019</t>
  </si>
  <si>
    <t>599,97</t>
  </si>
  <si>
    <t>100469</t>
  </si>
  <si>
    <t>ARGAMASSA TRAÇO 1:3 (EM VOLUME DE CIMENTO E AREIA MÉDIA ÚMIDA), PREPARO MECÂNICO COM MISTURADOR DE EIXO HORIZONTAL DE 300 KG. AF_08/2019</t>
  </si>
  <si>
    <t>468,64</t>
  </si>
  <si>
    <t>100470</t>
  </si>
  <si>
    <t>ARGAMASSA TRAÇO 1:3 (EM VOLUME DE CIMENTO E AREIA MÉDIA ÚMIDA), PREPARO MECÂNICO COM MISTURADOR DE EIXO HORIZONTAL DE 600 KG. AF_08/2019</t>
  </si>
  <si>
    <t>413,50</t>
  </si>
  <si>
    <t>100472</t>
  </si>
  <si>
    <t>ARGAMASSA TRAÇO 1:4 (EM VOLUME DE CIMENTO E AREIA MÉDIA ÚMIDA), PREPARO MECÂNICO COM MISTURADOR DE EIXO HORIZONTAL DE 160 KG. AF_08/2019</t>
  </si>
  <si>
    <t>474,06</t>
  </si>
  <si>
    <t>100473</t>
  </si>
  <si>
    <t>ARGAMASSA TRAÇO 1:4 (EM VOLUME DE CIMENTO E AREIA MÉDIA ÚMIDA), PREPARO MECÂNICO COM MISTURADOR DE EIXO HORIZONTAL DE 300 KG. AF_08/2019</t>
  </si>
  <si>
    <t>417,64</t>
  </si>
  <si>
    <t>100474</t>
  </si>
  <si>
    <t>ARGAMASSA TRAÇO 1:4 (EM VOLUME DE CIMENTO E AREIA MÉDIA ÚMIDA), PREPARO MECÂNICO COM MISTURADOR DE EIXO HORIZONTAL DE 600 KG. AF_08/2019</t>
  </si>
  <si>
    <t>392,70</t>
  </si>
  <si>
    <t>100475</t>
  </si>
  <si>
    <t>ARGAMASSA TRAÇO 1:3 (EM VOLUME DE CIMENTO E AREIA MÉDIA ÚMIDA) COM ADIÇÃO DE IMPERMEABILIZANTE, PREPARO MECÂNICO COM BETONEIRA 400 L. AF_08/2019</t>
  </si>
  <si>
    <t>635,67</t>
  </si>
  <si>
    <t>100477</t>
  </si>
  <si>
    <t>ARGAMASSA TRAÇO 1:3 (EM VOLUME DE CIMENTO E AREIA MÉDIA ÚMIDA) COM ADIÇÃO DE IMPERMEABILIZANTE, PREPARO MECÂNICO COM MISTURADOR DE EIXO HORIZONTAL DE 160 KG. AF_08/2019</t>
  </si>
  <si>
    <t>710,57</t>
  </si>
  <si>
    <t>100478</t>
  </si>
  <si>
    <t>ARGAMASSA TRAÇO 1:3 (EM VOLUME DE CIMENTO E AREIA MÉDIA ÚMIDA) COM ADIÇÃO DE IMPERMEABILIZANTE, PREPARO MECÂNICO COM MISTURADOR DE EIXO HORIZONTAL DE 300 KG. AF_08/2019</t>
  </si>
  <si>
    <t>622,78</t>
  </si>
  <si>
    <t>100479</t>
  </si>
  <si>
    <t>ARGAMASSA TRAÇO 1:3 (EM VOLUME DE CIMENTO E AREIA MÉDIA ÚMIDA) COM ADIÇÃO DE IMPERMEABILIZANTE, PREPARO MECÂNICO COM MISTURADOR DE EIXO HORIZONTAL DE 600 KG. AF_08/2019</t>
  </si>
  <si>
    <t>604,44</t>
  </si>
  <si>
    <t>100480</t>
  </si>
  <si>
    <t>ARGAMASSA TRAÇO 1:3 (EM VOLUME DE CIMENTO E AREIA MÉDIA ÚMIDA) COM ADIÇÃO DE IMPERMEABILIZANTE, PREPARO MANUAL. AF_08/2019</t>
  </si>
  <si>
    <t>761,55</t>
  </si>
  <si>
    <t>100481</t>
  </si>
  <si>
    <t>ARGAMASSA TRAÇO 1:4 (EM VOLUME DE CIMENTO E AREIA MÉDIA ÚMIDA) COM ADIÇÃO DE IMPERMEABILIZANTE, PREPARO MECÂNICO COM BETONEIRA 400 L. AF_08/2019</t>
  </si>
  <si>
    <t>540,06</t>
  </si>
  <si>
    <t>100483</t>
  </si>
  <si>
    <t>ARGAMASSA TRAÇO 1:4 (EM VOLUME DE CIMENTO E AREIA MÉDIA ÚMIDA) COM ADIÇÃO DE IMPERMEABILIZANTE, PREPARO MECÂNICO COM MISTURADOR DE EIXO HORIZONTAL DE 160 KG. AF_08/2019</t>
  </si>
  <si>
    <t>596,38</t>
  </si>
  <si>
    <t>100484</t>
  </si>
  <si>
    <t>ARGAMASSA TRAÇO 1:4 (EM VOLUME DE CIMENTO E AREIA MÉDIA ÚMIDA) COM ADIÇÃO DE IMPERMEABILIZANTE, PREPARO MECÂNICO COM MISTURADOR DE EIXO HORIZONTAL DE 300 KG. AF_08/2019</t>
  </si>
  <si>
    <t>540,97</t>
  </si>
  <si>
    <t>100485</t>
  </si>
  <si>
    <t>ARGAMASSA TRAÇO 1:4 (EM VOLUME DE CIMENTO E AREIA MÉDIA ÚMIDA) COM ADIÇÃO DE IMPERMEABILIZANTE, PREPARO MECÂNICO COM MISTURADOR DE EIXO HORIZONTAL DE 600 KG. AF_08/2019</t>
  </si>
  <si>
    <t>518,17</t>
  </si>
  <si>
    <t>100486</t>
  </si>
  <si>
    <t>ARGAMASSA TRAÇO 1:4 (EM VOLUME DE CIMENTO E AREIA MÉDIA ÚMIDA) COM ADIÇÃO DE IMPERMEABILIZANTE, PREPARO MANUAL. AF_08/2019</t>
  </si>
  <si>
    <t>669,36</t>
  </si>
  <si>
    <t>100487</t>
  </si>
  <si>
    <t>ARGAMASSA TRAÇO 1:2:9 (EM VOLUME DE CIMENTO, CAL E AREIA MÉDIA ÚMIDA) PARA EMBOÇO/MASSA ÚNICA/ASSENTAMENTO DE ALVENARIA DE VEDAÇÃO, PREPARO MECÂNICO COM MISTURADOR DE EIXO HORIZONTAL DE 600 KG. AF_08/2019</t>
  </si>
  <si>
    <t>392,63</t>
  </si>
  <si>
    <t>100488</t>
  </si>
  <si>
    <t>ARGAMASSA TRAÇO 1:0,5:4,5 (EM VOLUME DE CIMENTO, CAL E AREIA MÉDIA ÚMIDA), PREPARO MECÂNICO COM BETONEIRA 600 L. AF_08/2019</t>
  </si>
  <si>
    <t>440,30</t>
  </si>
  <si>
    <t>100489</t>
  </si>
  <si>
    <t>ARGAMASSA TRAÇO 1:3 (EM VOLUME DE CIMENTO E AREIA MÉDIA ÚMIDA), PREPARO MECÂNICO COM BETONEIRA 600 L. AF_08/2019</t>
  </si>
  <si>
    <t>475,00</t>
  </si>
  <si>
    <t>100490</t>
  </si>
  <si>
    <t>ARGAMASSA TRAÇO 1:4 (EM VOLUME DE CIMENTO E AREIA MÉDIA ÚMIDA), PREPARO MECÂNICO COM BETONEIRA 600 L. AF_08/2019</t>
  </si>
  <si>
    <t>411,56</t>
  </si>
  <si>
    <t>100491</t>
  </si>
  <si>
    <t>ARGAMASSA TRAÇO 1:3 (EM VOLUME DE CIMENTO E AREIA MÉDIA ÚMIDA) COM ADIÇÃO DE IMPERMEABILIZANTE, PREPARO MECÂNICO COM BETONEIRA 600 L. AF_08/2019</t>
  </si>
  <si>
    <t>634,17</t>
  </si>
  <si>
    <t>100492</t>
  </si>
  <si>
    <t>ARGAMASSA TRAÇO 1:4 (EM VOLUME DE CIMENTO E AREIA MÉDIA ÚMIDA) COM ADIÇÃO DE IMPERMEABILIZANTE, PREPARO MECÂNICO COM BETONEIRA 600 L. AF_08/2019</t>
  </si>
  <si>
    <t>538,92</t>
  </si>
  <si>
    <t>92121</t>
  </si>
  <si>
    <t>PENEIRAMENTO DE AREIA COM PENEIRA ELÉTRICA. AF_11/2015</t>
  </si>
  <si>
    <t>92122</t>
  </si>
  <si>
    <t>PENEIRAMENTO DE AREIA COM PENEIRA MANUAL. AF_11/2015</t>
  </si>
  <si>
    <t>60,54</t>
  </si>
  <si>
    <t>92123</t>
  </si>
  <si>
    <t>ENSACAMENTO DE AREIA. AF_11/2015</t>
  </si>
  <si>
    <t>61,34</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</si>
  <si>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</si>
  <si>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</si>
  <si>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</si>
  <si>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</si>
  <si>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</si>
  <si>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</si>
  <si>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</si>
  <si>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</si>
  <si>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</si>
  <si>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</si>
  <si>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</si>
  <si>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</si>
  <si>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</si>
  <si>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</si>
  <si>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</si>
  <si>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</si>
  <si>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</si>
  <si>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</si>
  <si>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</si>
  <si>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</si>
  <si>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</si>
  <si>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</si>
  <si>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</si>
  <si>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1.724,73</t>
  </si>
  <si>
    <t>100206</t>
  </si>
  <si>
    <t>TRANSPORTE HORIZONTAL COM JERICA DE 90 L, DE MASSA/ GRANEL (UNIDADE: M3XKM). AF_07/2019</t>
  </si>
  <si>
    <t>1.246,69</t>
  </si>
  <si>
    <t>100207</t>
  </si>
  <si>
    <t>TRANSPORTE HORIZONTAL COM CARREGADEIRA, DE MASSA/ GRANEL (UNIDADE: M3XKM). AF_07/2019</t>
  </si>
  <si>
    <t>440,29</t>
  </si>
  <si>
    <t>100208</t>
  </si>
  <si>
    <t>TRANSPORTE HORIZONTAL MANUAL, DE BLOCOS VAZADOS DE CONCRETO OU CERÂMICO DE 19X19X39CM (UNIDADE: BLOCOXKM). AF_07/2019</t>
  </si>
  <si>
    <t>UNXKM</t>
  </si>
  <si>
    <t>22,81</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</si>
  <si>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</si>
  <si>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</si>
  <si>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</si>
  <si>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</si>
  <si>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21,02</t>
  </si>
  <si>
    <t>100211</t>
  </si>
  <si>
    <t>TRANSPORTE HORIZONTAL COM CARRINHO DE MÃO, DE BLOCOS CERÂMICOS FURADOS NA HORIZONTAL DE 9X19X19CM (UNIDADE: BLOCOXKM). AF_07/2019</t>
  </si>
  <si>
    <t>8,11</t>
  </si>
  <si>
    <t>100212</t>
  </si>
  <si>
    <t>TRANSPORTE HORIZONTAL COM CARRINHO PLATAFORMA, DE BLOCOS VAZADOS DE CONCRETO OU CERÂMICO DE 19X19X39CM (UNIDADE: BLOCOXKM). AF_07/2019</t>
  </si>
  <si>
    <t>8,95</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</si>
  <si>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</si>
  <si>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</si>
  <si>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</si>
  <si>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</si>
  <si>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</si>
  <si>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</si>
  <si>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</si>
  <si>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</si>
  <si>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1,14</t>
  </si>
  <si>
    <t>100217</t>
  </si>
  <si>
    <t>TRANSPORTE HORIZONTAL COM MANIPULADOR TELESCÓPICO, DE BLOCOS VAZADOS DE CONCRETO DE 19X19X39CM (UNIDADE: BLOCOXKM). AF_07/2019</t>
  </si>
  <si>
    <t>3,00</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</si>
  <si>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</si>
  <si>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</si>
  <si>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</si>
  <si>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</si>
  <si>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</si>
  <si>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</si>
  <si>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100221</t>
  </si>
  <si>
    <t>TRANSPORTE HORIZONTAL COM CARRINHO DE MÃO, DE CAIXA COM REVESTIMENTO CERÂMICO (UNIDADE: M2XKM). AF_07/2019</t>
  </si>
  <si>
    <t>37,15</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</si>
  <si>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</si>
  <si>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</si>
  <si>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</si>
  <si>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</si>
  <si>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</si>
  <si>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</si>
  <si>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</si>
  <si>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</si>
  <si>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</si>
  <si>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</si>
  <si>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</si>
  <si>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0,81</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</si>
  <si>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</si>
  <si>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</si>
  <si>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</si>
  <si>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</si>
  <si>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</si>
  <si>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</si>
  <si>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</si>
  <si>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</si>
  <si>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</si>
  <si>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</si>
  <si>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</si>
  <si>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</si>
  <si>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</si>
  <si>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</si>
  <si>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</si>
  <si>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</si>
  <si>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</si>
  <si>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</si>
  <si>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</si>
  <si>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</si>
  <si>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3,26</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</si>
  <si>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</si>
  <si>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</si>
  <si>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</si>
  <si>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</si>
  <si>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</si>
  <si>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</si>
  <si>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</si>
  <si>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</si>
  <si>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4,70</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</si>
  <si>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</si>
  <si>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</si>
  <si>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</si>
  <si>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</si>
  <si>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23,17</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</si>
  <si>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</si>
  <si>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</si>
  <si>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</si>
  <si>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</si>
  <si>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</si>
  <si>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</si>
  <si>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9,41</t>
  </si>
  <si>
    <t>100246</t>
  </si>
  <si>
    <t>TRANSPORTE HORIZONTAL MANUAL, DE TUBO DE PVC SÉRIE NORMAL - ESGOTO PREDIAL, OU REFORÇADO PARA ESGOTO OU ÁGUAS PLUVIAIS PREDIAL, COM DIÂMETRO MENOR OU IGUAL A 75 MM (UNIDADE: MXKM). AF_07/2019</t>
  </si>
  <si>
    <t>3,13</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</si>
  <si>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</si>
  <si>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</si>
  <si>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</si>
  <si>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</si>
  <si>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15,44</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</si>
  <si>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</si>
  <si>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</si>
  <si>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</si>
  <si>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</si>
  <si>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</si>
  <si>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</si>
  <si>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</si>
  <si>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</si>
  <si>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</si>
  <si>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</si>
  <si>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30,89</t>
  </si>
  <si>
    <t>100254</t>
  </si>
  <si>
    <t>TRANSPORTE HORIZONTAL MANUAL, DE TUBO DE AÇO CARBONO LEVE OU MÉDIO, PRETO OU GALVANIZADO, COM DIÂMETRO MAIOR QUE 125 MM E MENOR OU IGUAL A 150 MM (UNIDADE: MXKM). AF_07/2019</t>
  </si>
  <si>
    <t>46,34</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</si>
  <si>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</si>
  <si>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</si>
  <si>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</si>
  <si>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</si>
  <si>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10,45</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</si>
  <si>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</si>
  <si>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</si>
  <si>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</si>
  <si>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</si>
  <si>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</si>
  <si>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</si>
  <si>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</si>
  <si>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</si>
  <si>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</si>
  <si>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</si>
  <si>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6,40</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</si>
  <si>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</si>
  <si>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</si>
  <si>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</si>
  <si>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</si>
  <si>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</si>
  <si>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</si>
  <si>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46,27</t>
  </si>
  <si>
    <t>100265</t>
  </si>
  <si>
    <t>TRANSPORTE VERTICAL MANUAL, 1 PAVIMENTO, DE JANELA (UNIDADE: M2). AF_07/2019</t>
  </si>
  <si>
    <t>100266</t>
  </si>
  <si>
    <t>TRANSPORTE HORIZONTAL MANUAL, DE PORTA (UNIDADE: UNIDXKM). AF_07/2019</t>
  </si>
  <si>
    <t>98,33</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</si>
  <si>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</si>
  <si>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</si>
  <si>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</si>
  <si>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</si>
  <si>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</si>
  <si>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</si>
  <si>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</si>
  <si>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</si>
  <si>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73,71</t>
  </si>
  <si>
    <t>100271</t>
  </si>
  <si>
    <t>TRANSPORTE HORIZONTAL MANUAL, DE VIDRO (UNIDADE: M2XKM). AF_07/2019</t>
  </si>
  <si>
    <t>73,75</t>
  </si>
  <si>
    <t>100272</t>
  </si>
  <si>
    <t>TRANSPORTE VERTICAL MANUAL, 1 PAVIMENTO, DE VIDRO (UNIDADE: M2). AF_07/2019</t>
  </si>
  <si>
    <t>1,46</t>
  </si>
  <si>
    <t>100273</t>
  </si>
  <si>
    <t>TRANSPORTE HORIZONTAL MANUAL, DE TELA DE AÇO (UNIDADE: KGXKM). AF_07/2019</t>
  </si>
  <si>
    <t>3,84</t>
  </si>
  <si>
    <t>100274</t>
  </si>
  <si>
    <t>TRANSPORTE HORIZONTAL MANUAL, DE COMPENSADO DE MADEIRA (UNIDADE: M2XKM). AF_07/2019</t>
  </si>
  <si>
    <t>100275</t>
  </si>
  <si>
    <t>TRANSPORTE HORIZONTAL MANUAL, DE TELHA TERMOACÚSTICA OU TELHA DE AÇO ZINCADO (UNIDADE: M2XKM). AF_07/2019</t>
  </si>
  <si>
    <t>21,20</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</si>
  <si>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</si>
  <si>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</si>
  <si>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</si>
  <si>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</si>
  <si>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</si>
  <si>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</si>
  <si>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47,05</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</si>
  <si>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</si>
  <si>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</si>
  <si>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</si>
  <si>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</si>
  <si>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</si>
  <si>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</si>
  <si>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3,69</t>
  </si>
  <si>
    <t>100282</t>
  </si>
  <si>
    <t>TRANSPORTE HORIZONTAL MANUAL, DE TELHA DE CONCRETO OU CERÂMICA (UNIDADE: M2XKM). AF_07/2019</t>
  </si>
  <si>
    <t>184,24</t>
  </si>
  <si>
    <t>100283</t>
  </si>
  <si>
    <t>TRANSPORTE HORIZONTAL COM CARRINHO PLATAFORMA, DE TELHA DE CONCRETO OU CERÂMICA (UNIDADE: M2XKM). AF_07/2019</t>
  </si>
  <si>
    <t>29,76</t>
  </si>
  <si>
    <t>100284</t>
  </si>
  <si>
    <t>TRANSPORTE HORIZONTAL COM MANIPULADOR TELESCÓPICO, DE TELHA DE CONCRETO OU CERÂMICA (UNIDADE: M2XKM). AF_07/2019</t>
  </si>
  <si>
    <t>100285</t>
  </si>
  <si>
    <t>TRANSPORTE HORIZONTAL MANUAL, DE BARRAMENTO BLINDADO (UNIDADE: MXKM). AF_07/2019</t>
  </si>
  <si>
    <t>49,50</t>
  </si>
  <si>
    <t>100286</t>
  </si>
  <si>
    <t>TRANSPORTE HORIZONTAL COM CARRINHO PLATAFORMA, DE BARRAMENTO BLINDADO (UNIDADE: MXKM). AF_07/2019</t>
  </si>
  <si>
    <t>100287</t>
  </si>
  <si>
    <t>TRANSPORTE HORIZONTAL MANUAL, DE CALHA QUADRADA NÚMERO 24  CORTE 33 (UNIDADE: MXKM). AF_07/2019</t>
  </si>
  <si>
    <t>99802</t>
  </si>
  <si>
    <t>LIMPEZA DE PISO CERÂMICO OU PORCELANATO COM VASSOURA A SECO. AF_04/2019</t>
  </si>
  <si>
    <t>0,63</t>
  </si>
  <si>
    <t>99803</t>
  </si>
  <si>
    <t>LIMPEZA DE PISO CERÂMICO OU PORCELANATO COM PANO ÚMIDO. AF_04/2019</t>
  </si>
  <si>
    <t>2,44</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</si>
  <si>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</si>
  <si>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</si>
  <si>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</si>
  <si>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</si>
  <si>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</si>
  <si>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</si>
  <si>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99807</t>
  </si>
  <si>
    <t>LIMPEZA DE REVESTIMENTO CERÂMICO EM PAREDE UTILIZANDO DETERGENTE NEUTRO E ESCOVAÇÃO MANUAL. AF_04/2019</t>
  </si>
  <si>
    <t>99808</t>
  </si>
  <si>
    <t>LIMPEZA DE REVESTIMENTO CERÂMICO EM PAREDE UTILIZANDO ÁCIDO MURIÁTICO. AF_04/2019</t>
  </si>
  <si>
    <t>4,62</t>
  </si>
  <si>
    <t>99809</t>
  </si>
  <si>
    <t>LIMPEZA DE PISO DE LADRILHO HIDRÁULICO COM PANO ÚMIDO. AF_04/2019</t>
  </si>
  <si>
    <t>99810</t>
  </si>
  <si>
    <t>LIMPEZA DE PISO DE MÁRMORE/GRANITO UTILIZANDO DETERGENTE NEUTRO E ESCOVAÇÃO MANUAL. AF_04/2019</t>
  </si>
  <si>
    <t>8,66</t>
  </si>
  <si>
    <t>99811</t>
  </si>
  <si>
    <t>LIMPEZA DE CONTRAPISO COM VASSOURA A SECO. AF_04/2019</t>
  </si>
  <si>
    <t>99812</t>
  </si>
  <si>
    <t>LIMPEZA DE LADRILHO HIDRÁULICO EM PAREDE COM PANO ÚMIDO. AF_04/2019</t>
  </si>
  <si>
    <t>99813</t>
  </si>
  <si>
    <t>LIMPEZA DE MÁRMORE/GRANITO EM PAREDE UTILIZANDO DETERGENTE NEUTRO E ESCOVAÇÃO MANUAL. AF_04/2019</t>
  </si>
  <si>
    <t>99814</t>
  </si>
  <si>
    <t>LIMPEZA DE SUPERFÍCIE COM JATO DE ALTA PRESSÃO. AF_04/2019</t>
  </si>
  <si>
    <t>2,29</t>
  </si>
  <si>
    <t>99815</t>
  </si>
  <si>
    <t>LIMPEZA DE PIA INOX COM BANCADA DE PEDRA, INCLUSIVE METAIS CORRESPONDENTES. AF_04/2019</t>
  </si>
  <si>
    <t>99816</t>
  </si>
  <si>
    <t>LIMPEZA DE TANQUE OU LAVATÓRIO DE LOUÇA ISOLADO, INCLUSIVE METAIS CORRESPONDENTES. AF_04/2019</t>
  </si>
  <si>
    <t>10,75</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</si>
  <si>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</si>
  <si>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</si>
  <si>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</si>
  <si>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</si>
  <si>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</si>
  <si>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</si>
  <si>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19,83</t>
  </si>
  <si>
    <t>99820</t>
  </si>
  <si>
    <t>LIMPEZA DE JANELA INTEIRAMENTE DE VIDRO. AF_04/2019</t>
  </si>
  <si>
    <t>99821</t>
  </si>
  <si>
    <t>LIMPEZA DE JANELA DE VIDRO COM CAIXILHO EM AÇO/ALUMÍNIO/PVC. AF_04/2019</t>
  </si>
  <si>
    <t>3,54</t>
  </si>
  <si>
    <t>99822</t>
  </si>
  <si>
    <t>LIMPEZA DE PORTA DE MADEIRA. AF_04/2019</t>
  </si>
  <si>
    <t>1,18</t>
  </si>
  <si>
    <t>99823</t>
  </si>
  <si>
    <t>LIMPEZA DE PORTA INTEIRAMENTE DE VIDRO. AF_04/2019</t>
  </si>
  <si>
    <t>99824</t>
  </si>
  <si>
    <t>LIMPEZA DE PORTA EM AÇO/ALUMÍNIO. AF_04/2019</t>
  </si>
  <si>
    <t>99825</t>
  </si>
  <si>
    <t>LIMPEZA DE PORTA DE VIDRO COM CAIXILHO EM AÇO/ ALUMÍNIO/ PVC. AF_04/2019</t>
  </si>
  <si>
    <t>4,14</t>
  </si>
  <si>
    <t>99826</t>
  </si>
  <si>
    <t>LIMPEZA DE FORRO REMOVÍVEL COM PANO ÚMIDO. AF_04/2019</t>
  </si>
  <si>
    <t>1,81</t>
  </si>
  <si>
    <t>97010</t>
  </si>
  <si>
    <t>GUARDA-CORPO FIXADO EM FÔRMA DE MADEIRA COM TRAVESSÕES EM MADEIRA PREGADA E FECHAMENTO EM TELA DE POLIPROPILENO PARA EDIFICAÇÕES COM ATÉ 2 PAVIMENTOS. AF_11/2017</t>
  </si>
  <si>
    <t>73,42</t>
  </si>
  <si>
    <t>97011</t>
  </si>
  <si>
    <t>GUARDA-CORPO FIXADO EM FÔRMA DE MADEIRA COM TRAVESSÕES EM MADEIRA PREGADA E FECHAMENTO EM TELA DE POLIPROPILENO PARA EDIFICAÇÕES COM  3 PAVIMENTOS. AF_11/2017</t>
  </si>
  <si>
    <t>56,21</t>
  </si>
  <si>
    <t>97012</t>
  </si>
  <si>
    <t>GUARDA-CORPO FIXADO EM FÔRMA DE MADEIRA COM TRAVESSÕES EM MADEIRA PREGADA E FECHAMENTO EM TELA DE POLIPROPILENO PARA EDIFICAÇÕES COM ALTURA IGUAL OU SUPERIOR A 4 PAVIMENTOS. AF_11/2017</t>
  </si>
  <si>
    <t>47,61</t>
  </si>
  <si>
    <t>97013</t>
  </si>
  <si>
    <t>GUARDA-CORPO FIXADO EM FÔRMA DE MADEIRA COM TRAVESSÕES EM MADEIRA PREGADA E FECHAMENTO EM PAINEL COMPENSADO PARA EDIFICAÇÕES COM ATÉ 2 PAVIMENTOS. AF_11/2017</t>
  </si>
  <si>
    <t>103,69</t>
  </si>
  <si>
    <t>97014</t>
  </si>
  <si>
    <t>GUARDA-CORPO FIXADO EM FÔRMA DE MADEIRA COM TRAVESSÕES EM MADEIRA PREGADA E FECHAMENTO EM PAINEL COMPENSADO PARA EDIFICAÇÕES COM 3 PAVIMENTOS. AF_11/2017</t>
  </si>
  <si>
    <t>76,71</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</si>
  <si>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</si>
  <si>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</si>
  <si>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</si>
  <si>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</si>
  <si>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</si>
  <si>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</si>
  <si>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48,75</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</si>
  <si>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</si>
  <si>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</si>
  <si>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</si>
  <si>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</si>
  <si>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</si>
  <si>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</si>
  <si>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</si>
  <si>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</si>
  <si>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110,39</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</si>
  <si>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</si>
  <si>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</si>
  <si>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</si>
  <si>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</si>
  <si>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49,03</t>
  </si>
  <si>
    <t>97040</t>
  </si>
  <si>
    <t>FECHAMENTO REMOVÍVEL DE ABERTURA DE CAIXILHO, EM MADEIRA  4 MONTAGENS EM OBRA. AF_11/2017</t>
  </si>
  <si>
    <t>97041</t>
  </si>
  <si>
    <t>FECHAMENTO REMOVÍVEL DE ABERTURA NO PISO, EM MADEIRA  1 MONTAGEM EM OBRA. AF_11/2017</t>
  </si>
  <si>
    <t>292,54</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</si>
  <si>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</si>
  <si>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</si>
  <si>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</si>
  <si>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</si>
  <si>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</si>
  <si>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</si>
  <si>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</si>
  <si>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</si>
  <si>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97062</t>
  </si>
  <si>
    <t>COLOCAÇÃO DE TELA EM ANDAIME FACHADEIRO. AF_11/2017</t>
  </si>
  <si>
    <t>97063</t>
  </si>
  <si>
    <t>MONTAGEM E DESMONTAGEM DE ANDAIME MODULAR FACHADEIRO, COM PISO METÁLICO, PARA EDIFICAÇÕES COM MÚLTIPLOS PAVIMENTOS (EXCLUSIVE ANDAIME E LIMPEZA). AF_11/2017</t>
  </si>
  <si>
    <t>11,16</t>
  </si>
  <si>
    <t>97064</t>
  </si>
  <si>
    <t>MONTAGEM E DESMONTAGEM DE ANDAIME TUBULAR TIPO TORRE (EXCLUSIVE ANDAIME E LIMPEZA). AF_11/2017</t>
  </si>
  <si>
    <t>97065</t>
  </si>
  <si>
    <t>MONTAGEM E DESMONTAGEM DE ANDAIME MULTIDIRECIONAL (EXCLUSIVE ANDAIME E LIMPEZA). AF_11/2017</t>
  </si>
  <si>
    <t>7,36</t>
  </si>
  <si>
    <t>97066</t>
  </si>
  <si>
    <t>COBERTURA PARA PROTEÇÃO DE PEDESTRES SOBRE ESTRUTURA DE ANDAIME, INCLUSIVE MONTAGEM E DESMONTAGEM. AF_11/2017</t>
  </si>
  <si>
    <t>106,18</t>
  </si>
  <si>
    <t>97067</t>
  </si>
  <si>
    <t>PLATAFORMA DE PROTEÇÃO PRINCIPAL PARA ALVENARIA ESTRUTURAL PARA SER APOIADA EM ANDAIME, INCLUSIVE MONTAGEM E DESMONTAGEM. AF_11/2017</t>
  </si>
  <si>
    <t>790,26</t>
  </si>
  <si>
    <t>97621</t>
  </si>
  <si>
    <t>DEMOLIÇÃO DE ALVENARIA DE BLOCO FURADO, DE FORMA MANUAL, COM REAPROVEITAMENTO. AF_12/2017</t>
  </si>
  <si>
    <t>134,00</t>
  </si>
  <si>
    <t>97622</t>
  </si>
  <si>
    <t>DEMOLIÇÃO DE ALVENARIA DE BLOCO FURADO, DE FORMA MANUAL, SEM REAPROVEITAMENTO. AF_12/2017</t>
  </si>
  <si>
    <t>65,31</t>
  </si>
  <si>
    <t>97623</t>
  </si>
  <si>
    <t>DEMOLIÇÃO DE ALVENARIA DE TIJOLO MACIÇO, DE FORMA MANUAL, COM REAPROVEITAMENTO. AF_12/2017</t>
  </si>
  <si>
    <t>200,05</t>
  </si>
  <si>
    <t>97624</t>
  </si>
  <si>
    <t>DEMOLIÇÃO DE ALVENARIA DE TIJOLO MACIÇO, DE FORMA MANUAL, SEM REAPROVEITAMENTO. AF_12/2017</t>
  </si>
  <si>
    <t>122,78</t>
  </si>
  <si>
    <t>97625</t>
  </si>
  <si>
    <t>DEMOLIÇÃO DE ALVENARIA PARA QUALQUER TIPO DE BLOCO, DE FORMA MECANIZADA, SEM REAPROVEITAMENTO. AF_12/2017</t>
  </si>
  <si>
    <t>53,29</t>
  </si>
  <si>
    <t>97626</t>
  </si>
  <si>
    <t>DEMOLIÇÃO DE PILARES E VIGAS EM CONCRETO ARMADO, DE FORMA MANUAL, SEM REAPROVEITAMENTO. AF_12/2017</t>
  </si>
  <si>
    <t>693,88</t>
  </si>
  <si>
    <t>97627</t>
  </si>
  <si>
    <t>DEMOLIÇÃO DE PILARES E VIGAS EM CONCRETO ARMADO, DE FORMA MECANIZADA COM MARTELETE, SEM REAPROVEITAMENTO. AF_12/2017</t>
  </si>
  <si>
    <t>319,36</t>
  </si>
  <si>
    <t>97628</t>
  </si>
  <si>
    <t>DEMOLIÇÃO DE LAJES, DE FORMA MANUAL, SEM REAPROVEITAMENTO. AF_12/2017</t>
  </si>
  <si>
    <t>322,75</t>
  </si>
  <si>
    <t>97629</t>
  </si>
  <si>
    <t>DEMOLIÇÃO DE LAJES, DE FORMA MECANIZADA COM MARTELETE, SEM REAPROVEITAMENTO. AF_12/2017</t>
  </si>
  <si>
    <t>143,25</t>
  </si>
  <si>
    <t>97631</t>
  </si>
  <si>
    <t>DEMOLIÇÃO DE ARGAMASSAS, DE FORMA MANUAL, SEM REAPROVEITAMENTO. AF_12/2017</t>
  </si>
  <si>
    <t>3,74</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</si>
  <si>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</si>
  <si>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</si>
  <si>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</si>
  <si>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</si>
  <si>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</si>
  <si>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</si>
  <si>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</si>
  <si>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</si>
  <si>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</si>
  <si>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</si>
  <si>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</si>
  <si>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</si>
  <si>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</si>
  <si>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</si>
  <si>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</si>
  <si>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</si>
  <si>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22,46</t>
  </si>
  <si>
    <t>97640</t>
  </si>
  <si>
    <t>REMOÇÃO DE FORROS DE DRYWALL, PVC E FIBROMINERAL, DE FORMA MANUAL, SEM REAPROVEITAMENTO. AF_12/2017</t>
  </si>
  <si>
    <t>1,90</t>
  </si>
  <si>
    <t>97641</t>
  </si>
  <si>
    <t>REMOÇÃO DE FORRO DE GESSO, DE FORMA MANUAL, SEM REAPROVEITAMENTO. AF_12/2017</t>
  </si>
  <si>
    <t>5,61</t>
  </si>
  <si>
    <t>97642</t>
  </si>
  <si>
    <t>REMOÇÃO DE TRAMA METÁLICA OU DE MADEIRA PARA FORRO, DE FORMA MANUAL, SEM REAPROVEITAMENTO. AF_12/2017</t>
  </si>
  <si>
    <t>3,39</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</si>
  <si>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</si>
  <si>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</si>
  <si>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</si>
  <si>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</si>
  <si>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</si>
  <si>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</si>
  <si>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35,87</t>
  </si>
  <si>
    <t>97647</t>
  </si>
  <si>
    <t>REMOÇÃO DE TELHAS, DE FIBROCIMENTO, METÁLICA E CERÂMICA, DE FORMA MANUAL, SEM REAPROVEITAMENTO. AF_12/2017</t>
  </si>
  <si>
    <t>3,87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</si>
  <si>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</si>
  <si>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</si>
  <si>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</si>
  <si>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</si>
  <si>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</si>
  <si>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</si>
  <si>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</si>
  <si>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</si>
  <si>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92,14</t>
  </si>
  <si>
    <t>97652</t>
  </si>
  <si>
    <t>REMOÇÃO DE TESOURAS DE MADEIRA, COM VÃO MAIOR OU IGUAL A 8M, DE FORMA MANUAL, SEM REAPROVEITAMENTO. AF_12/2017</t>
  </si>
  <si>
    <t>208,89</t>
  </si>
  <si>
    <t>97653</t>
  </si>
  <si>
    <t>REMOÇÃO DE TESOURAS DE MADEIRA, COM VÃO MENOR QUE 8M, DE FORMA MECANIZADA, COM REAPROVEITAMENTO. AF_12/2017</t>
  </si>
  <si>
    <t>126,52</t>
  </si>
  <si>
    <t>97654</t>
  </si>
  <si>
    <t>REMOÇÃO DE TESOURAS DE MADEIRA, COM VÃO MAIOR OU IGUAL A 8M, DE FORMA MECANIZADA, COM REAPROVEITAMENTO. AF_12/2017</t>
  </si>
  <si>
    <t>158,49</t>
  </si>
  <si>
    <t>97655</t>
  </si>
  <si>
    <t>REMOÇÃO DE TRAMA METÁLICA PARA COBERTURA, DE FORMA MANUAL, SEM REAPROVEITAMENTO. AF_12/2017</t>
  </si>
  <si>
    <t>97656</t>
  </si>
  <si>
    <t>REMOÇÃO DE TESOURAS METÁLICAS, COM VÃO MENOR QUE 8M, DE FORMA MANUAL, SEM REAPROVEITAMENTO. AF_12/2017</t>
  </si>
  <si>
    <t>232,83</t>
  </si>
  <si>
    <t>97657</t>
  </si>
  <si>
    <t>REMOÇÃO DE TESOURAS METÁLICAS, COM VÃO MAIOR OU IGUAL A 8M, DE FORMA MANUAL, SEM REAPROVEITAMENTO. AF_12/2017</t>
  </si>
  <si>
    <t>461,52</t>
  </si>
  <si>
    <t>97658</t>
  </si>
  <si>
    <t>REMOÇÃO DE TESOURAS METÁLICAS, COM VÃO MENOR QUE 8M, DE FORMA MECANIZADA, COM REAPROVEITAMENTO. AF_12/2017</t>
  </si>
  <si>
    <t>182,96</t>
  </si>
  <si>
    <t>97659</t>
  </si>
  <si>
    <t>REMOÇÃO DE TESOURAS METÁLICAS, COM VÃO MAIOR OU IGUAL A 8M, DE FORMA MECANIZADA, COM REAPROVEITAMENTO. AF_12/2017</t>
  </si>
  <si>
    <t>249,22</t>
  </si>
  <si>
    <t>97660</t>
  </si>
  <si>
    <t>REMOÇÃO DE INTERRUPTORES/TOMADAS ELÉTRICAS, DE FORMA MANUAL, SEM REAPROVEITAMENTO. AF_12/2017</t>
  </si>
  <si>
    <t>0,77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</si>
  <si>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</si>
  <si>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</si>
  <si>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</si>
  <si>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</si>
  <si>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</si>
  <si>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</si>
  <si>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</si>
  <si>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</si>
  <si>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1,79</t>
  </si>
  <si>
    <t>97665</t>
  </si>
  <si>
    <t>REMOÇÃO DE LUMINÁRIAS, DE FORMA MANUAL, SEM REAPROVEITAMENTO. AF_12/2017</t>
  </si>
  <si>
    <t>1,48</t>
  </si>
  <si>
    <t>97666</t>
  </si>
  <si>
    <t>REMOÇÃO DE METAIS SANITÁRIOS, DE FORMA MANUAL, SEM REAPROVEITAMENTO. AF_12/2017</t>
  </si>
  <si>
    <t>95967</t>
  </si>
  <si>
    <t>SERVIÇOS TÉCNICOS ESPECIALIZADOS PARA ACOMPANHAMENTO DE EXECUÇÃO DE FUNDAÇÕES PROFUNDAS E ESTRUTURAS DE CONTENÇÃO</t>
  </si>
  <si>
    <t>159,80</t>
  </si>
  <si>
    <t>99058</t>
  </si>
  <si>
    <t>LOCAÇÃO DE PONTO PARA REFERÊNCIA TOPOGRÁFICA. AF_10/2018</t>
  </si>
  <si>
    <t>99059</t>
  </si>
  <si>
    <t>LOCACAO CONVENCIONAL DE OBRA, UTILIZANDO GABARITO DE TÁBUAS CORRIDAS PONTALETADAS A CADA 2,00M -  2 UTILIZAÇÕES. AF_10/2018</t>
  </si>
  <si>
    <t>61,55</t>
  </si>
  <si>
    <t>99060</t>
  </si>
  <si>
    <t>LOCAÇÃO COM CAVALETE COM ALTURA DE 1,00 M - 2 UTILIZAÇÕES. AF_10/2018</t>
  </si>
  <si>
    <t>167,66</t>
  </si>
  <si>
    <t>99061</t>
  </si>
  <si>
    <t>LOCAÇÃO COM CAVALETE COM ALTURA DE 0,50 M - 2 UTILIZAÇÕES. AF_10/2018</t>
  </si>
  <si>
    <t>111,71</t>
  </si>
  <si>
    <t>99062</t>
  </si>
  <si>
    <t>MARCAÇÃO DE PONTOS EM GABARITO OU CAVALETE. AF_10/2018</t>
  </si>
  <si>
    <t>2,71</t>
  </si>
  <si>
    <t>99063</t>
  </si>
  <si>
    <t>LOCAÇÃO DE REDE DE ÁGUA OU ESGOTO. AF_10/2018</t>
  </si>
  <si>
    <t>99064</t>
  </si>
  <si>
    <t>LOCAÇÃO DE PAVIMENTAÇÃO. AF_10/2018</t>
  </si>
  <si>
    <t>0,89</t>
  </si>
  <si>
    <t>93588</t>
  </si>
  <si>
    <t>TRANSPORTE COM CAMINHÃO BASCULANTE DE 10 M³, EM VIA URBANA EM LEITO NATURAL (UNIDADE: M3XKM). AF_07/2020</t>
  </si>
  <si>
    <t>93589</t>
  </si>
  <si>
    <t>TRANSPORTE COM CAMINHÃO BASCULANTE DE 10 M³, EM VIA URBANA EM REVESTIMENTO PRIMÁRIO (UNIDADE: M3XKM). AF_07/2020</t>
  </si>
  <si>
    <t>2,66</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</si>
  <si>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</si>
  <si>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</si>
  <si>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</si>
  <si>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</si>
  <si>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</si>
  <si>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</si>
  <si>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2,35</t>
  </si>
  <si>
    <t>93593</t>
  </si>
  <si>
    <t>TRANSPORTE COM CAMINHÃO BASCULANTE DE 14 M³, EM VIA URBANA PAVIMENTADA, ADICIONAL PARA DMT EXCEDENTE A 30 KM (UNIDADE: M3XKM). AF_07/2020</t>
  </si>
  <si>
    <t>0,85</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</si>
  <si>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</si>
  <si>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</si>
  <si>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</si>
  <si>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</si>
  <si>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</si>
  <si>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</si>
  <si>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</si>
  <si>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</si>
  <si>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</si>
  <si>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</si>
  <si>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1,56</t>
  </si>
  <si>
    <t>93599</t>
  </si>
  <si>
    <t>TRANSPORTE COM CAMINHÃO BASCULANTE DE 14 M³, EM VIA URBANA PAVIMENTADA, ADICIONAL PARA DMT EXCEDENTE A 30 KM (UNIDADE: TXKM). AF_07/2020</t>
  </si>
  <si>
    <t>0,57</t>
  </si>
  <si>
    <t>95425</t>
  </si>
  <si>
    <t>TRANSPORTE COM CAMINHÃO BASCULANTE DE 18 M³, EM VIA URBANA EM LEITO NATURAL (UNIDADE: M3XKM). AF_07/2020</t>
  </si>
  <si>
    <t>2,33</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</si>
  <si>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</si>
  <si>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</si>
  <si>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</si>
  <si>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</si>
  <si>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</si>
  <si>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</si>
  <si>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</si>
  <si>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</si>
  <si>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1,36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</si>
  <si>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</si>
  <si>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</si>
  <si>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</si>
  <si>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</si>
  <si>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2,45</t>
  </si>
  <si>
    <t>95876</t>
  </si>
  <si>
    <t>TRANSPORTE COM CAMINHÃO BASCULANTE DE 14 M³, EM VIA URBANA PAVIMENTADA, DMT ATÉ 30 KM (UNIDADE: M3XKM). AF_07/2020</t>
  </si>
  <si>
    <t>2,13</t>
  </si>
  <si>
    <t>95877</t>
  </si>
  <si>
    <t>TRANSPORTE COM CAMINHÃO BASCULANTE DE 18 M³, EM VIA URBANA PAVIMENTADA, DMT ATÉ 30 KM (UNIDADE: M3XKM). AF_07/2020</t>
  </si>
  <si>
    <t>1,84</t>
  </si>
  <si>
    <t>95878</t>
  </si>
  <si>
    <t>TRANSPORTE COM CAMINHÃO BASCULANTE DE 10 M³, EM VIA URBANA PAVIMENTADA, DMT ATÉ 30 KM (UNIDADE: TXKM). AF_07/2020</t>
  </si>
  <si>
    <t>1,65</t>
  </si>
  <si>
    <t>95879</t>
  </si>
  <si>
    <t>TRANSPORTE COM CAMINHÃO BASCULANTE DE 14 M³, EM VIA URBANA PAVIMENTADA, DMT ATÉ 30 KM (UNIDADE: TXKM). AF_07/2020</t>
  </si>
  <si>
    <t>1,44</t>
  </si>
  <si>
    <t>95880</t>
  </si>
  <si>
    <t>TRANSPORTE COM CAMINHÃO BASCULANTE DE 18 M³, EM VIA URBANA PAVIMENTADA, DMT ATÉ 30 KM (UNIDADE: TXKM). AF_07/2020</t>
  </si>
  <si>
    <t>97912</t>
  </si>
  <si>
    <t>TRANSPORTE COM CAMINHÃO BASCULANTE DE 6 M³, EM VIA URBANA EM LEITO NATURAL (UNIDADE: M3XKM). AF_07/2020</t>
  </si>
  <si>
    <t>3,59</t>
  </si>
  <si>
    <t>97913</t>
  </si>
  <si>
    <t>TRANSPORTE COM CAMINHÃO BASCULANTE DE 6 M³, EM VIA URBANA EM REVESTIMENTO PRIMÁRIO (UNIDADE: M3XKM). AF_07/2020</t>
  </si>
  <si>
    <t>3,12</t>
  </si>
  <si>
    <t>97914</t>
  </si>
  <si>
    <t>TRANSPORTE COM CAMINHÃO BASCULANTE DE 6 M³, EM VIA URBANA PAVIMENTADA, DMT ATÉ 30 KM (UNIDADE: M3XKM). AF_07/2020</t>
  </si>
  <si>
    <t>2,85</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</si>
  <si>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</si>
  <si>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</si>
  <si>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</si>
  <si>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</si>
  <si>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8,56</t>
  </si>
  <si>
    <t>100938</t>
  </si>
  <si>
    <t>TRANSPORTE COM CAMINHÃO BASCULANTE DE 10 M³, EM VIA INTERNA (DENTRO DO CANTEIRO - UNIDADE: M3XKM). AF_07/2020</t>
  </si>
  <si>
    <t>7,38</t>
  </si>
  <si>
    <t>100939</t>
  </si>
  <si>
    <t>TRANSPORTE COM CAMINHÃO BASCULANTE DE 14 M³, EM VIA INTERNA (DENTRO DO CANTEIRO - UNIDADE:M3XKM). AF_07/2020</t>
  </si>
  <si>
    <t>100940</t>
  </si>
  <si>
    <t>TRANSPORTE COM CAMINHÃO BASCULANTE DE 18 M³, EM VIA INTERNA (DENTRO DO CANTEIRO - UNIDADE: M3XKM). AF_07/2020</t>
  </si>
  <si>
    <t>5,59</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</si>
  <si>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</si>
  <si>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</si>
  <si>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</si>
  <si>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</si>
  <si>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</si>
  <si>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</si>
  <si>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</si>
  <si>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</si>
  <si>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</si>
  <si>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</si>
  <si>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</si>
  <si>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</si>
  <si>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</si>
  <si>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</si>
  <si>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2,25</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</si>
  <si>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</si>
  <si>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</si>
  <si>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</si>
  <si>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</si>
  <si>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</si>
  <si>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</si>
  <si>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3,61</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</si>
  <si>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</si>
  <si>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</si>
  <si>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</si>
  <si>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</si>
  <si>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2,87</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</si>
  <si>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</si>
  <si>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</si>
  <si>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</si>
  <si>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</si>
  <si>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8,58</t>
  </si>
  <si>
    <t>100955</t>
  </si>
  <si>
    <t>TRANSPORTE COM CAMINHÃO PIPA DE 6 M³, EM VIA URBANA EM LEITO NATURAL (UNIDADE: M3XKM). AF_07/2020</t>
  </si>
  <si>
    <t>5,11</t>
  </si>
  <si>
    <t>100956</t>
  </si>
  <si>
    <t>TRANSPORTE COM CAMINHÃO PIPA DE 6 M³, EM VIA URBANA EM REVESTIMENTO PRIMÁRIO (UNIDADE: M3XKM). AF_07/2020</t>
  </si>
  <si>
    <t>100957</t>
  </si>
  <si>
    <t>TRANSPORTE COM CAMINHÃO PIPA DE 6 M³, EM VIA URBANA PAVIMENTADA, DMT ATÉ 30KM (UNIDADE: M3XKM). AF_07/2020</t>
  </si>
  <si>
    <t>4,06</t>
  </si>
  <si>
    <t>100958</t>
  </si>
  <si>
    <t>TRANSPORTE COM CAMINHÃO PIPA DE 6 M³, EM VIA URBANA PAVIMENTADA, ADICIONAL PARA DMT EXCEDENTE A 30 KM (UNIDADE: M3XKM). AF_07/2020</t>
  </si>
  <si>
    <t>1,63</t>
  </si>
  <si>
    <t>100959</t>
  </si>
  <si>
    <t>TRANSPORTE COM CAMINHÃO PIPA DE 6 M³, EM VIA INTERNA (DENTRO DO CANTEIRO - UNIDADE: M3XKM). AF_07/2020</t>
  </si>
  <si>
    <t>100960</t>
  </si>
  <si>
    <t>TRANSPORTE COM CAMINHÃO PIPA DE 10 M³, EM VIA URBANA EM LEITO NATURAL (UNIDADE: M3XKM). AF_07/2020</t>
  </si>
  <si>
    <t>3,75</t>
  </si>
  <si>
    <t>100961</t>
  </si>
  <si>
    <t>TRANSPORTE COM CAMINHÃO PIPA DE 10 M³, EM VIA URBANA EM REVESTIMENTO PRIMÁRIO (UNIDADE: M3XKM). AF_07/2020</t>
  </si>
  <si>
    <t>100962</t>
  </si>
  <si>
    <t>TRANSPORTE COM CAMINHÃO PIPA DE 10 M³, EM VIA URBANA PAVIMENTADA, DMT ATÉ 30KM (UNIDADE: M3XKM). AF_07/2020</t>
  </si>
  <si>
    <t>2,97</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</si>
  <si>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</si>
  <si>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</si>
  <si>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</si>
  <si>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</si>
  <si>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9,03</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</si>
  <si>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</si>
  <si>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</si>
  <si>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</si>
  <si>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</si>
  <si>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</si>
  <si>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</si>
  <si>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</si>
  <si>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</si>
  <si>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1,85</t>
  </si>
  <si>
    <t>100966</t>
  </si>
  <si>
    <t>TRANSPORTE COM CAMINHÃO TANQUE DE TRANSPORTE DE MATERIAL ASFÁLTICO DE 30000 L, EM VIA URBANA EM  REVESTIMENTO PRIMÁRIO (UNIDADE: TXKM). AF_07/2020</t>
  </si>
  <si>
    <t>1,58</t>
  </si>
  <si>
    <t>100969</t>
  </si>
  <si>
    <t>TRANSPORTE COM CAMINHÃO TANQUE DE TRANSPORTE DE MATERIAL ASFÁLTICO DE 20000 L, EM VIA URBANA EM LEITO NATURAL (UNIDADE: TXKM). AF_07/2020</t>
  </si>
  <si>
    <t>2,46</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</si>
  <si>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</si>
  <si>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</si>
  <si>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</si>
  <si>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</si>
  <si>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1,47</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</si>
  <si>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</si>
  <si>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</si>
  <si>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</si>
  <si>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</si>
  <si>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1,95</t>
  </si>
  <si>
    <t>102333</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</si>
  <si>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</si>
  <si>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</si>
  <si>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</si>
  <si>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603,15</t>
  </si>
  <si>
    <t>101479</t>
  </si>
  <si>
    <t>CARGA, MANOBRA E DESCARGA MANUAL DE TUBOS PLÁSTICOS, DN 200 MM, EM CAMINHÃO CARROCERIA 9T. AF_07/2020</t>
  </si>
  <si>
    <t>175,73</t>
  </si>
  <si>
    <t>102568</t>
  </si>
  <si>
    <t>CARGA, MANOBRA E DESCARGA MANUAL DE TUBOS PLÁSTICOS, DN 150 MM, EM CAMINHÃO CARROCERIA 9T. AF_06/2021</t>
  </si>
  <si>
    <t>299,37</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</si>
  <si>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</si>
  <si>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</si>
  <si>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</si>
  <si>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</si>
  <si>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7,43</t>
  </si>
  <si>
    <t>100978</t>
  </si>
  <si>
    <t>CARGA, MANOBRA E DESCARGA DE SOLOS E MATERIAIS GRANULARES EM CAMINHÃO BASCULANTE 10 M³ - CARGA COM ESCAVADEIRA HIDRÁULICA (CAÇAMBA DE 1,20 M³ / 155 HP) E DESCARGA LIVRE (UNIDADE: M3). AF_07/2020</t>
  </si>
  <si>
    <t>6,87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</si>
  <si>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</si>
  <si>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</si>
  <si>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</si>
  <si>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</si>
  <si>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</si>
  <si>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</si>
  <si>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</si>
  <si>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</si>
  <si>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8,92</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</si>
  <si>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</si>
  <si>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</si>
  <si>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</si>
  <si>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</si>
  <si>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8,85</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</si>
  <si>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</si>
  <si>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</si>
  <si>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</si>
  <si>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</si>
  <si>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</si>
  <si>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</si>
  <si>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10,23</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</si>
  <si>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</si>
  <si>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</si>
  <si>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</si>
  <si>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</si>
  <si>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5,65</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</si>
  <si>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</si>
  <si>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</si>
  <si>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</si>
  <si>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</si>
  <si>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5,67</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</si>
  <si>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</si>
  <si>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</si>
  <si>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</si>
  <si>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</si>
  <si>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</si>
  <si>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</si>
  <si>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</si>
  <si>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</si>
  <si>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</si>
  <si>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</si>
  <si>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4,20</t>
  </si>
  <si>
    <t>100997</t>
  </si>
  <si>
    <t>CARGA, MANOBRA E DESCARGA DE ENTULHO EM CAMINHÃO BASCULANTE 6 M³ - CARGA COM ESCAVADEIRA HIDRÁULICA  (CAÇAMBA DE 0,80 M³ / 111 HP) E DESCARGA LIVRE (UNIDADE: T). AF_07/2020</t>
  </si>
  <si>
    <t>6,08</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</si>
  <si>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</si>
  <si>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</si>
  <si>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</si>
  <si>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</si>
  <si>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</si>
  <si>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</si>
  <si>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5,90</t>
  </si>
  <si>
    <t>101001</t>
  </si>
  <si>
    <t>CARGA DE MISTURA ASFÁLTICA EM CAMINHÃO BASCULANTE 6 M³ (UNIDADE: T). AF_07/2020</t>
  </si>
  <si>
    <t>4,77</t>
  </si>
  <si>
    <t>101002</t>
  </si>
  <si>
    <t>CARGA DE MISTURA ASFÁLTICA EM CAMINHÃO BASCULANTE 10 M³ (UNIDADE: T). AF_07/2020</t>
  </si>
  <si>
    <t>5,91</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</si>
  <si>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</si>
  <si>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</si>
  <si>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</si>
  <si>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</si>
  <si>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</si>
  <si>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</si>
  <si>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19,46</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</si>
  <si>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</si>
  <si>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</si>
  <si>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</si>
  <si>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</si>
  <si>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</si>
  <si>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</si>
  <si>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</si>
  <si>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</si>
  <si>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43,45</t>
  </si>
  <si>
    <t>101010</t>
  </si>
  <si>
    <t>CARGA, MANOBRA E DESCARGA DE PERFIL METÁLICO EM CAMINHÃO CARROCERIA COM GUINDAUTO (MUNCK) 11,7 TM. AF_07/2020</t>
  </si>
  <si>
    <t>27,35</t>
  </si>
  <si>
    <t>101013</t>
  </si>
  <si>
    <t>CARGA, MANOBRA E DESCARGA DE TUBOS DE CONCRETO, DN MENOR OU IGUAL A 300 MM, EM CAMINHÃO CARROCERIA COM GUINDAUTO (MUNCK) 11,7 TM. AF_07/2020</t>
  </si>
  <si>
    <t>46,81</t>
  </si>
  <si>
    <t>101014</t>
  </si>
  <si>
    <t>CARGA, MANOBRA E DESCARGA DE TUBOS DE CONCRETO, DN 400 MM, EM CAMINHÃO CARROCERIA COM GUINDAUTO (MUNCK) 11,7 TM. AF_07/2020</t>
  </si>
  <si>
    <t>42,89</t>
  </si>
  <si>
    <t>101015</t>
  </si>
  <si>
    <t>CARGA, MANOBRA E DESCARGA DE TUBOS DE CONCRETO, DN 500 MM, EM CAMINHÃO CARROCERIA COM GUINDAUTO (MUNCK) 11,7 TM. AF_07/2020</t>
  </si>
  <si>
    <t>35,23</t>
  </si>
  <si>
    <t>101016</t>
  </si>
  <si>
    <t>CARGA, MANOBRA E DESCARGA DE TUBOS METÁLICOS, DN MENOR OU IGUAL A 150 MM, EM CAMINHÃO CARROCERIA COM GUINDAUTO (MUNCK) 11,7 TM. AF_07/2020</t>
  </si>
  <si>
    <t>40,78</t>
  </si>
  <si>
    <t>101017</t>
  </si>
  <si>
    <t>CARGA, MANOBRA E DESCARGA DE TUBOS METÁLICOS, DN 200 MM, EM CAMINHÃO CARROCERIA COM GUINDAUTO (MUNCK) 11,7 TM. AF_07/2020</t>
  </si>
  <si>
    <t>30,93</t>
  </si>
  <si>
    <t>101018</t>
  </si>
  <si>
    <t>CARGA, MANOBRA E DESCARGA DE TUBOS METÁLICOS, DN 250 MM, EM CAMINHÃO CARROCERIA COM GUINDAUTO (MUNCK) 11,7 TM. AF_07/2020</t>
  </si>
  <si>
    <t>25,40</t>
  </si>
  <si>
    <t>101463</t>
  </si>
  <si>
    <t>CARGA, MANOBRA E DESCARGA DE TUBOS DE CONCRETO, DN 600 MM, EM CAMINHÃO CARROCERIA COM GUINDAUTO (MUNCK) 11,7 TM. AF_07/2020</t>
  </si>
  <si>
    <t>46,95</t>
  </si>
  <si>
    <t>101464</t>
  </si>
  <si>
    <t>CARGA, MANOBRA E DESCARGA DE TUBOS DE CONCRETO, DN 700 MM, EM CAMINHÃO CARROCERIA COM GUINDAUTO (MUNCK) 11,7 TM. AF_07/2020</t>
  </si>
  <si>
    <t>36,06</t>
  </si>
  <si>
    <t>101465</t>
  </si>
  <si>
    <t>CARGA, MANOBRA E DESCARGA DE TUBOS DE CONCRETO, DN 800 MM, EM CAMINHÃO CARROCERIA COM GUINDAUTO (MUNCK) 11,7 TM. AF_07/2020</t>
  </si>
  <si>
    <t>27,56</t>
  </si>
  <si>
    <t>101466</t>
  </si>
  <si>
    <t>CARGA, MANOBRA E DESCARGA DE TUBOS DE CONCRETO, DN 900 MM, EM CAMINHÃO CARROCERIA COM GUINDAUTO (MUNCK) 11,7 TM. AF_07/2020</t>
  </si>
  <si>
    <t>22,42</t>
  </si>
  <si>
    <t>101467</t>
  </si>
  <si>
    <t>CARGA, MANOBRA E DESCARGA DE TUBOS DE CONCRETO, DN 1000 MM, EM CAMINHÃO CARROCERIA COM GUINDAUTO (MUNCK) 11,7 TM. AF_07/2020</t>
  </si>
  <si>
    <t>18,77</t>
  </si>
  <si>
    <t>101468</t>
  </si>
  <si>
    <t>CARGA, MANOBRA E DESCARGA DE TUBOS DE CONCRETO, DN 1200 MM, EM CAMINHÃO CARROCERIA COM GUINDAUTO (MUNCK) 11,7 TM. AF_07/2020</t>
  </si>
  <si>
    <t>17,17</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</si>
  <si>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</si>
  <si>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</si>
  <si>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</si>
  <si>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</si>
  <si>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30,50</t>
  </si>
  <si>
    <t>101471</t>
  </si>
  <si>
    <t>CARGA, MANOBRA E DESCARGA DE TUBOS METÁLICOS, DN 400 MM, EM CAMINHÃO CARROCERIA COM GUINDAUTO (MUNCK) 11,7 TM. AF_07/2020</t>
  </si>
  <si>
    <t>26,16</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</si>
  <si>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</si>
  <si>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</si>
  <si>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</si>
  <si>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</si>
  <si>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29,32</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</si>
  <si>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</si>
  <si>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</si>
  <si>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</si>
  <si>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</si>
  <si>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18,61</t>
  </si>
  <si>
    <t>101476</t>
  </si>
  <si>
    <t>CARGA, MANOBRA E DESCARGA DE TUBOS METÁLICOS, DN 900 MM, EM CAMINHÃO CARROCERIA COM GUINDAUTO (MUNCK) 11,7 TM. AF_07/2020</t>
  </si>
  <si>
    <t>16,59</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</si>
  <si>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</si>
  <si>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</si>
  <si>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</si>
  <si>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</si>
  <si>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</si>
  <si>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</si>
  <si>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</si>
  <si>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</si>
  <si>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49,63</t>
  </si>
  <si>
    <t>101482</t>
  </si>
  <si>
    <t>CARGA, MANOBRA E DESCARGA DE TUBOS PLÁSTICOS, DN 400 MM, EM CAMINHÃO CARROCERIA COM GUINDAUTO (MUNCK) 11,7 TM. AF_07/2020</t>
  </si>
  <si>
    <t>37,09</t>
  </si>
  <si>
    <t>101483</t>
  </si>
  <si>
    <t>CARGA, MANOBRA E DESCARGA DE TUBOS PLÁSTICOS, DN 500 MM, EM CAMINHÃO CARROCERIA COM GUINDAUTO (MUNCK) 11,7 TM. AF_07/2020</t>
  </si>
  <si>
    <t>38,50</t>
  </si>
  <si>
    <t>101484</t>
  </si>
  <si>
    <t>CARGA, MANOBRA E DESCARGA DE TUBOS PLÁSTICOS, DN 600 MM, EM CAMINHÃO CARROCERIA COM GUINDAUTO (MUNCK) 11,7 TM. AF_07/2020</t>
  </si>
  <si>
    <t>199,53</t>
  </si>
  <si>
    <t>101485</t>
  </si>
  <si>
    <t>CARGA, MANOBRA E DESCARGA DE TUBOS PLÁSTICOS, DN 750 MM, EM CAMINHÃO CARROCERIA COM GUINDAUTO (MUNCK) 11,7 TM. AF_07/2020</t>
  </si>
  <si>
    <t>153,17</t>
  </si>
  <si>
    <t>101486</t>
  </si>
  <si>
    <t>CARGA, MANOBRA E DESCARGA DE TUBOS PLÁSTICOS, DN 900 MM, EM CAMINHÃO CARROCERIA COM GUINDAUTO (MUNCK) 11,7 TM. AF_07/2020</t>
  </si>
  <si>
    <t>137,98</t>
  </si>
  <si>
    <t>101487</t>
  </si>
  <si>
    <t>CARGA, MANOBRA E DESCARGA DE TUBOS PLÁSTICOS, DN 1000 MM, EM CAMINHÃO CARROCERIA COM GUINDAUTO (MUNCK) 11,7 TM. AF_07/2020</t>
  </si>
  <si>
    <t>101,03</t>
  </si>
  <si>
    <t>101488</t>
  </si>
  <si>
    <t>CARGA, MANOBRA E DESCARGA DE TUBOS PLÁSTICOS, DN 1200 MM, EM CAMINHÃO CARROCERIA COM GUINDAUTO (MUNCK) 11,7 TM. AF_07/2020</t>
  </si>
  <si>
    <t>87,41</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</si>
  <si>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</si>
  <si>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</si>
  <si>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</si>
  <si>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</si>
  <si>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64,93</t>
  </si>
  <si>
    <t>101190</t>
  </si>
  <si>
    <t>CERCA COM MOURÕES DE CONCRETO, RETO, H=3,00 M, ESPAÇAMENTO DE 2,5 M, CRAVADOS 0,5 M, COM 4 FIOS DE ARAME DE AÇO OVALADO 15X17 - FORNECIMENTO E INSTALAÇÃO. AF_05/2020</t>
  </si>
  <si>
    <t>64,23</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</si>
  <si>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</si>
  <si>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</si>
  <si>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</si>
  <si>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</si>
  <si>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65,96</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</si>
  <si>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</si>
  <si>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</si>
  <si>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</si>
  <si>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</si>
  <si>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59,71</t>
  </si>
  <si>
    <t>101197</t>
  </si>
  <si>
    <t>CERCA COM MOURÕES DE CONCRETO, SEÇÃO "T" PONTA INCLINADA, 10X10 CM, ESPAÇAMENTO DE 2,5 M, CRAVADOS 0,5 M, COM 11 FIOS DE ARAME FARPADO Nº 14 - FORNECIMENTO E INSTALAÇÃO. AF_05/2020</t>
  </si>
  <si>
    <t>119,50</t>
  </si>
  <si>
    <t>101198</t>
  </si>
  <si>
    <t>CERCA COM MOURÕES DE CONCRETO, SEÇÃO "T" PONTA INCLINADA, 10X10 CM, ESPAÇAMENTO DE 2,5 M, CRAVADOS 0,5 M, COM 11 FIOS DE ARAME DE AÇO OVALADO 15X17 - FORNECIMENTO E INSTALAÇÃO. AF_05/2020</t>
  </si>
  <si>
    <t>90,95</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</si>
  <si>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</si>
  <si>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</si>
  <si>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</si>
  <si>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</si>
  <si>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61,62</t>
  </si>
  <si>
    <t>101201</t>
  </si>
  <si>
    <t>CERCA COM MOURÕES DE MADEIRA, 7,5X7,5 CM, ESPAÇAMENTO DE 2,5 M, ALTURA LIVRE DE 2 M, CRAVADOS 0,5 M, COM 8 FIOS DE ARAME FARPADO Nº 14 CLASSE 250 - FORNECIMENTO E INSTALAÇÃO. AF_05/2020</t>
  </si>
  <si>
    <t>75,27</t>
  </si>
  <si>
    <t>101202</t>
  </si>
  <si>
    <t>CERCA COM MOURÕES DE MADEIRA ROLIÇA, DIÂMETRO 11 CM, ESPAÇAMENTO DE 2,5 M, ALTURA LIVRE DE 1,7 M, CRAVADOS 0,5 M, COM 5 FIOS DE ARAME FARPADO Nº 14 CLASSE 250 - FORNECIMENTO E INSTALAÇÃO. AF_05/2020</t>
  </si>
  <si>
    <t>43,15</t>
  </si>
  <si>
    <t>101203</t>
  </si>
  <si>
    <t>CERCA COM MOURÕES DE MADEIRA ROLIÇA, DIÂMETRO 11 CM, ESPAÇAMENTO DE 2,5 M, ALTURA LIVRE DE 1,7 M, CRAVADOS 0,5 M, COM 5 FIOS DE ARAME DE AÇO OVALADO 15X17 - FORNECIMENTO E INSTALAÇÃO. AF_05/2020</t>
  </si>
  <si>
    <t>42,28</t>
  </si>
  <si>
    <t>101204</t>
  </si>
  <si>
    <t>CERCA COM MOURÕES DE MADEIRA ROLIÇA, DIÂMETRO 11 CM, ESPAÇAMENTO DE 2,5 M, ALTURA LIVRE DE 1,7 M, CRAVADOS 0,5 M, COM 5 FIOS DE ARAME MISTO - FORNECIMENTO E INSTALAÇÃO. AF_05/2020</t>
  </si>
  <si>
    <t>42,63</t>
  </si>
  <si>
    <t>101205</t>
  </si>
  <si>
    <t>PORTÃO COM MOURÕES DE MADEIRA ROLIÇA, DIÂMETRO 11 CM, COM 5 FIOS DE ARAME FARPADO Nº 14 CLASSE 250, SEM DOBRADIÇAS - FORNECIMENTO E INSTALAÇÃO. AF_05/2020</t>
  </si>
  <si>
    <t>102362</t>
  </si>
  <si>
    <t>ALAMBRADO PARA QUADRA POLIESPORTIVA, ESTRUTURADO POR TUBOS DE ACO GALVANIZADO, (MONTANTES COM DIAMETRO 2", TRAVESSAS E ESCORAS COM DIÂMETRO 1 ¼), COM TELA DE ARAME GALVANIZADO, FIO 14 BWG E MALHA QUADRADA 5X5CM (EXCETO MURETA). AF_03/2021</t>
  </si>
  <si>
    <t>199,27</t>
  </si>
  <si>
    <t>102363</t>
  </si>
  <si>
    <t>ALAMBRADO PARA QUADRA POLIESPORTIVA, ESTRUTURADO POR TUBOS DE ACO GALVANIZADO, (MONTANTES COM DIAMETRO 2", TRAVESSAS E ESCORAS COM DIÂMETRO 1 ¼), COM TELA DE ARAME GALVANIZADO, FIO 12 BWG E MALHA QUADRADA 5X5CM (EXCETO MURETA). AF_03/2021</t>
  </si>
  <si>
    <t>213,47</t>
  </si>
  <si>
    <t>102364</t>
  </si>
  <si>
    <t>ALAMBRADO PARA QUADRA POLIESPORTIVA, ESTRUTURADO POR TUBOS DE ACO GALVANIZADO, (MONTANTES COM DIAMETRO 2", TRAVESSAS E ESCORAS COM DIÂMETRO 1 ¼), COM TELA DE ARAME GALVANIZADO, FIO 10 BWG E MALHA QUADRADA 5X5CM (EXCETO MURETA). AF_03/2021</t>
  </si>
  <si>
    <t>239,47</t>
  </si>
  <si>
    <t>98509</t>
  </si>
  <si>
    <t>PLANTIO DE ARBUSTO OU  CERCA VIVA. AF_05/2018</t>
  </si>
  <si>
    <t>43,65</t>
  </si>
  <si>
    <t>98510</t>
  </si>
  <si>
    <t>PLANTIO DE ÁRVORE ORNAMENTAL COM ALTURA DE MUDA MENOR OU IGUAL A 2,00 M. AF_05/2018</t>
  </si>
  <si>
    <t>71,19</t>
  </si>
  <si>
    <t>98511</t>
  </si>
  <si>
    <t>PLANTIO DE ÁRVORE ORNAMENTAL COM ALTURA DE MUDA MAIOR QUE 2,00 M E MENOR OU IGUAL A 4,00 M. AF_05/2018</t>
  </si>
  <si>
    <t>131,93</t>
  </si>
  <si>
    <t>98516</t>
  </si>
  <si>
    <t>PLANTIO DE PALMEIRA COM ALTURA DE MUDA MENOR OU IGUAL A 2,00 M. AF_05/2018</t>
  </si>
  <si>
    <t>370,66</t>
  </si>
  <si>
    <t>98519</t>
  </si>
  <si>
    <t>REVOLVIMENTO E LIMPEZA MANUAL DE SOLO. AF_05/2018</t>
  </si>
  <si>
    <t>2,38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</si>
  <si>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</si>
  <si>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</si>
  <si>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</si>
  <si>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</si>
  <si>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</si>
  <si>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</si>
  <si>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174,30</t>
  </si>
  <si>
    <t>98524</t>
  </si>
  <si>
    <t>LIMPEZA MANUAL DE VEGETAÇÃO EM TERRENO COM ENXADA.AF_05/2018</t>
  </si>
  <si>
    <t>98503</t>
  </si>
  <si>
    <t>PLANTIO DE GRAMA EM PAVIMENTO CONCREGRAMA. AF_05/2018</t>
  </si>
  <si>
    <t>98504</t>
  </si>
  <si>
    <t>PLANTIO DE GRAMA BATATAIS EM PLACAS. AF_05/2018</t>
  </si>
  <si>
    <t>98505</t>
  </si>
  <si>
    <t>PLANTIO DE FORRAÇÃO. AF_05/2018</t>
  </si>
  <si>
    <t>63,39</t>
  </si>
  <si>
    <t>103946</t>
  </si>
  <si>
    <t>PLANTIO DE GRAMA ESMERALDA OU SÃO CARLOS OU CURITIBANA, EM PLACAS. AF_05/2022</t>
  </si>
  <si>
    <t>18,72</t>
  </si>
  <si>
    <t>103185</t>
  </si>
  <si>
    <t>INSTALAÇÃO DE ESQUI TRIPLO, EM TUBO DE AÇO CARBONO - EQUIPAMENTO DE GINÁSTICA PARA ACADEMIA AO AR LIVRE / ACADEMIA DA TERCEIRA IDADE - ATI, INSTALADO SOBRE PISO DE CONCRETO EXISTENTE. AF_10/2021</t>
  </si>
  <si>
    <t>6.112,93</t>
  </si>
  <si>
    <t>103186</t>
  </si>
  <si>
    <t>INSTALAÇÃO DE MULTIEXERCITADOR COM SEIS FUNÇÕES, EM TUBO DE AÇO CARBONO - EQUIPAMENTO DE GINÁSTICA PARA ACADEMIA AO AR LIVRE / ACADEMIA DA TERCEIRA IDADE - ATI, INSTALADO SOBRE PISO DE CONCRETO EXISTENTE. AF_10/2021</t>
  </si>
  <si>
    <t>6.435,27</t>
  </si>
  <si>
    <t>103187</t>
  </si>
  <si>
    <t>INSTALAÇÃO DE SIMULADOR DE CAMINHADA TRIPLO, EM TUBO DE AÇO CARBONO - EQUIPAMENTO DE GINÁSTICA PARA ACADEMIA AO AR LIVRE / ACADEMIA DA TERCEIRA IDADE - ATI, INSTALADO SOBRE PISO DE CONCRETO EXISTENTE. AF_10/2021</t>
  </si>
  <si>
    <t>4.843,37</t>
  </si>
  <si>
    <t>103188</t>
  </si>
  <si>
    <t>INSTALAÇÃO DE SIMULADOR DE CAVALGADA TRIPLO, EM TUBO DE AÇO CARBONO - EQUIPAMENTO DE GINÁSTICA PARA ACADEMIA AO AR LIVRE / ACADEMIA DA TERCEIRA IDADE - ATI, INSTALADO SOBRE PISO DE CONCRETO EXISTENTE. AF_10/2021</t>
  </si>
  <si>
    <t>5.203,94</t>
  </si>
  <si>
    <t>103189</t>
  </si>
  <si>
    <t>INSTALAÇÃO DE SIMULADOR DE REMO INDIVIDUAL, EM TUBO DE AÇO CARBONO - EQUIPAMENTO DE GINÁSTICA PARA ACADEMIA AO AR LIVRE / ACADEMIA DA TERCEIRA IDADE - ATI, INSTALADO SOBRE PISO DE CONCRETO EXISTENTE. AF_10/2021</t>
  </si>
  <si>
    <t>2.609,90</t>
  </si>
  <si>
    <t>103190</t>
  </si>
  <si>
    <t>INSTALAÇÃO DE PRESSÃO DE PERNAS TRIPLO, EM TUBO DE AÇO CARBONO - EQUIPAMENTO DE GINÁSTICA PARA ACADEMIA AO AR LIVRE / ACADEMIA DA TERCEIRA IDADE - ATI, INSTALADO SOBRE SOLO. AF_10/2021</t>
  </si>
  <si>
    <t>4.049,73</t>
  </si>
  <si>
    <t>103191</t>
  </si>
  <si>
    <t>INSTALAÇÃO DE ALONGADOR COM TRÊS ALTURAS, EM TUBO DE AÇO CARBONO - EQUIPAMENTO DE GINASTICA PARA ACADEMIA AO AR LIVRE / ACADEMIA DA TERCEIRA IDADE - ATI, INSTALADO SOBRE SOLO. AF_10/2021</t>
  </si>
  <si>
    <t>2.360,16</t>
  </si>
  <si>
    <t>103192</t>
  </si>
  <si>
    <t>INSTALAÇÃO DE ROTAÇÃO DIAGONAL DUPLA, APARELHO TRIPLO, EM TUBO DE AÇO CARBONO - EQUIPAMENTO DE GINÁSTICA PARA ACADEMIA AO AR LIVRE / ACADEMIA DA TERCEIRA IDADE - ATI, INSTALADO SOBRE SOLO. AF_10/2021</t>
  </si>
  <si>
    <t>2.512,44</t>
  </si>
  <si>
    <t>103193</t>
  </si>
  <si>
    <t>INSTALAÇÃO DE ROTAÇÃO VERTICAL DUPLO, EM TUBO DE AÇO CARBONO - EQUIPAMENTO DE GINÁSTICA PARA ACADEMIA AO AR LIVRE / ACADEMIA DA TERCEIRA IDADE - ATI, INSTALADO SOBRE SOLO. AF_10/2021</t>
  </si>
  <si>
    <t>1.936,29</t>
  </si>
  <si>
    <t>103194</t>
  </si>
  <si>
    <t>INSTALAÇÃO DE SURF DUPLO, EM TUBO DE AÇO CARBONO - EQUIPAMENTO DE GINÁSTICA PARA ACADEMIA AO AR LIVRE / ACADEMIA DA TERCEIRA IDADE - ATI, INSTALADO SOBRE SOLO. AF_10/2021</t>
  </si>
  <si>
    <t>2.786,71</t>
  </si>
  <si>
    <t>103195</t>
  </si>
  <si>
    <t>INSTALAÇÃO DE PLACA ORIENTATIVA SOBRE EXERCÍCIOS, 2,00M X 1,00M, EM TUBO DE AÇO CARBONO - PARA ACADEMIA AO AR LIVRE / ACADEMIA DA TERCEIRA IDADE - ATI, INSTALADO SOBRE SOLO. AF_10/2021</t>
  </si>
  <si>
    <t>2.177,29</t>
  </si>
  <si>
    <t>103205</t>
  </si>
  <si>
    <t>INSTALAÇÃO DE PRESSÃO DE PERNAS TRIPLO, EM TUBO DE AÇO CARBONO - EQUIPAMENTO DE GINÁSTICA PARA ACADEMIA AO AR LIVRE / ACADEMIA DA TERCEIRA IDADE - ATI, INSTALADO SOBRE PISO DE CONCRETO EXISTENTE. AF_10/2021</t>
  </si>
  <si>
    <t>4.066,51</t>
  </si>
  <si>
    <t>103206</t>
  </si>
  <si>
    <t>INSTALAÇÃO DE ALONGADOR COM TRÊS ALTURAS, EM TUBO DE AÇO CARBONO - EQUIPAMENTO DE GINÁSTICA PARA ACADEMIA AO AR LIVRE / ACADEMIA DA TERCEIRA IDADE - ATI, INSTALADO SOBRE PISO DE CONCRETO EXISTENTE. AF_10/2021</t>
  </si>
  <si>
    <t>2.376,94</t>
  </si>
  <si>
    <t>103207</t>
  </si>
  <si>
    <t>INSTALAÇÃO DE ROTAÇÃO DIAGONAL DUPLA, APARELHO TRIPLO, EM TUBO DE AÇO CARBONO - EQUIPAMENTO DE GINÁSTICA PARA ACADEMIA AO AR LIVRE / ACADEMIA DA TERCEIRA IDADE - ATI, INSTALADO SOBRE PISO DE CONCRETO EXISTENTE. AF_10/2021</t>
  </si>
  <si>
    <t>2.529,22</t>
  </si>
  <si>
    <t>103208</t>
  </si>
  <si>
    <t>INSTALAÇÃO DE ROTAÇÃO VERTICAL DUPLO, EM TUBO DE ACO CARBONO - EQUIPAMENTO DE GINASTICA PARA ACADEMIA AO AR LIVRE / ACADEMIA DA TERCEIRA IDADE - ATI, INSTALADO SOBRE PISO DE CONCRETO EXISTENTE. AF_10/2021</t>
  </si>
  <si>
    <t>1.953,07</t>
  </si>
  <si>
    <t>103209</t>
  </si>
  <si>
    <t>INSTALAÇÃO DE SURF DUPLO, EM TUBO DE AÇO CARBONO - EQUIPAMENTO DE GINÁSTICA PARA ACADEMIA AO AR LIVRE / ACADEMIA DA TERCEIRA IDADE - ATI, INSTALADO SOBRE PISO DE CONCRETO EXISTENTE. AF_10/2021</t>
  </si>
  <si>
    <t>2.803,49</t>
  </si>
  <si>
    <t>103210</t>
  </si>
  <si>
    <t>INSTALAÇÃO DE PLACA ORIENTATIVA SOBRE EXERCÍCIOS, 2,00M X 1,00M, EM TUBO DE AÇO CARBONO - PARA ACADEMIA AO AR LIVRE / ACADEMIA DA TERCEIRA IDADE - ATI, INSTALADO SOBRE PISO DE CONCRETO EXISTENTE. AF_10/2021</t>
  </si>
  <si>
    <t>2.288,10</t>
  </si>
  <si>
    <t>103304</t>
  </si>
  <si>
    <t>INSTALAÇÃO DE BANCO METÁLICO COM ENCOSTO, 1,60 M DE COMPRIMENTO, EM TUBO DE AÇO CARBONO COM PINTURA ELETROSTÁTICA, SOBRE PISO DE CONCRETO EXISTENTE. AF_11/2021</t>
  </si>
  <si>
    <t>1.242,03</t>
  </si>
  <si>
    <t>103307</t>
  </si>
  <si>
    <t>INSTALAÇÃO DE LIXEIRA METÁLICA DUPLA, CAPACIDADE DE 60 L, EM TUBO DE AÇO CARBONO E CESTOS EM CHAPA DE AÇO COM PINTURA ELETROSTÁTICA, SOBRE PISO DE CONCRETO EXISTENTE. AF_11/2021</t>
  </si>
  <si>
    <t>1.332,07</t>
  </si>
  <si>
    <t>103310</t>
  </si>
  <si>
    <t>INSTALAÇÃO DE LIXEIRA METÁLICA DUPLA, CAPACIDADE DE 60 L, EM TUBO DE AÇO CARBONO E CESTOS EM CHAPA DE AÇO COM PINTURA ELETROSTÁTICA, SOBRE SOLO. AF_11/2021</t>
  </si>
  <si>
    <t>1.277,07</t>
  </si>
  <si>
    <t>103314</t>
  </si>
  <si>
    <t>INSTALAÇÃO DE PERGOLADO DE MADEIRA, EM MAÇARANDUBA, ANGELIM OU EQUIVALENTE DA REGIÃO, FIXADO COM CONCRETO SOBRE PISO DE CONCRETO EXISTENTE. AF_11/2021</t>
  </si>
  <si>
    <t>291,11</t>
  </si>
  <si>
    <t>103315</t>
  </si>
  <si>
    <t>INSTALAÇÃO DE PERGOLADO DE MADEIRA, EM MAÇARANDUBA, ANGELIM OU EQUIVALENTE DA REGIÃO, FIXADO COM CONCRETO SOBRE SOLO. AF_11/2021</t>
  </si>
  <si>
    <t>282,28</t>
  </si>
  <si>
    <t>103769</t>
  </si>
  <si>
    <t>PAR DE TABELAS DE BASQUETE DE COMPENSADO NAVAL, COM AROS E REDES - FORNECIMENTO E INSTALAÇÃO. AF_03/2022</t>
  </si>
  <si>
    <t>3.563,47</t>
  </si>
  <si>
    <t>98525</t>
  </si>
  <si>
    <t>LIMPEZA MECANIZADA DE CAMADA VEGETAL, VEGETAÇÃO E PEQUENAS ÁRVORES (DIÂMETRO DE TRONCO MENOR QUE 0,20 M), COM TRATOR DE ESTEIRAS.AF_05/2018</t>
  </si>
  <si>
    <t>0,41</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</si>
  <si>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</si>
  <si>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</si>
  <si>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</si>
  <si>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</si>
  <si>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188,20</t>
  </si>
  <si>
    <t>98528</t>
  </si>
  <si>
    <t>REMOÇÃO DE RAÍZES REMANESCENTES DE TRONCO DE ÁRVORE COM DIÂMETRO MAIOR OU IGUAL A 0,60 M.AF_05/2018</t>
  </si>
  <si>
    <t>275,22</t>
  </si>
  <si>
    <t>98529</t>
  </si>
  <si>
    <t>CORTE RASO E RECORTE DE ÁRVORE COM DIÂMETRO DE TRONCO MAIOR OU IGUAL A 0,20 M E MENOR QUE 0,40 M.AF_05/2018</t>
  </si>
  <si>
    <t>77,80</t>
  </si>
  <si>
    <t>98530</t>
  </si>
  <si>
    <t>CORTE RASO E RECORTE DE ÁRVORE COM DIÂMETRO DE TRONCO MAIOR OU IGUAL A 0,40 M E MENOR QUE 0,60 M.AF_05/2018</t>
  </si>
  <si>
    <t>138,59</t>
  </si>
  <si>
    <t>98531</t>
  </si>
  <si>
    <t>CORTE RASO E RECORTE DE ÁRVORE COM DIÂMETRO DE TRONCO MAIOR OU IGUAL A 0,60 M.AF_05/2018</t>
  </si>
  <si>
    <t>298,15</t>
  </si>
  <si>
    <t>98532</t>
  </si>
  <si>
    <t>PODA EM ALTURA DE ÁRVORE COM DIÂMETRO DE TRONCO MENOR QUE 0,20 M.AF_05/2018</t>
  </si>
  <si>
    <t>121,30</t>
  </si>
  <si>
    <t>98533</t>
  </si>
  <si>
    <t>PODA EM ALTURA DE ÁRVORE COM DIÂMETRO DE TRONCO MAIOR OU IGUAL A 0,20 M E MENOR QUE 0,40 M.AF_05/2018</t>
  </si>
  <si>
    <t>326,71</t>
  </si>
  <si>
    <t>98534</t>
  </si>
  <si>
    <t>PODA EM ALTURA DE ÁRVORE COM DIÂMETRO DE TRONCO MAIOR OU IGUAL A 0,40 M E MENOR QUE 0,60 M.AF_05/2018</t>
  </si>
  <si>
    <t>843,49</t>
  </si>
  <si>
    <t>98535</t>
  </si>
  <si>
    <t>PODA EM ALTURA DE ÁRVORE COM DIÂMETRO DE TRONCO MAIOR OU IGUAL A 0,60 M.AF_05/2018</t>
  </si>
  <si>
    <t>1.323,95</t>
  </si>
  <si>
    <t>88238</t>
  </si>
  <si>
    <t>AJUDANTE DE ARMADOR COM ENCARGOS COMPLEMENTARES</t>
  </si>
  <si>
    <t>88239</t>
  </si>
  <si>
    <t>AJUDANTE DE CARPINTEIRO COM ENCARGOS COMPLEMENTARES</t>
  </si>
  <si>
    <t>24,96</t>
  </si>
  <si>
    <t>88240</t>
  </si>
  <si>
    <t>AJUDANTE DE ESTRUTURA METÁLICA COM ENCARGOS COMPLEMENTARES</t>
  </si>
  <si>
    <t>20,66</t>
  </si>
  <si>
    <t>88241</t>
  </si>
  <si>
    <t>AJUDANTE DE OPERAÇÃO EM GERAL COM ENCARGOS COMPLEMENTARES</t>
  </si>
  <si>
    <t>88242</t>
  </si>
  <si>
    <t>AJUDANTE DE PEDREIRO COM ENCARGOS COMPLEMENTARES</t>
  </si>
  <si>
    <t>25,27</t>
  </si>
  <si>
    <t>88243</t>
  </si>
  <si>
    <t>AJUDANTE ESPECIALIZADO COM ENCARGOS COMPLEMENTARES</t>
  </si>
  <si>
    <t>88245</t>
  </si>
  <si>
    <t>ARMADOR COM ENCARGOS COMPLEMENTARES</t>
  </si>
  <si>
    <t>88246</t>
  </si>
  <si>
    <t>ASSENTADOR DE TUBOS COM ENCARGOS COMPLEMENTARES</t>
  </si>
  <si>
    <t>25,95</t>
  </si>
  <si>
    <t>88247</t>
  </si>
  <si>
    <t>AUXILIAR DE ELETRICISTA COM ENCARGOS COMPLEMENTARES</t>
  </si>
  <si>
    <t>27,48</t>
  </si>
  <si>
    <t>88248</t>
  </si>
  <si>
    <t>AUXILIAR DE ENCANADOR OU BOMBEIRO HIDRÁULICO COM ENCARGOS COMPLEMENTARES</t>
  </si>
  <si>
    <t>88249</t>
  </si>
  <si>
    <t>AUXILIAR DE LABORATÓRIO COM ENCARGOS COMPLEMENTARES</t>
  </si>
  <si>
    <t>33,66</t>
  </si>
  <si>
    <t>88250</t>
  </si>
  <si>
    <t>AUXILIAR DE MECÂNICO COM ENCARGOS COMPLEMENTARES</t>
  </si>
  <si>
    <t>88251</t>
  </si>
  <si>
    <t>AUXILIAR DE SERRALHEIRO COM ENCARGOS COMPLEMENTARES</t>
  </si>
  <si>
    <t>88252</t>
  </si>
  <si>
    <t>AUXILIAR DE SERVIÇOS GERAIS COM ENCARGOS COMPLEMENTARES</t>
  </si>
  <si>
    <t>25,11</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</si>
  <si>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</si>
  <si>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</si>
  <si>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</si>
  <si>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</si>
  <si>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</si>
  <si>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</si>
  <si>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</si>
  <si>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</si>
  <si>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24,15</t>
  </si>
  <si>
    <t>88258</t>
  </si>
  <si>
    <t>CADASTRISTA DE REDES DE AGUA E ESGOTO COM ENCARGOS COMPLEMENTARES</t>
  </si>
  <si>
    <t>88260</t>
  </si>
  <si>
    <t>CALCETEIRO COM ENCARGOS COMPLEMENTARES</t>
  </si>
  <si>
    <t>88261</t>
  </si>
  <si>
    <t>CARPINTEIRO DE ESQUADRIA COM ENCARGOS COMPLEMENTARES</t>
  </si>
  <si>
    <t>28,93</t>
  </si>
  <si>
    <t>88262</t>
  </si>
  <si>
    <t>CARPINTEIRO DE FORMAS COM ENCARGOS COMPLEMENTARES</t>
  </si>
  <si>
    <t>28,87</t>
  </si>
  <si>
    <t>88263</t>
  </si>
  <si>
    <t>CAVOUQUEIRO OU OPERADOR PERFURATRIZ/ROMPEDOR COM ENCARGOS COMPLEMENTARES</t>
  </si>
  <si>
    <t>19,13</t>
  </si>
  <si>
    <t>88264</t>
  </si>
  <si>
    <t>ELETRICISTA COM ENCARGOS COMPLEMENTARES</t>
  </si>
  <si>
    <t>31,98</t>
  </si>
  <si>
    <t>88265</t>
  </si>
  <si>
    <t>ELETRICISTA INDUSTRIAL COM ENCARGOS COMPLEMENTARES</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</si>
  <si>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</si>
  <si>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</si>
  <si>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</si>
  <si>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</si>
  <si>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</si>
  <si>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</si>
  <si>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</si>
  <si>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</si>
  <si>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29,40</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</si>
  <si>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</si>
  <si>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</si>
  <si>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</si>
  <si>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</si>
  <si>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</si>
  <si>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</si>
  <si>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</si>
  <si>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</si>
  <si>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36,84</t>
  </si>
  <si>
    <t>88277</t>
  </si>
  <si>
    <t>MONTADOR (TUBO AÇO/EQUIPAMENTOS) COM ENCARGOS COMPLEMENTARES</t>
  </si>
  <si>
    <t>28,73</t>
  </si>
  <si>
    <t>88278</t>
  </si>
  <si>
    <t>MONTADOR DE ESTRUTURA METÁLICA COM ENCARGOS COMPLEMENTARES</t>
  </si>
  <si>
    <t>88279</t>
  </si>
  <si>
    <t>MONTADOR ELETROMECÃNICO COM ENCARGOS COMPLEMENTARES</t>
  </si>
  <si>
    <t>33,17</t>
  </si>
  <si>
    <t>88281</t>
  </si>
  <si>
    <t>MOTORISTA DE BASCULANTE COM ENCARGOS COMPLEMENTARES</t>
  </si>
  <si>
    <t>88282</t>
  </si>
  <si>
    <t>MOTORISTA DE CAMINHÃO COM ENCARGOS COMPLEMENTARES</t>
  </si>
  <si>
    <t>88283</t>
  </si>
  <si>
    <t>MOTORISTA DE CAMINHÃO E CARRETA COM ENCARGOS COMPLEMENTARES</t>
  </si>
  <si>
    <t>35,84</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</si>
  <si>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</si>
  <si>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</si>
  <si>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</si>
  <si>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</si>
  <si>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</si>
  <si>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</si>
  <si>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</si>
  <si>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</si>
  <si>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33,87</t>
  </si>
  <si>
    <t>88291</t>
  </si>
  <si>
    <t>OPERADOR DE BETONEIRA (CAMINHÃO) COM ENCARGOS COMPLEMENTARES</t>
  </si>
  <si>
    <t>26,10</t>
  </si>
  <si>
    <t>88292</t>
  </si>
  <si>
    <t>OPERADOR DE COMPRESSOR OU COMPRESSORISTA COM ENCARGOS COMPLEMENTARES</t>
  </si>
  <si>
    <t>24,91</t>
  </si>
  <si>
    <t>88293</t>
  </si>
  <si>
    <t>OPERADOR DE DEMARCADORA DE FAIXAS COM ENCARGOS COMPLEMENTARES</t>
  </si>
  <si>
    <t>88294</t>
  </si>
  <si>
    <t>OPERADOR DE ESCAVADEIRA COM ENCARGOS COMPLEMENTARES</t>
  </si>
  <si>
    <t>33,29</t>
  </si>
  <si>
    <t>88295</t>
  </si>
  <si>
    <t>OPERADOR DE GUINCHO COM ENCARGOS COMPLEMENTARES</t>
  </si>
  <si>
    <t>24,13</t>
  </si>
  <si>
    <t>88296</t>
  </si>
  <si>
    <t>OPERADOR DE GUINDASTE COM ENCARGOS COMPLEMENTARES</t>
  </si>
  <si>
    <t>88297</t>
  </si>
  <si>
    <t>OPERADOR DE MÁQUINAS E EQUIPAMENTOS COM ENCARGOS COMPLEMENTARES</t>
  </si>
  <si>
    <t>28,71</t>
  </si>
  <si>
    <t>88298</t>
  </si>
  <si>
    <t>OPERADOR DE MARTELETE OU MARTELETEIRO COM ENCARGOS COMPLEMENTARES</t>
  </si>
  <si>
    <t>88299</t>
  </si>
  <si>
    <t>OPERADOR DE MOTO-ESCREIPER COM ENCARGOS COMPLEMENTARES</t>
  </si>
  <si>
    <t>31,23</t>
  </si>
  <si>
    <t>88300</t>
  </si>
  <si>
    <t>OPERADOR DE MOTONIVELADORA COM ENCARGOS COMPLEMENTARES</t>
  </si>
  <si>
    <t>37,03</t>
  </si>
  <si>
    <t>88301</t>
  </si>
  <si>
    <t>OPERADOR DE PÁ CARREGADEIRA COM ENCARGOS COMPLEMENTARES</t>
  </si>
  <si>
    <t>28,37</t>
  </si>
  <si>
    <t>88302</t>
  </si>
  <si>
    <t>OPERADOR DE PAVIMENTADORA COM ENCARGOS COMPLEMENTARES</t>
  </si>
  <si>
    <t>88303</t>
  </si>
  <si>
    <t>OPERADOR DE ROLO COMPACTADOR COM ENCARGOS COMPLEMENTARES</t>
  </si>
  <si>
    <t>26,64</t>
  </si>
  <si>
    <t>88304</t>
  </si>
  <si>
    <t>OPERADOR DE USINA DE ASFALTO, DE SOLOS OU DE CONCRETO COM ENCARGOS COMPLEMENTARES</t>
  </si>
  <si>
    <t>28,35</t>
  </si>
  <si>
    <t>88306</t>
  </si>
  <si>
    <t>OPERADOR JATO DE AREIA OU JATISTA COM ENCARGOS COMPLEMENTARES</t>
  </si>
  <si>
    <t>30,39</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</si>
  <si>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</si>
  <si>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</si>
  <si>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</si>
  <si>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</si>
  <si>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</si>
  <si>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</si>
  <si>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</si>
  <si>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</si>
  <si>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</si>
  <si>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</si>
  <si>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30,69</t>
  </si>
  <si>
    <t>88312</t>
  </si>
  <si>
    <t>PINTOR PARA TINTA EPÓXI COM ENCARGOS COMPLEMENTARES</t>
  </si>
  <si>
    <t>88313</t>
  </si>
  <si>
    <t>POCEIRO COM ENCARGOS COMPLEMENTARES</t>
  </si>
  <si>
    <t>24,20</t>
  </si>
  <si>
    <t>88314</t>
  </si>
  <si>
    <t>RASTELEIRO COM ENCARGOS COMPLEMENTARES</t>
  </si>
  <si>
    <t>23,49</t>
  </si>
  <si>
    <t>88315</t>
  </si>
  <si>
    <t>SERRALHEIRO COM ENCARGOS COMPLEMENTARES</t>
  </si>
  <si>
    <t>29,81</t>
  </si>
  <si>
    <t>88316</t>
  </si>
  <si>
    <t>SERVENTE COM ENCARGOS COMPLEMENTARES</t>
  </si>
  <si>
    <t>25,25</t>
  </si>
  <si>
    <t>88317</t>
  </si>
  <si>
    <t>SOLDADOR COM ENCARGOS COMPLEMENTARES</t>
  </si>
  <si>
    <t>33,07</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</si>
  <si>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</si>
  <si>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</si>
  <si>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</si>
  <si>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</si>
  <si>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</si>
  <si>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</si>
  <si>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</si>
  <si>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</si>
  <si>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30,18</t>
  </si>
  <si>
    <t>88323</t>
  </si>
  <si>
    <t>TELHADISTA COM ENCARGOS COMPLEMENTARES</t>
  </si>
  <si>
    <t>88324</t>
  </si>
  <si>
    <t>TRATORISTA COM ENCARGOS COMPLEMENTARES</t>
  </si>
  <si>
    <t>88325</t>
  </si>
  <si>
    <t>VIDRACEIRO COM ENCARGOS COMPLEMENTARES</t>
  </si>
  <si>
    <t>88326</t>
  </si>
  <si>
    <t>VIGIA NOTURNO COM ENCARGOS COMPLEMENTARES</t>
  </si>
  <si>
    <t>31,81</t>
  </si>
  <si>
    <t>88377</t>
  </si>
  <si>
    <t>OPERADOR DE BETONEIRA ESTACIONÁRIA/MISTURADOR COM ENCARGOS COMPLEMENTARES</t>
  </si>
  <si>
    <t>88441</t>
  </si>
  <si>
    <t>JARDINEIRO COM ENCARGOS COMPLEMENTARES</t>
  </si>
  <si>
    <t>25,13</t>
  </si>
  <si>
    <t>88597</t>
  </si>
  <si>
    <t>DESENHISTA DETALHISTA COM ENCARGOS COMPLEMENTARES</t>
  </si>
  <si>
    <t>90766</t>
  </si>
  <si>
    <t>ALMOXARIFE COM ENCARGOS COMPLEMENTARES</t>
  </si>
  <si>
    <t>90767</t>
  </si>
  <si>
    <t>APONTADOR OU APROPRIADOR COM ENCARGOS COMPLEMENTARES</t>
  </si>
  <si>
    <t>32,41</t>
  </si>
  <si>
    <t>90768</t>
  </si>
  <si>
    <t>ARQUITETO DE OBRA JUNIOR COM ENCARGOS COMPLEMENTARES</t>
  </si>
  <si>
    <t>80,28</t>
  </si>
  <si>
    <t>90769</t>
  </si>
  <si>
    <t>ARQUITETO DE OBRA PLENO COM ENCARGOS COMPLEMENTARES</t>
  </si>
  <si>
    <t>113,38</t>
  </si>
  <si>
    <t>90770</t>
  </si>
  <si>
    <t>ARQUITETO DE OBRA SENIOR COM ENCARGOS COMPLEMENTARES</t>
  </si>
  <si>
    <t>149,42</t>
  </si>
  <si>
    <t>90771</t>
  </si>
  <si>
    <t>AUXILIAR DE DESENHISTA COM ENCARGOS COMPLEMENTARES</t>
  </si>
  <si>
    <t>90772</t>
  </si>
  <si>
    <t>AUXILIAR DE ESCRITORIO COM ENCARGOS COMPLEMENTARES</t>
  </si>
  <si>
    <t>90773</t>
  </si>
  <si>
    <t>DESENHISTA COPISTA COM ENCARGOS COMPLEMENTARES</t>
  </si>
  <si>
    <t>34,84</t>
  </si>
  <si>
    <t>90775</t>
  </si>
  <si>
    <t>DESENHISTA PROJETISTA COM ENCARGOS COMPLEMENTARES</t>
  </si>
  <si>
    <t>46,71</t>
  </si>
  <si>
    <t>90776</t>
  </si>
  <si>
    <t>ENCARREGADO GERAL COM ENCARGOS COMPLEMENTARES</t>
  </si>
  <si>
    <t>90777</t>
  </si>
  <si>
    <t>ENGENHEIRO CIVIL DE OBRA JUNIOR COM ENCARGOS COMPLEMENTARES</t>
  </si>
  <si>
    <t>108,94</t>
  </si>
  <si>
    <t>90778</t>
  </si>
  <si>
    <t>ENGENHEIRO CIVIL DE OBRA PLENO COM ENCARGOS COMPLEMENTARES</t>
  </si>
  <si>
    <t>123,76</t>
  </si>
  <si>
    <t>90779</t>
  </si>
  <si>
    <t>ENGENHEIRO CIVIL DE OBRA SENIOR COM ENCARGOS COMPLEMENTARES</t>
  </si>
  <si>
    <t>168,65</t>
  </si>
  <si>
    <t>90780</t>
  </si>
  <si>
    <t>MESTRE DE OBRAS COM ENCARGOS COMPLEMENTARES</t>
  </si>
  <si>
    <t>90781</t>
  </si>
  <si>
    <t>TOPOGRAFO COM ENCARGOS COMPLEMENTARES</t>
  </si>
  <si>
    <t>57,84</t>
  </si>
  <si>
    <t>91677</t>
  </si>
  <si>
    <t>ENGENHEIRO ELETRICISTA COM ENCARGOS COMPLEMENTARES</t>
  </si>
  <si>
    <t>108,81</t>
  </si>
  <si>
    <t>91678</t>
  </si>
  <si>
    <t>ENGENHEIRO SANITARISTA COM ENCARGOS COMPLEMENTARES</t>
  </si>
  <si>
    <t>104,58</t>
  </si>
  <si>
    <t>93558</t>
  </si>
  <si>
    <t>MOTORISTA DE CAMINHAO COM ENCARGOS COMPLEMENTARES</t>
  </si>
  <si>
    <t>MES</t>
  </si>
  <si>
    <t>5.036,49</t>
  </si>
  <si>
    <t>93559</t>
  </si>
  <si>
    <t>8.664,31</t>
  </si>
  <si>
    <t>93560</t>
  </si>
  <si>
    <t>6.138,36</t>
  </si>
  <si>
    <t>93561</t>
  </si>
  <si>
    <t>8.220,46</t>
  </si>
  <si>
    <t>93562</t>
  </si>
  <si>
    <t>7.031,56</t>
  </si>
  <si>
    <t>93563</t>
  </si>
  <si>
    <t>5.449,85</t>
  </si>
  <si>
    <t>93564</t>
  </si>
  <si>
    <t>5.691,85</t>
  </si>
  <si>
    <t>93565</t>
  </si>
  <si>
    <t>19.099,32</t>
  </si>
  <si>
    <t>93566</t>
  </si>
  <si>
    <t>4.719,30</t>
  </si>
  <si>
    <t>93567</t>
  </si>
  <si>
    <t>21.698,93</t>
  </si>
  <si>
    <t>93568</t>
  </si>
  <si>
    <t>29.555,58</t>
  </si>
  <si>
    <t>93569</t>
  </si>
  <si>
    <t>ARQUITETO JUNIOR COM ENCARGOS COMPLEMENTARES</t>
  </si>
  <si>
    <t>14.099,28</t>
  </si>
  <si>
    <t>93570</t>
  </si>
  <si>
    <t>ARQUITETO PLENO COM ENCARGOS COMPLEMENTARES</t>
  </si>
  <si>
    <t>19.905,12</t>
  </si>
  <si>
    <t>93571</t>
  </si>
  <si>
    <t>ARQUITETO SENIOR COM ENCARGOS COMPLEMENTARES</t>
  </si>
  <si>
    <t>26.223,05</t>
  </si>
  <si>
    <t>93572</t>
  </si>
  <si>
    <t>ENCARREGADO GERAL DE OBRAS COM ENCARGOS COMPLEMENTARES</t>
  </si>
  <si>
    <t>6.333,68</t>
  </si>
  <si>
    <t>94295</t>
  </si>
  <si>
    <t>10.088,32</t>
  </si>
  <si>
    <t>94296</t>
  </si>
  <si>
    <t>10.164,84</t>
  </si>
  <si>
    <t>95308</t>
  </si>
  <si>
    <t>CURSO DE CAPACITAÇÃO PARA AJUDANTE DE ARMADOR (ENCARGOS COMPLEMENTARES) - HORISTA</t>
  </si>
  <si>
    <t>0,17</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</si>
  <si>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</si>
  <si>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</si>
  <si>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</si>
  <si>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</si>
  <si>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</si>
  <si>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</si>
  <si>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</si>
  <si>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</si>
  <si>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</si>
  <si>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</si>
  <si>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</si>
  <si>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</si>
  <si>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0,20</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</si>
  <si>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</si>
  <si>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</si>
  <si>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</si>
  <si>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</si>
  <si>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</si>
  <si>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</si>
  <si>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</si>
  <si>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</si>
  <si>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</si>
  <si>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</si>
  <si>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</si>
  <si>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</si>
  <si>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</si>
  <si>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</si>
  <si>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</si>
  <si>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</si>
  <si>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</si>
  <si>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</si>
  <si>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</si>
  <si>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</si>
  <si>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</si>
  <si>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</si>
  <si>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</si>
  <si>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</si>
  <si>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</si>
  <si>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</si>
  <si>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</si>
  <si>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</si>
  <si>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</si>
  <si>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</si>
  <si>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</si>
  <si>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</si>
  <si>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</si>
  <si>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</si>
  <si>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</si>
  <si>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</si>
  <si>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</si>
  <si>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</si>
  <si>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</si>
  <si>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</si>
  <si>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</si>
  <si>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</si>
  <si>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</si>
  <si>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</si>
  <si>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</si>
  <si>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</si>
  <si>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</si>
  <si>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</si>
  <si>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</si>
  <si>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</si>
  <si>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</si>
  <si>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</si>
  <si>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</si>
  <si>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</si>
  <si>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</si>
  <si>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</si>
  <si>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</si>
  <si>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</si>
  <si>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</si>
  <si>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</si>
  <si>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</si>
  <si>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</si>
  <si>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</si>
  <si>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</si>
  <si>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</si>
  <si>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</si>
  <si>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</si>
  <si>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</si>
  <si>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</si>
  <si>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</si>
  <si>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</si>
  <si>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</si>
  <si>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</si>
  <si>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</si>
  <si>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</si>
  <si>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</si>
  <si>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</si>
  <si>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</si>
  <si>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</si>
  <si>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</si>
  <si>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0,25</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</si>
  <si>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</si>
  <si>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</si>
  <si>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</si>
  <si>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</si>
  <si>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</si>
  <si>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</si>
  <si>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</si>
  <si>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</si>
  <si>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</si>
  <si>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</si>
  <si>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</si>
  <si>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</si>
  <si>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</si>
  <si>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</si>
  <si>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</si>
  <si>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</si>
  <si>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</si>
  <si>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</si>
  <si>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</si>
  <si>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</si>
  <si>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</si>
  <si>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</si>
  <si>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0,22</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</si>
  <si>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</si>
  <si>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</si>
  <si>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</si>
  <si>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</si>
  <si>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</si>
  <si>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</si>
  <si>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</si>
  <si>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</si>
  <si>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</si>
  <si>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</si>
  <si>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</si>
  <si>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</si>
  <si>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</si>
  <si>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</si>
  <si>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</si>
  <si>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</si>
  <si>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</si>
  <si>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</si>
  <si>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</si>
  <si>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</si>
  <si>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</si>
  <si>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</si>
  <si>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</si>
  <si>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</si>
  <si>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</si>
  <si>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</si>
  <si>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</si>
  <si>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</si>
  <si>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</si>
  <si>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</si>
  <si>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</si>
  <si>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</si>
  <si>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</si>
  <si>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</si>
  <si>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</si>
  <si>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</si>
  <si>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</si>
  <si>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</si>
  <si>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</si>
  <si>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</si>
  <si>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</si>
  <si>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</si>
  <si>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</si>
  <si>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</si>
  <si>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</si>
  <si>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</si>
  <si>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</si>
  <si>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</si>
  <si>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0,52</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</si>
  <si>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</si>
  <si>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</si>
  <si>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</si>
  <si>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</si>
  <si>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</si>
  <si>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</si>
  <si>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</si>
  <si>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</si>
  <si>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</si>
  <si>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</si>
  <si>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</si>
  <si>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</si>
  <si>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</si>
  <si>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</si>
  <si>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</si>
  <si>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</si>
  <si>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</si>
  <si>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</si>
  <si>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</si>
  <si>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</si>
  <si>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</si>
  <si>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</si>
  <si>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1,98</t>
  </si>
  <si>
    <t>95405</t>
  </si>
  <si>
    <t>CURSO DE CAPACITAÇÃO PARA MESTRE DE OBRAS (ENCARGOS COMPLEMENTARES) - HORISTA</t>
  </si>
  <si>
    <t>95406</t>
  </si>
  <si>
    <t>CURSO DE CAPACITAÇÃO PARA TOPÓGRAFO (ENCARGOS COMPLEMENTARES) - HORISTA</t>
  </si>
  <si>
    <t>0,37</t>
  </si>
  <si>
    <t>95407</t>
  </si>
  <si>
    <t>CURSO DE CAPACITAÇÃO PARA ENGENHEIRO ELETRICISTA (ENCARGOS COMPLEMENTARES) - HORISTA</t>
  </si>
  <si>
    <t>2,88</t>
  </si>
  <si>
    <t>95408</t>
  </si>
  <si>
    <t>CURSO DE CAPACITAÇÃO  PARA MOTORISTA DE CAMINHÃO (ENCARGOS COMPLEMENTARES) - MENSALISTA</t>
  </si>
  <si>
    <t>95409</t>
  </si>
  <si>
    <t>CURSO DE CAPACITAÇÃO PARA DESENHISTA DETALHISTA (ENCARGOS COMPLEMENTARES) - MENSALISTA</t>
  </si>
  <si>
    <t>25,86</t>
  </si>
  <si>
    <t>95410</t>
  </si>
  <si>
    <t>CURSO DE CAPACITAÇÃO PARA DESENHISTA COPISTA (ENCARGOS COMPLEMENTARES) - MENSALISTA</t>
  </si>
  <si>
    <t>18,06</t>
  </si>
  <si>
    <t>95411</t>
  </si>
  <si>
    <t>CURSO DE CAPACITAÇÃO PARA DESENHISTA PROJETISTA (ENCARGOS COMPLEMENTARES) - MENSALISTA</t>
  </si>
  <si>
    <t>95412</t>
  </si>
  <si>
    <t>CURSO DE CAPACITAÇÃO PARA AUXILIAR DE DESENHISTA (ENCARGOS COMPLEMENTARES) - MENSALISTA</t>
  </si>
  <si>
    <t>20,82</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</si>
  <si>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</si>
  <si>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</si>
  <si>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</si>
  <si>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</si>
  <si>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</si>
  <si>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</si>
  <si>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</si>
  <si>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</si>
  <si>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13,64</t>
  </si>
  <si>
    <t>95417</t>
  </si>
  <si>
    <t>CURSO DE CAPACITAÇÃO PARA ENGENHEIRO CIVIL DE OBRA PLENO (ENCARGOS COMPLEMENTARES) - MENSALISTA</t>
  </si>
  <si>
    <t>193,06</t>
  </si>
  <si>
    <t>95418</t>
  </si>
  <si>
    <t>CURSO DE CAPACITAÇÃO PARA ENGENHEIRO CIVIL DE OBRA SÊNIOR (ENCARGOS COMPLEMENTARES) - MENSALISTA</t>
  </si>
  <si>
    <t>263,91</t>
  </si>
  <si>
    <t>95419</t>
  </si>
  <si>
    <t>CURSO DE CAPACITAÇÃO PARA ARQUITETO JÚNIOR (ENCARGOS COMPLEMENTARES) - MENSALISTA</t>
  </si>
  <si>
    <t>70,07</t>
  </si>
  <si>
    <t>95420</t>
  </si>
  <si>
    <t>CURSO DE CAPACITAÇÃO PARA ARQUITETO PLENO (ENCARGOS COMPLEMENTARES) - MENSALISTA</t>
  </si>
  <si>
    <t>99,53</t>
  </si>
  <si>
    <t>95421</t>
  </si>
  <si>
    <t>CURSO DE CAPACITAÇÃO PARA ARQUITETO SÊNIOR (ENCARGOS COMPLEMENTARES) - MENSALISTA</t>
  </si>
  <si>
    <t>131,58</t>
  </si>
  <si>
    <t>95422</t>
  </si>
  <si>
    <t>CURSO DE CAPACITAÇÃO PARA ENCARREGADO GERAL DE OBRAS (ENCARGOS COMPLEMENTARES) - MENSALISTA</t>
  </si>
  <si>
    <t>76,91</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</si>
  <si>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</si>
  <si>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</si>
  <si>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</si>
  <si>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</si>
  <si>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</si>
  <si>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</si>
  <si>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100289</t>
  </si>
  <si>
    <t>VIGIA DIURNO COM ENCARGOS COMPLEMENTARES</t>
  </si>
  <si>
    <t>25,01</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</si>
  <si>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</si>
  <si>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</si>
  <si>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</si>
  <si>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</si>
  <si>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</si>
  <si>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</si>
  <si>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</si>
  <si>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</si>
  <si>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</si>
  <si>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</si>
  <si>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</si>
  <si>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</si>
  <si>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</si>
  <si>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</si>
  <si>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</si>
  <si>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</si>
  <si>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</si>
  <si>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</si>
  <si>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</si>
  <si>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</si>
  <si>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</si>
  <si>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</si>
  <si>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</si>
  <si>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</si>
  <si>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</si>
  <si>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</si>
  <si>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157,74</t>
  </si>
  <si>
    <t>100303</t>
  </si>
  <si>
    <t>AUXILIAR DE AZULEJISTA COM ENCARGOS COMPLEMENTARES</t>
  </si>
  <si>
    <t>100304</t>
  </si>
  <si>
    <t>ARQUITETO PAISAGISTA COM ENCARGOS COMPLEMENTARES</t>
  </si>
  <si>
    <t>76,12</t>
  </si>
  <si>
    <t>100305</t>
  </si>
  <si>
    <t>ENGENHEIRO CIVIL JUNIOR COM ENCARGOS COMPLEMENTARES</t>
  </si>
  <si>
    <t>110,22</t>
  </si>
  <si>
    <t>100306</t>
  </si>
  <si>
    <t>ENGENHEIRO CIVIL PLENO COM ENCARGOS COMPLEMENTARES</t>
  </si>
  <si>
    <t>124,14</t>
  </si>
  <si>
    <t>100307</t>
  </si>
  <si>
    <t>MONTADOR DE ELETROELETRÔNICOS COM ENCARGOS COMPLEMENTARES</t>
  </si>
  <si>
    <t>31,55</t>
  </si>
  <si>
    <t>100308</t>
  </si>
  <si>
    <t>MECÂNICO DE REFRIGERAÇÃO COM ENCARGOS COMPLEMENTARES</t>
  </si>
  <si>
    <t>100309</t>
  </si>
  <si>
    <t>TÉCNICO EM SEGURANÇA DO TRABALHO COM ENCARGOS COMPLEMENTARES</t>
  </si>
  <si>
    <t>100310</t>
  </si>
  <si>
    <t>CURSO DE CAPACITAÇÃO PARA AUXILIAR DE ALMOXARIFE (ENCARGOS COMPLEMENTARES) - MENSALISTA</t>
  </si>
  <si>
    <t>100311</t>
  </si>
  <si>
    <t>CURSO DE CAPACITAÇÃO PARA COORDENADOR/GERENTE DE OBRA (ENCARGOS COMPLEMENTARES) - MENSALISTA</t>
  </si>
  <si>
    <t>84,70</t>
  </si>
  <si>
    <t>100312</t>
  </si>
  <si>
    <t>CURSO DE CAPACITAÇÃO PARA ARQUITETO PAISAGISTA (ENCARGOS COMPLEMENTARES) - MENSALISTA</t>
  </si>
  <si>
    <t>105,69</t>
  </si>
  <si>
    <t>100313</t>
  </si>
  <si>
    <t>CURSO DE CAPACITAÇÃO PARA ENGENHEIRO CIVIL JUNIOR (ENCARGOS COMPLEMENTARES) - MENSALISTA</t>
  </si>
  <si>
    <t>134,27</t>
  </si>
  <si>
    <t>100314</t>
  </si>
  <si>
    <t>CURSO DE CAPACITAÇÃO PARA ENGENHEIRO CIVIL PLENO (ENCARGOS COMPLEMENTARES) - MENSALISTA</t>
  </si>
  <si>
    <t>151,48</t>
  </si>
  <si>
    <t>100315</t>
  </si>
  <si>
    <t>CURSO DE CAPACITAÇÃO PARA TÉCNICO EM SEGURANÇA DO TRABALHO (ENCARGOS COMPLEMENTARES) - MENSALISTA</t>
  </si>
  <si>
    <t>111,10</t>
  </si>
  <si>
    <t>100316</t>
  </si>
  <si>
    <t>4.534,03</t>
  </si>
  <si>
    <t>100317</t>
  </si>
  <si>
    <t>COORDENADOR / GERENTE DE OBRA COM ENCARGOS COMPLEMENTARES</t>
  </si>
  <si>
    <t>27.698,99</t>
  </si>
  <si>
    <t>100318</t>
  </si>
  <si>
    <t>13.444,52</t>
  </si>
  <si>
    <t>100319</t>
  </si>
  <si>
    <t>19.335,89</t>
  </si>
  <si>
    <t>100320</t>
  </si>
  <si>
    <t>21.777,57</t>
  </si>
  <si>
    <t>100321</t>
  </si>
  <si>
    <t>10.424,18</t>
  </si>
  <si>
    <t>100533</t>
  </si>
  <si>
    <t>TECNICO DE EDIFICACOES COM ENCARGOS COMPLEMENTARES</t>
  </si>
  <si>
    <t>46,37</t>
  </si>
  <si>
    <t>100534</t>
  </si>
  <si>
    <t>8.149,16</t>
  </si>
  <si>
    <t>100535</t>
  </si>
  <si>
    <t>CURSO DE CAPACITAÇÃO PARA TECNICO DE EDIFICACOES (ENCARGOS COMPLEMENTARES) - HORISTA</t>
  </si>
  <si>
    <t>100536</t>
  </si>
  <si>
    <t>CURSO DE CAPACITAÇÃO PARA TECNICO DE EDIFICACOES (ENCARGOS COMPLEMENTARES) - MENSALISTA</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</si>
  <si>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</si>
  <si>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</si>
  <si>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</si>
  <si>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</si>
  <si>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</si>
  <si>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</si>
  <si>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22,78</t>
  </si>
  <si>
    <t>101287</t>
  </si>
  <si>
    <t>CURSO DE CAPACITAÇÃO PARA AJUDANTE DE ELETRICISTA (ENCARGOS COMPLEMENTARES) - MENSALISTA</t>
  </si>
  <si>
    <t>81,48</t>
  </si>
  <si>
    <t>101288</t>
  </si>
  <si>
    <t>CURSO DE CAPACITAÇÃO PARA AJUDANTE DE ESTRUTURAS METÁLICAS(ENCARGOS COMPLEMENTARES) - MENSALISTA</t>
  </si>
  <si>
    <t>18,46</t>
  </si>
  <si>
    <t>101289</t>
  </si>
  <si>
    <t>CURSO DE CAPACITAÇÃO PARA AJUDANTE DE OPERAÇÃO EM GERAL (ENCARGOS COMPLEMENTARES) - MENSALISTA</t>
  </si>
  <si>
    <t>22,79</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</si>
  <si>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</si>
  <si>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</si>
  <si>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</si>
  <si>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</si>
  <si>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</si>
  <si>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</si>
  <si>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25,24</t>
  </si>
  <si>
    <t>101293</t>
  </si>
  <si>
    <t>CURSO DE CAPACITAÇÃO PARA ARMADOR (ENCARGOS COMPLEMENTARES) - MENSALISTA</t>
  </si>
  <si>
    <t>27,71</t>
  </si>
  <si>
    <t>101294</t>
  </si>
  <si>
    <t>CURSO DE CAPACITAÇÃO PARA ASSENTADOR DE MANILHA (ENCARGOS COMPLEMENTARES) - MENSALISTA</t>
  </si>
  <si>
    <t>31,95</t>
  </si>
  <si>
    <t>101295</t>
  </si>
  <si>
    <t>CURSO DE CAPACITAÇÃO PARA AUXILIAR DE AZULEJISTA (ENCARGOS COMPLEMENTARES) - MENSALISTA</t>
  </si>
  <si>
    <t>101296</t>
  </si>
  <si>
    <t>CURSO DE CAPACITAÇÃO PARA AUXILIAR DE ENCANADOR OU BOMBEIRO HIDRÁULICO (ENCARGOS COMPLEMENTARES) - MENSALISTA</t>
  </si>
  <si>
    <t>41,76</t>
  </si>
  <si>
    <t>101297</t>
  </si>
  <si>
    <t>CURSO DE CAPACITAÇÃO PARA AUXILIAR DE LABORATORISTA (ENCARGOS COMPLEMENTARES) - MENSALISTA</t>
  </si>
  <si>
    <t>28,52</t>
  </si>
  <si>
    <t>101298</t>
  </si>
  <si>
    <t>CURSO DE CAPACITAÇÃO PARA AUXILIAR DE MECANICO (ENCARGOS COMPLEMENTARES) - MENSALISTA</t>
  </si>
  <si>
    <t>22,07</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</si>
  <si>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</si>
  <si>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</si>
  <si>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</si>
  <si>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</si>
  <si>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</si>
  <si>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</si>
  <si>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</si>
  <si>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</si>
  <si>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</si>
  <si>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</si>
  <si>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80,97</t>
  </si>
  <si>
    <t>101304</t>
  </si>
  <si>
    <t>CURSO DE CAPACITAÇÃO PARA AZULEJISTA OU LADRILHISTA (ENCARGOS COMPLEMENTARES) - MENSALISTA</t>
  </si>
  <si>
    <t>101305</t>
  </si>
  <si>
    <t>CURSO DE CAPACITAÇÃO PARA BLASTER, DINAMITADOR OU CABO DE FORÇA (ENCARGOS COMPLEMENTARES) - MENSALISTA</t>
  </si>
  <si>
    <t>35,41</t>
  </si>
  <si>
    <t>101307</t>
  </si>
  <si>
    <t>CURSO DE CAPACITAÇÃO PARA CALCETEIRO (ENCARGOS COMPLEMENTARES) - MENSALISTA</t>
  </si>
  <si>
    <t>101308</t>
  </si>
  <si>
    <t>CURSO DE CAPACITAÇÃO PARA MONTADOR DE ESTRUTURAS METALICAS (ENCARGOS COMPLEMENTARES) - MENSALISTA</t>
  </si>
  <si>
    <t>22,67</t>
  </si>
  <si>
    <t>101309</t>
  </si>
  <si>
    <t>CURSO DE CAPACITAÇÃO PARA CARPINTEIRO AUXILIAR (ENCARGOS COMPLEMENTARES) - MENSALISTA</t>
  </si>
  <si>
    <t>28,89</t>
  </si>
  <si>
    <t>101310</t>
  </si>
  <si>
    <t>CURSO DE CAPACITAÇÃO PARA CARPINTEIRO DE ESQUADRIAS (ENCARGOS COMPLEMENTARES) - MENSALISTA</t>
  </si>
  <si>
    <t>35,15</t>
  </si>
  <si>
    <t>101311</t>
  </si>
  <si>
    <t>CURSO DE CAPACITAÇÃO PARA CARPINTEIRO DE FORMAS (ENCARGOS COMPLEMENTARES) - MENSALISTA</t>
  </si>
  <si>
    <t>27,42</t>
  </si>
  <si>
    <t>101312</t>
  </si>
  <si>
    <t>CURSO DE CAPACITAÇÃO PARA CAVOUQUEIRO OU OPERADOR DE PERFURATRIZ (ENCARGOS COMPLEMENTARES) - MENSALISTA</t>
  </si>
  <si>
    <t>16,56</t>
  </si>
  <si>
    <t>101313</t>
  </si>
  <si>
    <t>CURSO DE CAPACITAÇÃO PARA ELETRICISTA (ENCARGOS COMPLEMENTARES) - MENSALISTA</t>
  </si>
  <si>
    <t>99,13</t>
  </si>
  <si>
    <t>101314</t>
  </si>
  <si>
    <t>CURSO DE CAPACITAÇÃO PARA ELETRICISTA DE MANUTENÇÃO INDUSTRIAL (ENCARGOS COMPLEMENTARES) - MENSALISTA</t>
  </si>
  <si>
    <t>92,44</t>
  </si>
  <si>
    <t>101315</t>
  </si>
  <si>
    <t>CURSO DE CAPACITAÇÃO PARA ELETROTÉCNICO (ENCARGOS COMPLEMENTARES) - MENSALISTA</t>
  </si>
  <si>
    <t>96,45</t>
  </si>
  <si>
    <t>101316</t>
  </si>
  <si>
    <t>CURSO DE CAPACITAÇÃO PARA ENCANADOR OU BOMBEIRO HIDRÁULICO (ENCARGOS COMPLEMENTARES) - MENSALISTA</t>
  </si>
  <si>
    <t>50,80</t>
  </si>
  <si>
    <t>101317</t>
  </si>
  <si>
    <t>CURSO DE CAPACITAÇÃO PARA ENGENHEIRO CIVIL SENIOR (ENCARGOS COMPLEMENTARES) - MENSALISTA</t>
  </si>
  <si>
    <t>207,60</t>
  </si>
  <si>
    <t>101318</t>
  </si>
  <si>
    <t>CURSO DE CAPACITAÇÃO PARA ENGENHEIRO ELETRICISTA (ENCARGOS COMPLEMENTARES) - MENSALISTA</t>
  </si>
  <si>
    <t>385,11</t>
  </si>
  <si>
    <t>101319</t>
  </si>
  <si>
    <t>CURSO DE CAPACITAÇÃO PARA ENGENHEIRO SANITARISTA (ENCARGOS COMPLEMENTARES) - MENSALISTA</t>
  </si>
  <si>
    <t>55,87</t>
  </si>
  <si>
    <t>101320</t>
  </si>
  <si>
    <t>CURSO DE CAPACITAÇÃO PARA MONTADOR DE MAQUINAS (ENCARGOS COMPLEMENTARES) - MENSALISTA</t>
  </si>
  <si>
    <t>23,04</t>
  </si>
  <si>
    <t>101322</t>
  </si>
  <si>
    <t>CURSO DE CAPACITAÇÃO PARA GESSEIRO (ENCARGOS COMPLEMENTARES) - MENSALISTA</t>
  </si>
  <si>
    <t>101323</t>
  </si>
  <si>
    <t>CURSO DE CAPACITAÇÃO PARA IMPERMEABILIZADOR (ENCARGOS COMPLEMENTARES) - MENSALISTA</t>
  </si>
  <si>
    <t>51,14</t>
  </si>
  <si>
    <t>101324</t>
  </si>
  <si>
    <t>CURSO DE CAPACITAÇÃO PARA MOTORISTA DE CAMINHAO-BASCULANTE (ENCARGOS COMPLEMENTARES) - MENSALISTA</t>
  </si>
  <si>
    <t>11,53</t>
  </si>
  <si>
    <t>101325</t>
  </si>
  <si>
    <t>CURSO DE CAPACITAÇÃO PARA INSTALADOR DE TUBULAÇÕES (ENCARGOS COMPLEMENTARES) - MENSALISTA</t>
  </si>
  <si>
    <t>36,34</t>
  </si>
  <si>
    <t>101326</t>
  </si>
  <si>
    <t>CURSO DE CAPACITAÇÃO PARA JARDINEIRO (ENCARGOS COMPLEMENTARES) - MENSALISTA</t>
  </si>
  <si>
    <t>9,95</t>
  </si>
  <si>
    <t>101327</t>
  </si>
  <si>
    <t>CURSO DE CAPACITAÇÃO PARA LEITURISTA OU CADASTRISTA DE REDES DE ÁGUA (ENCARGOS COMPLEMENTARES) - MENSALISTA</t>
  </si>
  <si>
    <t>101328</t>
  </si>
  <si>
    <t>CURSO DE CAPACITAÇÃO PARA MOTORISTA DE CAMINHAO-CARRETA (ENCARGOS COMPLEMENTARES) - MENSALISTA</t>
  </si>
  <si>
    <t>16,33</t>
  </si>
  <si>
    <t>101329</t>
  </si>
  <si>
    <t>CURSO DE CAPACITAÇÃO PARA MAÇARIQUEIRO (ENCARGOS COMPLEMENTARES) - MENSALISTA</t>
  </si>
  <si>
    <t>48,41</t>
  </si>
  <si>
    <t>101330</t>
  </si>
  <si>
    <t>CURSO DE CAPACITAÇÃO PARA MARCENEIRO (ENCARGOS COMPLEMENTARES) - MENSALISTA</t>
  </si>
  <si>
    <t>101331</t>
  </si>
  <si>
    <t>CURSO DE CAPACITAÇÃO PARA MARMORISTA / GRANITEIRO (ENCARGOS COMPLEMENTARES) - MENSALISTA</t>
  </si>
  <si>
    <t>36,81</t>
  </si>
  <si>
    <t>101332</t>
  </si>
  <si>
    <t>CURSO DE CAPACITAÇÃO PARA MOTORISTA DE CARRO DE PASSEIO (ENCARGOS COMPLEMENTARES) - MENSALISTA</t>
  </si>
  <si>
    <t>10,65</t>
  </si>
  <si>
    <t>101333</t>
  </si>
  <si>
    <t>CURSO DE CAPACITAÇÃO PARA MECÂNICO DE EQUIPAMENTOS PESADOS (ENCARGOS COMPLEMENTARES) - MENSALISTA</t>
  </si>
  <si>
    <t>101334</t>
  </si>
  <si>
    <t>CURSO DE CAPACITAÇÃO PARA MECÂNICO DE REFRIGERAÇÃO (ENCARGOS COMPLEMENTARES) - MENSALISTA</t>
  </si>
  <si>
    <t>73,47</t>
  </si>
  <si>
    <t>101335</t>
  </si>
  <si>
    <t>CURSO DE CAPACITAÇÃO PARA MOTORISTA DE ONIBUS / MICRO-ONIBUS (ENCARGOS COMPLEMENTARES) - MENSALISTA</t>
  </si>
  <si>
    <t>101336</t>
  </si>
  <si>
    <t>CURSO DE CAPACITAÇÃO PARA MOTORISTA OPERADOR DE CAMINHAO COM MUNCK (ENCARGOS COMPLEMENTARES) - MENSALISTA</t>
  </si>
  <si>
    <t>36,82</t>
  </si>
  <si>
    <t>101337</t>
  </si>
  <si>
    <t>CURSO DE CAPACITAÇÃO PARA NIVELADOR (ENCARGOS COMPLEMENTARES) - MENSALISTA</t>
  </si>
  <si>
    <t>28,75</t>
  </si>
  <si>
    <t>101338</t>
  </si>
  <si>
    <t>CURSO DE CAPACITAÇÃO PARA OPERADOR DE BATE-ESTACAS (ENCARGOS COMPLEMENTARES) - MENSALISTA</t>
  </si>
  <si>
    <t>19,96</t>
  </si>
  <si>
    <t>101339</t>
  </si>
  <si>
    <t>CURSO DE CAPACITAÇÃO PARA OPERADOR DE BETONEIRA (ENCARGOS COMPLEMENTARES) - MENSALISTA</t>
  </si>
  <si>
    <t>101340</t>
  </si>
  <si>
    <t>CURSO DE CAPACITAÇÃO PARA OPERADOR DE BETONEIRA ESTACIONARIA / MISTURADOR (ENCARGOS COMPLEMENTARES) - MENSALISTA</t>
  </si>
  <si>
    <t>17,50</t>
  </si>
  <si>
    <t>101341</t>
  </si>
  <si>
    <t>CURSO DE CAPACITAÇÃO PARA OPERADOR DE COMPRESSOR DE AR OU COMPRESSORISTA (ENCARGOS COMPLEMENTARES) - MENSALISTA</t>
  </si>
  <si>
    <t>101342</t>
  </si>
  <si>
    <t>CURSO DE CAPACITAÇÃO PARA OPERADOR DE DEMARCADORA DE FAIXAS DE TRAFEGO (ENCARGOS COMPLEMENTARES) - MENSALISTA</t>
  </si>
  <si>
    <t>22,32</t>
  </si>
  <si>
    <t>101343</t>
  </si>
  <si>
    <t>CURSO DE CAPACITAÇÃO PARA OPERADOR DE ESCAVADEIRA (ENCARGOS COMPLEMENTARES) - MENSALISTA</t>
  </si>
  <si>
    <t>34,04</t>
  </si>
  <si>
    <t>101344</t>
  </si>
  <si>
    <t>CURSO DE CAPACITAÇÃO PARA OPERADOR DE GUINCHO OU GUINCHEIRO (ENCARGOS COMPLEMENTARES) - MENSALISTA</t>
  </si>
  <si>
    <t>32,22</t>
  </si>
  <si>
    <t>101345</t>
  </si>
  <si>
    <t>CURSO DE CAPACITAÇÃO PARA OPERADOR DE GUINDASTE (ENCARGOS COMPLEMENTARES) - MENSALISTA</t>
  </si>
  <si>
    <t>34,94</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</si>
  <si>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</si>
  <si>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</si>
  <si>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</si>
  <si>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</si>
  <si>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</si>
  <si>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</si>
  <si>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</si>
  <si>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</si>
  <si>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22,70</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</si>
  <si>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</si>
  <si>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</si>
  <si>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</si>
  <si>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</si>
  <si>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</si>
  <si>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</si>
  <si>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23,44</t>
  </si>
  <si>
    <t>101353</t>
  </si>
  <si>
    <t>CURSO DE CAPACITAÇÃO PARA OPERADOR DE ROLO COMPACTADOR (ENCARGOS COMPLEMENTARES) - MENSALISTA</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</si>
  <si>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</si>
  <si>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</si>
  <si>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</si>
  <si>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</si>
  <si>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</si>
  <si>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</si>
  <si>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</si>
  <si>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</si>
  <si>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</si>
  <si>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</si>
  <si>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38,98</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</si>
  <si>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</si>
  <si>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</si>
  <si>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</si>
  <si>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</si>
  <si>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</si>
  <si>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</si>
  <si>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41,80</t>
  </si>
  <si>
    <t>101362</t>
  </si>
  <si>
    <t>CURSO DE CAPACITAÇÃO PARA RASTELEIRO (ENCARGOS COMPLEMENTARES) - MENSALISTA</t>
  </si>
  <si>
    <t>9,63</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</si>
  <si>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</si>
  <si>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</si>
  <si>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</si>
  <si>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</si>
  <si>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</si>
  <si>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</si>
  <si>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31,45</t>
  </si>
  <si>
    <t>101366</t>
  </si>
  <si>
    <t>CURSO DE CAPACITAÇÃO PARA SOLDADOR ELETRICO (ENCARGOS COMPLEMENTARES) - MENSALISTA</t>
  </si>
  <si>
    <t>33,90</t>
  </si>
  <si>
    <t>101367</t>
  </si>
  <si>
    <t>CURSO DE CAPACITAÇÃO PARA TAQUEADOR OU TAQUEIRO (ENCARGOS COMPLEMENTARES) - MENSALISTA</t>
  </si>
  <si>
    <t>101368</t>
  </si>
  <si>
    <t>CURSO DE CAPACITAÇÃO PARA TECNICO EM LABORATORIO E CAMPO DE CONSTRUCAO CIVIL (ENCARGOS COMPLEMENTARES) - MENSALISTA</t>
  </si>
  <si>
    <t>41,83</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</si>
  <si>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</si>
  <si>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</si>
  <si>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</si>
  <si>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</si>
  <si>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</si>
  <si>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</si>
  <si>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</si>
  <si>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</si>
  <si>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9,94</t>
  </si>
  <si>
    <t>101373</t>
  </si>
  <si>
    <t>ENGENHEIRO CIVIL SENIOR COM ENCARGOS COMPLEMENTARES</t>
  </si>
  <si>
    <t>101374</t>
  </si>
  <si>
    <t>4.512,32</t>
  </si>
  <si>
    <t>101375</t>
  </si>
  <si>
    <t>AJUDANTE DE ELETRICISTA COM ENCARGOS COMPLEMENTARES</t>
  </si>
  <si>
    <t>4.893,95</t>
  </si>
  <si>
    <t>101376</t>
  </si>
  <si>
    <t>AJUDANTE DE ESTRUTURAS METÁLICAS COM ENCARGOS COMPLEMENTARES</t>
  </si>
  <si>
    <t>3.698,42</t>
  </si>
  <si>
    <t>101377</t>
  </si>
  <si>
    <t>4.513,42</t>
  </si>
  <si>
    <t>101378</t>
  </si>
  <si>
    <t>5.051,68</t>
  </si>
  <si>
    <t>101379</t>
  </si>
  <si>
    <t>AJUDANTE DE SERRALHEIRO COM ENCARGOS COMPLEMENTARES</t>
  </si>
  <si>
    <t>101380</t>
  </si>
  <si>
    <t>4.839,56</t>
  </si>
  <si>
    <t>101381</t>
  </si>
  <si>
    <t>5.212,03</t>
  </si>
  <si>
    <t>101382</t>
  </si>
  <si>
    <t>ASSENTADOR DE MANILHAS COM ENCARGOS COMPLEMENTARES</t>
  </si>
  <si>
    <t>4.622,49</t>
  </si>
  <si>
    <t>101383</t>
  </si>
  <si>
    <t>4.518,74</t>
  </si>
  <si>
    <t>101384</t>
  </si>
  <si>
    <t>4.978,70</t>
  </si>
  <si>
    <t>101385</t>
  </si>
  <si>
    <t>AUXILIAR DE LABORATORISTA DE SOLOS E DE CONCRETO COM ENCARGOS COMPLEMENTARES</t>
  </si>
  <si>
    <t>5.925,24</t>
  </si>
  <si>
    <t>101386</t>
  </si>
  <si>
    <t>4.210,62</t>
  </si>
  <si>
    <t>101387</t>
  </si>
  <si>
    <t>AUXILIAR DE PEDREIRO COM ENCARGOS COMPLEMENTARES</t>
  </si>
  <si>
    <t>101388</t>
  </si>
  <si>
    <t>4.489,82</t>
  </si>
  <si>
    <t>101389</t>
  </si>
  <si>
    <t>4.736,42</t>
  </si>
  <si>
    <t>101390</t>
  </si>
  <si>
    <t>AUXILIAR TÉCNICO / ASSISTENTE DE ENGENHARIA COM ENCARGOS COMPLEMENTARES</t>
  </si>
  <si>
    <t>7.386,22</t>
  </si>
  <si>
    <t>101391</t>
  </si>
  <si>
    <t>AZULEJISTA OU LADRILHEIRO COM ENCARGOS COMPLEMENTARES</t>
  </si>
  <si>
    <t>5.219,84</t>
  </si>
  <si>
    <t>101392</t>
  </si>
  <si>
    <t>BLASTER, DINAMITADOR OU CABO DE FORÇA COM ENCARGOS COMPLEMENTARES</t>
  </si>
  <si>
    <t>4.305,86</t>
  </si>
  <si>
    <t>101394</t>
  </si>
  <si>
    <t>5.211,99</t>
  </si>
  <si>
    <t>101395</t>
  </si>
  <si>
    <t>CARPINTEIRO AUXILIAR COM ENCARGOS COMPLEMENTARES</t>
  </si>
  <si>
    <t>4.462,65</t>
  </si>
  <si>
    <t>101396</t>
  </si>
  <si>
    <t>CARPINTEIRO DE ESQUADRIAS COM ENCARGOS COMPLEMENTARES</t>
  </si>
  <si>
    <t>5.156,34</t>
  </si>
  <si>
    <t>101397</t>
  </si>
  <si>
    <t>5.148,61</t>
  </si>
  <si>
    <t>101398</t>
  </si>
  <si>
    <t>CAVOUQUEIRO OU OPERADOR DE PERFURATRIZ COM ENCARGOS COMPLEMENTARES</t>
  </si>
  <si>
    <t>3.429,31</t>
  </si>
  <si>
    <t>101399</t>
  </si>
  <si>
    <t>5.675,33</t>
  </si>
  <si>
    <t>101400</t>
  </si>
  <si>
    <t>ELETRICISTA DE MANUTENÇÃO INDUSTRIAL COM ENCARGOS COMPLEMENTARES</t>
  </si>
  <si>
    <t>5.379,00</t>
  </si>
  <si>
    <t>101401</t>
  </si>
  <si>
    <t>6.431,01</t>
  </si>
  <si>
    <t>101402</t>
  </si>
  <si>
    <t>5.802,33</t>
  </si>
  <si>
    <t>101403</t>
  </si>
  <si>
    <t>29.736,85</t>
  </si>
  <si>
    <t>101404</t>
  </si>
  <si>
    <t>19.013,30</t>
  </si>
  <si>
    <t>101405</t>
  </si>
  <si>
    <t>18.368,93</t>
  </si>
  <si>
    <t>101407</t>
  </si>
  <si>
    <t>101408</t>
  </si>
  <si>
    <t>5.235,46</t>
  </si>
  <si>
    <t>101409</t>
  </si>
  <si>
    <t>INSTALADOR DE TUBULAÇÕES COM ENCARGOS COMPLEMENTARES</t>
  </si>
  <si>
    <t>5.109,71</t>
  </si>
  <si>
    <t>101410</t>
  </si>
  <si>
    <t>4.500,58</t>
  </si>
  <si>
    <t>101411</t>
  </si>
  <si>
    <t>LEITURISTA OU CADASTRISTA DE REDES DE ÁGUA COM ENCARGOS COMPLEMENTARES</t>
  </si>
  <si>
    <t>4.658,29</t>
  </si>
  <si>
    <t>101412</t>
  </si>
  <si>
    <t>MAÇARIQUEIRO COM ENCARGOS COMPLEMENTARES</t>
  </si>
  <si>
    <t>5.845,43</t>
  </si>
  <si>
    <t>101413</t>
  </si>
  <si>
    <t>101414</t>
  </si>
  <si>
    <t>MARMORISTA / GRANITEIRO COM ENCARGOS COMPLEMENTARES</t>
  </si>
  <si>
    <t>5.362,63</t>
  </si>
  <si>
    <t>101415</t>
  </si>
  <si>
    <t>MECÂNICO DE EQUIPAMENTOS PESADOS COM ENCARGOS COMPLEMENTARES</t>
  </si>
  <si>
    <t>6.541,84</t>
  </si>
  <si>
    <t>101416</t>
  </si>
  <si>
    <t>5.654,82</t>
  </si>
  <si>
    <t>101417</t>
  </si>
  <si>
    <t>MONTADOR DE ELETROELETRÔNICO COM ENCARGOS COMPLEMENTARES</t>
  </si>
  <si>
    <t>5.605,46</t>
  </si>
  <si>
    <t>101418</t>
  </si>
  <si>
    <t>MONTADOR DE ESTRUTURAS METÁLICAS COM ENCARGOS COMPLEMENTARES</t>
  </si>
  <si>
    <t>4.295,57</t>
  </si>
  <si>
    <t>101419</t>
  </si>
  <si>
    <t>MONTADOR DE MÁQUINAS COM ENCARGOS COMPLEMENTARES</t>
  </si>
  <si>
    <t>5.826,67</t>
  </si>
  <si>
    <t>101420</t>
  </si>
  <si>
    <t>MOTORISTA DE CAMINHÃO BASCULANTE COM ENCARGOS COMPLEMENTARES</t>
  </si>
  <si>
    <t>4.811,94</t>
  </si>
  <si>
    <t>101421</t>
  </si>
  <si>
    <t>MOTORISTA DE CAMINHÃO CARRETA COM ENCARGOS COMPLEMENTARES</t>
  </si>
  <si>
    <t>6.363,81</t>
  </si>
  <si>
    <t>101422</t>
  </si>
  <si>
    <t>MOTORISTA DE CARRO DE PASSEIO COM ENCARGOS COMPLEMENTARES</t>
  </si>
  <si>
    <t>4.526,89</t>
  </si>
  <si>
    <t>101423</t>
  </si>
  <si>
    <t>MOTORISTA DE ÔNIBUS / MICRO-ÔNIBUS COM ENCARGOS COMPLEMENTARES</t>
  </si>
  <si>
    <t>4.622,66</t>
  </si>
  <si>
    <t>101424</t>
  </si>
  <si>
    <t>MOTORISTA OPERADOR DE CAMINHÃO COM MUNCK COM ENCARGOS COMPLEMENTARES</t>
  </si>
  <si>
    <t>4.762,28</t>
  </si>
  <si>
    <t>101425</t>
  </si>
  <si>
    <t>NIVELADOR  COM ENCARGOS COMPLEMENTARES</t>
  </si>
  <si>
    <t>5.962,00</t>
  </si>
  <si>
    <t>101426</t>
  </si>
  <si>
    <t>OPERADOR DE BATE-ESTACA COM ENCARGOS COMPLEMENTARES</t>
  </si>
  <si>
    <t>5.014,79</t>
  </si>
  <si>
    <t>101427</t>
  </si>
  <si>
    <t>4.654,39</t>
  </si>
  <si>
    <t>101428</t>
  </si>
  <si>
    <t>OPERADOR DE BETONEIRA ESTACIONÁRIA COM ENCARGOS COMPLEMENTARES</t>
  </si>
  <si>
    <t>4.529,38</t>
  </si>
  <si>
    <t>101429</t>
  </si>
  <si>
    <t>OPERADOR DE COMPRESSOR DE AR OU COMPRESSORISTA COM ENCARGOS COMPLEMENTARES</t>
  </si>
  <si>
    <t>4.444,31</t>
  </si>
  <si>
    <t>101430</t>
  </si>
  <si>
    <t>OPERADOR DE DEMARCADORA DE FAIXAS DE TRÁFEGO COM ENCARGOS COMPLEMENTARES</t>
  </si>
  <si>
    <t>5.479,37</t>
  </si>
  <si>
    <t>101431</t>
  </si>
  <si>
    <t>5.908,95</t>
  </si>
  <si>
    <t>101432</t>
  </si>
  <si>
    <t>OPERADOR DE GUINCHO OU GUINCHEIRO COM ENCARGOS COMPLEMENTARES</t>
  </si>
  <si>
    <t>4.302,67</t>
  </si>
  <si>
    <t>101433</t>
  </si>
  <si>
    <t>4.573,89</t>
  </si>
  <si>
    <t>101434</t>
  </si>
  <si>
    <t>OPERADOR DE JATO ABRASIVO OU JATISTA COM ENCARGOS COMPLEMENTARES</t>
  </si>
  <si>
    <t>5.402,96</t>
  </si>
  <si>
    <t>101435</t>
  </si>
  <si>
    <t>OPERADOR DE MÁQUINAS E TRATORES DIVERSOS COM ENCARGOS COMPLEMENTARES</t>
  </si>
  <si>
    <t>5.106,38</t>
  </si>
  <si>
    <t>101436</t>
  </si>
  <si>
    <t>4.390,75</t>
  </si>
  <si>
    <t>101437</t>
  </si>
  <si>
    <t>OPERADOR DE MOTO SCRAPER COM ENCARGOS COMPLEMENTARES</t>
  </si>
  <si>
    <t>5.554,36</t>
  </si>
  <si>
    <t>101438</t>
  </si>
  <si>
    <t>6.569,34</t>
  </si>
  <si>
    <t>101439</t>
  </si>
  <si>
    <t>5.050,00</t>
  </si>
  <si>
    <t>101440</t>
  </si>
  <si>
    <t>OPERADOR DE PAVIMENTADORA / MESA VIBROACABADORA COM ENCARGOS COMPLEMENTARES</t>
  </si>
  <si>
    <t>5.699,36</t>
  </si>
  <si>
    <t>101441</t>
  </si>
  <si>
    <t>4.748,93</t>
  </si>
  <si>
    <t>101442</t>
  </si>
  <si>
    <t>OPERADOR DE TRATOR - EXCLUSIVE AGROPECUÁRIA COM ENCARGOS COMPLEMENTARES</t>
  </si>
  <si>
    <t>5.400,31</t>
  </si>
  <si>
    <t>101443</t>
  </si>
  <si>
    <t>5.046,88</t>
  </si>
  <si>
    <t>101444</t>
  </si>
  <si>
    <t>101445</t>
  </si>
  <si>
    <t>101446</t>
  </si>
  <si>
    <t>5.821,02</t>
  </si>
  <si>
    <t>101447</t>
  </si>
  <si>
    <t>5.484,72</t>
  </si>
  <si>
    <t>101448</t>
  </si>
  <si>
    <t>101449</t>
  </si>
  <si>
    <t>POCEIRO / ESCAVADOR DE VALAS COM ENCARGOS COMPLEMENTARES</t>
  </si>
  <si>
    <t>4.312,25</t>
  </si>
  <si>
    <t>101450</t>
  </si>
  <si>
    <t>4.198,18</t>
  </si>
  <si>
    <t>101451</t>
  </si>
  <si>
    <t>5.317,88</t>
  </si>
  <si>
    <t>101452</t>
  </si>
  <si>
    <t>SERVENTE DE OBRAS COM ENCARGOS COMPLEMENTARES</t>
  </si>
  <si>
    <t>4.509,07</t>
  </si>
  <si>
    <t>101453</t>
  </si>
  <si>
    <t>5.897,19</t>
  </si>
  <si>
    <t>101454</t>
  </si>
  <si>
    <t>SOLDADOR ELÉTRICO COM ENCARGOS COMPLEMENTARES</t>
  </si>
  <si>
    <t>6.243,77</t>
  </si>
  <si>
    <t>101455</t>
  </si>
  <si>
    <t>101456</t>
  </si>
  <si>
    <t>TÉCNICO DE LABORATÓRIO E CAMPO DE CONSTRUÇÃO COM ENCARGOS COMPLEMENTARES</t>
  </si>
  <si>
    <t>8.548,75</t>
  </si>
  <si>
    <t>101457</t>
  </si>
  <si>
    <t>TÉCNICO EM SONDAGEM COM ENCARGOS COMPLEMENTARES</t>
  </si>
  <si>
    <t>6.086,80</t>
  </si>
  <si>
    <t>101458</t>
  </si>
  <si>
    <t>TELHADOR COM ENCARGOS COMPLEMENTARES</t>
  </si>
  <si>
    <t>101459</t>
  </si>
  <si>
    <t>4.519,01</t>
  </si>
  <si>
    <t>101460</t>
  </si>
  <si>
    <t>4.476,99</t>
  </si>
  <si>
    <t>SINAP</t>
  </si>
  <si>
    <t>LOCACAO DE CONTAINER 2,30 X 6,00 M, ALT. 2,50 M, COM 1 SANITARIO, PARA ESCRITORIO, COMPLETO, SEM DIVISORIAS INTERNAS (NAO INCLUI MOBILIZACAO/DESMOBILIZACAO)</t>
  </si>
  <si>
    <t>PLACA DE OBRA (PARA CONSTRUCAO CIVIL) EM CHAPA GALVANIZADA *N. 22*, ADESIVADA, DE *2,4 X 1,2* M (SEM POSTES PARA FIXACAO)</t>
  </si>
  <si>
    <t xml:space="preserve">M2    </t>
  </si>
  <si>
    <t>C</t>
  </si>
  <si>
    <t>QUANT</t>
  </si>
  <si>
    <t>f</t>
  </si>
  <si>
    <t>ACESSIBILIDADE</t>
  </si>
  <si>
    <t>SINALIZAÇÃO VIÁRIA</t>
  </si>
  <si>
    <t>DER-SP</t>
  </si>
  <si>
    <t>unid.</t>
  </si>
  <si>
    <t>m</t>
  </si>
  <si>
    <t>Objeto: ORÇAMENTO E MEMÓRIA DE CÁLCULO</t>
  </si>
  <si>
    <t>28.03.02</t>
  </si>
  <si>
    <t>SINALIZ.HOR.C/RESINA VINILICA OU ACRILI.</t>
  </si>
  <si>
    <t>28.03.03</t>
  </si>
  <si>
    <t>SINALIZ.HOR. C/TERMOPLAST. HOT-SPRAY</t>
  </si>
  <si>
    <t>28.01.04.01</t>
  </si>
  <si>
    <t>FORN. E TRANSPORTE DE PLACA DE ACO GT+GT</t>
  </si>
  <si>
    <t>28.01.24.01</t>
  </si>
  <si>
    <t>COLOCACAO DE PLACA EM SUP. MADEIRA/METALICO-SOLO</t>
  </si>
  <si>
    <t>28.03.11</t>
  </si>
  <si>
    <t>TACHAO MONODIRECIONAL REFLETIVO DE VIDRO</t>
  </si>
  <si>
    <t>28.06.12</t>
  </si>
  <si>
    <t>SUPORTE TUBULAR GALVANIZADO D=2 1/2"</t>
  </si>
  <si>
    <t>Tabela: SINAPI s/desoneração,Data Base-Junho-2022,  complementares:SIURB/PMSP (Infra e Edif)s/desoneração - Data Base: Janeiro/2022 e DER-SP-Data Base:Junho/2022</t>
  </si>
  <si>
    <t>(M2)</t>
  </si>
  <si>
    <t>(M3)</t>
  </si>
  <si>
    <t>PREFEITURA DO MUNICÍPIO DE SÃO PAULO</t>
  </si>
  <si>
    <t>(L)</t>
  </si>
  <si>
    <t>LINHAS-BORDO/ESTACIONAMENTO</t>
  </si>
  <si>
    <t>FAIXA DE TRAVESSIA DE PEDESTRES</t>
  </si>
  <si>
    <t>PLACA</t>
  </si>
  <si>
    <t>ALTURA</t>
  </si>
  <si>
    <t>DIMENSSÕES</t>
  </si>
  <si>
    <t>C-0,50 X 0,50</t>
  </si>
  <si>
    <t>LEVANTAMENTO DE TAMPÃO FO.FO</t>
  </si>
  <si>
    <t>ÁREA POR RAMPA (M2)</t>
  </si>
  <si>
    <t>QUANT.</t>
  </si>
  <si>
    <t>GUIA</t>
  </si>
  <si>
    <t>ø 0,4</t>
  </si>
  <si>
    <t>LINHA CENTRAL</t>
  </si>
  <si>
    <t>OBRA DE PAVIMENTAÇÃO ASFÁLTICA NA  RUA RIO REAL, VILA  DIVA-CARAPICUIBA-SP</t>
  </si>
  <si>
    <t>ABERTURA DE CAIXA</t>
  </si>
  <si>
    <t>SARJETAS</t>
  </si>
  <si>
    <t>QUILOMETRAGEM</t>
  </si>
  <si>
    <t>R00-2125-PAV-09-001-ORÇ</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</si>
</sst>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_);_(* \(#,##0.00\);_(* &quot;-&quot;??_);_(@_)"/>
    <numFmt numFmtId="165" formatCode="_-* #,##0.00\ &quot;Esc.&quot;_-;\-* #,##0.00\ &quot;Esc.&quot;_-;_-* &quot;-&quot;??\ &quot;Esc.&quot;_-;_-@_-"/>
    <numFmt numFmtId="166" formatCode="_-* #,##0.00\ _E_s_c_._-;\-* #,##0.00\ _E_s_c_._-;_-* &quot;-&quot;??\ _E_s_c_._-;_-@_-"/>
    <numFmt numFmtId="167" formatCode="#,##0.000"/>
    <numFmt numFmtId="168" formatCode="0.000"/>
    <numFmt numFmtId="169" formatCode="_-[$R$-416]\ * #,##0.00_-;\-[$R$-416]\ * #,##0.00_-;_-[$R$-416]\ * &quot;-&quot;??_-;_-@_-"/>
    <numFmt numFmtId="170" formatCode="00000"/>
    <numFmt numFmtId="171" formatCode="00\-00\-00"/>
    <numFmt numFmtId="172" formatCode="#,##0.000000"/>
    <numFmt numFmtId="173" formatCode="#,##0.00000"/>
    <numFmt numFmtId="174" formatCode="0.0000"/>
    <numFmt numFmtId="175" formatCode="0.00000"/>
    <numFmt numFmtId="176" formatCode="&quot;R$&quot;\ #,##0.00"/>
  </numFmts>
  <fonts count="71" x14ac:knownFonts="1">
    <font>
      <sz val="8"/>
      <name val="Times New Roman"/>
    </font>
    <font>
      <sz val="8"/>
      <name val="Times New Roman"/>
      <family val="1"/>
    </font>
    <font>
      <sz val="8"/>
      <name val="Arial"/>
      <family val="2"/>
    </font>
    <font>
      <sz val="10"/>
      <name val="Arial"/>
      <family val="2"/>
    </font>
    <font>
      <sz val="9"/>
      <name val="Arial"/>
      <family val="2"/>
    </font>
    <font>
      <b/>
      <sz val="16"/>
      <name val="Arial"/>
      <family val="2"/>
    </font>
    <font>
      <sz val="12"/>
      <name val="Arial"/>
      <family val="2"/>
    </font>
    <font>
      <sz val="14"/>
      <name val="Arial"/>
      <family val="2"/>
    </font>
    <font>
      <b/>
      <sz val="18"/>
      <name val="Arial"/>
      <family val="2"/>
    </font>
    <font>
      <b/>
      <sz val="12"/>
      <name val="Arial"/>
      <family val="2"/>
    </font>
    <font>
      <b/>
      <sz val="14"/>
      <name val="Arial"/>
      <family val="2"/>
    </font>
    <font>
      <sz val="10"/>
      <name val="Arial"/>
      <family val="2"/>
    </font>
    <font>
      <b/>
      <sz val="10"/>
      <name val="Arial"/>
      <family val="2"/>
    </font>
    <font>
      <b/>
      <sz val="9"/>
      <name val="Arial"/>
      <family val="2"/>
    </font>
    <font>
      <sz val="10"/>
      <name val="Times New Roman"/>
      <family val="1"/>
    </font>
    <font>
      <sz val="14"/>
      <name val="Times New Roman"/>
      <family val="1"/>
    </font>
    <font>
      <b/>
      <sz val="10"/>
      <color indexed="8"/>
      <name val="Arial"/>
      <family val="2"/>
    </font>
    <font>
      <sz val="10"/>
      <color indexed="8"/>
      <name val="Arial"/>
      <family val="2"/>
    </font>
    <font>
      <sz val="10"/>
      <color indexed="8"/>
      <name val="Arial"/>
      <family val="2"/>
    </font>
    <font>
      <sz val="8"/>
      <color indexed="8"/>
      <name val="Times New Roman"/>
      <family val="1"/>
    </font>
    <font>
      <sz val="10"/>
      <color indexed="8"/>
      <name val="Times New Roman"/>
      <family val="1"/>
    </font>
    <font>
      <b/>
      <sz val="8"/>
      <color indexed="8"/>
      <name val="Times New Roman"/>
      <family val="1"/>
    </font>
    <font>
      <b/>
      <u/>
      <sz val="10"/>
      <color indexed="8"/>
      <name val="Calibri"/>
      <family val="2"/>
    </font>
    <font>
      <b/>
      <sz val="10"/>
      <color indexed="8"/>
      <name val="Calibri"/>
      <family val="2"/>
    </font>
    <font>
      <b/>
      <sz val="8"/>
      <color indexed="8"/>
      <name val="Verdana"/>
      <family val="2"/>
    </font>
    <font>
      <b/>
      <sz val="8"/>
      <name val="Verdana"/>
      <family val="2"/>
    </font>
    <font>
      <sz val="8"/>
      <name val="Verdana"/>
      <family val="2"/>
    </font>
    <font>
      <sz val="10"/>
      <name val="Arial"/>
      <family val="2"/>
    </font>
    <font>
      <b/>
      <sz val="8"/>
      <name val="Times New Roman"/>
      <family val="1"/>
    </font>
    <font>
      <b/>
      <sz val="10"/>
      <name val="Times New Roman"/>
      <family val="1"/>
    </font>
    <font>
      <sz val="11"/>
      <color theme="1"/>
      <name val="Calibri"/>
      <family val="2"/>
      <scheme val="minor"/>
    </font>
    <font>
      <sz val="8"/>
      <color theme="1"/>
      <name val="Calibri"/>
      <family val="2"/>
      <scheme val="minor"/>
    </font>
    <font>
      <b/>
      <sz val="10"/>
      <color theme="1"/>
      <name val="Calibri"/>
      <family val="2"/>
      <scheme val="minor"/>
    </font>
    <font>
      <sz val="8"/>
      <color rgb="FFFF0000"/>
      <name val="Calibri"/>
      <family val="2"/>
      <scheme val="minor"/>
    </font>
    <font>
      <sz val="9"/>
      <color rgb="FF000000"/>
      <name val="Arial"/>
      <family val="2"/>
    </font>
    <font>
      <b/>
      <sz val="11"/>
      <color rgb="FF000000"/>
      <name val="Calibri"/>
      <family val="2"/>
      <scheme val="minor"/>
    </font>
    <font>
      <b/>
      <sz val="11"/>
      <color rgb="FFFF0000"/>
      <name val="Calibri"/>
      <family val="2"/>
      <scheme val="minor"/>
    </font>
    <font>
      <b/>
      <sz val="12"/>
      <color theme="1"/>
      <name val="Calibri"/>
      <family val="2"/>
      <scheme val="minor"/>
    </font>
    <font>
      <b/>
      <sz val="11"/>
      <color theme="1"/>
      <name val="Calibri"/>
      <family val="2"/>
      <scheme val="minor"/>
    </font>
    <font>
      <b/>
      <sz val="8"/>
      <color theme="1"/>
      <name val="Verdana"/>
      <family val="2"/>
    </font>
    <font>
      <b/>
      <sz val="8"/>
      <color rgb="FFFF0000"/>
      <name val="Verdana"/>
      <family val="2"/>
    </font>
    <font>
      <sz val="11"/>
      <color rgb="FFFF0000"/>
      <name val="Calibri"/>
      <family val="2"/>
      <scheme val="minor"/>
    </font>
    <font>
      <sz val="8"/>
      <color theme="1"/>
      <name val="Verdana"/>
      <family val="2"/>
    </font>
    <font>
      <sz val="8"/>
      <color rgb="FFFF0000"/>
      <name val="Verdana"/>
      <family val="2"/>
    </font>
    <font>
      <sz val="11"/>
      <color theme="1"/>
      <name val="Calibri"/>
      <family val="2"/>
    </font>
    <font>
      <b/>
      <sz val="10"/>
      <color theme="1"/>
      <name val="Verdana"/>
      <family val="2"/>
    </font>
    <font>
      <sz val="10"/>
      <color theme="1"/>
      <name val="Times New Roman"/>
      <family val="1"/>
    </font>
    <font>
      <b/>
      <sz val="12"/>
      <color theme="1"/>
      <name val="Calibri"/>
      <family val="2"/>
    </font>
    <font>
      <sz val="8"/>
      <color theme="1"/>
      <name val="Times New Roman"/>
      <family val="1"/>
    </font>
    <font>
      <sz val="10"/>
      <color rgb="FFFF0000"/>
      <name val="Times New Roman"/>
      <family val="1"/>
    </font>
    <font>
      <sz val="8"/>
      <name val="Calibri"/>
      <family val="2"/>
      <scheme val="minor"/>
    </font>
    <font>
      <b/>
      <sz val="11"/>
      <name val="Calibri"/>
      <family val="2"/>
      <scheme val="minor"/>
    </font>
    <font>
      <b/>
      <sz val="8"/>
      <color theme="1"/>
      <name val="Calibri"/>
      <family val="2"/>
      <scheme val="minor"/>
    </font>
    <font>
      <b/>
      <sz val="10"/>
      <color theme="8"/>
      <name val="Arial"/>
      <family val="2"/>
    </font>
    <font>
      <sz val="10"/>
      <color theme="1"/>
      <name val="Arial"/>
      <family val="2"/>
    </font>
    <font>
      <sz val="10"/>
      <color theme="0" tint="-0.34998626667073579"/>
      <name val="Arial"/>
      <family val="2"/>
    </font>
    <font>
      <sz val="10"/>
      <color theme="0"/>
      <name val="Arial"/>
      <family val="2"/>
    </font>
    <font>
      <b/>
      <sz val="14"/>
      <color rgb="FF000000"/>
      <name val="Verdana"/>
      <family val="2"/>
    </font>
    <font>
      <b/>
      <sz val="12"/>
      <color rgb="FFFF0000"/>
      <name val="Arial"/>
      <family val="2"/>
    </font>
    <font>
      <sz val="11"/>
      <name val="Arial"/>
      <family val="2"/>
    </font>
    <font>
      <b/>
      <sz val="11"/>
      <name val="Arial"/>
      <family val="2"/>
    </font>
    <font>
      <b/>
      <sz val="11"/>
      <color rgb="FFFF0000"/>
      <name val="Arial"/>
      <family val="2"/>
    </font>
    <font>
      <sz val="10"/>
      <color rgb="FFFF0000"/>
      <name val="Arial"/>
      <family val="2"/>
    </font>
    <font>
      <sz val="9"/>
      <color rgb="FFFF0000"/>
      <name val="Arial"/>
      <family val="2"/>
    </font>
    <font>
      <sz val="10"/>
      <color rgb="FF000000"/>
      <name val="Times New Roman"/>
      <family val="1"/>
    </font>
    <font>
      <sz val="8"/>
      <color rgb="FFFF0000"/>
      <name val="Arial"/>
      <family val="2"/>
    </font>
    <font>
      <sz val="14"/>
      <color rgb="FFFF0000"/>
      <name val="Arial"/>
      <family val="2"/>
    </font>
    <font>
      <b/>
      <sz val="10"/>
      <color theme="1"/>
      <name val="Arial"/>
      <family val="2"/>
    </font>
    <font>
      <b/>
      <sz val="8"/>
      <color theme="1"/>
      <name val="Times New Roman"/>
      <family val="1"/>
    </font>
    <font>
      <sz val="10"/>
      <name val="Courier New"/>
      <family val="3"/>
    </font>
    <font>
      <sz val="10"/>
      <name val="Courier New"/>
      <family val="3"/>
    </font>
  </fonts>
  <fills count="15">
    <fill>
      <patternFill patternType="none"/>
    </fill>
    <fill>
      <patternFill patternType="gray125"/>
    </fill>
    <fill>
      <patternFill patternType="solid">
        <fgColor indexed="22"/>
        <bgColor indexed="0"/>
      </patternFill>
    </fill>
    <fill>
      <patternFill patternType="solid">
        <fgColor indexed="22"/>
        <bgColor indexed="8"/>
      </patternFill>
    </fill>
    <fill>
      <patternFill patternType="solid">
        <fgColor indexed="22"/>
        <bgColor indexed="64"/>
      </patternFill>
    </fill>
    <fill>
      <patternFill patternType="solid">
        <fgColor indexed="65"/>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7" tint="0.79998168889431442"/>
        <bgColor indexed="64"/>
      </patternFill>
    </fill>
  </fills>
  <borders count="72">
    <border>
      <left/>
      <right/>
      <top/>
      <bottom/>
      <diagonal/>
    </border>
    <border>
      <left/>
      <right/>
      <top style="thin">
        <color indexed="64"/>
      </top>
      <bottom style="thin">
        <color indexed="64"/>
      </bottom>
      <diagonal/>
    </border>
    <border>
      <left/>
      <right/>
      <top/>
      <bottom style="thin">
        <color indexed="64"/>
      </bottom>
      <diagonal/>
    </border>
    <border>
      <left/>
      <right/>
      <top/>
      <bottom style="thick">
        <color indexed="64"/>
      </bottom>
      <diagonal/>
    </border>
    <border>
      <left/>
      <right/>
      <top style="thick">
        <color indexed="64"/>
      </top>
      <bottom style="thin">
        <color indexed="64"/>
      </bottom>
      <diagonal/>
    </border>
    <border>
      <left/>
      <right/>
      <top style="thick">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medium">
        <color indexed="8"/>
      </right>
      <top/>
      <bottom style="hair">
        <color indexed="8"/>
      </bottom>
      <diagonal/>
    </border>
    <border>
      <left style="medium">
        <color indexed="8"/>
      </left>
      <right/>
      <top style="medium">
        <color indexed="64"/>
      </top>
      <bottom style="hair">
        <color indexed="8"/>
      </bottom>
      <diagonal/>
    </border>
    <border>
      <left/>
      <right/>
      <top style="medium">
        <color indexed="64"/>
      </top>
      <bottom style="hair">
        <color indexed="8"/>
      </bottom>
      <diagonal/>
    </border>
    <border>
      <left style="medium">
        <color indexed="64"/>
      </left>
      <right style="hair">
        <color indexed="8"/>
      </right>
      <top/>
      <bottom style="hair">
        <color indexed="8"/>
      </bottom>
      <diagonal/>
    </border>
    <border>
      <left style="hair">
        <color indexed="8"/>
      </left>
      <right style="medium">
        <color indexed="64"/>
      </right>
      <top/>
      <bottom style="hair">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medium">
        <color indexed="8"/>
      </right>
      <top style="hair">
        <color indexed="8"/>
      </top>
      <bottom style="hair">
        <color indexed="8"/>
      </bottom>
      <diagonal/>
    </border>
    <border>
      <left style="medium">
        <color indexed="8"/>
      </left>
      <right/>
      <top style="hair">
        <color indexed="8"/>
      </top>
      <bottom style="hair">
        <color indexed="8"/>
      </bottom>
      <diagonal/>
    </border>
    <border>
      <left/>
      <right/>
      <top style="hair">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8"/>
      </left>
      <right style="hair">
        <color indexed="8"/>
      </right>
      <top style="hair">
        <color indexed="8"/>
      </top>
      <bottom style="medium">
        <color indexed="8"/>
      </bottom>
      <diagonal/>
    </border>
    <border>
      <left style="hair">
        <color indexed="8"/>
      </left>
      <right style="hair">
        <color indexed="8"/>
      </right>
      <top style="hair">
        <color indexed="8"/>
      </top>
      <bottom style="medium">
        <color indexed="64"/>
      </bottom>
      <diagonal/>
    </border>
    <border>
      <left style="hair">
        <color indexed="8"/>
      </left>
      <right style="medium">
        <color indexed="8"/>
      </right>
      <top style="hair">
        <color indexed="8"/>
      </top>
      <bottom style="medium">
        <color indexed="64"/>
      </bottom>
      <diagonal/>
    </border>
    <border>
      <left style="medium">
        <color indexed="64"/>
      </left>
      <right style="hair">
        <color indexed="8"/>
      </right>
      <top style="hair">
        <color indexed="8"/>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thin">
        <color indexed="64"/>
      </top>
      <bottom style="thin">
        <color indexed="64"/>
      </bottom>
      <diagonal/>
    </border>
    <border>
      <left/>
      <right/>
      <top style="hair">
        <color indexed="64"/>
      </top>
      <bottom/>
      <diagonal/>
    </border>
    <border>
      <left/>
      <right/>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diagonal/>
    </border>
    <border>
      <left style="thin">
        <color indexed="64"/>
      </left>
      <right/>
      <top/>
      <bottom style="thick">
        <color indexed="64"/>
      </bottom>
      <diagonal/>
    </border>
    <border>
      <left/>
      <right style="thin">
        <color indexed="64"/>
      </right>
      <top/>
      <bottom style="thick">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thin">
        <color indexed="64"/>
      </left>
      <right/>
      <top style="hair">
        <color indexed="64"/>
      </top>
      <bottom/>
      <diagonal/>
    </border>
  </borders>
  <cellStyleXfs count="27">
    <xf numFmtId="0" fontId="0" fillId="0" borderId="0"/>
    <xf numFmtId="165" fontId="1" fillId="0" borderId="0" applyFont="0" applyFill="0" applyBorder="0" applyAlignment="0" applyProtection="0"/>
    <xf numFmtId="0" fontId="3" fillId="0" borderId="0"/>
    <xf numFmtId="0" fontId="30" fillId="0" borderId="0"/>
    <xf numFmtId="0" fontId="30" fillId="0" borderId="0"/>
    <xf numFmtId="0" fontId="3" fillId="0" borderId="0"/>
    <xf numFmtId="0" fontId="3" fillId="0" borderId="0"/>
    <xf numFmtId="0" fontId="18" fillId="0" borderId="0"/>
    <xf numFmtId="0" fontId="3" fillId="0" borderId="0"/>
    <xf numFmtId="0" fontId="11" fillId="0" borderId="0"/>
    <xf numFmtId="0" fontId="3" fillId="0" borderId="0"/>
    <xf numFmtId="0" fontId="1" fillId="0" borderId="0"/>
    <xf numFmtId="0" fontId="30" fillId="0" borderId="0"/>
    <xf numFmtId="0" fontId="30" fillId="0" borderId="0"/>
    <xf numFmtId="0" fontId="27" fillId="0" borderId="0"/>
    <xf numFmtId="0" fontId="3" fillId="0" borderId="0"/>
    <xf numFmtId="0" fontId="17" fillId="0" borderId="0"/>
    <xf numFmtId="9" fontId="1" fillId="0" borderId="0" applyFont="0" applyFill="0" applyBorder="0" applyAlignment="0" applyProtection="0"/>
    <xf numFmtId="9" fontId="3" fillId="0" borderId="0" applyFont="0" applyFill="0" applyBorder="0" applyAlignment="0" applyProtection="0"/>
    <xf numFmtId="9" fontId="11" fillId="0" borderId="0" applyFont="0" applyFill="0" applyBorder="0" applyAlignment="0" applyProtection="0"/>
    <xf numFmtId="166"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1" fillId="0" borderId="0" applyFont="0" applyFill="0" applyBorder="0" applyAlignment="0" applyProtection="0"/>
    <xf numFmtId="164" fontId="3" fillId="0" borderId="0" applyFont="0" applyFill="0" applyBorder="0" applyAlignment="0" applyProtection="0"/>
    <xf numFmtId="164" fontId="30" fillId="0" borderId="0" applyFont="0" applyFill="0" applyBorder="0" applyAlignment="0" applyProtection="0"/>
    <xf numFmtId="0" fontId="64" fillId="0" borderId="0"/>
  </cellStyleXfs>
  <cellXfs count="788">
    <xf numFmtId="0" fontId="0" fillId="0" borderId="0" xfId="0"/>
    <xf numFmtId="0" fontId="4" fillId="6" borderId="0" xfId="15" applyFont="1" applyFill="1" applyAlignment="1">
      <alignment horizontal="center"/>
    </xf>
    <xf numFmtId="1" fontId="7" fillId="6" borderId="0" xfId="15" applyNumberFormat="1" applyFont="1" applyFill="1" applyAlignment="1">
      <alignment horizontal="center" vertical="center"/>
    </xf>
    <xf numFmtId="2" fontId="2" fillId="6" borderId="0" xfId="15" applyNumberFormat="1" applyFont="1" applyFill="1" applyAlignment="1">
      <alignment horizontal="center"/>
    </xf>
    <xf numFmtId="0" fontId="0" fillId="6" borderId="0" xfId="0" applyFill="1"/>
    <xf numFmtId="1" fontId="15" fillId="6" borderId="0" xfId="0" applyNumberFormat="1" applyFont="1" applyFill="1" applyAlignment="1">
      <alignment vertical="center"/>
    </xf>
    <xf numFmtId="0" fontId="2" fillId="6" borderId="0" xfId="15" applyFont="1" applyFill="1" applyAlignment="1">
      <alignment horizontal="center"/>
    </xf>
    <xf numFmtId="171" fontId="16" fillId="2" borderId="1" xfId="0" applyNumberFormat="1" applyFont="1" applyFill="1" applyBorder="1" applyAlignment="1">
      <alignment horizontal="center"/>
    </xf>
    <xf numFmtId="0" fontId="21" fillId="3" borderId="1" xfId="0" applyFont="1" applyFill="1" applyBorder="1" applyAlignment="1">
      <alignment wrapText="1"/>
    </xf>
    <xf numFmtId="0" fontId="21" fillId="3" borderId="1" xfId="0" applyFont="1" applyFill="1" applyBorder="1" applyAlignment="1">
      <alignment horizontal="center"/>
    </xf>
    <xf numFmtId="4" fontId="14" fillId="4" borderId="1" xfId="0" applyNumberFormat="1" applyFont="1" applyFill="1" applyBorder="1" applyAlignment="1">
      <alignment horizontal="right"/>
    </xf>
    <xf numFmtId="171" fontId="16" fillId="4" borderId="1" xfId="0" applyNumberFormat="1" applyFont="1" applyFill="1" applyBorder="1" applyAlignment="1">
      <alignment horizontal="center"/>
    </xf>
    <xf numFmtId="0" fontId="21" fillId="4" borderId="1" xfId="0" applyFont="1" applyFill="1" applyBorder="1" applyAlignment="1">
      <alignment wrapText="1"/>
    </xf>
    <xf numFmtId="0" fontId="21" fillId="4" borderId="1" xfId="0" applyFont="1" applyFill="1" applyBorder="1" applyAlignment="1">
      <alignment horizontal="center" wrapText="1"/>
    </xf>
    <xf numFmtId="0" fontId="21" fillId="3" borderId="1" xfId="0" applyFont="1" applyFill="1" applyBorder="1" applyAlignment="1">
      <alignment horizontal="center" wrapText="1"/>
    </xf>
    <xf numFmtId="4" fontId="4" fillId="6" borderId="0" xfId="15" applyNumberFormat="1" applyFont="1" applyFill="1"/>
    <xf numFmtId="4" fontId="4" fillId="6" borderId="3" xfId="15" applyNumberFormat="1" applyFont="1" applyFill="1" applyBorder="1"/>
    <xf numFmtId="4" fontId="4" fillId="6" borderId="3" xfId="15" applyNumberFormat="1" applyFont="1" applyFill="1" applyBorder="1" applyAlignment="1">
      <alignment horizontal="left"/>
    </xf>
    <xf numFmtId="4" fontId="5" fillId="6" borderId="3" xfId="15" applyNumberFormat="1" applyFont="1" applyFill="1" applyBorder="1"/>
    <xf numFmtId="4" fontId="6" fillId="6" borderId="3" xfId="15" applyNumberFormat="1" applyFont="1" applyFill="1" applyBorder="1" applyProtection="1">
      <protection locked="0"/>
    </xf>
    <xf numFmtId="0" fontId="4" fillId="6" borderId="3" xfId="15" applyFont="1" applyFill="1" applyBorder="1"/>
    <xf numFmtId="0" fontId="4" fillId="6" borderId="0" xfId="15" applyFont="1" applyFill="1"/>
    <xf numFmtId="4" fontId="4" fillId="6" borderId="4" xfId="15" applyNumberFormat="1" applyFont="1" applyFill="1" applyBorder="1"/>
    <xf numFmtId="4" fontId="4" fillId="6" borderId="5" xfId="15" applyNumberFormat="1" applyFont="1" applyFill="1" applyBorder="1" applyAlignment="1">
      <alignment horizontal="left"/>
    </xf>
    <xf numFmtId="4" fontId="4" fillId="6" borderId="5" xfId="15" applyNumberFormat="1" applyFont="1" applyFill="1" applyBorder="1"/>
    <xf numFmtId="4" fontId="5" fillId="6" borderId="5" xfId="15" applyNumberFormat="1" applyFont="1" applyFill="1" applyBorder="1"/>
    <xf numFmtId="4" fontId="6" fillId="6" borderId="5" xfId="15" applyNumberFormat="1" applyFont="1" applyFill="1" applyBorder="1" applyProtection="1">
      <protection locked="0"/>
    </xf>
    <xf numFmtId="0" fontId="4" fillId="6" borderId="4" xfId="15" applyFont="1" applyFill="1" applyBorder="1"/>
    <xf numFmtId="4" fontId="6" fillId="6" borderId="0" xfId="15" applyNumberFormat="1" applyFont="1" applyFill="1"/>
    <xf numFmtId="4" fontId="4" fillId="6" borderId="6" xfId="15" applyNumberFormat="1" applyFont="1" applyFill="1" applyBorder="1"/>
    <xf numFmtId="0" fontId="4" fillId="6" borderId="7" xfId="15" applyFont="1" applyFill="1" applyBorder="1"/>
    <xf numFmtId="0" fontId="10" fillId="6" borderId="6" xfId="0" applyFont="1" applyFill="1" applyBorder="1" applyAlignment="1">
      <alignment horizontal="center" vertical="center" wrapText="1"/>
    </xf>
    <xf numFmtId="0" fontId="10" fillId="6" borderId="6" xfId="0" applyFont="1" applyFill="1" applyBorder="1" applyAlignment="1">
      <alignment horizontal="left" vertical="center" wrapText="1"/>
    </xf>
    <xf numFmtId="0" fontId="10" fillId="6" borderId="8" xfId="0" applyFont="1" applyFill="1" applyBorder="1" applyAlignment="1">
      <alignment horizontal="left" vertical="center" wrapText="1"/>
    </xf>
    <xf numFmtId="0" fontId="7" fillId="6" borderId="8" xfId="0" applyFont="1" applyFill="1" applyBorder="1" applyAlignment="1">
      <alignment vertical="center" wrapText="1"/>
    </xf>
    <xf numFmtId="4" fontId="6" fillId="6" borderId="9" xfId="15" applyNumberFormat="1" applyFont="1" applyFill="1" applyBorder="1"/>
    <xf numFmtId="0" fontId="4" fillId="6" borderId="9" xfId="15" applyFont="1" applyFill="1" applyBorder="1"/>
    <xf numFmtId="49" fontId="5" fillId="6" borderId="1" xfId="15" applyNumberFormat="1" applyFont="1" applyFill="1" applyBorder="1" applyAlignment="1">
      <alignment horizontal="right" vertical="center"/>
    </xf>
    <xf numFmtId="4" fontId="3" fillId="6" borderId="0" xfId="15" applyNumberFormat="1" applyFill="1" applyAlignment="1">
      <alignment horizontal="center" vertical="center"/>
    </xf>
    <xf numFmtId="0" fontId="13" fillId="6" borderId="0" xfId="15" applyFont="1" applyFill="1"/>
    <xf numFmtId="4" fontId="4" fillId="6" borderId="0" xfId="15" applyNumberFormat="1" applyFont="1" applyFill="1" applyAlignment="1">
      <alignment horizontal="left"/>
    </xf>
    <xf numFmtId="4" fontId="4" fillId="6" borderId="0" xfId="15" applyNumberFormat="1" applyFont="1" applyFill="1" applyAlignment="1">
      <alignment horizontal="center"/>
    </xf>
    <xf numFmtId="167" fontId="4" fillId="6" borderId="0" xfId="15" applyNumberFormat="1" applyFont="1" applyFill="1" applyAlignment="1">
      <alignment horizontal="center"/>
    </xf>
    <xf numFmtId="4" fontId="3" fillId="6" borderId="6" xfId="15" applyNumberFormat="1" applyFill="1" applyBorder="1" applyAlignment="1">
      <alignment horizontal="center" vertical="center"/>
    </xf>
    <xf numFmtId="164" fontId="31" fillId="0" borderId="0" xfId="25" applyFont="1" applyAlignment="1">
      <alignment horizontal="left"/>
    </xf>
    <xf numFmtId="0" fontId="31" fillId="0" borderId="0" xfId="13" applyFont="1"/>
    <xf numFmtId="0" fontId="32" fillId="0" borderId="0" xfId="13" applyFont="1" applyAlignment="1">
      <alignment horizontal="center"/>
    </xf>
    <xf numFmtId="0" fontId="31" fillId="0" borderId="0" xfId="13" applyFont="1" applyAlignment="1">
      <alignment horizontal="left"/>
    </xf>
    <xf numFmtId="0" fontId="33" fillId="0" borderId="0" xfId="13" applyFont="1"/>
    <xf numFmtId="0" fontId="34" fillId="0" borderId="0" xfId="4" applyFont="1"/>
    <xf numFmtId="0" fontId="35" fillId="0" borderId="0" xfId="13" applyFont="1" applyAlignment="1">
      <alignment horizontal="left" vertical="center" wrapText="1" indent="1"/>
    </xf>
    <xf numFmtId="10" fontId="36" fillId="0" borderId="0" xfId="18" applyNumberFormat="1" applyFont="1" applyFill="1" applyBorder="1" applyAlignment="1">
      <alignment horizontal="center" vertical="center" wrapText="1"/>
    </xf>
    <xf numFmtId="0" fontId="37" fillId="0" borderId="0" xfId="13" applyFont="1"/>
    <xf numFmtId="0" fontId="35" fillId="0" borderId="2" xfId="13" applyFont="1" applyBorder="1" applyAlignment="1">
      <alignment horizontal="left" vertical="center" wrapText="1" indent="1"/>
    </xf>
    <xf numFmtId="10" fontId="36" fillId="0" borderId="2" xfId="18" applyNumberFormat="1" applyFont="1" applyFill="1" applyBorder="1" applyAlignment="1">
      <alignment horizontal="center" vertical="center" wrapText="1"/>
    </xf>
    <xf numFmtId="0" fontId="37" fillId="0" borderId="2" xfId="13" applyFont="1" applyBorder="1"/>
    <xf numFmtId="0" fontId="32" fillId="0" borderId="0" xfId="13" applyFont="1" applyAlignment="1">
      <alignment horizontal="center" wrapText="1"/>
    </xf>
    <xf numFmtId="17" fontId="37" fillId="7" borderId="9" xfId="13" applyNumberFormat="1" applyFont="1" applyFill="1" applyBorder="1" applyAlignment="1">
      <alignment horizontal="left" indent="1"/>
    </xf>
    <xf numFmtId="2" fontId="38" fillId="7" borderId="6" xfId="13" applyNumberFormat="1" applyFont="1" applyFill="1" applyBorder="1" applyAlignment="1">
      <alignment horizontal="center"/>
    </xf>
    <xf numFmtId="0" fontId="37" fillId="7" borderId="10" xfId="13" applyFont="1" applyFill="1" applyBorder="1"/>
    <xf numFmtId="17" fontId="37" fillId="8" borderId="0" xfId="13" applyNumberFormat="1" applyFont="1" applyFill="1" applyAlignment="1">
      <alignment horizontal="left" indent="1"/>
    </xf>
    <xf numFmtId="2" fontId="38" fillId="8" borderId="0" xfId="13" applyNumberFormat="1" applyFont="1" applyFill="1" applyAlignment="1">
      <alignment horizontal="center"/>
    </xf>
    <xf numFmtId="0" fontId="37" fillId="8" borderId="0" xfId="13" applyFont="1" applyFill="1"/>
    <xf numFmtId="10" fontId="37" fillId="0" borderId="0" xfId="25" applyNumberFormat="1" applyFont="1" applyAlignment="1">
      <alignment horizontal="left"/>
    </xf>
    <xf numFmtId="17" fontId="37" fillId="7" borderId="11" xfId="13" applyNumberFormat="1" applyFont="1" applyFill="1" applyBorder="1" applyAlignment="1">
      <alignment horizontal="left" indent="1"/>
    </xf>
    <xf numFmtId="2" fontId="38" fillId="7" borderId="2" xfId="13" applyNumberFormat="1" applyFont="1" applyFill="1" applyBorder="1" applyAlignment="1">
      <alignment horizontal="center"/>
    </xf>
    <xf numFmtId="0" fontId="32" fillId="7" borderId="12" xfId="13" applyFont="1" applyFill="1" applyBorder="1"/>
    <xf numFmtId="0" fontId="32" fillId="0" borderId="0" xfId="13" applyFont="1"/>
    <xf numFmtId="0" fontId="32" fillId="8" borderId="0" xfId="13" applyFont="1" applyFill="1"/>
    <xf numFmtId="0" fontId="38" fillId="0" borderId="0" xfId="13" applyFont="1"/>
    <xf numFmtId="17" fontId="37" fillId="0" borderId="0" xfId="13" applyNumberFormat="1" applyFont="1" applyAlignment="1">
      <alignment horizontal="left" indent="1"/>
    </xf>
    <xf numFmtId="2" fontId="38" fillId="0" borderId="0" xfId="13" applyNumberFormat="1" applyFont="1" applyAlignment="1">
      <alignment horizontal="center"/>
    </xf>
    <xf numFmtId="0" fontId="36" fillId="0" borderId="0" xfId="13" applyFont="1" applyAlignment="1">
      <alignment horizontal="center"/>
    </xf>
    <xf numFmtId="17" fontId="37" fillId="8" borderId="9" xfId="13" applyNumberFormat="1" applyFont="1" applyFill="1" applyBorder="1" applyAlignment="1">
      <alignment horizontal="left" indent="1"/>
    </xf>
    <xf numFmtId="2" fontId="38" fillId="8" borderId="6" xfId="13" applyNumberFormat="1" applyFont="1" applyFill="1" applyBorder="1" applyAlignment="1">
      <alignment horizontal="center"/>
    </xf>
    <xf numFmtId="0" fontId="37" fillId="8" borderId="10" xfId="13" applyFont="1" applyFill="1" applyBorder="1"/>
    <xf numFmtId="17" fontId="37" fillId="8" borderId="11" xfId="13" applyNumberFormat="1" applyFont="1" applyFill="1" applyBorder="1" applyAlignment="1">
      <alignment horizontal="left" indent="1"/>
    </xf>
    <xf numFmtId="2" fontId="38" fillId="8" borderId="2" xfId="13" applyNumberFormat="1" applyFont="1" applyFill="1" applyBorder="1" applyAlignment="1">
      <alignment horizontal="center"/>
    </xf>
    <xf numFmtId="0" fontId="32" fillId="8" borderId="12" xfId="13" applyFont="1" applyFill="1" applyBorder="1"/>
    <xf numFmtId="0" fontId="36" fillId="0" borderId="13" xfId="13" applyFont="1" applyBorder="1" applyAlignment="1">
      <alignment horizontal="center"/>
    </xf>
    <xf numFmtId="0" fontId="24" fillId="5" borderId="67" xfId="13" applyFont="1" applyFill="1" applyBorder="1" applyAlignment="1">
      <alignment horizontal="left" vertical="center" wrapText="1"/>
    </xf>
    <xf numFmtId="0" fontId="24" fillId="5" borderId="68" xfId="13" applyFont="1" applyFill="1" applyBorder="1" applyAlignment="1">
      <alignment horizontal="left" vertical="center" wrapText="1"/>
    </xf>
    <xf numFmtId="0" fontId="24" fillId="5" borderId="68" xfId="13" applyFont="1" applyFill="1" applyBorder="1" applyAlignment="1">
      <alignment horizontal="center" vertical="center" wrapText="1"/>
    </xf>
    <xf numFmtId="172" fontId="24" fillId="5" borderId="69" xfId="13" applyNumberFormat="1" applyFont="1" applyFill="1" applyBorder="1" applyAlignment="1">
      <alignment horizontal="right" vertical="center" wrapText="1"/>
    </xf>
    <xf numFmtId="172" fontId="24" fillId="5" borderId="69" xfId="13" applyNumberFormat="1" applyFont="1" applyFill="1" applyBorder="1" applyAlignment="1">
      <alignment horizontal="center" vertical="center" wrapText="1"/>
    </xf>
    <xf numFmtId="172" fontId="39" fillId="5" borderId="69" xfId="13" applyNumberFormat="1" applyFont="1" applyFill="1" applyBorder="1" applyAlignment="1">
      <alignment horizontal="center" vertical="center" wrapText="1"/>
    </xf>
    <xf numFmtId="0" fontId="31" fillId="0" borderId="0" xfId="13" applyFont="1" applyAlignment="1">
      <alignment vertical="center"/>
    </xf>
    <xf numFmtId="172" fontId="24" fillId="5" borderId="14" xfId="13" quotePrefix="1" applyNumberFormat="1" applyFont="1" applyFill="1" applyBorder="1" applyAlignment="1">
      <alignment horizontal="left" vertical="center"/>
    </xf>
    <xf numFmtId="172" fontId="24" fillId="5" borderId="69" xfId="13" quotePrefix="1" applyNumberFormat="1" applyFont="1" applyFill="1" applyBorder="1" applyAlignment="1">
      <alignment horizontal="center" vertical="center" wrapText="1"/>
    </xf>
    <xf numFmtId="172" fontId="40" fillId="5" borderId="70" xfId="13" quotePrefix="1" applyNumberFormat="1" applyFont="1" applyFill="1" applyBorder="1" applyAlignment="1">
      <alignment horizontal="center" vertical="center" wrapText="1"/>
    </xf>
    <xf numFmtId="0" fontId="39" fillId="0" borderId="15" xfId="13" applyFont="1" applyBorder="1" applyAlignment="1">
      <alignment horizontal="left" vertical="center" wrapText="1"/>
    </xf>
    <xf numFmtId="164" fontId="30" fillId="0" borderId="16" xfId="25" applyFont="1" applyFill="1" applyBorder="1" applyAlignment="1">
      <alignment vertical="center"/>
    </xf>
    <xf numFmtId="0" fontId="31" fillId="0" borderId="17" xfId="13" applyFont="1" applyBorder="1" applyAlignment="1">
      <alignment vertical="center"/>
    </xf>
    <xf numFmtId="0" fontId="31" fillId="0" borderId="18" xfId="13" applyFont="1" applyBorder="1" applyAlignment="1">
      <alignment vertical="center"/>
    </xf>
    <xf numFmtId="0" fontId="31" fillId="0" borderId="19" xfId="13" applyFont="1" applyBorder="1" applyAlignment="1">
      <alignment vertical="center"/>
    </xf>
    <xf numFmtId="164" fontId="31" fillId="0" borderId="20" xfId="25" applyFont="1" applyFill="1" applyBorder="1" applyAlignment="1">
      <alignment horizontal="left" vertical="center"/>
    </xf>
    <xf numFmtId="164" fontId="41" fillId="0" borderId="16" xfId="25" applyFont="1" applyFill="1" applyBorder="1" applyAlignment="1">
      <alignment vertical="center"/>
    </xf>
    <xf numFmtId="164" fontId="41" fillId="0" borderId="21" xfId="25" applyFont="1" applyFill="1" applyBorder="1" applyAlignment="1">
      <alignment vertical="center"/>
    </xf>
    <xf numFmtId="0" fontId="39" fillId="0" borderId="22" xfId="13" applyFont="1" applyBorder="1" applyAlignment="1">
      <alignment horizontal="left" vertical="center" wrapText="1"/>
    </xf>
    <xf numFmtId="164" fontId="30" fillId="0" borderId="23" xfId="25" applyFont="1" applyFill="1" applyBorder="1" applyAlignment="1">
      <alignment vertical="center"/>
    </xf>
    <xf numFmtId="0" fontId="31" fillId="0" borderId="24" xfId="13" applyFont="1" applyBorder="1" applyAlignment="1">
      <alignment vertical="center"/>
    </xf>
    <xf numFmtId="0" fontId="31" fillId="0" borderId="25" xfId="13" applyFont="1" applyBorder="1" applyAlignment="1">
      <alignment vertical="center"/>
    </xf>
    <xf numFmtId="0" fontId="31" fillId="0" borderId="26" xfId="13" applyFont="1" applyBorder="1" applyAlignment="1">
      <alignment vertical="center"/>
    </xf>
    <xf numFmtId="164" fontId="31" fillId="0" borderId="27" xfId="25" applyFont="1" applyFill="1" applyBorder="1" applyAlignment="1">
      <alignment horizontal="left" vertical="center"/>
    </xf>
    <xf numFmtId="164" fontId="41" fillId="0" borderId="23" xfId="25" applyFont="1" applyFill="1" applyBorder="1" applyAlignment="1">
      <alignment vertical="center"/>
    </xf>
    <xf numFmtId="164" fontId="41" fillId="0" borderId="28" xfId="25" applyFont="1" applyFill="1" applyBorder="1" applyAlignment="1">
      <alignment vertical="center"/>
    </xf>
    <xf numFmtId="0" fontId="39" fillId="0" borderId="23" xfId="13" applyFont="1" applyBorder="1" applyAlignment="1">
      <alignment horizontal="left" vertical="center" wrapText="1"/>
    </xf>
    <xf numFmtId="0" fontId="39" fillId="0" borderId="23" xfId="13" applyFont="1" applyBorder="1" applyAlignment="1">
      <alignment horizontal="center" vertical="center" wrapText="1"/>
    </xf>
    <xf numFmtId="172" fontId="39" fillId="0" borderId="23" xfId="13" applyNumberFormat="1" applyFont="1" applyBorder="1" applyAlignment="1">
      <alignment horizontal="right" vertical="center" wrapText="1"/>
    </xf>
    <xf numFmtId="164" fontId="38" fillId="0" borderId="24" xfId="25" applyFont="1" applyFill="1" applyBorder="1" applyAlignment="1">
      <alignment vertical="center"/>
    </xf>
    <xf numFmtId="164" fontId="38" fillId="0" borderId="25" xfId="25" applyFont="1" applyFill="1" applyBorder="1" applyAlignment="1">
      <alignment vertical="center"/>
    </xf>
    <xf numFmtId="0" fontId="42" fillId="0" borderId="22" xfId="13" applyFont="1" applyBorder="1" applyAlignment="1">
      <alignment horizontal="left" vertical="center" wrapText="1"/>
    </xf>
    <xf numFmtId="0" fontId="42" fillId="0" borderId="23" xfId="13" applyFont="1" applyBorder="1" applyAlignment="1">
      <alignment horizontal="left" vertical="center" wrapText="1"/>
    </xf>
    <xf numFmtId="0" fontId="42" fillId="0" borderId="23" xfId="13" applyFont="1" applyBorder="1" applyAlignment="1">
      <alignment horizontal="center" vertical="center" wrapText="1"/>
    </xf>
    <xf numFmtId="172" fontId="42" fillId="0" borderId="23" xfId="13" applyNumberFormat="1" applyFont="1" applyBorder="1" applyAlignment="1">
      <alignment horizontal="right" vertical="center" wrapText="1"/>
    </xf>
    <xf numFmtId="164" fontId="42" fillId="0" borderId="23" xfId="13" applyNumberFormat="1" applyFont="1" applyBorder="1" applyAlignment="1">
      <alignment horizontal="right" vertical="center" wrapText="1"/>
    </xf>
    <xf numFmtId="164" fontId="42" fillId="0" borderId="24" xfId="13" applyNumberFormat="1" applyFont="1" applyBorder="1" applyAlignment="1">
      <alignment horizontal="right" vertical="center" wrapText="1"/>
    </xf>
    <xf numFmtId="164" fontId="42" fillId="0" borderId="25" xfId="13" applyNumberFormat="1" applyFont="1" applyBorder="1" applyAlignment="1">
      <alignment horizontal="right" vertical="center" wrapText="1"/>
    </xf>
    <xf numFmtId="164" fontId="42" fillId="0" borderId="26" xfId="13" applyNumberFormat="1" applyFont="1" applyBorder="1" applyAlignment="1">
      <alignment horizontal="right" vertical="center" wrapText="1"/>
    </xf>
    <xf numFmtId="164" fontId="42" fillId="0" borderId="27" xfId="13" applyNumberFormat="1" applyFont="1" applyBorder="1" applyAlignment="1">
      <alignment horizontal="left" vertical="center"/>
    </xf>
    <xf numFmtId="164" fontId="43" fillId="0" borderId="23" xfId="13" applyNumberFormat="1" applyFont="1" applyBorder="1" applyAlignment="1">
      <alignment horizontal="right" vertical="center" wrapText="1"/>
    </xf>
    <xf numFmtId="0" fontId="31" fillId="0" borderId="23" xfId="13" applyFont="1" applyBorder="1" applyAlignment="1">
      <alignment vertical="center"/>
    </xf>
    <xf numFmtId="0" fontId="31" fillId="0" borderId="27" xfId="13" applyFont="1" applyBorder="1" applyAlignment="1">
      <alignment horizontal="left" vertical="center"/>
    </xf>
    <xf numFmtId="0" fontId="33" fillId="0" borderId="23" xfId="13" applyFont="1" applyBorder="1" applyAlignment="1">
      <alignment vertical="center"/>
    </xf>
    <xf numFmtId="164" fontId="31" fillId="0" borderId="24" xfId="25" applyFont="1" applyFill="1" applyBorder="1" applyAlignment="1">
      <alignment vertical="center"/>
    </xf>
    <xf numFmtId="164" fontId="31" fillId="0" borderId="25" xfId="25" applyFont="1" applyFill="1" applyBorder="1" applyAlignment="1">
      <alignment vertical="center"/>
    </xf>
    <xf numFmtId="164" fontId="31" fillId="0" borderId="26" xfId="25" applyFont="1" applyFill="1" applyBorder="1" applyAlignment="1">
      <alignment vertical="center"/>
    </xf>
    <xf numFmtId="164" fontId="30" fillId="0" borderId="23" xfId="25" applyFont="1" applyFill="1" applyBorder="1" applyAlignment="1">
      <alignment horizontal="right" vertical="center"/>
    </xf>
    <xf numFmtId="164" fontId="41" fillId="0" borderId="23" xfId="25" applyFont="1" applyFill="1" applyBorder="1" applyAlignment="1">
      <alignment horizontal="right" vertical="center"/>
    </xf>
    <xf numFmtId="172" fontId="42" fillId="0" borderId="23" xfId="13" applyNumberFormat="1" applyFont="1" applyBorder="1" applyAlignment="1">
      <alignment vertical="center" wrapText="1"/>
    </xf>
    <xf numFmtId="164" fontId="42" fillId="0" borderId="23" xfId="13" applyNumberFormat="1" applyFont="1" applyBorder="1" applyAlignment="1">
      <alignment vertical="center" wrapText="1"/>
    </xf>
    <xf numFmtId="164" fontId="44" fillId="0" borderId="24" xfId="13" applyNumberFormat="1" applyFont="1" applyBorder="1" applyAlignment="1">
      <alignment vertical="center" wrapText="1"/>
    </xf>
    <xf numFmtId="164" fontId="43" fillId="0" borderId="23" xfId="13" applyNumberFormat="1" applyFont="1" applyBorder="1" applyAlignment="1">
      <alignment vertical="center" wrapText="1"/>
    </xf>
    <xf numFmtId="172" fontId="39" fillId="0" borderId="23" xfId="13" applyNumberFormat="1" applyFont="1" applyBorder="1" applyAlignment="1">
      <alignment vertical="center" wrapText="1"/>
    </xf>
    <xf numFmtId="164" fontId="30" fillId="0" borderId="24" xfId="25" applyFont="1" applyFill="1" applyBorder="1" applyAlignment="1">
      <alignment vertical="center"/>
    </xf>
    <xf numFmtId="0" fontId="31" fillId="6" borderId="0" xfId="13" applyFont="1" applyFill="1"/>
    <xf numFmtId="167" fontId="42" fillId="0" borderId="23" xfId="13" applyNumberFormat="1" applyFont="1" applyBorder="1" applyAlignment="1">
      <alignment vertical="center" wrapText="1"/>
    </xf>
    <xf numFmtId="4" fontId="42" fillId="6" borderId="0" xfId="13" applyNumberFormat="1" applyFont="1" applyFill="1" applyAlignment="1">
      <alignment horizontal="right" vertical="top" wrapText="1"/>
    </xf>
    <xf numFmtId="167" fontId="42" fillId="0" borderId="27" xfId="13" applyNumberFormat="1" applyFont="1" applyBorder="1" applyAlignment="1">
      <alignment horizontal="left" vertical="center"/>
    </xf>
    <xf numFmtId="167" fontId="43" fillId="0" borderId="23" xfId="13" applyNumberFormat="1" applyFont="1" applyBorder="1" applyAlignment="1">
      <alignment vertical="center" wrapText="1"/>
    </xf>
    <xf numFmtId="164" fontId="33" fillId="0" borderId="24" xfId="13" applyNumberFormat="1" applyFont="1" applyBorder="1" applyAlignment="1">
      <alignment vertical="center"/>
    </xf>
    <xf numFmtId="164" fontId="33" fillId="0" borderId="25" xfId="13" applyNumberFormat="1" applyFont="1" applyBorder="1" applyAlignment="1">
      <alignment vertical="center"/>
    </xf>
    <xf numFmtId="164" fontId="31" fillId="0" borderId="26" xfId="13" applyNumberFormat="1" applyFont="1" applyBorder="1" applyAlignment="1">
      <alignment vertical="center"/>
    </xf>
    <xf numFmtId="164" fontId="42" fillId="0" borderId="24" xfId="13" applyNumberFormat="1" applyFont="1" applyBorder="1" applyAlignment="1">
      <alignment vertical="center" wrapText="1"/>
    </xf>
    <xf numFmtId="4" fontId="42" fillId="0" borderId="24" xfId="13" applyNumberFormat="1" applyFont="1" applyBorder="1" applyAlignment="1">
      <alignment vertical="center" wrapText="1"/>
    </xf>
    <xf numFmtId="4" fontId="42" fillId="0" borderId="23" xfId="13" applyNumberFormat="1" applyFont="1" applyBorder="1" applyAlignment="1">
      <alignment vertical="center" wrapText="1"/>
    </xf>
    <xf numFmtId="4" fontId="42" fillId="0" borderId="27" xfId="13" applyNumberFormat="1" applyFont="1" applyBorder="1" applyAlignment="1">
      <alignment horizontal="left" vertical="center"/>
    </xf>
    <xf numFmtId="4" fontId="43" fillId="0" borderId="23" xfId="13" applyNumberFormat="1" applyFont="1" applyBorder="1" applyAlignment="1">
      <alignment vertical="center" wrapText="1"/>
    </xf>
    <xf numFmtId="173" fontId="42" fillId="0" borderId="23" xfId="13" applyNumberFormat="1" applyFont="1" applyBorder="1" applyAlignment="1">
      <alignment vertical="center" wrapText="1"/>
    </xf>
    <xf numFmtId="167" fontId="42" fillId="0" borderId="24" xfId="13" applyNumberFormat="1" applyFont="1" applyBorder="1" applyAlignment="1">
      <alignment vertical="center" wrapText="1"/>
    </xf>
    <xf numFmtId="4" fontId="42" fillId="0" borderId="23" xfId="13" applyNumberFormat="1" applyFont="1" applyBorder="1" applyAlignment="1">
      <alignment horizontal="right" vertical="center" wrapText="1"/>
    </xf>
    <xf numFmtId="4" fontId="42" fillId="0" borderId="24" xfId="13" applyNumberFormat="1" applyFont="1" applyBorder="1" applyAlignment="1">
      <alignment horizontal="right" vertical="center" wrapText="1"/>
    </xf>
    <xf numFmtId="4" fontId="43" fillId="0" borderId="23" xfId="13" applyNumberFormat="1" applyFont="1" applyBorder="1" applyAlignment="1">
      <alignment horizontal="right" vertical="center" wrapText="1"/>
    </xf>
    <xf numFmtId="164" fontId="31" fillId="0" borderId="0" xfId="25" applyFont="1"/>
    <xf numFmtId="164" fontId="31" fillId="0" borderId="22" xfId="25" applyFont="1" applyFill="1" applyBorder="1" applyAlignment="1">
      <alignment horizontal="left" vertical="center"/>
    </xf>
    <xf numFmtId="0" fontId="45" fillId="0" borderId="23" xfId="13" applyFont="1" applyBorder="1" applyAlignment="1">
      <alignment vertical="center" wrapText="1"/>
    </xf>
    <xf numFmtId="0" fontId="46" fillId="0" borderId="23" xfId="13" applyFont="1" applyBorder="1" applyAlignment="1">
      <alignment vertical="center" wrapText="1"/>
    </xf>
    <xf numFmtId="4" fontId="47" fillId="0" borderId="24" xfId="13" applyNumberFormat="1" applyFont="1" applyBorder="1" applyAlignment="1">
      <alignment vertical="center" wrapText="1"/>
    </xf>
    <xf numFmtId="4" fontId="47" fillId="0" borderId="25" xfId="13" applyNumberFormat="1" applyFont="1" applyBorder="1" applyAlignment="1">
      <alignment vertical="center" wrapText="1"/>
    </xf>
    <xf numFmtId="0" fontId="48" fillId="0" borderId="27" xfId="13" applyFont="1" applyBorder="1" applyAlignment="1">
      <alignment horizontal="left" vertical="center"/>
    </xf>
    <xf numFmtId="0" fontId="49" fillId="0" borderId="23" xfId="13" applyFont="1" applyBorder="1" applyAlignment="1">
      <alignment vertical="center" wrapText="1"/>
    </xf>
    <xf numFmtId="0" fontId="25" fillId="0" borderId="22" xfId="13" applyFont="1" applyBorder="1" applyAlignment="1">
      <alignment horizontal="left" vertical="center" wrapText="1"/>
    </xf>
    <xf numFmtId="0" fontId="25" fillId="0" borderId="23" xfId="13" applyFont="1" applyBorder="1" applyAlignment="1">
      <alignment horizontal="left" vertical="center" wrapText="1"/>
    </xf>
    <xf numFmtId="0" fontId="25" fillId="0" borderId="23" xfId="13" applyFont="1" applyBorder="1" applyAlignment="1">
      <alignment horizontal="center" vertical="center" wrapText="1"/>
    </xf>
    <xf numFmtId="172" fontId="25" fillId="0" borderId="23" xfId="13" applyNumberFormat="1" applyFont="1" applyBorder="1" applyAlignment="1">
      <alignment horizontal="right" vertical="center" wrapText="1"/>
    </xf>
    <xf numFmtId="0" fontId="50" fillId="0" borderId="23" xfId="13" applyFont="1" applyBorder="1" applyAlignment="1">
      <alignment vertical="center"/>
    </xf>
    <xf numFmtId="164" fontId="51" fillId="0" borderId="24" xfId="25" applyFont="1" applyFill="1" applyBorder="1" applyAlignment="1">
      <alignment vertical="center"/>
    </xf>
    <xf numFmtId="164" fontId="51" fillId="0" borderId="25" xfId="25" applyFont="1" applyFill="1" applyBorder="1" applyAlignment="1">
      <alignment vertical="center"/>
    </xf>
    <xf numFmtId="0" fontId="50" fillId="0" borderId="27" xfId="13" applyFont="1" applyBorder="1" applyAlignment="1">
      <alignment horizontal="left" vertical="center"/>
    </xf>
    <xf numFmtId="0" fontId="26" fillId="0" borderId="22" xfId="13" applyFont="1" applyBorder="1" applyAlignment="1">
      <alignment horizontal="left" vertical="center" wrapText="1"/>
    </xf>
    <xf numFmtId="0" fontId="26" fillId="0" borderId="23" xfId="13" applyFont="1" applyBorder="1" applyAlignment="1">
      <alignment horizontal="left" vertical="center" wrapText="1"/>
    </xf>
    <xf numFmtId="0" fontId="26" fillId="0" borderId="23" xfId="13" applyFont="1" applyBorder="1" applyAlignment="1">
      <alignment horizontal="center" vertical="center" wrapText="1"/>
    </xf>
    <xf numFmtId="172" fontId="26" fillId="0" borderId="23" xfId="13" applyNumberFormat="1" applyFont="1" applyBorder="1" applyAlignment="1">
      <alignment horizontal="right" vertical="center" wrapText="1"/>
    </xf>
    <xf numFmtId="4" fontId="26" fillId="0" borderId="23" xfId="13" applyNumberFormat="1" applyFont="1" applyBorder="1" applyAlignment="1">
      <alignment horizontal="right" vertical="center" wrapText="1"/>
    </xf>
    <xf numFmtId="4" fontId="26" fillId="0" borderId="24" xfId="13" applyNumberFormat="1" applyFont="1" applyBorder="1" applyAlignment="1">
      <alignment horizontal="right" vertical="center" wrapText="1"/>
    </xf>
    <xf numFmtId="4" fontId="26" fillId="0" borderId="27" xfId="13" applyNumberFormat="1" applyFont="1" applyBorder="1" applyAlignment="1">
      <alignment horizontal="left" vertical="center"/>
    </xf>
    <xf numFmtId="0" fontId="38" fillId="0" borderId="23" xfId="13" applyFont="1" applyBorder="1" applyAlignment="1">
      <alignment vertical="center" wrapText="1"/>
    </xf>
    <xf numFmtId="0" fontId="52" fillId="0" borderId="27" xfId="13" applyFont="1" applyBorder="1" applyAlignment="1">
      <alignment horizontal="left" vertical="center"/>
    </xf>
    <xf numFmtId="0" fontId="36" fillId="0" borderId="23" xfId="13" applyFont="1" applyBorder="1" applyAlignment="1">
      <alignment vertical="center" wrapText="1"/>
    </xf>
    <xf numFmtId="0" fontId="39" fillId="0" borderId="23" xfId="13" applyFont="1" applyBorder="1" applyAlignment="1">
      <alignment vertical="center"/>
    </xf>
    <xf numFmtId="2" fontId="38" fillId="0" borderId="24" xfId="13" applyNumberFormat="1" applyFont="1" applyBorder="1" applyAlignment="1">
      <alignment vertical="center"/>
    </xf>
    <xf numFmtId="2" fontId="38" fillId="0" borderId="25" xfId="13" applyNumberFormat="1" applyFont="1" applyBorder="1" applyAlignment="1">
      <alignment vertical="center"/>
    </xf>
    <xf numFmtId="0" fontId="42" fillId="7" borderId="22" xfId="13" applyFont="1" applyFill="1" applyBorder="1" applyAlignment="1">
      <alignment horizontal="left" vertical="center" wrapText="1"/>
    </xf>
    <xf numFmtId="0" fontId="42" fillId="7" borderId="23" xfId="13" applyFont="1" applyFill="1" applyBorder="1" applyAlignment="1">
      <alignment horizontal="left" vertical="center" wrapText="1"/>
    </xf>
    <xf numFmtId="0" fontId="42" fillId="7" borderId="23" xfId="13" applyFont="1" applyFill="1" applyBorder="1" applyAlignment="1">
      <alignment horizontal="center" vertical="center" wrapText="1"/>
    </xf>
    <xf numFmtId="172" fontId="42" fillId="7" borderId="23" xfId="13" applyNumberFormat="1" applyFont="1" applyFill="1" applyBorder="1" applyAlignment="1">
      <alignment horizontal="right" vertical="center" wrapText="1"/>
    </xf>
    <xf numFmtId="2" fontId="31" fillId="7" borderId="23" xfId="13" applyNumberFormat="1" applyFont="1" applyFill="1" applyBorder="1" applyAlignment="1">
      <alignment vertical="center"/>
    </xf>
    <xf numFmtId="2" fontId="31" fillId="7" borderId="24" xfId="13" applyNumberFormat="1" applyFont="1" applyFill="1" applyBorder="1" applyAlignment="1">
      <alignment vertical="center"/>
    </xf>
    <xf numFmtId="2" fontId="31" fillId="7" borderId="27" xfId="13" applyNumberFormat="1" applyFont="1" applyFill="1" applyBorder="1" applyAlignment="1">
      <alignment horizontal="left" vertical="center"/>
    </xf>
    <xf numFmtId="2" fontId="33" fillId="7" borderId="23" xfId="13" applyNumberFormat="1" applyFont="1" applyFill="1" applyBorder="1" applyAlignment="1">
      <alignment vertical="center"/>
    </xf>
    <xf numFmtId="0" fontId="38" fillId="0" borderId="24" xfId="13" applyFont="1" applyBorder="1" applyAlignment="1">
      <alignment vertical="center"/>
    </xf>
    <xf numFmtId="0" fontId="38" fillId="0" borderId="25" xfId="13" applyFont="1" applyBorder="1" applyAlignment="1">
      <alignment vertical="center"/>
    </xf>
    <xf numFmtId="0" fontId="38" fillId="0" borderId="26" xfId="13" applyFont="1" applyBorder="1" applyAlignment="1">
      <alignment vertical="center"/>
    </xf>
    <xf numFmtId="0" fontId="39" fillId="0" borderId="24" xfId="13" applyFont="1" applyBorder="1" applyAlignment="1">
      <alignment horizontal="left" vertical="center" wrapText="1"/>
    </xf>
    <xf numFmtId="0" fontId="39" fillId="0" borderId="25" xfId="13" applyFont="1" applyBorder="1" applyAlignment="1">
      <alignment horizontal="left" vertical="center" wrapText="1"/>
    </xf>
    <xf numFmtId="0" fontId="39" fillId="0" borderId="26" xfId="13" applyFont="1" applyBorder="1" applyAlignment="1">
      <alignment horizontal="left" vertical="center" wrapText="1"/>
    </xf>
    <xf numFmtId="0" fontId="39" fillId="0" borderId="27" xfId="13" applyFont="1" applyBorder="1" applyAlignment="1">
      <alignment horizontal="left" vertical="center"/>
    </xf>
    <xf numFmtId="0" fontId="40" fillId="0" borderId="23" xfId="13" applyFont="1" applyBorder="1" applyAlignment="1">
      <alignment horizontal="left" vertical="center" wrapText="1"/>
    </xf>
    <xf numFmtId="0" fontId="42" fillId="0" borderId="24" xfId="13" applyFont="1" applyBorder="1" applyAlignment="1">
      <alignment horizontal="left" vertical="center" wrapText="1"/>
    </xf>
    <xf numFmtId="168" fontId="42" fillId="0" borderId="24" xfId="13" applyNumberFormat="1" applyFont="1" applyBorder="1" applyAlignment="1">
      <alignment horizontal="left" vertical="center" wrapText="1"/>
    </xf>
    <xf numFmtId="0" fontId="33" fillId="0" borderId="23" xfId="13" applyFont="1" applyBorder="1" applyAlignment="1">
      <alignment horizontal="center" vertical="center"/>
    </xf>
    <xf numFmtId="0" fontId="42" fillId="0" borderId="27" xfId="13" applyFont="1" applyBorder="1" applyAlignment="1">
      <alignment horizontal="left" vertical="center"/>
    </xf>
    <xf numFmtId="0" fontId="43" fillId="0" borderId="23" xfId="13" applyFont="1" applyBorder="1" applyAlignment="1">
      <alignment horizontal="left" vertical="center" wrapText="1"/>
    </xf>
    <xf numFmtId="164" fontId="31" fillId="6" borderId="0" xfId="25" applyFont="1" applyFill="1" applyBorder="1"/>
    <xf numFmtId="0" fontId="42" fillId="0" borderId="29" xfId="13" applyFont="1" applyBorder="1" applyAlignment="1">
      <alignment horizontal="left" vertical="center" wrapText="1"/>
    </xf>
    <xf numFmtId="0" fontId="42" fillId="0" borderId="30" xfId="13" applyFont="1" applyBorder="1" applyAlignment="1">
      <alignment horizontal="left" vertical="center" wrapText="1"/>
    </xf>
    <xf numFmtId="0" fontId="42" fillId="0" borderId="30" xfId="13" applyFont="1" applyBorder="1" applyAlignment="1">
      <alignment horizontal="center" vertical="center" wrapText="1"/>
    </xf>
    <xf numFmtId="172" fontId="42" fillId="0" borderId="30" xfId="13" applyNumberFormat="1" applyFont="1" applyBorder="1" applyAlignment="1">
      <alignment horizontal="right" vertical="center" wrapText="1"/>
    </xf>
    <xf numFmtId="4" fontId="42" fillId="0" borderId="30" xfId="13" applyNumberFormat="1" applyFont="1" applyBorder="1" applyAlignment="1">
      <alignment horizontal="right" vertical="center" wrapText="1"/>
    </xf>
    <xf numFmtId="4" fontId="42" fillId="0" borderId="31" xfId="13" applyNumberFormat="1" applyFont="1" applyBorder="1" applyAlignment="1">
      <alignment horizontal="right" vertical="center" wrapText="1"/>
    </xf>
    <xf numFmtId="4" fontId="42" fillId="0" borderId="32" xfId="13" applyNumberFormat="1" applyFont="1" applyBorder="1" applyAlignment="1">
      <alignment horizontal="left" vertical="center"/>
    </xf>
    <xf numFmtId="4" fontId="43" fillId="0" borderId="30" xfId="13" applyNumberFormat="1" applyFont="1" applyBorder="1" applyAlignment="1">
      <alignment horizontal="right" vertical="center" wrapText="1"/>
    </xf>
    <xf numFmtId="164" fontId="31" fillId="6" borderId="0" xfId="25" applyFont="1" applyFill="1" applyBorder="1" applyAlignment="1">
      <alignment horizontal="left"/>
    </xf>
    <xf numFmtId="164" fontId="31" fillId="0" borderId="0" xfId="13" applyNumberFormat="1" applyFont="1"/>
    <xf numFmtId="164" fontId="31" fillId="0" borderId="0" xfId="13" applyNumberFormat="1" applyFont="1" applyAlignment="1">
      <alignment horizontal="left"/>
    </xf>
    <xf numFmtId="0" fontId="3" fillId="0" borderId="0" xfId="8" applyAlignment="1">
      <alignment vertical="center"/>
    </xf>
    <xf numFmtId="0" fontId="12" fillId="9" borderId="33" xfId="10" applyFont="1" applyFill="1" applyBorder="1" applyAlignment="1">
      <alignment vertical="center"/>
    </xf>
    <xf numFmtId="0" fontId="12" fillId="9" borderId="34" xfId="10" applyFont="1" applyFill="1" applyBorder="1" applyAlignment="1">
      <alignment vertical="center"/>
    </xf>
    <xf numFmtId="0" fontId="12" fillId="9" borderId="34" xfId="10" applyFont="1" applyFill="1" applyBorder="1" applyAlignment="1">
      <alignment horizontal="center" vertical="center"/>
    </xf>
    <xf numFmtId="0" fontId="12" fillId="9" borderId="35" xfId="10" applyFont="1" applyFill="1" applyBorder="1" applyAlignment="1">
      <alignment horizontal="center" vertical="center" wrapText="1"/>
    </xf>
    <xf numFmtId="0" fontId="12" fillId="9" borderId="36" xfId="10" applyFont="1" applyFill="1" applyBorder="1" applyAlignment="1">
      <alignment horizontal="center" vertical="center"/>
    </xf>
    <xf numFmtId="0" fontId="53" fillId="9" borderId="35" xfId="10" applyFont="1" applyFill="1" applyBorder="1" applyAlignment="1">
      <alignment horizontal="center" vertical="center" wrapText="1"/>
    </xf>
    <xf numFmtId="0" fontId="53" fillId="9" borderId="34" xfId="10" applyFont="1" applyFill="1" applyBorder="1" applyAlignment="1">
      <alignment horizontal="center" vertical="center"/>
    </xf>
    <xf numFmtId="0" fontId="30" fillId="0" borderId="37" xfId="8" applyFont="1" applyBorder="1" applyAlignment="1">
      <alignment vertical="center"/>
    </xf>
    <xf numFmtId="0" fontId="3" fillId="0" borderId="37" xfId="8" applyBorder="1" applyAlignment="1">
      <alignment vertical="center" wrapText="1"/>
    </xf>
    <xf numFmtId="0" fontId="3" fillId="0" borderId="37" xfId="8" applyBorder="1" applyAlignment="1">
      <alignment vertical="center"/>
    </xf>
    <xf numFmtId="164" fontId="30" fillId="0" borderId="38" xfId="22" applyFont="1" applyFill="1" applyBorder="1" applyAlignment="1">
      <alignment vertical="center"/>
    </xf>
    <xf numFmtId="10" fontId="30" fillId="0" borderId="39" xfId="3" applyNumberFormat="1" applyBorder="1" applyAlignment="1">
      <alignment vertical="center"/>
    </xf>
    <xf numFmtId="10" fontId="30" fillId="0" borderId="40" xfId="3" applyNumberFormat="1" applyBorder="1" applyAlignment="1">
      <alignment vertical="center"/>
    </xf>
    <xf numFmtId="10" fontId="30" fillId="0" borderId="41" xfId="3" applyNumberFormat="1" applyBorder="1" applyAlignment="1">
      <alignment vertical="center"/>
    </xf>
    <xf numFmtId="10" fontId="30" fillId="0" borderId="42" xfId="3" applyNumberFormat="1" applyBorder="1" applyAlignment="1">
      <alignment vertical="center"/>
    </xf>
    <xf numFmtId="10" fontId="30" fillId="0" borderId="43" xfId="3" applyNumberFormat="1" applyBorder="1" applyAlignment="1">
      <alignment vertical="center"/>
    </xf>
    <xf numFmtId="10" fontId="27" fillId="0" borderId="37" xfId="14" applyNumberFormat="1" applyBorder="1" applyAlignment="1">
      <alignment vertical="center"/>
    </xf>
    <xf numFmtId="0" fontId="3" fillId="10" borderId="44" xfId="8" applyFill="1" applyBorder="1" applyAlignment="1">
      <alignment vertical="center"/>
    </xf>
    <xf numFmtId="0" fontId="3" fillId="10" borderId="37" xfId="8" applyFill="1" applyBorder="1" applyAlignment="1">
      <alignment vertical="center" wrapText="1"/>
    </xf>
    <xf numFmtId="0" fontId="3" fillId="10" borderId="37" xfId="8" applyFill="1" applyBorder="1" applyAlignment="1">
      <alignment horizontal="center" vertical="center"/>
    </xf>
    <xf numFmtId="164" fontId="30" fillId="10" borderId="37" xfId="22" applyFont="1" applyFill="1" applyBorder="1" applyAlignment="1">
      <alignment vertical="center"/>
    </xf>
    <xf numFmtId="0" fontId="3" fillId="10" borderId="37" xfId="8" applyFill="1" applyBorder="1" applyAlignment="1">
      <alignment vertical="center"/>
    </xf>
    <xf numFmtId="0" fontId="3" fillId="10" borderId="40" xfId="8" applyFill="1" applyBorder="1" applyAlignment="1">
      <alignment vertical="center"/>
    </xf>
    <xf numFmtId="0" fontId="3" fillId="10" borderId="0" xfId="8" applyFill="1" applyAlignment="1">
      <alignment vertical="center"/>
    </xf>
    <xf numFmtId="0" fontId="3" fillId="0" borderId="0" xfId="5" applyAlignment="1">
      <alignment vertical="center"/>
    </xf>
    <xf numFmtId="0" fontId="54" fillId="0" borderId="0" xfId="14" applyFont="1" applyAlignment="1">
      <alignment horizontal="justify" vertical="center"/>
    </xf>
    <xf numFmtId="0" fontId="3" fillId="11" borderId="0" xfId="8" applyFill="1" applyAlignment="1">
      <alignment vertical="center"/>
    </xf>
    <xf numFmtId="0" fontId="3" fillId="0" borderId="0" xfId="8" applyAlignment="1">
      <alignment vertical="center" wrapText="1"/>
    </xf>
    <xf numFmtId="164" fontId="30" fillId="0" borderId="0" xfId="22" applyFont="1" applyAlignment="1">
      <alignment vertical="center"/>
    </xf>
    <xf numFmtId="1" fontId="7" fillId="6" borderId="0" xfId="15" applyNumberFormat="1" applyFont="1" applyFill="1" applyAlignment="1">
      <alignment horizontal="left" vertical="center"/>
    </xf>
    <xf numFmtId="170" fontId="16" fillId="4" borderId="1" xfId="11" applyNumberFormat="1" applyFont="1" applyFill="1" applyBorder="1" applyAlignment="1">
      <alignment horizontal="center" vertical="center"/>
    </xf>
    <xf numFmtId="0" fontId="12" fillId="4" borderId="1" xfId="11" applyFont="1" applyFill="1" applyBorder="1" applyAlignment="1">
      <alignment horizontal="center" vertical="center"/>
    </xf>
    <xf numFmtId="4" fontId="12" fillId="4" borderId="1" xfId="11" applyNumberFormat="1" applyFont="1" applyFill="1" applyBorder="1" applyAlignment="1">
      <alignment horizontal="center" vertical="center"/>
    </xf>
    <xf numFmtId="4" fontId="12" fillId="4" borderId="1" xfId="11" applyNumberFormat="1" applyFont="1" applyFill="1" applyBorder="1" applyAlignment="1">
      <alignment horizontal="center" vertical="center" wrapText="1"/>
    </xf>
    <xf numFmtId="170" fontId="16" fillId="0" borderId="1" xfId="6" applyNumberFormat="1" applyFont="1" applyBorder="1" applyAlignment="1">
      <alignment horizontal="center" vertical="top"/>
    </xf>
    <xf numFmtId="0" fontId="28" fillId="0" borderId="1" xfId="6" applyFont="1" applyBorder="1" applyAlignment="1">
      <alignment wrapText="1"/>
    </xf>
    <xf numFmtId="0" fontId="29" fillId="0" borderId="1" xfId="6" applyFont="1" applyBorder="1" applyAlignment="1">
      <alignment vertical="top"/>
    </xf>
    <xf numFmtId="4" fontId="20" fillId="0" borderId="1" xfId="6" applyNumberFormat="1" applyFont="1" applyBorder="1" applyAlignment="1">
      <alignment horizontal="right" vertical="top"/>
    </xf>
    <xf numFmtId="171" fontId="3" fillId="6" borderId="45" xfId="15" applyNumberFormat="1" applyFill="1" applyBorder="1" applyAlignment="1">
      <alignment horizontal="center" vertical="center"/>
    </xf>
    <xf numFmtId="4" fontId="3" fillId="6" borderId="45" xfId="15" applyNumberFormat="1" applyFill="1" applyBorder="1" applyAlignment="1">
      <alignment horizontal="center" vertical="center"/>
    </xf>
    <xf numFmtId="4" fontId="3" fillId="6" borderId="46" xfId="15" applyNumberFormat="1" applyFill="1" applyBorder="1" applyAlignment="1">
      <alignment horizontal="center" vertical="center"/>
    </xf>
    <xf numFmtId="4" fontId="3" fillId="6" borderId="47" xfId="15" applyNumberFormat="1" applyFill="1" applyBorder="1" applyAlignment="1">
      <alignment horizontal="center" vertical="center"/>
    </xf>
    <xf numFmtId="4" fontId="3" fillId="6" borderId="0" xfId="15" applyNumberFormat="1" applyFill="1" applyAlignment="1">
      <alignment vertical="center"/>
    </xf>
    <xf numFmtId="171" fontId="12" fillId="6" borderId="48" xfId="15" applyNumberFormat="1" applyFont="1" applyFill="1" applyBorder="1" applyAlignment="1">
      <alignment horizontal="center" vertical="center"/>
    </xf>
    <xf numFmtId="4" fontId="12" fillId="6" borderId="48" xfId="15" applyNumberFormat="1" applyFont="1" applyFill="1" applyBorder="1" applyAlignment="1">
      <alignment horizontal="center" vertical="center"/>
    </xf>
    <xf numFmtId="4" fontId="12" fillId="6" borderId="49" xfId="15" applyNumberFormat="1" applyFont="1" applyFill="1" applyBorder="1" applyAlignment="1">
      <alignment horizontal="center" vertical="center"/>
    </xf>
    <xf numFmtId="4" fontId="12" fillId="6" borderId="50" xfId="15" applyNumberFormat="1" applyFont="1" applyFill="1" applyBorder="1" applyAlignment="1">
      <alignment horizontal="center" vertical="center"/>
    </xf>
    <xf numFmtId="171" fontId="12" fillId="6" borderId="51" xfId="15" applyNumberFormat="1" applyFont="1" applyFill="1" applyBorder="1" applyAlignment="1">
      <alignment horizontal="center" vertical="center"/>
    </xf>
    <xf numFmtId="4" fontId="12" fillId="6" borderId="51" xfId="15" applyNumberFormat="1" applyFont="1" applyFill="1" applyBorder="1" applyAlignment="1">
      <alignment horizontal="center" vertical="center"/>
    </xf>
    <xf numFmtId="4" fontId="12" fillId="6" borderId="46" xfId="15" applyNumberFormat="1" applyFont="1" applyFill="1" applyBorder="1" applyAlignment="1">
      <alignment horizontal="center" vertical="center"/>
    </xf>
    <xf numFmtId="10" fontId="12" fillId="6" borderId="46" xfId="17" applyNumberFormat="1" applyFont="1" applyFill="1" applyBorder="1" applyAlignment="1">
      <alignment horizontal="center" vertical="center"/>
    </xf>
    <xf numFmtId="4" fontId="12" fillId="6" borderId="47" xfId="15" applyNumberFormat="1" applyFont="1" applyFill="1" applyBorder="1" applyAlignment="1">
      <alignment horizontal="center" vertical="center"/>
    </xf>
    <xf numFmtId="171" fontId="12" fillId="6" borderId="52" xfId="15" applyNumberFormat="1" applyFont="1" applyFill="1" applyBorder="1" applyAlignment="1">
      <alignment horizontal="center" vertical="center"/>
    </xf>
    <xf numFmtId="4" fontId="12" fillId="6" borderId="52" xfId="15" applyNumberFormat="1" applyFont="1" applyFill="1" applyBorder="1" applyAlignment="1">
      <alignment horizontal="center" vertical="center"/>
    </xf>
    <xf numFmtId="4" fontId="12" fillId="6" borderId="53" xfId="15" applyNumberFormat="1" applyFont="1" applyFill="1" applyBorder="1" applyAlignment="1">
      <alignment horizontal="center" vertical="center"/>
    </xf>
    <xf numFmtId="4" fontId="12" fillId="6" borderId="54" xfId="15" applyNumberFormat="1" applyFont="1" applyFill="1" applyBorder="1" applyAlignment="1">
      <alignment horizontal="center" vertical="center"/>
    </xf>
    <xf numFmtId="0" fontId="7" fillId="6" borderId="7" xfId="0" applyFont="1" applyFill="1" applyBorder="1" applyAlignment="1">
      <alignment horizontal="left" vertical="center" wrapText="1"/>
    </xf>
    <xf numFmtId="4" fontId="3" fillId="6" borderId="38" xfId="15" applyNumberFormat="1" applyFill="1" applyBorder="1" applyAlignment="1">
      <alignment horizontal="center" vertical="center"/>
    </xf>
    <xf numFmtId="0" fontId="3" fillId="0" borderId="0" xfId="2"/>
    <xf numFmtId="173" fontId="3" fillId="6" borderId="38" xfId="15" applyNumberFormat="1" applyFill="1" applyBorder="1" applyAlignment="1">
      <alignment horizontal="center" vertical="center"/>
    </xf>
    <xf numFmtId="10" fontId="3" fillId="6" borderId="38" xfId="17" applyNumberFormat="1" applyFont="1" applyFill="1" applyBorder="1" applyAlignment="1">
      <alignment horizontal="center" vertical="center"/>
    </xf>
    <xf numFmtId="164" fontId="3" fillId="11" borderId="38" xfId="22" applyFont="1" applyFill="1" applyBorder="1" applyAlignment="1">
      <alignment vertical="center"/>
    </xf>
    <xf numFmtId="171" fontId="3" fillId="0" borderId="45" xfId="15" applyNumberFormat="1" applyBorder="1" applyAlignment="1">
      <alignment horizontal="center" vertical="center"/>
    </xf>
    <xf numFmtId="4" fontId="3" fillId="0" borderId="45" xfId="15" applyNumberFormat="1" applyBorder="1" applyAlignment="1">
      <alignment horizontal="center" vertical="center"/>
    </xf>
    <xf numFmtId="4" fontId="3" fillId="0" borderId="47" xfId="15" applyNumberFormat="1" applyBorder="1" applyAlignment="1">
      <alignment horizontal="center" vertical="center"/>
    </xf>
    <xf numFmtId="1" fontId="7" fillId="6" borderId="0" xfId="15" applyNumberFormat="1" applyFont="1" applyFill="1" applyAlignment="1">
      <alignment vertical="center"/>
    </xf>
    <xf numFmtId="0" fontId="3" fillId="6" borderId="45" xfId="15" applyFill="1" applyBorder="1" applyAlignment="1">
      <alignment horizontal="center" vertical="center"/>
    </xf>
    <xf numFmtId="4" fontId="3" fillId="6" borderId="45" xfId="15" applyNumberFormat="1" applyFill="1" applyBorder="1" applyAlignment="1">
      <alignment horizontal="center" vertical="center" wrapText="1"/>
    </xf>
    <xf numFmtId="171" fontId="0" fillId="0" borderId="1" xfId="16" applyNumberFormat="1" applyFont="1" applyBorder="1" applyAlignment="1">
      <alignment horizontal="center" wrapText="1"/>
    </xf>
    <xf numFmtId="0" fontId="19" fillId="0" borderId="1" xfId="16" applyFont="1" applyBorder="1" applyAlignment="1">
      <alignment wrapText="1"/>
    </xf>
    <xf numFmtId="0" fontId="19" fillId="0" borderId="1" xfId="16" applyFont="1" applyBorder="1" applyAlignment="1">
      <alignment horizontal="center" wrapText="1"/>
    </xf>
    <xf numFmtId="4" fontId="20" fillId="0" borderId="1" xfId="16" applyNumberFormat="1" applyFont="1" applyBorder="1" applyAlignment="1">
      <alignment horizontal="right" wrapText="1"/>
    </xf>
    <xf numFmtId="171" fontId="0" fillId="0" borderId="0" xfId="16" applyNumberFormat="1" applyFont="1" applyAlignment="1">
      <alignment horizontal="center" wrapText="1"/>
    </xf>
    <xf numFmtId="0" fontId="19" fillId="0" borderId="0" xfId="16" applyFont="1" applyAlignment="1">
      <alignment wrapText="1"/>
    </xf>
    <xf numFmtId="0" fontId="19" fillId="0" borderId="0" xfId="16" applyFont="1" applyAlignment="1">
      <alignment horizontal="center" wrapText="1"/>
    </xf>
    <xf numFmtId="4" fontId="20" fillId="0" borderId="0" xfId="16" applyNumberFormat="1" applyFont="1" applyAlignment="1">
      <alignment horizontal="right" wrapText="1"/>
    </xf>
    <xf numFmtId="0" fontId="16" fillId="2" borderId="1" xfId="6" applyFont="1" applyFill="1" applyBorder="1" applyAlignment="1">
      <alignment horizontal="center"/>
    </xf>
    <xf numFmtId="0" fontId="16" fillId="2" borderId="1" xfId="6" applyFont="1" applyFill="1" applyBorder="1" applyAlignment="1">
      <alignment horizontal="center" wrapText="1"/>
    </xf>
    <xf numFmtId="0" fontId="16" fillId="3" borderId="1" xfId="6" applyFont="1" applyFill="1" applyBorder="1" applyAlignment="1">
      <alignment horizontal="center" wrapText="1"/>
    </xf>
    <xf numFmtId="4" fontId="16" fillId="3" borderId="1" xfId="6" applyNumberFormat="1" applyFont="1" applyFill="1" applyBorder="1" applyAlignment="1">
      <alignment horizontal="right" wrapText="1"/>
    </xf>
    <xf numFmtId="171" fontId="16" fillId="4" borderId="1" xfId="6" applyNumberFormat="1" applyFont="1" applyFill="1" applyBorder="1" applyAlignment="1">
      <alignment horizontal="center" wrapText="1"/>
    </xf>
    <xf numFmtId="0" fontId="21" fillId="4" borderId="1" xfId="6" applyFont="1" applyFill="1" applyBorder="1" applyAlignment="1">
      <alignment wrapText="1"/>
    </xf>
    <xf numFmtId="0" fontId="1" fillId="4" borderId="1" xfId="6" applyFont="1" applyFill="1" applyBorder="1" applyAlignment="1">
      <alignment horizontal="center"/>
    </xf>
    <xf numFmtId="4" fontId="20" fillId="4" borderId="1" xfId="6" applyNumberFormat="1" applyFont="1" applyFill="1" applyBorder="1" applyAlignment="1">
      <alignment horizontal="right"/>
    </xf>
    <xf numFmtId="171" fontId="17" fillId="0" borderId="1" xfId="16" applyNumberFormat="1" applyBorder="1" applyAlignment="1">
      <alignment horizontal="center" wrapText="1"/>
    </xf>
    <xf numFmtId="4" fontId="20" fillId="0" borderId="1" xfId="16" applyNumberFormat="1" applyFont="1" applyBorder="1" applyAlignment="1">
      <alignment wrapText="1"/>
    </xf>
    <xf numFmtId="4" fontId="9" fillId="10" borderId="55" xfId="15" applyNumberFormat="1" applyFont="1" applyFill="1" applyBorder="1" applyAlignment="1">
      <alignment horizontal="center" vertical="center"/>
    </xf>
    <xf numFmtId="4" fontId="9" fillId="10" borderId="37" xfId="15" applyNumberFormat="1" applyFont="1" applyFill="1" applyBorder="1" applyAlignment="1">
      <alignment horizontal="center" vertical="center"/>
    </xf>
    <xf numFmtId="4" fontId="9" fillId="10" borderId="38" xfId="15" applyNumberFormat="1" applyFont="1" applyFill="1" applyBorder="1" applyAlignment="1">
      <alignment horizontal="center" vertical="center"/>
    </xf>
    <xf numFmtId="171" fontId="3" fillId="12" borderId="45" xfId="15" applyNumberFormat="1" applyFill="1" applyBorder="1" applyAlignment="1">
      <alignment horizontal="center" vertical="center"/>
    </xf>
    <xf numFmtId="4" fontId="3" fillId="12" borderId="45" xfId="15" applyNumberFormat="1" applyFill="1" applyBorder="1" applyAlignment="1">
      <alignment horizontal="center" vertical="center"/>
    </xf>
    <xf numFmtId="4" fontId="3" fillId="12" borderId="46" xfId="15" applyNumberFormat="1" applyFill="1" applyBorder="1" applyAlignment="1">
      <alignment horizontal="center" vertical="center"/>
    </xf>
    <xf numFmtId="4" fontId="3" fillId="12" borderId="47" xfId="15" applyNumberFormat="1" applyFill="1" applyBorder="1" applyAlignment="1">
      <alignment horizontal="center" vertical="center"/>
    </xf>
    <xf numFmtId="4" fontId="12" fillId="12" borderId="47" xfId="15" applyNumberFormat="1" applyFont="1" applyFill="1" applyBorder="1" applyAlignment="1">
      <alignment horizontal="center" vertical="center"/>
    </xf>
    <xf numFmtId="0" fontId="4" fillId="0" borderId="0" xfId="15" applyFont="1"/>
    <xf numFmtId="171" fontId="3" fillId="0" borderId="2" xfId="15" applyNumberFormat="1" applyBorder="1" applyAlignment="1">
      <alignment horizontal="center" vertical="center"/>
    </xf>
    <xf numFmtId="4" fontId="3" fillId="0" borderId="2" xfId="15" applyNumberFormat="1" applyBorder="1" applyAlignment="1">
      <alignment horizontal="center" vertical="center"/>
    </xf>
    <xf numFmtId="4" fontId="3" fillId="0" borderId="2" xfId="15" applyNumberFormat="1" applyBorder="1" applyAlignment="1">
      <alignment horizontal="left" vertical="center" wrapText="1"/>
    </xf>
    <xf numFmtId="0" fontId="3" fillId="0" borderId="2" xfId="15" applyBorder="1" applyAlignment="1">
      <alignment horizontal="left" vertical="center" wrapText="1"/>
    </xf>
    <xf numFmtId="2" fontId="2" fillId="0" borderId="0" xfId="15" applyNumberFormat="1" applyFont="1" applyAlignment="1">
      <alignment horizontal="center" vertical="center"/>
    </xf>
    <xf numFmtId="0" fontId="2" fillId="0" borderId="0" xfId="15" applyFont="1" applyAlignment="1">
      <alignment horizontal="center" vertical="center"/>
    </xf>
    <xf numFmtId="0" fontId="2" fillId="0" borderId="0" xfId="15" applyFont="1" applyAlignment="1">
      <alignment horizontal="center"/>
    </xf>
    <xf numFmtId="2" fontId="2" fillId="0" borderId="0" xfId="15" applyNumberFormat="1" applyFont="1" applyAlignment="1">
      <alignment horizontal="center"/>
    </xf>
    <xf numFmtId="171" fontId="3" fillId="0" borderId="56" xfId="15" applyNumberFormat="1" applyBorder="1" applyAlignment="1">
      <alignment horizontal="center" vertical="center"/>
    </xf>
    <xf numFmtId="4" fontId="3" fillId="0" borderId="56" xfId="15" applyNumberFormat="1" applyBorder="1" applyAlignment="1">
      <alignment horizontal="center" vertical="center"/>
    </xf>
    <xf numFmtId="171" fontId="3" fillId="0" borderId="57" xfId="15" applyNumberFormat="1" applyBorder="1" applyAlignment="1">
      <alignment horizontal="center" vertical="center"/>
    </xf>
    <xf numFmtId="4" fontId="3" fillId="0" borderId="57" xfId="15" applyNumberFormat="1" applyBorder="1" applyAlignment="1">
      <alignment horizontal="center" vertical="center"/>
    </xf>
    <xf numFmtId="4" fontId="3" fillId="0" borderId="57" xfId="15" applyNumberFormat="1" applyBorder="1" applyAlignment="1">
      <alignment horizontal="left" vertical="center" wrapText="1"/>
    </xf>
    <xf numFmtId="0" fontId="3" fillId="0" borderId="57" xfId="15" applyBorder="1" applyAlignment="1">
      <alignment horizontal="left" vertical="center" wrapText="1"/>
    </xf>
    <xf numFmtId="171" fontId="3" fillId="0" borderId="6" xfId="15" applyNumberFormat="1" applyBorder="1" applyAlignment="1">
      <alignment horizontal="center" vertical="center"/>
    </xf>
    <xf numFmtId="0" fontId="4" fillId="0" borderId="0" xfId="15" applyFont="1" applyAlignment="1">
      <alignment horizontal="center"/>
    </xf>
    <xf numFmtId="0" fontId="4" fillId="0" borderId="0" xfId="15" applyFont="1" applyAlignment="1">
      <alignment horizontal="center" vertical="center"/>
    </xf>
    <xf numFmtId="1" fontId="7" fillId="0" borderId="0" xfId="15" applyNumberFormat="1" applyFont="1" applyAlignment="1">
      <alignment horizontal="center" vertical="center"/>
    </xf>
    <xf numFmtId="4" fontId="4" fillId="0" borderId="0" xfId="15" applyNumberFormat="1" applyFont="1" applyAlignment="1">
      <alignment horizontal="left"/>
    </xf>
    <xf numFmtId="4" fontId="4" fillId="0" borderId="0" xfId="15" applyNumberFormat="1" applyFont="1"/>
    <xf numFmtId="167" fontId="4" fillId="0" borderId="0" xfId="15" applyNumberFormat="1" applyFont="1" applyAlignment="1">
      <alignment horizontal="center"/>
    </xf>
    <xf numFmtId="4" fontId="3" fillId="0" borderId="46" xfId="15" applyNumberFormat="1" applyBorder="1" applyAlignment="1">
      <alignment horizontal="center" vertical="center"/>
    </xf>
    <xf numFmtId="4" fontId="3" fillId="0" borderId="0" xfId="15" applyNumberFormat="1" applyAlignment="1">
      <alignment vertical="center" wrapText="1"/>
    </xf>
    <xf numFmtId="4" fontId="4" fillId="0" borderId="0" xfId="15" applyNumberFormat="1" applyFont="1" applyAlignment="1">
      <alignment horizontal="center"/>
    </xf>
    <xf numFmtId="0" fontId="3" fillId="0" borderId="0" xfId="15" applyAlignment="1">
      <alignment horizontal="left" vertical="center" wrapText="1"/>
    </xf>
    <xf numFmtId="4" fontId="4" fillId="0" borderId="3" xfId="15" applyNumberFormat="1" applyFont="1" applyBorder="1"/>
    <xf numFmtId="4" fontId="4" fillId="0" borderId="3" xfId="15" applyNumberFormat="1" applyFont="1" applyBorder="1" applyAlignment="1">
      <alignment horizontal="left"/>
    </xf>
    <xf numFmtId="4" fontId="5" fillId="0" borderId="3" xfId="15" applyNumberFormat="1" applyFont="1" applyBorder="1"/>
    <xf numFmtId="4" fontId="6" fillId="0" borderId="3" xfId="15" applyNumberFormat="1" applyFont="1" applyBorder="1" applyProtection="1">
      <protection locked="0"/>
    </xf>
    <xf numFmtId="0" fontId="4" fillId="0" borderId="3" xfId="15" applyFont="1" applyBorder="1"/>
    <xf numFmtId="4" fontId="4" fillId="0" borderId="4" xfId="15" applyNumberFormat="1" applyFont="1" applyBorder="1"/>
    <xf numFmtId="4" fontId="4" fillId="0" borderId="5" xfId="15" applyNumberFormat="1" applyFont="1" applyBorder="1" applyAlignment="1">
      <alignment horizontal="left"/>
    </xf>
    <xf numFmtId="4" fontId="4" fillId="0" borderId="5" xfId="15" applyNumberFormat="1" applyFont="1" applyBorder="1"/>
    <xf numFmtId="4" fontId="5" fillId="0" borderId="5" xfId="15" applyNumberFormat="1" applyFont="1" applyBorder="1"/>
    <xf numFmtId="4" fontId="6" fillId="0" borderId="5" xfId="15" applyNumberFormat="1" applyFont="1" applyBorder="1" applyProtection="1">
      <protection locked="0"/>
    </xf>
    <xf numFmtId="0" fontId="4" fillId="0" borderId="4" xfId="15" applyFont="1" applyBorder="1"/>
    <xf numFmtId="4" fontId="6" fillId="0" borderId="0" xfId="15" applyNumberFormat="1" applyFont="1"/>
    <xf numFmtId="4" fontId="4" fillId="0" borderId="6" xfId="15" applyNumberFormat="1" applyFont="1" applyBorder="1"/>
    <xf numFmtId="0" fontId="4" fillId="0" borderId="7" xfId="15" applyFont="1" applyBorder="1"/>
    <xf numFmtId="0" fontId="7" fillId="0" borderId="7" xfId="0" applyFont="1" applyBorder="1" applyAlignment="1">
      <alignment horizontal="left" vertical="center" wrapText="1"/>
    </xf>
    <xf numFmtId="0" fontId="10" fillId="0" borderId="6" xfId="0" applyFont="1" applyBorder="1" applyAlignment="1">
      <alignment horizontal="center" vertical="center" wrapText="1"/>
    </xf>
    <xf numFmtId="0" fontId="7" fillId="0" borderId="8" xfId="0" applyFont="1" applyBorder="1" applyAlignment="1">
      <alignment vertical="center" wrapText="1"/>
    </xf>
    <xf numFmtId="4" fontId="6" fillId="0" borderId="9" xfId="15" applyNumberFormat="1" applyFont="1" applyBorder="1"/>
    <xf numFmtId="0" fontId="2" fillId="0" borderId="0" xfId="0" applyFont="1" applyAlignment="1">
      <alignment vertical="center"/>
    </xf>
    <xf numFmtId="0" fontId="4" fillId="0" borderId="9" xfId="15" applyFont="1" applyBorder="1"/>
    <xf numFmtId="1" fontId="7" fillId="0" borderId="0" xfId="0" applyNumberFormat="1" applyFont="1" applyAlignment="1">
      <alignment vertical="center"/>
    </xf>
    <xf numFmtId="2" fontId="3" fillId="0" borderId="0" xfId="15" applyNumberFormat="1" applyAlignment="1">
      <alignment vertical="center" wrapText="1"/>
    </xf>
    <xf numFmtId="4" fontId="3" fillId="0" borderId="0" xfId="15" applyNumberFormat="1" applyAlignment="1">
      <alignment vertical="center"/>
    </xf>
    <xf numFmtId="2" fontId="2" fillId="6" borderId="0" xfId="15" applyNumberFormat="1" applyFont="1" applyFill="1" applyAlignment="1">
      <alignment horizontal="center" vertical="center"/>
    </xf>
    <xf numFmtId="171" fontId="3" fillId="13" borderId="45" xfId="15" applyNumberFormat="1" applyFill="1" applyBorder="1" applyAlignment="1">
      <alignment horizontal="center" vertical="center"/>
    </xf>
    <xf numFmtId="4" fontId="3" fillId="13" borderId="45" xfId="15" applyNumberFormat="1" applyFill="1" applyBorder="1" applyAlignment="1">
      <alignment horizontal="center" vertical="center"/>
    </xf>
    <xf numFmtId="4" fontId="3" fillId="13" borderId="46" xfId="15" applyNumberFormat="1" applyFill="1" applyBorder="1" applyAlignment="1">
      <alignment horizontal="center" vertical="center"/>
    </xf>
    <xf numFmtId="4" fontId="3" fillId="13" borderId="47" xfId="15" applyNumberFormat="1" applyFill="1" applyBorder="1" applyAlignment="1">
      <alignment horizontal="center" vertical="center"/>
    </xf>
    <xf numFmtId="4" fontId="12" fillId="13" borderId="47" xfId="15" applyNumberFormat="1" applyFont="1" applyFill="1" applyBorder="1" applyAlignment="1">
      <alignment horizontal="center" vertical="center"/>
    </xf>
    <xf numFmtId="171" fontId="12" fillId="13" borderId="45" xfId="15" applyNumberFormat="1" applyFont="1" applyFill="1" applyBorder="1" applyAlignment="1">
      <alignment horizontal="center" vertical="center"/>
    </xf>
    <xf numFmtId="4" fontId="12" fillId="13" borderId="45" xfId="15" applyNumberFormat="1" applyFont="1" applyFill="1" applyBorder="1" applyAlignment="1">
      <alignment horizontal="center" vertical="center"/>
    </xf>
    <xf numFmtId="4" fontId="12" fillId="13" borderId="46" xfId="15" applyNumberFormat="1" applyFont="1" applyFill="1" applyBorder="1" applyAlignment="1">
      <alignment horizontal="center" vertical="center"/>
    </xf>
    <xf numFmtId="169" fontId="3" fillId="6" borderId="0" xfId="15" applyNumberFormat="1" applyFill="1" applyAlignment="1">
      <alignment horizontal="center" vertical="center"/>
    </xf>
    <xf numFmtId="169" fontId="3" fillId="6" borderId="0" xfId="1" applyNumberFormat="1" applyFont="1" applyFill="1" applyAlignment="1">
      <alignment horizontal="center" vertical="center"/>
    </xf>
    <xf numFmtId="0" fontId="59" fillId="0" borderId="0" xfId="2" applyFont="1"/>
    <xf numFmtId="0" fontId="60" fillId="0" borderId="0" xfId="2" applyFont="1"/>
    <xf numFmtId="10" fontId="59" fillId="0" borderId="0" xfId="2" applyNumberFormat="1" applyFont="1"/>
    <xf numFmtId="0" fontId="59" fillId="0" borderId="0" xfId="2" quotePrefix="1" applyFont="1" applyAlignment="1">
      <alignment horizontal="fill"/>
    </xf>
    <xf numFmtId="174" fontId="59" fillId="0" borderId="0" xfId="2" applyNumberFormat="1" applyFont="1"/>
    <xf numFmtId="10" fontId="61" fillId="0" borderId="0" xfId="2" applyNumberFormat="1" applyFont="1"/>
    <xf numFmtId="4" fontId="3" fillId="11" borderId="38" xfId="15" applyNumberFormat="1" applyFill="1" applyBorder="1" applyAlignment="1">
      <alignment horizontal="center" vertical="center"/>
    </xf>
    <xf numFmtId="4" fontId="3" fillId="11" borderId="56" xfId="15" applyNumberFormat="1" applyFill="1" applyBorder="1" applyAlignment="1">
      <alignment horizontal="center" vertical="center"/>
    </xf>
    <xf numFmtId="4" fontId="3" fillId="0" borderId="38" xfId="15" applyNumberFormat="1" applyBorder="1" applyAlignment="1">
      <alignment horizontal="center" vertical="center" wrapText="1"/>
    </xf>
    <xf numFmtId="4" fontId="3" fillId="0" borderId="38" xfId="15" applyNumberFormat="1" applyBorder="1" applyAlignment="1">
      <alignment horizontal="center" vertical="center"/>
    </xf>
    <xf numFmtId="4" fontId="3" fillId="0" borderId="37" xfId="15" applyNumberFormat="1" applyBorder="1" applyAlignment="1">
      <alignment horizontal="center" vertical="center"/>
    </xf>
    <xf numFmtId="171" fontId="3" fillId="0" borderId="55" xfId="15" applyNumberFormat="1" applyBorder="1" applyAlignment="1">
      <alignment horizontal="center" vertical="center"/>
    </xf>
    <xf numFmtId="4" fontId="3" fillId="0" borderId="0" xfId="15" applyNumberFormat="1" applyAlignment="1">
      <alignment horizontal="center" vertical="center" wrapText="1"/>
    </xf>
    <xf numFmtId="4" fontId="3" fillId="0" borderId="55" xfId="15" applyNumberFormat="1" applyBorder="1" applyAlignment="1">
      <alignment horizontal="center" vertical="center"/>
    </xf>
    <xf numFmtId="4" fontId="3" fillId="0" borderId="6" xfId="15" applyNumberFormat="1" applyBorder="1" applyAlignment="1">
      <alignment horizontal="center" vertical="center" wrapText="1"/>
    </xf>
    <xf numFmtId="4" fontId="3" fillId="0" borderId="0" xfId="15" applyNumberFormat="1" applyAlignment="1">
      <alignment horizontal="center" vertical="center"/>
    </xf>
    <xf numFmtId="2" fontId="3" fillId="0" borderId="0" xfId="15" applyNumberFormat="1" applyAlignment="1">
      <alignment horizontal="center" vertical="center" wrapText="1"/>
    </xf>
    <xf numFmtId="171" fontId="3" fillId="0" borderId="0" xfId="15" applyNumberFormat="1" applyAlignment="1">
      <alignment horizontal="center" vertical="center"/>
    </xf>
    <xf numFmtId="0" fontId="3" fillId="0" borderId="0" xfId="15" applyAlignment="1">
      <alignment horizontal="center" vertical="center" wrapText="1"/>
    </xf>
    <xf numFmtId="1" fontId="7" fillId="0" borderId="0" xfId="15" applyNumberFormat="1" applyFont="1" applyAlignment="1">
      <alignment horizontal="left" vertical="center"/>
    </xf>
    <xf numFmtId="0" fontId="9" fillId="0" borderId="0" xfId="2" applyFont="1" applyAlignment="1">
      <alignment horizontal="center"/>
    </xf>
    <xf numFmtId="0" fontId="63" fillId="0" borderId="0" xfId="15" applyFont="1"/>
    <xf numFmtId="1" fontId="66" fillId="0" borderId="0" xfId="15" applyNumberFormat="1" applyFont="1" applyAlignment="1">
      <alignment horizontal="center" vertical="center"/>
    </xf>
    <xf numFmtId="2" fontId="65" fillId="0" borderId="0" xfId="15" applyNumberFormat="1" applyFont="1" applyAlignment="1">
      <alignment horizontal="center" vertical="center"/>
    </xf>
    <xf numFmtId="0" fontId="65" fillId="0" borderId="0" xfId="15" applyFont="1" applyAlignment="1">
      <alignment horizontal="center" vertical="center"/>
    </xf>
    <xf numFmtId="2" fontId="65" fillId="0" borderId="0" xfId="15" applyNumberFormat="1" applyFont="1" applyAlignment="1">
      <alignment horizontal="center"/>
    </xf>
    <xf numFmtId="4" fontId="63" fillId="0" borderId="0" xfId="15" applyNumberFormat="1" applyFont="1"/>
    <xf numFmtId="0" fontId="63" fillId="0" borderId="0" xfId="15" applyFont="1" applyAlignment="1">
      <alignment horizontal="center"/>
    </xf>
    <xf numFmtId="0" fontId="65" fillId="0" borderId="0" xfId="15" applyFont="1" applyAlignment="1">
      <alignment horizontal="center"/>
    </xf>
    <xf numFmtId="1" fontId="66" fillId="0" borderId="0" xfId="15" applyNumberFormat="1" applyFont="1" applyAlignment="1">
      <alignment horizontal="left" vertical="center"/>
    </xf>
    <xf numFmtId="4" fontId="62" fillId="0" borderId="0" xfId="15" applyNumberFormat="1" applyFont="1" applyAlignment="1">
      <alignment horizontal="center" vertical="center"/>
    </xf>
    <xf numFmtId="0" fontId="3" fillId="0" borderId="2" xfId="0" applyFont="1" applyBorder="1" applyAlignment="1">
      <alignment horizontal="center" vertical="center"/>
    </xf>
    <xf numFmtId="0" fontId="4" fillId="9" borderId="0" xfId="15" applyFont="1" applyFill="1"/>
    <xf numFmtId="2" fontId="2" fillId="9" borderId="0" xfId="15" applyNumberFormat="1" applyFont="1" applyFill="1" applyAlignment="1">
      <alignment horizontal="center" vertical="center"/>
    </xf>
    <xf numFmtId="1" fontId="7" fillId="9" borderId="0" xfId="15" applyNumberFormat="1" applyFont="1" applyFill="1" applyAlignment="1">
      <alignment horizontal="left" vertical="center"/>
    </xf>
    <xf numFmtId="0" fontId="2" fillId="9" borderId="0" xfId="15" applyFont="1" applyFill="1" applyAlignment="1">
      <alignment horizontal="center" vertical="center"/>
    </xf>
    <xf numFmtId="2" fontId="2" fillId="9" borderId="0" xfId="15" applyNumberFormat="1" applyFont="1" applyFill="1" applyAlignment="1">
      <alignment horizontal="center"/>
    </xf>
    <xf numFmtId="171" fontId="3" fillId="9" borderId="55" xfId="15" applyNumberFormat="1" applyFill="1" applyBorder="1" applyAlignment="1">
      <alignment horizontal="center" vertical="center"/>
    </xf>
    <xf numFmtId="4" fontId="3" fillId="9" borderId="55" xfId="15" applyNumberFormat="1" applyFill="1" applyBorder="1" applyAlignment="1">
      <alignment horizontal="center" vertical="center"/>
    </xf>
    <xf numFmtId="4" fontId="3" fillId="9" borderId="37" xfId="15" applyNumberFormat="1" applyFill="1" applyBorder="1" applyAlignment="1">
      <alignment horizontal="center" vertical="center"/>
    </xf>
    <xf numFmtId="4" fontId="3" fillId="9" borderId="38" xfId="15" applyNumberFormat="1" applyFill="1" applyBorder="1" applyAlignment="1">
      <alignment horizontal="center" vertical="center"/>
    </xf>
    <xf numFmtId="0" fontId="9" fillId="0" borderId="0" xfId="2" applyFont="1" applyAlignment="1">
      <alignment horizontal="centerContinuous"/>
    </xf>
    <xf numFmtId="0" fontId="6" fillId="0" borderId="0" xfId="2" applyFont="1" applyAlignment="1">
      <alignment horizontal="centerContinuous"/>
    </xf>
    <xf numFmtId="0" fontId="3" fillId="0" borderId="0" xfId="2" applyAlignment="1">
      <alignment horizontal="centerContinuous"/>
    </xf>
    <xf numFmtId="175" fontId="59" fillId="0" borderId="0" xfId="2" applyNumberFormat="1" applyFont="1"/>
    <xf numFmtId="10" fontId="60" fillId="0" borderId="0" xfId="2" applyNumberFormat="1" applyFont="1"/>
    <xf numFmtId="0" fontId="59" fillId="0" borderId="0" xfId="2" applyFont="1" applyAlignment="1">
      <alignment wrapText="1"/>
    </xf>
    <xf numFmtId="0" fontId="10" fillId="0" borderId="0" xfId="2" applyFont="1" applyAlignment="1">
      <alignment horizontal="centerContinuous"/>
    </xf>
    <xf numFmtId="4" fontId="62" fillId="6" borderId="0" xfId="15" applyNumberFormat="1" applyFont="1" applyFill="1" applyAlignment="1">
      <alignment horizontal="center" vertical="center"/>
    </xf>
    <xf numFmtId="4" fontId="3" fillId="9" borderId="55" xfId="15" applyNumberFormat="1" applyFill="1" applyBorder="1" applyAlignment="1">
      <alignment horizontal="center" vertical="center" wrapText="1"/>
    </xf>
    <xf numFmtId="171" fontId="3" fillId="9" borderId="0" xfId="15" applyNumberFormat="1" applyFill="1" applyAlignment="1">
      <alignment horizontal="center" vertical="center"/>
    </xf>
    <xf numFmtId="4" fontId="3" fillId="9" borderId="0" xfId="15" applyNumberFormat="1" applyFill="1" applyAlignment="1">
      <alignment horizontal="center" vertical="center"/>
    </xf>
    <xf numFmtId="4" fontId="3" fillId="9" borderId="0" xfId="15" applyNumberFormat="1" applyFill="1" applyAlignment="1">
      <alignment horizontal="left" vertical="center" wrapText="1"/>
    </xf>
    <xf numFmtId="0" fontId="3" fillId="9" borderId="0" xfId="15" applyFill="1" applyAlignment="1">
      <alignment horizontal="left" vertical="center" wrapText="1"/>
    </xf>
    <xf numFmtId="171" fontId="3" fillId="9" borderId="2" xfId="15" applyNumberFormat="1" applyFill="1" applyBorder="1" applyAlignment="1">
      <alignment horizontal="center" vertical="center"/>
    </xf>
    <xf numFmtId="4" fontId="3" fillId="9" borderId="2" xfId="15" applyNumberFormat="1" applyFill="1" applyBorder="1" applyAlignment="1">
      <alignment horizontal="center" vertical="center"/>
    </xf>
    <xf numFmtId="4" fontId="3" fillId="9" borderId="2" xfId="15" applyNumberFormat="1" applyFill="1" applyBorder="1" applyAlignment="1">
      <alignment horizontal="left" vertical="center" wrapText="1"/>
    </xf>
    <xf numFmtId="0" fontId="3" fillId="9" borderId="2" xfId="15" applyFill="1" applyBorder="1" applyAlignment="1">
      <alignment horizontal="left" vertical="center" wrapText="1"/>
    </xf>
    <xf numFmtId="0" fontId="3" fillId="9" borderId="2" xfId="15" applyFill="1" applyBorder="1" applyAlignment="1">
      <alignment horizontal="center" vertical="center" wrapText="1"/>
    </xf>
    <xf numFmtId="4" fontId="3" fillId="9" borderId="2" xfId="15" applyNumberFormat="1" applyFill="1" applyBorder="1" applyAlignment="1">
      <alignment horizontal="center" vertical="center" wrapText="1"/>
    </xf>
    <xf numFmtId="4" fontId="3" fillId="9" borderId="0" xfId="15" applyNumberFormat="1" applyFill="1" applyAlignment="1">
      <alignment horizontal="center" vertical="center" wrapText="1"/>
    </xf>
    <xf numFmtId="0" fontId="3" fillId="9" borderId="1" xfId="15" applyFill="1" applyBorder="1" applyAlignment="1">
      <alignment horizontal="center" vertical="center" wrapText="1"/>
    </xf>
    <xf numFmtId="4" fontId="3" fillId="9" borderId="1" xfId="15" applyNumberFormat="1" applyFill="1" applyBorder="1" applyAlignment="1">
      <alignment horizontal="center" vertical="center" wrapText="1"/>
    </xf>
    <xf numFmtId="0" fontId="3" fillId="0" borderId="0" xfId="0" applyFont="1" applyAlignment="1">
      <alignment horizontal="center" vertical="center"/>
    </xf>
    <xf numFmtId="171" fontId="0" fillId="0" borderId="2" xfId="16" applyNumberFormat="1" applyFont="1" applyBorder="1" applyAlignment="1">
      <alignment horizontal="center" wrapText="1"/>
    </xf>
    <xf numFmtId="0" fontId="19" fillId="0" borderId="2" xfId="16" applyFont="1" applyBorder="1" applyAlignment="1">
      <alignment wrapText="1"/>
    </xf>
    <xf numFmtId="0" fontId="19" fillId="0" borderId="2" xfId="16" applyFont="1" applyBorder="1" applyAlignment="1">
      <alignment horizontal="center" wrapText="1"/>
    </xf>
    <xf numFmtId="4" fontId="20" fillId="0" borderId="2" xfId="16" applyNumberFormat="1" applyFont="1" applyBorder="1" applyAlignment="1">
      <alignment horizontal="right" wrapText="1"/>
    </xf>
    <xf numFmtId="4" fontId="56" fillId="6" borderId="0" xfId="15" applyNumberFormat="1" applyFont="1" applyFill="1" applyAlignment="1">
      <alignment horizontal="center" vertical="center"/>
    </xf>
    <xf numFmtId="0" fontId="56" fillId="6" borderId="0" xfId="2" applyFont="1" applyFill="1"/>
    <xf numFmtId="173" fontId="56" fillId="6" borderId="0" xfId="15" applyNumberFormat="1" applyFont="1" applyFill="1" applyAlignment="1">
      <alignment horizontal="center" vertical="center"/>
    </xf>
    <xf numFmtId="10" fontId="56" fillId="6" borderId="0" xfId="17" applyNumberFormat="1" applyFont="1" applyFill="1" applyBorder="1" applyAlignment="1">
      <alignment horizontal="center" vertical="center"/>
    </xf>
    <xf numFmtId="0" fontId="16" fillId="2" borderId="1" xfId="0" applyFont="1" applyFill="1" applyBorder="1" applyAlignment="1">
      <alignment horizontal="center"/>
    </xf>
    <xf numFmtId="0" fontId="16" fillId="2" borderId="1" xfId="0" applyFont="1" applyFill="1" applyBorder="1" applyAlignment="1">
      <alignment horizontal="center" wrapText="1"/>
    </xf>
    <xf numFmtId="0" fontId="16" fillId="3" borderId="1" xfId="0" applyFont="1" applyFill="1" applyBorder="1" applyAlignment="1">
      <alignment horizontal="center" wrapText="1"/>
    </xf>
    <xf numFmtId="4" fontId="16" fillId="3" borderId="1" xfId="0" applyNumberFormat="1" applyFont="1" applyFill="1" applyBorder="1" applyAlignment="1">
      <alignment horizontal="right" wrapText="1"/>
    </xf>
    <xf numFmtId="4" fontId="0" fillId="0" borderId="0" xfId="0" applyNumberFormat="1"/>
    <xf numFmtId="170" fontId="17" fillId="0" borderId="1" xfId="16" applyNumberFormat="1" applyBorder="1" applyAlignment="1">
      <alignment horizontal="center" wrapText="1"/>
    </xf>
    <xf numFmtId="170" fontId="17" fillId="0" borderId="0" xfId="16" applyNumberFormat="1" applyAlignment="1">
      <alignment horizontal="center" wrapText="1"/>
    </xf>
    <xf numFmtId="4" fontId="3" fillId="11" borderId="0" xfId="15" applyNumberFormat="1" applyFill="1" applyAlignment="1">
      <alignment horizontal="center" vertical="center"/>
    </xf>
    <xf numFmtId="4" fontId="3" fillId="0" borderId="0" xfId="15" applyNumberFormat="1" applyAlignment="1">
      <alignment horizontal="left" vertical="center" wrapText="1"/>
    </xf>
    <xf numFmtId="4" fontId="3" fillId="11" borderId="37" xfId="15" applyNumberFormat="1" applyFill="1" applyBorder="1" applyAlignment="1">
      <alignment horizontal="center" vertical="center"/>
    </xf>
    <xf numFmtId="171" fontId="3" fillId="11" borderId="55" xfId="15" applyNumberFormat="1" applyFill="1" applyBorder="1" applyAlignment="1">
      <alignment horizontal="center" vertical="center"/>
    </xf>
    <xf numFmtId="4" fontId="3" fillId="11" borderId="55" xfId="15" applyNumberFormat="1" applyFill="1" applyBorder="1" applyAlignment="1">
      <alignment horizontal="center" vertical="center"/>
    </xf>
    <xf numFmtId="0" fontId="4" fillId="11" borderId="0" xfId="15" applyFont="1" applyFill="1"/>
    <xf numFmtId="171" fontId="3" fillId="11" borderId="56" xfId="15" applyNumberFormat="1" applyFill="1" applyBorder="1" applyAlignment="1">
      <alignment horizontal="center" vertical="center"/>
    </xf>
    <xf numFmtId="171" fontId="3" fillId="11" borderId="0" xfId="15" applyNumberFormat="1" applyFill="1" applyAlignment="1">
      <alignment horizontal="center" vertical="center"/>
    </xf>
    <xf numFmtId="4" fontId="3" fillId="11" borderId="38" xfId="15" applyNumberFormat="1" applyFill="1" applyBorder="1" applyAlignment="1">
      <alignment horizontal="center" vertical="center" wrapText="1"/>
    </xf>
    <xf numFmtId="176" fontId="12" fillId="6" borderId="50" xfId="15" applyNumberFormat="1" applyFont="1" applyFill="1" applyBorder="1" applyAlignment="1">
      <alignment horizontal="center" vertical="center"/>
    </xf>
    <xf numFmtId="176" fontId="12" fillId="6" borderId="47" xfId="15" applyNumberFormat="1" applyFont="1" applyFill="1" applyBorder="1" applyAlignment="1">
      <alignment horizontal="center" vertical="center"/>
    </xf>
    <xf numFmtId="176" fontId="12" fillId="6" borderId="54" xfId="15" applyNumberFormat="1" applyFont="1" applyFill="1" applyBorder="1" applyAlignment="1">
      <alignment horizontal="center" vertical="center"/>
    </xf>
    <xf numFmtId="176" fontId="12" fillId="13" borderId="47" xfId="15" applyNumberFormat="1" applyFont="1" applyFill="1" applyBorder="1" applyAlignment="1">
      <alignment horizontal="center" vertical="center"/>
    </xf>
    <xf numFmtId="171" fontId="3" fillId="11" borderId="56" xfId="15" quotePrefix="1" applyNumberFormat="1" applyFill="1" applyBorder="1" applyAlignment="1">
      <alignment horizontal="center" vertical="center"/>
    </xf>
    <xf numFmtId="0" fontId="3" fillId="11" borderId="6" xfId="15" applyFill="1" applyBorder="1" applyAlignment="1">
      <alignment horizontal="left" vertical="center" wrapText="1"/>
    </xf>
    <xf numFmtId="171" fontId="3" fillId="11" borderId="0" xfId="15" quotePrefix="1" applyNumberFormat="1" applyFill="1" applyAlignment="1">
      <alignment horizontal="center" vertical="center"/>
    </xf>
    <xf numFmtId="0" fontId="3" fillId="11" borderId="0" xfId="15" applyFill="1" applyAlignment="1">
      <alignment horizontal="left" vertical="center" wrapText="1"/>
    </xf>
    <xf numFmtId="171" fontId="3" fillId="11" borderId="57" xfId="15" quotePrefix="1" applyNumberFormat="1" applyFill="1" applyBorder="1" applyAlignment="1">
      <alignment horizontal="center" vertical="center"/>
    </xf>
    <xf numFmtId="4" fontId="3" fillId="11" borderId="57" xfId="15" applyNumberFormat="1" applyFill="1" applyBorder="1" applyAlignment="1">
      <alignment horizontal="center" vertical="center"/>
    </xf>
    <xf numFmtId="0" fontId="3" fillId="11" borderId="57" xfId="15" applyFill="1" applyBorder="1" applyAlignment="1">
      <alignment horizontal="left" vertical="center" wrapText="1"/>
    </xf>
    <xf numFmtId="4" fontId="3" fillId="11" borderId="6" xfId="15" applyNumberFormat="1" applyFill="1" applyBorder="1" applyAlignment="1">
      <alignment horizontal="center" vertical="center"/>
    </xf>
    <xf numFmtId="171" fontId="3" fillId="11" borderId="57" xfId="15" applyNumberFormat="1" applyFill="1" applyBorder="1" applyAlignment="1">
      <alignment horizontal="center" vertical="center"/>
    </xf>
    <xf numFmtId="4" fontId="3" fillId="11" borderId="57" xfId="15" applyNumberFormat="1" applyFill="1" applyBorder="1" applyAlignment="1">
      <alignment horizontal="left" vertical="center" wrapText="1"/>
    </xf>
    <xf numFmtId="4" fontId="4" fillId="11" borderId="0" xfId="15" applyNumberFormat="1" applyFont="1" applyFill="1"/>
    <xf numFmtId="4" fontId="4" fillId="11" borderId="0" xfId="15" applyNumberFormat="1" applyFont="1" applyFill="1" applyAlignment="1">
      <alignment horizontal="left"/>
    </xf>
    <xf numFmtId="167" fontId="4" fillId="11" borderId="0" xfId="15" applyNumberFormat="1" applyFont="1" applyFill="1" applyAlignment="1">
      <alignment horizontal="center"/>
    </xf>
    <xf numFmtId="4" fontId="4" fillId="11" borderId="0" xfId="15" applyNumberFormat="1" applyFont="1" applyFill="1" applyAlignment="1">
      <alignment horizontal="center"/>
    </xf>
    <xf numFmtId="10" fontId="12" fillId="6" borderId="49" xfId="15" applyNumberFormat="1" applyFont="1" applyFill="1" applyBorder="1" applyAlignment="1">
      <alignment horizontal="center" vertical="center"/>
    </xf>
    <xf numFmtId="10" fontId="3" fillId="0" borderId="37" xfId="15" applyNumberFormat="1" applyBorder="1" applyAlignment="1">
      <alignment horizontal="center" vertical="center" wrapText="1"/>
    </xf>
    <xf numFmtId="0" fontId="0" fillId="0" borderId="0" xfId="0" applyAlignment="1">
      <alignment horizontal="center" vertical="center" wrapText="1"/>
    </xf>
    <xf numFmtId="176" fontId="4" fillId="6" borderId="0" xfId="15" applyNumberFormat="1" applyFont="1" applyFill="1" applyAlignment="1">
      <alignment horizontal="center"/>
    </xf>
    <xf numFmtId="0" fontId="69" fillId="0" borderId="0" xfId="0" applyFont="1" applyAlignment="1">
      <alignment horizontal="left"/>
    </xf>
    <xf numFmtId="0" fontId="69" fillId="0" borderId="0" xfId="0" applyFont="1" applyAlignment="1">
      <alignment horizontal="right"/>
    </xf>
    <xf numFmtId="0" fontId="69" fillId="0" borderId="0" xfId="0" applyFont="1" applyAlignment="1">
      <alignment horizontal="left" wrapText="1"/>
    </xf>
    <xf numFmtId="0" fontId="70" fillId="0" borderId="0" xfId="0" applyFont="1" applyAlignment="1">
      <alignment horizontal="left" wrapText="1"/>
    </xf>
    <xf numFmtId="171" fontId="3" fillId="0" borderId="45" xfId="15" quotePrefix="1" applyNumberFormat="1" applyBorder="1" applyAlignment="1">
      <alignment horizontal="center" vertical="center"/>
    </xf>
    <xf numFmtId="0" fontId="3" fillId="0" borderId="62" xfId="15" applyBorder="1" applyAlignment="1">
      <alignment horizontal="center" vertical="center" wrapText="1"/>
    </xf>
    <xf numFmtId="0" fontId="3" fillId="0" borderId="12" xfId="15" applyBorder="1" applyAlignment="1">
      <alignment horizontal="center" vertical="center" wrapText="1"/>
    </xf>
    <xf numFmtId="2" fontId="3" fillId="0" borderId="60" xfId="15" applyNumberFormat="1" applyBorder="1" applyAlignment="1">
      <alignment horizontal="center" vertical="center" wrapText="1"/>
    </xf>
    <xf numFmtId="167" fontId="4" fillId="0" borderId="11" xfId="15" applyNumberFormat="1" applyFont="1" applyBorder="1" applyAlignment="1">
      <alignment horizontal="center" vertical="center"/>
    </xf>
    <xf numFmtId="2" fontId="4" fillId="0" borderId="7" xfId="15" applyNumberFormat="1" applyFont="1" applyBorder="1" applyAlignment="1">
      <alignment horizontal="center" vertical="center"/>
    </xf>
    <xf numFmtId="2" fontId="4" fillId="0" borderId="0" xfId="15" applyNumberFormat="1" applyFont="1" applyAlignment="1">
      <alignment horizontal="center" vertical="center"/>
    </xf>
    <xf numFmtId="0" fontId="3" fillId="6" borderId="0" xfId="15" applyFill="1" applyAlignment="1">
      <alignment horizontal="left" vertical="center" wrapText="1"/>
    </xf>
    <xf numFmtId="4" fontId="3" fillId="0" borderId="55" xfId="15" applyNumberFormat="1" applyBorder="1" applyAlignment="1">
      <alignment horizontal="center" vertical="center" wrapText="1"/>
    </xf>
    <xf numFmtId="4" fontId="3" fillId="0" borderId="37" xfId="15" applyNumberFormat="1" applyBorder="1" applyAlignment="1">
      <alignment horizontal="center" vertical="center" wrapText="1"/>
    </xf>
    <xf numFmtId="0" fontId="70" fillId="0" borderId="0" xfId="0" applyFont="1" applyAlignment="1">
      <alignment horizontal="left"/>
    </xf>
    <xf numFmtId="2" fontId="55" fillId="0" borderId="0" xfId="15" applyNumberFormat="1" applyFont="1" applyAlignment="1">
      <alignment horizontal="center" vertical="center" wrapText="1"/>
    </xf>
    <xf numFmtId="166" fontId="3" fillId="6" borderId="0" xfId="20" applyFont="1" applyFill="1" applyBorder="1" applyAlignment="1">
      <alignment horizontal="center"/>
    </xf>
    <xf numFmtId="166" fontId="3" fillId="6" borderId="0" xfId="20" applyFont="1" applyFill="1" applyBorder="1" applyAlignment="1">
      <alignment horizontal="left"/>
    </xf>
    <xf numFmtId="4" fontId="3" fillId="6" borderId="0" xfId="15" applyNumberFormat="1" applyFill="1" applyAlignment="1">
      <alignment horizontal="center" vertical="center" wrapText="1"/>
    </xf>
    <xf numFmtId="2" fontId="3" fillId="6" borderId="0" xfId="15" applyNumberFormat="1" applyFill="1" applyAlignment="1">
      <alignment horizontal="center" vertical="center" wrapText="1"/>
    </xf>
    <xf numFmtId="4" fontId="3" fillId="6" borderId="0" xfId="15" applyNumberFormat="1" applyFill="1" applyAlignment="1">
      <alignment horizontal="left" vertical="center" wrapText="1"/>
    </xf>
    <xf numFmtId="4" fontId="3" fillId="0" borderId="6" xfId="15" applyNumberFormat="1" applyBorder="1" applyAlignment="1">
      <alignment horizontal="center" vertical="center"/>
    </xf>
    <xf numFmtId="4" fontId="3" fillId="13" borderId="37" xfId="15" applyNumberFormat="1" applyFill="1" applyBorder="1" applyAlignment="1">
      <alignment horizontal="center" vertical="center" wrapText="1"/>
    </xf>
    <xf numFmtId="171" fontId="3" fillId="0" borderId="37" xfId="15" applyNumberFormat="1" applyBorder="1" applyAlignment="1">
      <alignment horizontal="center" vertical="center"/>
    </xf>
    <xf numFmtId="171" fontId="3" fillId="13" borderId="58" xfId="15" applyNumberFormat="1" applyFill="1" applyBorder="1" applyAlignment="1">
      <alignment horizontal="center" vertical="center"/>
    </xf>
    <xf numFmtId="171" fontId="3" fillId="13" borderId="61" xfId="15" applyNumberFormat="1" applyFill="1" applyBorder="1" applyAlignment="1">
      <alignment horizontal="center" vertical="center"/>
    </xf>
    <xf numFmtId="4" fontId="3" fillId="13" borderId="61" xfId="15" applyNumberFormat="1" applyFill="1" applyBorder="1" applyAlignment="1">
      <alignment horizontal="center" vertical="center"/>
    </xf>
    <xf numFmtId="4" fontId="3" fillId="13" borderId="49" xfId="15" applyNumberFormat="1" applyFill="1" applyBorder="1" applyAlignment="1">
      <alignment horizontal="center" vertical="center"/>
    </xf>
    <xf numFmtId="4" fontId="3" fillId="13" borderId="50" xfId="15" applyNumberFormat="1" applyFill="1" applyBorder="1" applyAlignment="1">
      <alignment horizontal="center" vertical="center"/>
    </xf>
    <xf numFmtId="4" fontId="9" fillId="0" borderId="0" xfId="15" applyNumberFormat="1" applyFont="1" applyAlignment="1">
      <alignment horizontal="center" vertical="center"/>
    </xf>
    <xf numFmtId="0" fontId="3" fillId="0" borderId="38" xfId="15" applyBorder="1" applyAlignment="1">
      <alignment horizontal="center" vertical="center" wrapText="1"/>
    </xf>
    <xf numFmtId="0" fontId="3" fillId="0" borderId="55" xfId="15" applyBorder="1" applyAlignment="1">
      <alignment horizontal="center" vertical="center" wrapText="1"/>
    </xf>
    <xf numFmtId="0" fontId="3" fillId="0" borderId="2" xfId="15" applyBorder="1" applyAlignment="1">
      <alignment horizontal="center" vertical="center" wrapText="1"/>
    </xf>
    <xf numFmtId="2" fontId="3" fillId="0" borderId="11" xfId="15" applyNumberFormat="1" applyBorder="1" applyAlignment="1">
      <alignment horizontal="center" vertical="center" wrapText="1"/>
    </xf>
    <xf numFmtId="4" fontId="3" fillId="0" borderId="2" xfId="15" applyNumberFormat="1" applyBorder="1" applyAlignment="1">
      <alignment horizontal="center" vertical="center" wrapText="1"/>
    </xf>
    <xf numFmtId="0" fontId="3" fillId="0" borderId="8" xfId="15" applyBorder="1" applyAlignment="1">
      <alignment horizontal="center" vertical="center" wrapText="1"/>
    </xf>
    <xf numFmtId="4" fontId="3" fillId="6" borderId="37" xfId="15" applyNumberFormat="1" applyFill="1" applyBorder="1" applyAlignment="1">
      <alignment horizontal="center" vertical="center"/>
    </xf>
    <xf numFmtId="167" fontId="3" fillId="0" borderId="2" xfId="15" applyNumberFormat="1" applyBorder="1" applyAlignment="1">
      <alignment horizontal="center" vertical="center" wrapText="1"/>
    </xf>
    <xf numFmtId="171" fontId="3" fillId="6" borderId="0" xfId="15" applyNumberFormat="1" applyFill="1" applyAlignment="1">
      <alignment horizontal="center" vertical="center"/>
    </xf>
    <xf numFmtId="0" fontId="28" fillId="0" borderId="0" xfId="0" applyFont="1" applyAlignment="1">
      <alignment horizontal="center" vertical="center" wrapText="1"/>
    </xf>
    <xf numFmtId="0" fontId="3" fillId="0" borderId="0" xfId="15" applyAlignment="1">
      <alignment horizontal="center" vertical="center"/>
    </xf>
    <xf numFmtId="0" fontId="1" fillId="0" borderId="0" xfId="0" applyFont="1" applyAlignment="1">
      <alignment horizontal="center" vertical="center" wrapText="1"/>
    </xf>
    <xf numFmtId="0" fontId="1" fillId="0" borderId="37" xfId="0" applyFont="1" applyBorder="1" applyAlignment="1">
      <alignment horizontal="center" vertical="center" wrapText="1"/>
    </xf>
    <xf numFmtId="0" fontId="1" fillId="0" borderId="38" xfId="0" applyFont="1" applyBorder="1" applyAlignment="1">
      <alignment horizontal="center" vertical="center" wrapText="1"/>
    </xf>
    <xf numFmtId="4" fontId="4" fillId="14" borderId="0" xfId="15" applyNumberFormat="1" applyFont="1" applyFill="1"/>
    <xf numFmtId="171" fontId="3" fillId="6" borderId="6" xfId="15" applyNumberFormat="1" applyFill="1" applyBorder="1" applyAlignment="1">
      <alignment horizontal="center" vertical="center"/>
    </xf>
    <xf numFmtId="4" fontId="62" fillId="6" borderId="6" xfId="15" applyNumberFormat="1" applyFont="1" applyFill="1" applyBorder="1" applyAlignment="1">
      <alignment horizontal="center" vertical="center"/>
    </xf>
    <xf numFmtId="171" fontId="62" fillId="6" borderId="0" xfId="15" applyNumberFormat="1" applyFont="1" applyFill="1" applyAlignment="1">
      <alignment horizontal="center" vertical="center"/>
    </xf>
    <xf numFmtId="167" fontId="3" fillId="0" borderId="0" xfId="15" applyNumberFormat="1" applyAlignment="1">
      <alignment horizontal="center" vertical="center" wrapText="1"/>
    </xf>
    <xf numFmtId="0" fontId="3" fillId="0" borderId="45" xfId="15" applyBorder="1" applyAlignment="1">
      <alignment horizontal="center" vertical="center"/>
    </xf>
    <xf numFmtId="0" fontId="3" fillId="0" borderId="37" xfId="15" applyBorder="1" applyAlignment="1">
      <alignment horizontal="center" vertical="center"/>
    </xf>
    <xf numFmtId="0" fontId="3" fillId="0" borderId="55" xfId="15" applyBorder="1" applyAlignment="1">
      <alignment horizontal="center" vertical="center"/>
    </xf>
    <xf numFmtId="0" fontId="4" fillId="0" borderId="37" xfId="15" applyFont="1" applyBorder="1" applyAlignment="1">
      <alignment horizontal="center" vertical="center"/>
    </xf>
    <xf numFmtId="4" fontId="67" fillId="6" borderId="0" xfId="15" applyNumberFormat="1" applyFont="1" applyFill="1" applyAlignment="1">
      <alignment horizontal="right" vertical="center" wrapText="1"/>
    </xf>
    <xf numFmtId="0" fontId="68" fillId="6" borderId="0" xfId="0" applyFont="1" applyFill="1" applyAlignment="1">
      <alignment horizontal="right" vertical="center" wrapText="1"/>
    </xf>
    <xf numFmtId="4" fontId="67" fillId="6" borderId="0" xfId="15" applyNumberFormat="1" applyFont="1" applyFill="1" applyAlignment="1">
      <alignment horizontal="center" vertical="center" wrapText="1"/>
    </xf>
    <xf numFmtId="0" fontId="68" fillId="6" borderId="0" xfId="0" applyFont="1" applyFill="1" applyAlignment="1">
      <alignment horizontal="center" vertical="center"/>
    </xf>
    <xf numFmtId="4" fontId="4" fillId="6" borderId="0" xfId="11" applyNumberFormat="1" applyFont="1" applyFill="1"/>
    <xf numFmtId="4" fontId="4" fillId="0" borderId="0" xfId="11" applyNumberFormat="1" applyFont="1"/>
    <xf numFmtId="2" fontId="12" fillId="13" borderId="56" xfId="15" applyNumberFormat="1" applyFont="1" applyFill="1" applyBorder="1" applyAlignment="1">
      <alignment horizontal="center" vertical="center"/>
    </xf>
    <xf numFmtId="0" fontId="4" fillId="0" borderId="2" xfId="15" applyFont="1" applyBorder="1" applyAlignment="1">
      <alignment horizontal="center"/>
    </xf>
    <xf numFmtId="4" fontId="0" fillId="0" borderId="37" xfId="0" applyNumberFormat="1" applyBorder="1" applyAlignment="1">
      <alignment horizontal="center" vertical="center" wrapText="1"/>
    </xf>
    <xf numFmtId="171" fontId="3" fillId="0" borderId="58" xfId="15" applyNumberFormat="1" applyBorder="1" applyAlignment="1">
      <alignment horizontal="center" vertical="center"/>
    </xf>
    <xf numFmtId="2" fontId="3" fillId="0" borderId="58" xfId="15" applyNumberFormat="1" applyBorder="1" applyAlignment="1">
      <alignment horizontal="center" vertical="center"/>
    </xf>
    <xf numFmtId="4" fontId="3" fillId="0" borderId="1" xfId="15" applyNumberFormat="1" applyBorder="1" applyAlignment="1">
      <alignment horizontal="center" vertical="center" wrapText="1"/>
    </xf>
    <xf numFmtId="0" fontId="3" fillId="0" borderId="1" xfId="15" applyBorder="1" applyAlignment="1">
      <alignment horizontal="center" vertical="center" wrapText="1"/>
    </xf>
    <xf numFmtId="2" fontId="3" fillId="0" borderId="0" xfId="15" applyNumberFormat="1" applyAlignment="1">
      <alignment horizontal="center" vertical="center"/>
    </xf>
    <xf numFmtId="0" fontId="3" fillId="0" borderId="60" xfId="15" applyBorder="1" applyAlignment="1">
      <alignment horizontal="center" vertical="center" wrapText="1"/>
    </xf>
    <xf numFmtId="2" fontId="3" fillId="0" borderId="62" xfId="15" applyNumberFormat="1" applyBorder="1" applyAlignment="1">
      <alignment horizontal="center" vertical="center" wrapText="1"/>
    </xf>
    <xf numFmtId="2" fontId="3" fillId="0" borderId="7" xfId="15" applyNumberFormat="1" applyBorder="1" applyAlignment="1">
      <alignment horizontal="center" vertical="center" wrapText="1"/>
    </xf>
    <xf numFmtId="4" fontId="4" fillId="0" borderId="37" xfId="15" applyNumberFormat="1" applyFont="1" applyBorder="1" applyAlignment="1">
      <alignment horizontal="center" vertical="center"/>
    </xf>
    <xf numFmtId="167" fontId="4" fillId="0" borderId="37" xfId="15" applyNumberFormat="1" applyFont="1" applyBorder="1" applyAlignment="1">
      <alignment horizontal="center" vertical="center"/>
    </xf>
    <xf numFmtId="0" fontId="0" fillId="0" borderId="0" xfId="0" applyAlignment="1">
      <alignment horizontal="center" vertical="center"/>
    </xf>
    <xf numFmtId="0" fontId="3" fillId="0" borderId="37" xfId="15" applyBorder="1" applyAlignment="1">
      <alignment horizontal="center" vertical="center" wrapText="1"/>
    </xf>
    <xf numFmtId="0" fontId="0" fillId="0" borderId="37" xfId="0" applyBorder="1" applyAlignment="1">
      <alignment horizontal="center" vertical="center" wrapText="1"/>
    </xf>
    <xf numFmtId="4" fontId="4" fillId="6" borderId="37" xfId="15" applyNumberFormat="1" applyFont="1" applyFill="1" applyBorder="1" applyAlignment="1">
      <alignment horizontal="center" vertical="center"/>
    </xf>
    <xf numFmtId="4" fontId="3" fillId="0" borderId="47" xfId="15" applyNumberFormat="1" applyBorder="1" applyAlignment="1">
      <alignment horizontal="left" vertical="center" wrapText="1"/>
    </xf>
    <xf numFmtId="0" fontId="3" fillId="0" borderId="51" xfId="15" applyBorder="1" applyAlignment="1">
      <alignment horizontal="left" vertical="center" wrapText="1"/>
    </xf>
    <xf numFmtId="0" fontId="3" fillId="0" borderId="45" xfId="15" applyBorder="1" applyAlignment="1">
      <alignment horizontal="left" vertical="center" wrapText="1"/>
    </xf>
    <xf numFmtId="0" fontId="0" fillId="0" borderId="51" xfId="0" applyBorder="1" applyAlignment="1">
      <alignment horizontal="left" vertical="center" wrapText="1"/>
    </xf>
    <xf numFmtId="0" fontId="0" fillId="0" borderId="45" xfId="0" applyBorder="1" applyAlignment="1">
      <alignment horizontal="left" vertical="center" wrapText="1"/>
    </xf>
    <xf numFmtId="4" fontId="12" fillId="13" borderId="71" xfId="15" applyNumberFormat="1" applyFont="1" applyFill="1" applyBorder="1" applyAlignment="1">
      <alignment horizontal="left" vertical="center" wrapText="1"/>
    </xf>
    <xf numFmtId="0" fontId="12" fillId="13" borderId="56" xfId="15" applyFont="1" applyFill="1" applyBorder="1" applyAlignment="1">
      <alignment horizontal="left" vertical="center" wrapText="1"/>
    </xf>
    <xf numFmtId="0" fontId="12" fillId="13" borderId="58" xfId="15" applyFont="1" applyFill="1" applyBorder="1" applyAlignment="1">
      <alignment horizontal="left" vertical="center" wrapText="1"/>
    </xf>
    <xf numFmtId="4" fontId="3" fillId="0" borderId="51" xfId="15" applyNumberFormat="1" applyBorder="1" applyAlignment="1">
      <alignment horizontal="left" vertical="center" wrapText="1"/>
    </xf>
    <xf numFmtId="4" fontId="3" fillId="0" borderId="45" xfId="15" applyNumberFormat="1" applyBorder="1" applyAlignment="1">
      <alignment horizontal="left" vertical="center" wrapText="1"/>
    </xf>
    <xf numFmtId="4" fontId="12" fillId="13" borderId="47" xfId="15" applyNumberFormat="1" applyFont="1" applyFill="1" applyBorder="1" applyAlignment="1">
      <alignment horizontal="left" vertical="center" wrapText="1"/>
    </xf>
    <xf numFmtId="0" fontId="12" fillId="13" borderId="51" xfId="15" applyFont="1" applyFill="1" applyBorder="1" applyAlignment="1">
      <alignment horizontal="left" vertical="center" wrapText="1"/>
    </xf>
    <xf numFmtId="0" fontId="12" fillId="13" borderId="45" xfId="15" applyFont="1" applyFill="1" applyBorder="1" applyAlignment="1">
      <alignment horizontal="left" vertical="center" wrapText="1"/>
    </xf>
    <xf numFmtId="4" fontId="3" fillId="6" borderId="47" xfId="15" applyNumberFormat="1" applyFill="1" applyBorder="1" applyAlignment="1">
      <alignment horizontal="left" vertical="center" wrapText="1"/>
    </xf>
    <xf numFmtId="0" fontId="3" fillId="6" borderId="51" xfId="15" applyFill="1" applyBorder="1" applyAlignment="1">
      <alignment horizontal="left" vertical="center" wrapText="1"/>
    </xf>
    <xf numFmtId="0" fontId="3" fillId="6" borderId="45" xfId="15" applyFill="1" applyBorder="1" applyAlignment="1">
      <alignment horizontal="left" vertical="center" wrapText="1"/>
    </xf>
    <xf numFmtId="4" fontId="12" fillId="12" borderId="47" xfId="15" applyNumberFormat="1" applyFont="1" applyFill="1" applyBorder="1" applyAlignment="1">
      <alignment horizontal="left" vertical="center" wrapText="1"/>
    </xf>
    <xf numFmtId="0" fontId="12" fillId="12" borderId="51" xfId="15" applyFont="1" applyFill="1" applyBorder="1" applyAlignment="1">
      <alignment horizontal="left" vertical="center" wrapText="1"/>
    </xf>
    <xf numFmtId="0" fontId="12" fillId="12" borderId="45" xfId="15" applyFont="1" applyFill="1" applyBorder="1" applyAlignment="1">
      <alignment horizontal="left" vertical="center" wrapText="1"/>
    </xf>
    <xf numFmtId="0" fontId="8" fillId="0" borderId="37" xfId="0" applyFont="1" applyBorder="1" applyAlignment="1">
      <alignment horizontal="center" vertical="center" wrapText="1"/>
    </xf>
    <xf numFmtId="0" fontId="8" fillId="0" borderId="62" xfId="0" applyFont="1" applyBorder="1" applyAlignment="1">
      <alignment horizontal="center" vertical="center" wrapText="1"/>
    </xf>
    <xf numFmtId="0" fontId="8" fillId="0" borderId="7" xfId="0" applyFont="1" applyBorder="1" applyAlignment="1">
      <alignment horizontal="center" vertical="center" wrapText="1"/>
    </xf>
    <xf numFmtId="0" fontId="7" fillId="6" borderId="11" xfId="0" applyFont="1" applyFill="1" applyBorder="1" applyAlignment="1">
      <alignment horizontal="left" vertical="top" wrapText="1"/>
    </xf>
    <xf numFmtId="0" fontId="7" fillId="6" borderId="2" xfId="0" applyFont="1" applyFill="1" applyBorder="1" applyAlignment="1">
      <alignment horizontal="left" vertical="top" wrapText="1"/>
    </xf>
    <xf numFmtId="0" fontId="7" fillId="6" borderId="12" xfId="0" applyFont="1" applyFill="1" applyBorder="1" applyAlignment="1">
      <alignment horizontal="left" vertical="top" wrapText="1"/>
    </xf>
    <xf numFmtId="0" fontId="7" fillId="6" borderId="63" xfId="0" applyFont="1" applyFill="1" applyBorder="1" applyAlignment="1">
      <alignment horizontal="left" vertical="top" wrapText="1"/>
    </xf>
    <xf numFmtId="0" fontId="7" fillId="6" borderId="3" xfId="0" applyFont="1" applyFill="1" applyBorder="1" applyAlignment="1">
      <alignment horizontal="left" vertical="top" wrapText="1"/>
    </xf>
    <xf numFmtId="0" fontId="7" fillId="6" borderId="64" xfId="0" applyFont="1" applyFill="1" applyBorder="1" applyAlignment="1">
      <alignment horizontal="left" vertical="top" wrapText="1"/>
    </xf>
    <xf numFmtId="167" fontId="6" fillId="6" borderId="63" xfId="15" applyNumberFormat="1" applyFont="1" applyFill="1" applyBorder="1" applyAlignment="1">
      <alignment horizontal="center" vertical="center" wrapText="1"/>
    </xf>
    <xf numFmtId="167" fontId="6" fillId="6" borderId="64" xfId="15" applyNumberFormat="1" applyFont="1" applyFill="1" applyBorder="1" applyAlignment="1">
      <alignment horizontal="center" vertical="center" wrapText="1"/>
    </xf>
    <xf numFmtId="4" fontId="6" fillId="6" borderId="4" xfId="15" applyNumberFormat="1" applyFont="1" applyFill="1" applyBorder="1" applyAlignment="1">
      <alignment horizontal="center"/>
    </xf>
    <xf numFmtId="0" fontId="7" fillId="6" borderId="7" xfId="0" applyFont="1" applyFill="1" applyBorder="1" applyAlignment="1">
      <alignment horizontal="left" vertical="center" wrapText="1"/>
    </xf>
    <xf numFmtId="0" fontId="7" fillId="6" borderId="8" xfId="0" applyFont="1" applyFill="1" applyBorder="1" applyAlignment="1">
      <alignment horizontal="left" vertical="center" wrapText="1"/>
    </xf>
    <xf numFmtId="14" fontId="7" fillId="6" borderId="11" xfId="0" applyNumberFormat="1" applyFont="1" applyFill="1" applyBorder="1" applyAlignment="1">
      <alignment horizontal="center" vertical="center" wrapText="1"/>
    </xf>
    <xf numFmtId="14" fontId="7" fillId="6" borderId="12" xfId="0" applyNumberFormat="1" applyFont="1" applyFill="1" applyBorder="1" applyAlignment="1">
      <alignment horizontal="center" vertical="center" wrapText="1"/>
    </xf>
    <xf numFmtId="0" fontId="7" fillId="6" borderId="6" xfId="0" applyFont="1" applyFill="1" applyBorder="1" applyAlignment="1">
      <alignment horizontal="left" vertical="center" wrapText="1"/>
    </xf>
    <xf numFmtId="4" fontId="5" fillId="10" borderId="1" xfId="15" applyNumberFormat="1" applyFont="1" applyFill="1" applyBorder="1" applyAlignment="1">
      <alignment horizontal="center" vertical="center"/>
    </xf>
    <xf numFmtId="4" fontId="3" fillId="6" borderId="0" xfId="15" applyNumberFormat="1" applyFill="1" applyAlignment="1">
      <alignment horizontal="center"/>
    </xf>
    <xf numFmtId="4" fontId="9" fillId="10" borderId="38" xfId="15" applyNumberFormat="1" applyFont="1" applyFill="1" applyBorder="1" applyAlignment="1">
      <alignment horizontal="center" vertical="center"/>
    </xf>
    <xf numFmtId="4" fontId="9" fillId="10" borderId="1" xfId="15" applyNumberFormat="1" applyFont="1" applyFill="1" applyBorder="1" applyAlignment="1">
      <alignment horizontal="center" vertical="center"/>
    </xf>
    <xf numFmtId="4" fontId="9" fillId="10" borderId="55" xfId="15" applyNumberFormat="1" applyFont="1" applyFill="1" applyBorder="1" applyAlignment="1">
      <alignment horizontal="center" vertical="center"/>
    </xf>
    <xf numFmtId="4" fontId="3" fillId="6" borderId="0" xfId="15" applyNumberFormat="1" applyFill="1" applyAlignment="1">
      <alignment horizontal="left" vertical="center" wrapText="1"/>
    </xf>
    <xf numFmtId="171" fontId="12" fillId="12" borderId="1" xfId="15" applyNumberFormat="1" applyFont="1" applyFill="1" applyBorder="1" applyAlignment="1">
      <alignment horizontal="center" vertical="center"/>
    </xf>
    <xf numFmtId="4" fontId="12" fillId="6" borderId="57" xfId="15" applyNumberFormat="1" applyFont="1" applyFill="1" applyBorder="1" applyAlignment="1">
      <alignment horizontal="right" vertical="center" wrapText="1"/>
    </xf>
    <xf numFmtId="4" fontId="12" fillId="6" borderId="61" xfId="15" applyNumberFormat="1" applyFont="1" applyFill="1" applyBorder="1" applyAlignment="1">
      <alignment horizontal="right" vertical="center" wrapText="1"/>
    </xf>
    <xf numFmtId="4" fontId="12" fillId="6" borderId="51" xfId="15" applyNumberFormat="1" applyFont="1" applyFill="1" applyBorder="1" applyAlignment="1">
      <alignment horizontal="right" vertical="center" wrapText="1"/>
    </xf>
    <xf numFmtId="0" fontId="12" fillId="6" borderId="51" xfId="15" applyFont="1" applyFill="1" applyBorder="1" applyAlignment="1">
      <alignment horizontal="right" vertical="center" wrapText="1"/>
    </xf>
    <xf numFmtId="0" fontId="12" fillId="6" borderId="45" xfId="15" applyFont="1" applyFill="1" applyBorder="1" applyAlignment="1">
      <alignment horizontal="right" vertical="center" wrapText="1"/>
    </xf>
    <xf numFmtId="4" fontId="12" fillId="6" borderId="52" xfId="15" applyNumberFormat="1" applyFont="1" applyFill="1" applyBorder="1" applyAlignment="1">
      <alignment horizontal="right" vertical="center" wrapText="1"/>
    </xf>
    <xf numFmtId="0" fontId="12" fillId="6" borderId="52" xfId="15" applyFont="1" applyFill="1" applyBorder="1" applyAlignment="1">
      <alignment horizontal="right" vertical="center" wrapText="1"/>
    </xf>
    <xf numFmtId="0" fontId="12" fillId="6" borderId="59" xfId="15" applyFont="1" applyFill="1" applyBorder="1" applyAlignment="1">
      <alignment horizontal="right" vertical="center" wrapText="1"/>
    </xf>
    <xf numFmtId="171" fontId="12" fillId="6" borderId="51" xfId="15" applyNumberFormat="1" applyFont="1" applyFill="1" applyBorder="1" applyAlignment="1">
      <alignment horizontal="right" vertical="center"/>
    </xf>
    <xf numFmtId="0" fontId="0" fillId="0" borderId="51" xfId="0" applyBorder="1" applyAlignment="1">
      <alignment horizontal="right" vertical="center"/>
    </xf>
    <xf numFmtId="0" fontId="0" fillId="0" borderId="45" xfId="0" applyBorder="1" applyAlignment="1">
      <alignment horizontal="right" vertical="center"/>
    </xf>
    <xf numFmtId="4" fontId="12" fillId="13" borderId="50" xfId="15" applyNumberFormat="1" applyFont="1" applyFill="1" applyBorder="1" applyAlignment="1">
      <alignment horizontal="left" vertical="center" wrapText="1"/>
    </xf>
    <xf numFmtId="0" fontId="12" fillId="13" borderId="57" xfId="15" applyFont="1" applyFill="1" applyBorder="1" applyAlignment="1">
      <alignment horizontal="left" vertical="center" wrapText="1"/>
    </xf>
    <xf numFmtId="0" fontId="12" fillId="13" borderId="61" xfId="15" applyFont="1" applyFill="1" applyBorder="1" applyAlignment="1">
      <alignment horizontal="left" vertical="center" wrapText="1"/>
    </xf>
    <xf numFmtId="0" fontId="3" fillId="0" borderId="47" xfId="15" applyBorder="1" applyAlignment="1">
      <alignment horizontal="left" vertical="center" wrapText="1"/>
    </xf>
    <xf numFmtId="171" fontId="3" fillId="0" borderId="47" xfId="15" applyNumberFormat="1" applyBorder="1" applyAlignment="1">
      <alignment horizontal="left" vertical="center"/>
    </xf>
    <xf numFmtId="0" fontId="0" fillId="0" borderId="51" xfId="0" applyBorder="1" applyAlignment="1">
      <alignment horizontal="left" vertical="center"/>
    </xf>
    <xf numFmtId="0" fontId="0" fillId="0" borderId="45" xfId="0" applyBorder="1" applyAlignment="1">
      <alignment horizontal="left" vertical="center"/>
    </xf>
    <xf numFmtId="4" fontId="3" fillId="6" borderId="1" xfId="15" applyNumberFormat="1" applyFill="1" applyBorder="1" applyAlignment="1">
      <alignment horizontal="center" vertical="center" wrapText="1"/>
    </xf>
    <xf numFmtId="4" fontId="3" fillId="6" borderId="55" xfId="15" applyNumberFormat="1" applyFill="1" applyBorder="1" applyAlignment="1">
      <alignment horizontal="center" vertical="center" wrapText="1"/>
    </xf>
    <xf numFmtId="4" fontId="3" fillId="6" borderId="38" xfId="15" applyNumberFormat="1" applyFill="1" applyBorder="1" applyAlignment="1">
      <alignment horizontal="center" vertical="center" wrapText="1"/>
    </xf>
    <xf numFmtId="0" fontId="0" fillId="0" borderId="55" xfId="0" applyBorder="1" applyAlignment="1">
      <alignment horizontal="center" vertical="center" wrapText="1"/>
    </xf>
    <xf numFmtId="10" fontId="3" fillId="6" borderId="38" xfId="15" applyNumberFormat="1" applyFill="1" applyBorder="1" applyAlignment="1">
      <alignment horizontal="center" vertical="center" wrapText="1"/>
    </xf>
    <xf numFmtId="10" fontId="3" fillId="6" borderId="55" xfId="15" applyNumberFormat="1" applyFill="1" applyBorder="1" applyAlignment="1">
      <alignment horizontal="center" vertical="center" wrapText="1"/>
    </xf>
    <xf numFmtId="4" fontId="3" fillId="6" borderId="38" xfId="15" applyNumberFormat="1" applyFill="1" applyBorder="1" applyAlignment="1">
      <alignment horizontal="center" vertical="center"/>
    </xf>
    <xf numFmtId="4" fontId="3" fillId="6" borderId="1" xfId="15" applyNumberFormat="1" applyFill="1" applyBorder="1" applyAlignment="1">
      <alignment horizontal="center" vertical="center"/>
    </xf>
    <xf numFmtId="4" fontId="67" fillId="6" borderId="55" xfId="15" applyNumberFormat="1" applyFont="1" applyFill="1" applyBorder="1" applyAlignment="1">
      <alignment horizontal="right" vertical="center" wrapText="1"/>
    </xf>
    <xf numFmtId="0" fontId="68" fillId="6" borderId="37" xfId="0" applyFont="1" applyFill="1" applyBorder="1" applyAlignment="1">
      <alignment horizontal="right" vertical="center" wrapText="1"/>
    </xf>
    <xf numFmtId="4" fontId="67" fillId="6" borderId="37" xfId="15" applyNumberFormat="1" applyFont="1" applyFill="1" applyBorder="1" applyAlignment="1">
      <alignment horizontal="center" vertical="center" wrapText="1"/>
    </xf>
    <xf numFmtId="0" fontId="68" fillId="6" borderId="38" xfId="0" applyFont="1" applyFill="1" applyBorder="1" applyAlignment="1">
      <alignment horizontal="center" vertical="center"/>
    </xf>
    <xf numFmtId="4" fontId="3" fillId="0" borderId="37" xfId="15" applyNumberFormat="1" applyBorder="1" applyAlignment="1">
      <alignment horizontal="left" vertical="center" wrapText="1"/>
    </xf>
    <xf numFmtId="0" fontId="3" fillId="0" borderId="37" xfId="15" applyBorder="1" applyAlignment="1">
      <alignment horizontal="center" vertical="center" wrapText="1"/>
    </xf>
    <xf numFmtId="4" fontId="3" fillId="0" borderId="37" xfId="15" applyNumberFormat="1" applyBorder="1" applyAlignment="1">
      <alignment horizontal="center" vertical="center"/>
    </xf>
    <xf numFmtId="0" fontId="7" fillId="0" borderId="7" xfId="0" applyFont="1" applyBorder="1" applyAlignment="1">
      <alignment horizontal="left" vertical="center" wrapText="1"/>
    </xf>
    <xf numFmtId="0" fontId="0" fillId="0" borderId="6" xfId="0" applyBorder="1" applyAlignment="1">
      <alignment horizontal="left" vertical="center" wrapText="1"/>
    </xf>
    <xf numFmtId="0" fontId="0" fillId="0" borderId="8" xfId="0" applyBorder="1" applyAlignment="1">
      <alignment horizontal="left" vertical="center" wrapText="1"/>
    </xf>
    <xf numFmtId="4" fontId="3" fillId="0" borderId="38" xfId="15" applyNumberFormat="1" applyBorder="1" applyAlignment="1">
      <alignment horizontal="left" vertical="center" wrapText="1"/>
    </xf>
    <xf numFmtId="0" fontId="3" fillId="0" borderId="1" xfId="15" applyBorder="1" applyAlignment="1">
      <alignment horizontal="left" vertical="center" wrapText="1"/>
    </xf>
    <xf numFmtId="0" fontId="3" fillId="0" borderId="55" xfId="15" applyBorder="1" applyAlignment="1">
      <alignment horizontal="left" vertical="center" wrapText="1"/>
    </xf>
    <xf numFmtId="4" fontId="3" fillId="0" borderId="6" xfId="15" applyNumberFormat="1" applyBorder="1" applyAlignment="1">
      <alignment horizontal="center" vertical="center" wrapText="1"/>
    </xf>
    <xf numFmtId="4" fontId="3" fillId="0" borderId="1" xfId="15" applyNumberFormat="1" applyBorder="1" applyAlignment="1">
      <alignment horizontal="center" vertical="center" wrapText="1"/>
    </xf>
    <xf numFmtId="4" fontId="3" fillId="0" borderId="55" xfId="15" applyNumberFormat="1" applyBorder="1" applyAlignment="1">
      <alignment horizontal="center" vertical="center" wrapText="1"/>
    </xf>
    <xf numFmtId="4" fontId="3" fillId="0" borderId="38" xfId="15" applyNumberFormat="1" applyBorder="1" applyAlignment="1">
      <alignment horizontal="center" vertical="center" wrapText="1"/>
    </xf>
    <xf numFmtId="0" fontId="3" fillId="0" borderId="6" xfId="15" applyBorder="1" applyAlignment="1">
      <alignment horizontal="center" vertical="center" wrapText="1"/>
    </xf>
    <xf numFmtId="4" fontId="3" fillId="0" borderId="8" xfId="15" applyNumberFormat="1" applyBorder="1" applyAlignment="1">
      <alignment horizontal="center" vertical="center"/>
    </xf>
    <xf numFmtId="4" fontId="3" fillId="0" borderId="7" xfId="15" applyNumberFormat="1" applyBorder="1" applyAlignment="1">
      <alignment horizontal="center" vertical="center"/>
    </xf>
    <xf numFmtId="4" fontId="3" fillId="13" borderId="55" xfId="15" applyNumberFormat="1" applyFill="1" applyBorder="1" applyAlignment="1">
      <alignment horizontal="center" vertical="center" wrapText="1"/>
    </xf>
    <xf numFmtId="4" fontId="3" fillId="13" borderId="38" xfId="15" applyNumberFormat="1" applyFill="1" applyBorder="1" applyAlignment="1">
      <alignment horizontal="center" vertical="center" wrapText="1"/>
    </xf>
    <xf numFmtId="4" fontId="3" fillId="0" borderId="0" xfId="15" applyNumberFormat="1" applyAlignment="1">
      <alignment horizontal="center" vertical="center" wrapText="1"/>
    </xf>
    <xf numFmtId="0" fontId="3" fillId="0" borderId="0" xfId="15" applyAlignment="1">
      <alignment horizontal="center" vertical="center" wrapText="1"/>
    </xf>
    <xf numFmtId="2" fontId="3" fillId="0" borderId="0" xfId="15" applyNumberFormat="1" applyAlignment="1">
      <alignment horizontal="center" vertical="center" wrapText="1"/>
    </xf>
    <xf numFmtId="4" fontId="3" fillId="0" borderId="10" xfId="15" applyNumberFormat="1" applyBorder="1" applyAlignment="1">
      <alignment horizontal="center" vertical="center"/>
    </xf>
    <xf numFmtId="4" fontId="3" fillId="0" borderId="9" xfId="15" applyNumberFormat="1" applyBorder="1" applyAlignment="1">
      <alignment horizontal="center" vertical="center"/>
    </xf>
    <xf numFmtId="4" fontId="0" fillId="0" borderId="38" xfId="0" applyNumberFormat="1" applyBorder="1" applyAlignment="1">
      <alignment horizontal="center" vertical="center" wrapText="1"/>
    </xf>
    <xf numFmtId="0" fontId="0" fillId="0" borderId="1" xfId="0" applyBorder="1" applyAlignment="1">
      <alignment horizontal="center" vertical="center"/>
    </xf>
    <xf numFmtId="0" fontId="0" fillId="0" borderId="55" xfId="0" applyBorder="1" applyAlignment="1">
      <alignment horizontal="center" vertical="center"/>
    </xf>
    <xf numFmtId="4" fontId="3" fillId="0" borderId="37" xfId="15" applyNumberFormat="1" applyBorder="1" applyAlignment="1">
      <alignment horizontal="center" vertical="center" wrapText="1"/>
    </xf>
    <xf numFmtId="4" fontId="3" fillId="13" borderId="37" xfId="15" applyNumberFormat="1" applyFill="1" applyBorder="1" applyAlignment="1">
      <alignment horizontal="center" vertical="center" wrapText="1"/>
    </xf>
    <xf numFmtId="4" fontId="3" fillId="0" borderId="0" xfId="15" applyNumberFormat="1" applyAlignment="1">
      <alignment horizontal="center" vertical="center"/>
    </xf>
    <xf numFmtId="0" fontId="3" fillId="0" borderId="2" xfId="15" applyBorder="1" applyAlignment="1">
      <alignment horizontal="center" vertical="center" wrapText="1"/>
    </xf>
    <xf numFmtId="0" fontId="3" fillId="0" borderId="38" xfId="15" applyBorder="1" applyAlignment="1">
      <alignment horizontal="center" vertical="center" wrapText="1"/>
    </xf>
    <xf numFmtId="2" fontId="3" fillId="0" borderId="37" xfId="15" applyNumberFormat="1" applyBorder="1" applyAlignment="1">
      <alignment horizontal="center" vertical="center" wrapText="1"/>
    </xf>
    <xf numFmtId="4" fontId="3" fillId="0" borderId="38" xfId="15" applyNumberFormat="1" applyBorder="1" applyAlignment="1">
      <alignment horizontal="center" vertical="center"/>
    </xf>
    <xf numFmtId="0" fontId="0" fillId="0" borderId="37" xfId="0" applyBorder="1" applyAlignment="1">
      <alignment horizontal="center" vertical="center" wrapText="1"/>
    </xf>
    <xf numFmtId="167" fontId="4" fillId="0" borderId="37" xfId="15" applyNumberFormat="1" applyFont="1" applyBorder="1" applyAlignment="1">
      <alignment horizontal="center" vertical="center"/>
    </xf>
    <xf numFmtId="0" fontId="0" fillId="0" borderId="37" xfId="0" applyBorder="1" applyAlignment="1">
      <alignment horizontal="center" vertical="center"/>
    </xf>
    <xf numFmtId="4" fontId="4" fillId="0" borderId="38" xfId="20" applyNumberFormat="1" applyFont="1" applyFill="1" applyBorder="1" applyAlignment="1">
      <alignment horizontal="center" vertical="center"/>
    </xf>
    <xf numFmtId="0" fontId="0" fillId="0" borderId="55" xfId="20" applyNumberFormat="1" applyFont="1" applyBorder="1" applyAlignment="1">
      <alignment horizontal="center" vertical="center"/>
    </xf>
    <xf numFmtId="0" fontId="0" fillId="0" borderId="1" xfId="0" applyBorder="1" applyAlignment="1">
      <alignment horizontal="center" vertical="center" wrapText="1"/>
    </xf>
    <xf numFmtId="0" fontId="3" fillId="0" borderId="37" xfId="15" applyBorder="1" applyAlignment="1">
      <alignment horizontal="left" vertical="center" wrapText="1"/>
    </xf>
    <xf numFmtId="4" fontId="9" fillId="13" borderId="1" xfId="15" applyNumberFormat="1" applyFont="1" applyFill="1" applyBorder="1" applyAlignment="1">
      <alignment horizontal="center" vertical="center"/>
    </xf>
    <xf numFmtId="4" fontId="3" fillId="11" borderId="38" xfId="15" applyNumberFormat="1" applyFill="1" applyBorder="1" applyAlignment="1">
      <alignment horizontal="left" vertical="center" wrapText="1"/>
    </xf>
    <xf numFmtId="4" fontId="3" fillId="11" borderId="1" xfId="15" applyNumberFormat="1" applyFill="1" applyBorder="1" applyAlignment="1">
      <alignment horizontal="left" vertical="center" wrapText="1"/>
    </xf>
    <xf numFmtId="4" fontId="3" fillId="11" borderId="55" xfId="15" applyNumberFormat="1" applyFill="1" applyBorder="1" applyAlignment="1">
      <alignment horizontal="left" vertical="center" wrapText="1"/>
    </xf>
    <xf numFmtId="2" fontId="3" fillId="0" borderId="38" xfId="15" applyNumberFormat="1" applyBorder="1" applyAlignment="1">
      <alignment horizontal="center" vertical="center"/>
    </xf>
    <xf numFmtId="2" fontId="3" fillId="0" borderId="1" xfId="15" applyNumberFormat="1" applyBorder="1" applyAlignment="1">
      <alignment horizontal="center" vertical="center"/>
    </xf>
    <xf numFmtId="2" fontId="3" fillId="0" borderId="38" xfId="15" applyNumberFormat="1" applyBorder="1" applyAlignment="1">
      <alignment horizontal="center" vertical="center" wrapText="1"/>
    </xf>
    <xf numFmtId="2" fontId="3" fillId="0" borderId="55" xfId="15" applyNumberFormat="1" applyBorder="1" applyAlignment="1">
      <alignment horizontal="center" vertical="center" wrapText="1"/>
    </xf>
    <xf numFmtId="4" fontId="3" fillId="0" borderId="1" xfId="15" applyNumberFormat="1" applyBorder="1" applyAlignment="1">
      <alignment horizontal="center" vertical="center"/>
    </xf>
    <xf numFmtId="2" fontId="3" fillId="11" borderId="37" xfId="15" applyNumberFormat="1" applyFill="1" applyBorder="1" applyAlignment="1">
      <alignment horizontal="center" vertical="center" wrapText="1"/>
    </xf>
    <xf numFmtId="4" fontId="3" fillId="11" borderId="55" xfId="15" applyNumberFormat="1" applyFill="1" applyBorder="1" applyAlignment="1">
      <alignment horizontal="center" vertical="center"/>
    </xf>
    <xf numFmtId="0" fontId="3" fillId="11" borderId="37" xfId="15" applyFill="1" applyBorder="1" applyAlignment="1">
      <alignment horizontal="center" vertical="center"/>
    </xf>
    <xf numFmtId="4" fontId="3" fillId="11" borderId="37" xfId="15" applyNumberFormat="1" applyFill="1" applyBorder="1" applyAlignment="1">
      <alignment horizontal="center" vertical="center"/>
    </xf>
    <xf numFmtId="4" fontId="3" fillId="11" borderId="38" xfId="15" applyNumberFormat="1" applyFill="1" applyBorder="1" applyAlignment="1">
      <alignment horizontal="center" vertical="center"/>
    </xf>
    <xf numFmtId="4" fontId="3" fillId="11" borderId="55" xfId="15" applyNumberFormat="1" applyFill="1" applyBorder="1" applyAlignment="1">
      <alignment horizontal="center" vertical="center" wrapText="1"/>
    </xf>
    <xf numFmtId="4" fontId="3" fillId="11" borderId="37" xfId="15" applyNumberFormat="1" applyFill="1" applyBorder="1" applyAlignment="1">
      <alignment horizontal="center" vertical="center" wrapText="1"/>
    </xf>
    <xf numFmtId="4" fontId="3" fillId="11" borderId="38" xfId="15" applyNumberFormat="1" applyFill="1" applyBorder="1" applyAlignment="1">
      <alignment horizontal="center" vertical="center" wrapText="1"/>
    </xf>
    <xf numFmtId="0" fontId="3" fillId="11" borderId="38" xfId="15" applyFill="1" applyBorder="1" applyAlignment="1">
      <alignment horizontal="center" vertical="center" wrapText="1"/>
    </xf>
    <xf numFmtId="0" fontId="3" fillId="11" borderId="1" xfId="15" applyFill="1" applyBorder="1" applyAlignment="1">
      <alignment horizontal="center" vertical="center" wrapText="1"/>
    </xf>
    <xf numFmtId="0" fontId="3" fillId="11" borderId="55" xfId="15" applyFill="1" applyBorder="1" applyAlignment="1">
      <alignment horizontal="center" vertical="center" wrapText="1"/>
    </xf>
    <xf numFmtId="0" fontId="3" fillId="11" borderId="37" xfId="15" applyFill="1" applyBorder="1" applyAlignment="1">
      <alignment horizontal="center" vertical="center" wrapText="1"/>
    </xf>
    <xf numFmtId="4" fontId="3" fillId="11" borderId="0" xfId="15" applyNumberFormat="1" applyFill="1" applyAlignment="1">
      <alignment horizontal="left" vertical="center" wrapText="1"/>
    </xf>
    <xf numFmtId="167" fontId="3" fillId="11" borderId="38" xfId="15" applyNumberFormat="1" applyFill="1" applyBorder="1" applyAlignment="1">
      <alignment horizontal="center" vertical="center" wrapText="1"/>
    </xf>
    <xf numFmtId="167" fontId="3" fillId="11" borderId="1" xfId="15" applyNumberFormat="1" applyFill="1" applyBorder="1" applyAlignment="1">
      <alignment horizontal="center" vertical="center" wrapText="1"/>
    </xf>
    <xf numFmtId="0" fontId="3" fillId="0" borderId="1" xfId="15" applyBorder="1" applyAlignment="1">
      <alignment horizontal="center" vertical="center" wrapText="1"/>
    </xf>
    <xf numFmtId="4" fontId="9" fillId="11" borderId="1" xfId="15" applyNumberFormat="1" applyFont="1" applyFill="1" applyBorder="1" applyAlignment="1">
      <alignment horizontal="center" vertical="center"/>
    </xf>
    <xf numFmtId="2" fontId="3" fillId="11" borderId="38" xfId="15" applyNumberFormat="1" applyFill="1" applyBorder="1" applyAlignment="1">
      <alignment horizontal="center" vertical="center" wrapText="1"/>
    </xf>
    <xf numFmtId="2" fontId="3" fillId="11" borderId="1" xfId="15" applyNumberFormat="1" applyFill="1" applyBorder="1" applyAlignment="1">
      <alignment horizontal="center" vertical="center" wrapText="1"/>
    </xf>
    <xf numFmtId="0" fontId="3" fillId="0" borderId="55" xfId="15" applyBorder="1" applyAlignment="1">
      <alignment horizontal="center" vertical="center" wrapText="1"/>
    </xf>
    <xf numFmtId="4" fontId="3" fillId="0" borderId="1" xfId="15" applyNumberFormat="1" applyBorder="1" applyAlignment="1">
      <alignment horizontal="left" vertical="center" wrapText="1"/>
    </xf>
    <xf numFmtId="4" fontId="3" fillId="0" borderId="55" xfId="15" applyNumberFormat="1" applyBorder="1" applyAlignment="1">
      <alignment horizontal="left" vertical="center" wrapText="1"/>
    </xf>
    <xf numFmtId="2" fontId="3" fillId="0" borderId="37" xfId="15" applyNumberFormat="1" applyBorder="1" applyAlignment="1">
      <alignment horizontal="center" vertical="center"/>
    </xf>
    <xf numFmtId="2" fontId="3" fillId="0" borderId="0" xfId="15" applyNumberFormat="1" applyAlignment="1">
      <alignment horizontal="center" vertical="center"/>
    </xf>
    <xf numFmtId="0" fontId="3" fillId="9" borderId="55" xfId="15" applyFill="1" applyBorder="1" applyAlignment="1">
      <alignment horizontal="center" vertical="center" wrapText="1"/>
    </xf>
    <xf numFmtId="0" fontId="3" fillId="9" borderId="37" xfId="15" applyFill="1" applyBorder="1" applyAlignment="1">
      <alignment horizontal="center" vertical="center" wrapText="1"/>
    </xf>
    <xf numFmtId="4" fontId="3" fillId="9" borderId="37" xfId="15" applyNumberFormat="1" applyFill="1" applyBorder="1" applyAlignment="1">
      <alignment horizontal="center" vertical="center" wrapText="1"/>
    </xf>
    <xf numFmtId="4" fontId="3" fillId="9" borderId="38" xfId="15" applyNumberFormat="1" applyFill="1" applyBorder="1" applyAlignment="1">
      <alignment horizontal="center" vertical="center" wrapText="1"/>
    </xf>
    <xf numFmtId="2" fontId="3" fillId="9" borderId="37" xfId="15" applyNumberFormat="1" applyFill="1" applyBorder="1" applyAlignment="1">
      <alignment horizontal="center" vertical="center" wrapText="1"/>
    </xf>
    <xf numFmtId="2" fontId="3" fillId="9" borderId="38" xfId="15" applyNumberFormat="1" applyFill="1" applyBorder="1" applyAlignment="1">
      <alignment horizontal="center" vertical="center" wrapText="1"/>
    </xf>
    <xf numFmtId="4" fontId="9" fillId="9" borderId="1" xfId="15" applyNumberFormat="1" applyFont="1" applyFill="1" applyBorder="1" applyAlignment="1">
      <alignment horizontal="center" vertical="center"/>
    </xf>
    <xf numFmtId="4" fontId="3" fillId="9" borderId="38" xfId="15" applyNumberFormat="1" applyFill="1" applyBorder="1" applyAlignment="1">
      <alignment horizontal="left" vertical="center" wrapText="1"/>
    </xf>
    <xf numFmtId="0" fontId="3" fillId="9" borderId="1" xfId="15" applyFill="1" applyBorder="1" applyAlignment="1">
      <alignment horizontal="left" vertical="center" wrapText="1"/>
    </xf>
    <xf numFmtId="0" fontId="3" fillId="9" borderId="55" xfId="15" applyFill="1" applyBorder="1" applyAlignment="1">
      <alignment horizontal="left" vertical="center" wrapText="1"/>
    </xf>
    <xf numFmtId="171" fontId="3" fillId="9" borderId="0" xfId="15" applyNumberFormat="1" applyFill="1" applyAlignment="1">
      <alignment horizontal="center" vertical="center"/>
    </xf>
    <xf numFmtId="4" fontId="12" fillId="13" borderId="37" xfId="15" applyNumberFormat="1" applyFont="1" applyFill="1" applyBorder="1" applyAlignment="1">
      <alignment horizontal="center" vertical="center"/>
    </xf>
    <xf numFmtId="0" fontId="29" fillId="13" borderId="37" xfId="0" applyFont="1" applyFill="1" applyBorder="1" applyAlignment="1">
      <alignment horizontal="center" vertical="center"/>
    </xf>
    <xf numFmtId="4" fontId="4" fillId="0" borderId="37" xfId="15" applyNumberFormat="1" applyFont="1" applyBorder="1" applyAlignment="1">
      <alignment horizontal="center" vertical="center"/>
    </xf>
    <xf numFmtId="0" fontId="3" fillId="0" borderId="60" xfId="15" applyBorder="1" applyAlignment="1">
      <alignment horizontal="center" vertical="center" wrapText="1"/>
    </xf>
    <xf numFmtId="0" fontId="3" fillId="0" borderId="11" xfId="15" applyBorder="1" applyAlignment="1">
      <alignment horizontal="center" vertical="center" wrapText="1"/>
    </xf>
    <xf numFmtId="2" fontId="3" fillId="0" borderId="62" xfId="15" applyNumberFormat="1" applyBorder="1" applyAlignment="1">
      <alignment horizontal="center" vertical="center" wrapText="1"/>
    </xf>
    <xf numFmtId="2" fontId="3" fillId="0" borderId="7" xfId="15" applyNumberFormat="1" applyBorder="1" applyAlignment="1">
      <alignment horizontal="center" vertical="center" wrapText="1"/>
    </xf>
    <xf numFmtId="4" fontId="3" fillId="0" borderId="0" xfId="15" applyNumberFormat="1" applyAlignment="1">
      <alignment horizontal="center"/>
    </xf>
    <xf numFmtId="4" fontId="3" fillId="9" borderId="55" xfId="15" applyNumberFormat="1" applyFill="1" applyBorder="1" applyAlignment="1">
      <alignment horizontal="center" vertical="center" wrapText="1"/>
    </xf>
    <xf numFmtId="4" fontId="3" fillId="9" borderId="1" xfId="15" applyNumberFormat="1" applyFill="1" applyBorder="1" applyAlignment="1">
      <alignment horizontal="center" vertical="center" wrapText="1"/>
    </xf>
    <xf numFmtId="4" fontId="3" fillId="0" borderId="8" xfId="15" applyNumberFormat="1" applyBorder="1" applyAlignment="1">
      <alignment horizontal="center" vertical="center" wrapText="1"/>
    </xf>
    <xf numFmtId="4" fontId="3" fillId="0" borderId="62" xfId="15" applyNumberFormat="1" applyBorder="1" applyAlignment="1">
      <alignment horizontal="center" vertical="center" wrapText="1"/>
    </xf>
    <xf numFmtId="0" fontId="3" fillId="9" borderId="38" xfId="15" applyFill="1" applyBorder="1" applyAlignment="1">
      <alignment horizontal="center" vertical="center" wrapText="1"/>
    </xf>
    <xf numFmtId="4" fontId="3" fillId="0" borderId="12" xfId="15" applyNumberFormat="1" applyBorder="1" applyAlignment="1">
      <alignment horizontal="center" vertical="center" wrapText="1"/>
    </xf>
    <xf numFmtId="4" fontId="3" fillId="0" borderId="60" xfId="15" applyNumberFormat="1" applyBorder="1" applyAlignment="1">
      <alignment horizontal="center" vertical="center" wrapText="1"/>
    </xf>
    <xf numFmtId="0" fontId="7" fillId="0" borderId="11" xfId="0" applyFont="1" applyBorder="1" applyAlignment="1">
      <alignment horizontal="left" vertical="top" wrapText="1"/>
    </xf>
    <xf numFmtId="0" fontId="7" fillId="0" borderId="2" xfId="0" applyFont="1" applyBorder="1" applyAlignment="1">
      <alignment horizontal="left" vertical="top" wrapText="1"/>
    </xf>
    <xf numFmtId="0" fontId="7" fillId="0" borderId="12" xfId="0" applyFont="1" applyBorder="1" applyAlignment="1">
      <alignment horizontal="left" vertical="top" wrapText="1"/>
    </xf>
    <xf numFmtId="0" fontId="7" fillId="0" borderId="63" xfId="0" applyFont="1" applyBorder="1" applyAlignment="1">
      <alignment horizontal="left" vertical="top" wrapText="1"/>
    </xf>
    <xf numFmtId="0" fontId="7" fillId="0" borderId="3" xfId="0" applyFont="1" applyBorder="1" applyAlignment="1">
      <alignment horizontal="left" vertical="top" wrapText="1"/>
    </xf>
    <xf numFmtId="0" fontId="7" fillId="0" borderId="64" xfId="0" applyFont="1" applyBorder="1" applyAlignment="1">
      <alignment horizontal="left" vertical="top" wrapText="1"/>
    </xf>
    <xf numFmtId="167" fontId="6" fillId="0" borderId="63" xfId="15" applyNumberFormat="1" applyFont="1" applyBorder="1" applyAlignment="1">
      <alignment horizontal="center" vertical="center" wrapText="1"/>
    </xf>
    <xf numFmtId="167" fontId="6" fillId="0" borderId="64" xfId="15" applyNumberFormat="1" applyFont="1" applyBorder="1" applyAlignment="1">
      <alignment horizontal="center" vertical="center" wrapText="1"/>
    </xf>
    <xf numFmtId="4" fontId="6" fillId="0" borderId="4" xfId="15" applyNumberFormat="1" applyFont="1" applyBorder="1" applyAlignment="1">
      <alignment horizontal="center"/>
    </xf>
    <xf numFmtId="0" fontId="7" fillId="0" borderId="8" xfId="0" applyFont="1" applyBorder="1" applyAlignment="1">
      <alignment horizontal="left" vertical="center" wrapText="1"/>
    </xf>
    <xf numFmtId="14" fontId="7" fillId="0" borderId="11" xfId="0" applyNumberFormat="1" applyFont="1" applyBorder="1" applyAlignment="1">
      <alignment horizontal="center" vertical="center" wrapText="1"/>
    </xf>
    <xf numFmtId="14" fontId="7" fillId="0" borderId="12" xfId="0" applyNumberFormat="1" applyFont="1" applyBorder="1" applyAlignment="1">
      <alignment horizontal="center" vertical="center" wrapText="1"/>
    </xf>
    <xf numFmtId="4" fontId="3" fillId="0" borderId="10" xfId="15" applyNumberFormat="1" applyBorder="1" applyAlignment="1">
      <alignment horizontal="center" vertical="center" wrapText="1"/>
    </xf>
    <xf numFmtId="4" fontId="3" fillId="0" borderId="9" xfId="15" applyNumberFormat="1" applyBorder="1" applyAlignment="1">
      <alignment horizontal="center" vertical="center" wrapText="1"/>
    </xf>
    <xf numFmtId="167" fontId="3" fillId="0" borderId="37" xfId="15" applyNumberFormat="1" applyBorder="1" applyAlignment="1">
      <alignment horizontal="center" vertical="center" wrapText="1"/>
    </xf>
    <xf numFmtId="4" fontId="3" fillId="6" borderId="0" xfId="15" applyNumberFormat="1" applyFill="1" applyAlignment="1">
      <alignment horizontal="center" vertical="center" wrapText="1"/>
    </xf>
    <xf numFmtId="10" fontId="3" fillId="6" borderId="0" xfId="15" applyNumberFormat="1" applyFill="1" applyAlignment="1">
      <alignment horizontal="center" vertical="center" wrapText="1"/>
    </xf>
    <xf numFmtId="4" fontId="3" fillId="6" borderId="0" xfId="15" applyNumberFormat="1" applyFill="1" applyAlignment="1">
      <alignment horizontal="center" vertical="center"/>
    </xf>
    <xf numFmtId="4" fontId="9" fillId="13" borderId="37" xfId="15" applyNumberFormat="1" applyFont="1" applyFill="1" applyBorder="1" applyAlignment="1">
      <alignment horizontal="center" vertical="center"/>
    </xf>
    <xf numFmtId="4" fontId="67" fillId="6" borderId="0" xfId="15" applyNumberFormat="1" applyFont="1" applyFill="1" applyAlignment="1">
      <alignment horizontal="right" vertical="center" wrapText="1"/>
    </xf>
    <xf numFmtId="0" fontId="68" fillId="6" borderId="0" xfId="0" applyFont="1" applyFill="1" applyAlignment="1">
      <alignment horizontal="right" vertical="center" wrapText="1"/>
    </xf>
    <xf numFmtId="4" fontId="67" fillId="6" borderId="0" xfId="15" applyNumberFormat="1" applyFont="1" applyFill="1" applyAlignment="1">
      <alignment horizontal="center" vertical="center" wrapText="1"/>
    </xf>
    <xf numFmtId="0" fontId="68" fillId="6" borderId="0" xfId="0" applyFont="1" applyFill="1" applyAlignment="1">
      <alignment horizontal="center" vertical="center"/>
    </xf>
    <xf numFmtId="0" fontId="0" fillId="0" borderId="37" xfId="0" applyBorder="1" applyAlignment="1">
      <alignment horizontal="left" vertical="center" wrapText="1"/>
    </xf>
    <xf numFmtId="0" fontId="3" fillId="0" borderId="0" xfId="15" applyAlignment="1">
      <alignment horizontal="left" vertical="center" wrapText="1"/>
    </xf>
    <xf numFmtId="0" fontId="0" fillId="0" borderId="0" xfId="0" applyAlignment="1">
      <alignment horizontal="left" vertical="center" wrapText="1"/>
    </xf>
    <xf numFmtId="4" fontId="9" fillId="13" borderId="38" xfId="15" applyNumberFormat="1" applyFont="1" applyFill="1" applyBorder="1" applyAlignment="1">
      <alignment horizontal="center" vertical="center"/>
    </xf>
    <xf numFmtId="4" fontId="9" fillId="13" borderId="55" xfId="15" applyNumberFormat="1" applyFont="1" applyFill="1" applyBorder="1" applyAlignment="1">
      <alignment horizontal="center" vertical="center"/>
    </xf>
    <xf numFmtId="2" fontId="3" fillId="0" borderId="1" xfId="15" applyNumberFormat="1" applyBorder="1" applyAlignment="1">
      <alignment horizontal="center" vertical="center" wrapText="1"/>
    </xf>
    <xf numFmtId="4" fontId="56" fillId="6" borderId="0" xfId="15" applyNumberFormat="1" applyFont="1" applyFill="1" applyAlignment="1">
      <alignment horizontal="center" vertical="center"/>
    </xf>
    <xf numFmtId="10" fontId="3" fillId="6" borderId="37" xfId="17" applyNumberFormat="1" applyFont="1" applyFill="1" applyBorder="1" applyAlignment="1">
      <alignment horizontal="center" vertical="center"/>
    </xf>
    <xf numFmtId="4" fontId="3" fillId="6" borderId="55" xfId="15" applyNumberFormat="1" applyFill="1" applyBorder="1" applyAlignment="1">
      <alignment horizontal="center" vertical="center"/>
    </xf>
    <xf numFmtId="4" fontId="3" fillId="6" borderId="37" xfId="15" applyNumberFormat="1" applyFill="1" applyBorder="1" applyAlignment="1">
      <alignment horizontal="center" vertical="center"/>
    </xf>
    <xf numFmtId="10" fontId="56" fillId="6" borderId="0" xfId="17" applyNumberFormat="1" applyFont="1" applyFill="1" applyBorder="1" applyAlignment="1">
      <alignment horizontal="center" vertical="center"/>
    </xf>
    <xf numFmtId="10" fontId="3" fillId="6" borderId="38" xfId="17" applyNumberFormat="1" applyFont="1" applyFill="1" applyBorder="1" applyAlignment="1">
      <alignment horizontal="center" vertical="center"/>
    </xf>
    <xf numFmtId="10" fontId="3" fillId="6" borderId="55" xfId="17" applyNumberFormat="1" applyFont="1" applyFill="1" applyBorder="1" applyAlignment="1">
      <alignment horizontal="center" vertical="center"/>
    </xf>
    <xf numFmtId="4" fontId="5" fillId="6" borderId="1" xfId="15" applyNumberFormat="1" applyFont="1" applyFill="1" applyBorder="1" applyAlignment="1">
      <alignment horizontal="center" vertical="center"/>
    </xf>
    <xf numFmtId="0" fontId="8" fillId="6" borderId="37" xfId="0" applyFont="1" applyFill="1" applyBorder="1" applyAlignment="1">
      <alignment horizontal="center" vertical="center" wrapText="1"/>
    </xf>
    <xf numFmtId="0" fontId="8" fillId="6" borderId="62" xfId="0" applyFont="1" applyFill="1" applyBorder="1" applyAlignment="1">
      <alignment horizontal="center" vertical="center" wrapText="1"/>
    </xf>
    <xf numFmtId="0" fontId="8" fillId="6" borderId="7" xfId="0" applyFont="1" applyFill="1" applyBorder="1" applyAlignment="1">
      <alignment horizontal="center" vertical="center" wrapText="1"/>
    </xf>
    <xf numFmtId="0" fontId="9" fillId="0" borderId="0" xfId="2" applyFont="1" applyAlignment="1">
      <alignment horizontal="center"/>
    </xf>
    <xf numFmtId="0" fontId="39" fillId="0" borderId="23" xfId="13" applyFont="1" applyBorder="1" applyAlignment="1">
      <alignment horizontal="left" vertical="center" wrapText="1"/>
    </xf>
    <xf numFmtId="0" fontId="31" fillId="0" borderId="0" xfId="13" applyFont="1" applyAlignment="1">
      <alignment horizontal="right"/>
    </xf>
    <xf numFmtId="0" fontId="31" fillId="0" borderId="10" xfId="13" applyFont="1" applyBorder="1" applyAlignment="1">
      <alignment horizontal="right"/>
    </xf>
    <xf numFmtId="0" fontId="32" fillId="8" borderId="38" xfId="13" applyFont="1" applyFill="1" applyBorder="1" applyAlignment="1">
      <alignment horizontal="center" wrapText="1"/>
    </xf>
    <xf numFmtId="0" fontId="32" fillId="8" borderId="1" xfId="13" applyFont="1" applyFill="1" applyBorder="1" applyAlignment="1">
      <alignment horizontal="center" wrapText="1"/>
    </xf>
    <xf numFmtId="0" fontId="32" fillId="8" borderId="55" xfId="13" applyFont="1" applyFill="1" applyBorder="1" applyAlignment="1">
      <alignment horizontal="center" wrapText="1"/>
    </xf>
    <xf numFmtId="0" fontId="39" fillId="0" borderId="16" xfId="13" applyFont="1" applyBorder="1" applyAlignment="1">
      <alignment horizontal="left" vertical="center" wrapText="1"/>
    </xf>
    <xf numFmtId="0" fontId="32" fillId="0" borderId="0" xfId="13" applyFont="1" applyAlignment="1">
      <alignment horizontal="center"/>
    </xf>
    <xf numFmtId="0" fontId="57" fillId="0" borderId="0" xfId="13" applyFont="1" applyAlignment="1">
      <alignment horizontal="center" vertical="center" wrapText="1"/>
    </xf>
    <xf numFmtId="0" fontId="32" fillId="7" borderId="38" xfId="13" applyFont="1" applyFill="1" applyBorder="1" applyAlignment="1">
      <alignment horizontal="center" wrapText="1"/>
    </xf>
    <xf numFmtId="0" fontId="32" fillId="7" borderId="1" xfId="13" applyFont="1" applyFill="1" applyBorder="1" applyAlignment="1">
      <alignment horizontal="center" wrapText="1"/>
    </xf>
    <xf numFmtId="0" fontId="32" fillId="7" borderId="55" xfId="13" applyFont="1" applyFill="1" applyBorder="1" applyAlignment="1">
      <alignment horizontal="center" wrapText="1"/>
    </xf>
    <xf numFmtId="0" fontId="32" fillId="8" borderId="0" xfId="13" applyFont="1" applyFill="1" applyAlignment="1">
      <alignment horizontal="center" wrapText="1"/>
    </xf>
    <xf numFmtId="0" fontId="9" fillId="9" borderId="14" xfId="8" applyFont="1" applyFill="1" applyBorder="1" applyAlignment="1">
      <alignment horizontal="center" vertical="center"/>
    </xf>
    <xf numFmtId="0" fontId="9" fillId="9" borderId="65" xfId="8" applyFont="1" applyFill="1" applyBorder="1" applyAlignment="1">
      <alignment horizontal="center" vertical="center"/>
    </xf>
    <xf numFmtId="0" fontId="9" fillId="9" borderId="66" xfId="8" applyFont="1" applyFill="1" applyBorder="1" applyAlignment="1">
      <alignment horizontal="center" vertical="center"/>
    </xf>
    <xf numFmtId="0" fontId="12" fillId="9" borderId="14" xfId="8" applyFont="1" applyFill="1" applyBorder="1" applyAlignment="1">
      <alignment horizontal="center" vertical="center"/>
    </xf>
    <xf numFmtId="0" fontId="12" fillId="9" borderId="65" xfId="8" applyFont="1" applyFill="1" applyBorder="1" applyAlignment="1">
      <alignment horizontal="center" vertical="center"/>
    </xf>
    <xf numFmtId="0" fontId="12" fillId="9" borderId="66" xfId="8" applyFont="1" applyFill="1" applyBorder="1" applyAlignment="1">
      <alignment horizontal="center" vertical="center"/>
    </xf>
  </cellXfs>
  <cellStyles count="27">
    <cellStyle name="Moeda" xfId="1" builtinId="4"/>
    <cellStyle name="Normal" xfId="0" builtinId="0"/>
    <cellStyle name="Normal 10" xfId="2" xr:uid="{00000000-0005-0000-0000-000002000000}"/>
    <cellStyle name="Normal 10 5" xfId="3" xr:uid="{00000000-0005-0000-0000-000003000000}"/>
    <cellStyle name="Normal 11" xfId="4" xr:uid="{00000000-0005-0000-0000-000004000000}"/>
    <cellStyle name="Normal 15" xfId="5" xr:uid="{00000000-0005-0000-0000-000005000000}"/>
    <cellStyle name="Normal 2" xfId="6" xr:uid="{00000000-0005-0000-0000-000006000000}"/>
    <cellStyle name="Normal 2 2" xfId="7" xr:uid="{00000000-0005-0000-0000-000007000000}"/>
    <cellStyle name="Normal 2 2 2" xfId="8" xr:uid="{00000000-0005-0000-0000-000008000000}"/>
    <cellStyle name="Normal 3" xfId="9" xr:uid="{00000000-0005-0000-0000-000009000000}"/>
    <cellStyle name="Normal 3 2" xfId="10" xr:uid="{00000000-0005-0000-0000-00000A000000}"/>
    <cellStyle name="Normal 4" xfId="11" xr:uid="{00000000-0005-0000-0000-00000B000000}"/>
    <cellStyle name="Normal 5" xfId="12" xr:uid="{00000000-0005-0000-0000-00000C000000}"/>
    <cellStyle name="Normal 5 2 2" xfId="13" xr:uid="{00000000-0005-0000-0000-00000D000000}"/>
    <cellStyle name="Normal 6" xfId="14" xr:uid="{00000000-0005-0000-0000-00000E000000}"/>
    <cellStyle name="Normal 7" xfId="26" xr:uid="{6BD26D61-F9A4-4A3E-B558-0A3B88C4B64F}"/>
    <cellStyle name="Normal_Galer de AP - Núcleo" xfId="15" xr:uid="{00000000-0005-0000-0000-00000F000000}"/>
    <cellStyle name="Normal_Plan1" xfId="16" xr:uid="{00000000-0005-0000-0000-000012000000}"/>
    <cellStyle name="Porcentagem" xfId="17" builtinId="5"/>
    <cellStyle name="Porcentagem 2" xfId="18" xr:uid="{00000000-0005-0000-0000-000014000000}"/>
    <cellStyle name="Porcentagem 3" xfId="19" xr:uid="{00000000-0005-0000-0000-000015000000}"/>
    <cellStyle name="Vírgula" xfId="20" builtinId="3"/>
    <cellStyle name="Vírgula 2" xfId="21" xr:uid="{00000000-0005-0000-0000-000017000000}"/>
    <cellStyle name="Vírgula 2 2" xfId="22" xr:uid="{00000000-0005-0000-0000-000018000000}"/>
    <cellStyle name="Vírgula 3" xfId="23" xr:uid="{00000000-0005-0000-0000-000019000000}"/>
    <cellStyle name="Vírgula 4" xfId="24" xr:uid="{00000000-0005-0000-0000-00001A000000}"/>
    <cellStyle name="Vírgula 4 2" xfId="25" xr:uid="{00000000-0005-0000-0000-00001B000000}"/>
  </cellStyles>
  <dxfs count="17">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wmf"/></Relationships>
</file>

<file path=xl/drawings/drawing1.xml><?xml version="1.0" encoding="utf-8"?>
<xdr:wsDr xmlns:xdr="http://schemas.openxmlformats.org/drawingml/2006/spreadsheetDrawing" xmlns:a="http://schemas.openxmlformats.org/drawingml/2006/main">
  <xdr:twoCellAnchor>
    <xdr:from>
      <xdr:col>13</xdr:col>
      <xdr:colOff>209550</xdr:colOff>
      <xdr:row>2</xdr:row>
      <xdr:rowOff>400050</xdr:rowOff>
    </xdr:from>
    <xdr:to>
      <xdr:col>13</xdr:col>
      <xdr:colOff>1295400</xdr:colOff>
      <xdr:row>6</xdr:row>
      <xdr:rowOff>152400</xdr:rowOff>
    </xdr:to>
    <xdr:pic>
      <xdr:nvPicPr>
        <xdr:cNvPr id="360749" name="Imagem 12" descr="Logo 3">
          <a:extLst>
            <a:ext uri="{FF2B5EF4-FFF2-40B4-BE49-F238E27FC236}">
              <a16:creationId xmlns:a16="http://schemas.microsoft.com/office/drawing/2014/main" id="{E436FA3E-6C57-44DB-8241-45DEE12120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68100" y="581025"/>
          <a:ext cx="1085850"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76200</xdr:colOff>
      <xdr:row>2</xdr:row>
      <xdr:rowOff>247650</xdr:rowOff>
    </xdr:from>
    <xdr:to>
      <xdr:col>1</xdr:col>
      <xdr:colOff>1162050</xdr:colOff>
      <xdr:row>6</xdr:row>
      <xdr:rowOff>152400</xdr:rowOff>
    </xdr:to>
    <xdr:pic>
      <xdr:nvPicPr>
        <xdr:cNvPr id="360750" name="Imagem 4">
          <a:extLst>
            <a:ext uri="{FF2B5EF4-FFF2-40B4-BE49-F238E27FC236}">
              <a16:creationId xmlns:a16="http://schemas.microsoft.com/office/drawing/2014/main" id="{85DC159D-1686-4E0F-90EB-97E6B50C750C}"/>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l="45068" t="36462" r="46211" b="43073"/>
        <a:stretch>
          <a:fillRect/>
        </a:stretch>
      </xdr:blipFill>
      <xdr:spPr bwMode="auto">
        <a:xfrm>
          <a:off x="409575" y="428625"/>
          <a:ext cx="1085850" cy="140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209550</xdr:colOff>
      <xdr:row>2</xdr:row>
      <xdr:rowOff>342900</xdr:rowOff>
    </xdr:from>
    <xdr:to>
      <xdr:col>13</xdr:col>
      <xdr:colOff>1295400</xdr:colOff>
      <xdr:row>6</xdr:row>
      <xdr:rowOff>95250</xdr:rowOff>
    </xdr:to>
    <xdr:pic>
      <xdr:nvPicPr>
        <xdr:cNvPr id="356975" name="Imagem 12" descr="Logo 3">
          <a:extLst>
            <a:ext uri="{FF2B5EF4-FFF2-40B4-BE49-F238E27FC236}">
              <a16:creationId xmlns:a16="http://schemas.microsoft.com/office/drawing/2014/main" id="{7B1AFBC0-1E87-4128-B97F-606E58A53A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72975" y="523875"/>
          <a:ext cx="1085850"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95250</xdr:colOff>
      <xdr:row>2</xdr:row>
      <xdr:rowOff>190500</xdr:rowOff>
    </xdr:from>
    <xdr:to>
      <xdr:col>1</xdr:col>
      <xdr:colOff>1181100</xdr:colOff>
      <xdr:row>6</xdr:row>
      <xdr:rowOff>95250</xdr:rowOff>
    </xdr:to>
    <xdr:pic>
      <xdr:nvPicPr>
        <xdr:cNvPr id="356976" name="Imagem 4">
          <a:extLst>
            <a:ext uri="{FF2B5EF4-FFF2-40B4-BE49-F238E27FC236}">
              <a16:creationId xmlns:a16="http://schemas.microsoft.com/office/drawing/2014/main" id="{4B1960D5-1177-41B6-B5B7-9C59670F4432}"/>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l="45068" t="36462" r="46211" b="43073"/>
        <a:stretch>
          <a:fillRect/>
        </a:stretch>
      </xdr:blipFill>
      <xdr:spPr bwMode="auto">
        <a:xfrm>
          <a:off x="428625" y="371475"/>
          <a:ext cx="1085850" cy="140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76200</xdr:colOff>
      <xdr:row>2</xdr:row>
      <xdr:rowOff>123825</xdr:rowOff>
    </xdr:from>
    <xdr:to>
      <xdr:col>13</xdr:col>
      <xdr:colOff>1371600</xdr:colOff>
      <xdr:row>6</xdr:row>
      <xdr:rowOff>123825</xdr:rowOff>
    </xdr:to>
    <xdr:pic>
      <xdr:nvPicPr>
        <xdr:cNvPr id="357891" name="Imagem 12" descr="Logo 3">
          <a:extLst>
            <a:ext uri="{FF2B5EF4-FFF2-40B4-BE49-F238E27FC236}">
              <a16:creationId xmlns:a16="http://schemas.microsoft.com/office/drawing/2014/main" id="{A7C262E7-3575-422F-B802-19CA7EB81C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363325" y="304800"/>
          <a:ext cx="12954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2</xdr:row>
      <xdr:rowOff>66675</xdr:rowOff>
    </xdr:from>
    <xdr:to>
      <xdr:col>2</xdr:col>
      <xdr:colOff>38100</xdr:colOff>
      <xdr:row>6</xdr:row>
      <xdr:rowOff>333375</xdr:rowOff>
    </xdr:to>
    <xdr:pic>
      <xdr:nvPicPr>
        <xdr:cNvPr id="357892" name="Imagem 4">
          <a:extLst>
            <a:ext uri="{FF2B5EF4-FFF2-40B4-BE49-F238E27FC236}">
              <a16:creationId xmlns:a16="http://schemas.microsoft.com/office/drawing/2014/main" id="{4EC2DC04-5F49-496A-BDEF-93F0E9F651EC}"/>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l="45068" t="36462" r="46211" b="43073"/>
        <a:stretch>
          <a:fillRect/>
        </a:stretch>
      </xdr:blipFill>
      <xdr:spPr bwMode="auto">
        <a:xfrm>
          <a:off x="285750" y="247650"/>
          <a:ext cx="1343025" cy="177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0</xdr:col>
      <xdr:colOff>1190625</xdr:colOff>
      <xdr:row>3</xdr:row>
      <xdr:rowOff>142875</xdr:rowOff>
    </xdr:to>
    <xdr:pic>
      <xdr:nvPicPr>
        <xdr:cNvPr id="355742" name="Imagem 1">
          <a:extLst>
            <a:ext uri="{FF2B5EF4-FFF2-40B4-BE49-F238E27FC236}">
              <a16:creationId xmlns:a16="http://schemas.microsoft.com/office/drawing/2014/main" id="{026EB73E-564A-42F1-A162-5982BDC1A2B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342900"/>
          <a:ext cx="111442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ser-1\big%20d%20(f)\0000-SONDO%20GERIBELO-RESOLO\SONDAGEM\backup\plano%20comunitario\ruas%20camargo%20campos\TABELA%20SVP\OR&#199;AMENTO%20SVP.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s416\UTI\PRA1%20-ETAPA2\2&#186;%20PACOTE_JUNHO_2014\OBRAS\OR&#199;-CRON\Alameda%20Campinas\Alameda%20Campinas%20-%20Mem%20Calc-R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s416\UTI\RIBEIR&#195;O%20DE%20PERUS\2013_11_05_OR&#199;AMENTO%20RIBEIR&#195;O%20PERUS\2014_02_04_CAIXA\Plan%20Or&#231;am%20Perus_Final_rev_3_SINAPI_SET_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Empreendimentos\RIBEIR&#195;O%20DE%20PERUS\2013_11_05_OR&#199;AMENTO%20RIBEIR&#195;O%20PERUS\2014_02_04_CAIXA\Plan%20Or&#231;am%20Perus_Final_rev_3_SINAPI_SET_201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s416\UTI\Ribeir&#227;o%20do%20Perus\Plan%20Or&#231;am%20Perus_Final_rev_3_SINAPI_SET_201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Empreendimentos\RIBEIR&#195;O%20DE%20PERUS\2013_11_05_OR&#199;AMENTO%20RIBEIR&#195;O%20PERUS\2014_02_18_CAIXA\Plan%20Or&#231;am%20Perus_Final_rev_3_SINAPI_SET_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s416\UTI\04%20Empreendimentos\16%20-%20C&#243;rrego%20Anhangaba&#250;%20-%20Pra&#231;a%20das%20Bandeiras\01%20Licita&#231;&#227;o\05%20Planilhas%20Quantitativo%20e%20Or&#231;ament&#225;rio\0-Mem&#243;ria%20Projetos\C%20ANHANGABA&#218;%20-%20Mem&#243;ria%20Projetos%20-%20R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s416\UTI\PRA%202%20-%20Programa%20Reducao%20Alagamentos\PRA%202%20-%20A\LICITA&#199;&#195;O\RUA%20ALAMBARI\QUANTITATIVO_OR&#199;AMENTO\08%20PL%20e%20MC%20Alambari_Rev_1_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JUL99)"/>
      <sheetName val="OBRJUL98"/>
      <sheetName val="OBRJU95"/>
    </sheetNames>
    <sheetDataSet>
      <sheetData sheetId="0" refreshError="1"/>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de Cálculo"/>
      <sheetName val="ANEXO"/>
      <sheetName val="EDIF2"/>
      <sheetName val="INFRA2"/>
      <sheetName val="SINAPI"/>
      <sheetName val="PET"/>
    </sheetNames>
    <sheetDataSet>
      <sheetData sheetId="0"/>
      <sheetData sheetId="1">
        <row r="4">
          <cell r="E4" t="str">
            <v xml:space="preserve">PREFEITURA DO MUNICÍPIO DE SÃO PAULO </v>
          </cell>
        </row>
        <row r="5">
          <cell r="E5" t="str">
            <v>SECRETARIA MUNICIPAL DE INFRA ESTRUTURA URBANA E OBRAS - SIURB</v>
          </cell>
        </row>
        <row r="7">
          <cell r="D7" t="str">
            <v>OBRA:</v>
          </cell>
          <cell r="E7" t="str">
            <v>Programa de Redução de Alagamente - PRA-1 - 2ª Etapa  - Subprefeitura: Pinheiros
Alameda Campinas</v>
          </cell>
        </row>
        <row r="8">
          <cell r="D8" t="str">
            <v>MEMÓRIA DE CÁLCULO</v>
          </cell>
        </row>
        <row r="10">
          <cell r="D10">
            <v>1</v>
          </cell>
          <cell r="E10" t="str">
            <v>DISTÂNCIA DE TRANSPORTE - BOTA-FORA</v>
          </cell>
        </row>
        <row r="37">
          <cell r="E37" t="str">
            <v>DETERMINAÇÃO DA DMT</v>
          </cell>
        </row>
        <row r="39">
          <cell r="E39" t="str">
            <v>Foi considerado o bota-fora licenciado mais próximo ao local da obra.</v>
          </cell>
        </row>
        <row r="41">
          <cell r="E41" t="str">
            <v>Bota-fora:</v>
          </cell>
        </row>
        <row r="43">
          <cell r="E43" t="str">
            <v xml:space="preserve">Endereço: </v>
          </cell>
        </row>
        <row r="45">
          <cell r="E45" t="str">
            <v>Ponto médio da obra:</v>
          </cell>
        </row>
        <row r="47">
          <cell r="E47" t="str">
            <v>DMT (km):</v>
          </cell>
        </row>
        <row r="78">
          <cell r="D78">
            <v>2</v>
          </cell>
          <cell r="E78" t="str">
            <v>DISTÂNCIA DE TRANSPORTE - ASFALTO</v>
          </cell>
        </row>
        <row r="105">
          <cell r="E105" t="str">
            <v>DETERMINAÇÃO DA DMT</v>
          </cell>
        </row>
        <row r="107">
          <cell r="E107" t="str">
            <v>Foi considerada a usina licenciada mais próxima ao local da obra.</v>
          </cell>
        </row>
        <row r="109">
          <cell r="E109" t="str">
            <v>Usina:</v>
          </cell>
        </row>
        <row r="111">
          <cell r="E111" t="str">
            <v xml:space="preserve">Endereço: </v>
          </cell>
        </row>
        <row r="113">
          <cell r="E113" t="str">
            <v>Ponto médio da obra:</v>
          </cell>
        </row>
        <row r="115">
          <cell r="E115" t="str">
            <v>DMT (km):</v>
          </cell>
        </row>
      </sheetData>
      <sheetData sheetId="2"/>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F_SET_2013"/>
      <sheetName val="INFRA_SET_2013"/>
      <sheetName val="Planilha_Orçamentária"/>
      <sheetName val="Curva ABC"/>
      <sheetName val="tmp"/>
    </sheetNames>
    <sheetDataSet>
      <sheetData sheetId="0" refreshError="1">
        <row r="1">
          <cell r="A1" t="str">
            <v>CÓDIGO</v>
          </cell>
          <cell r="B1" t="str">
            <v>DESCRIÇÃO</v>
          </cell>
          <cell r="C1" t="str">
            <v>UNIDADE</v>
          </cell>
          <cell r="D1" t="str">
            <v>CUSTO UNIT R$</v>
          </cell>
        </row>
        <row r="2">
          <cell r="A2">
            <v>10000</v>
          </cell>
          <cell r="B2" t="str">
            <v>SERVICOS PRELIMINARES</v>
          </cell>
        </row>
        <row r="3">
          <cell r="A3">
            <v>10100</v>
          </cell>
          <cell r="B3" t="str">
            <v>LIMPEZA DO TERRENO</v>
          </cell>
          <cell r="C3" t="str">
            <v>.</v>
          </cell>
          <cell r="D3" t="str">
            <v>.</v>
          </cell>
        </row>
        <row r="4">
          <cell r="A4">
            <v>10101</v>
          </cell>
          <cell r="B4" t="str">
            <v>LIMPEZA MECANIZADA GERAL, INCLUSIVE REMOÇÃO DA COBERTURA VEGETAL - TRONCOS COM DIÂMETRO ATÉ 10CM - SEM TRANSPORTE</v>
          </cell>
          <cell r="C4" t="str">
            <v>M2</v>
          </cell>
          <cell r="D4">
            <v>0.66</v>
          </cell>
        </row>
        <row r="5">
          <cell r="A5">
            <v>10102</v>
          </cell>
          <cell r="B5" t="str">
            <v>DESTOCAMENTO, INCLUSIVE REMOÇÃO DAS RAÍZES - DIÂMETROS DE 10,01 À 30CM</v>
          </cell>
          <cell r="C5" t="str">
            <v>UN</v>
          </cell>
          <cell r="D5">
            <v>21.92</v>
          </cell>
        </row>
        <row r="6">
          <cell r="A6">
            <v>10103</v>
          </cell>
          <cell r="B6" t="str">
            <v>DESTOCAMENTO, INCLUSIVE REMOÇÃO DAS RAÍZES - DIÂMETRO 30,01 À 50 CM</v>
          </cell>
          <cell r="C6" t="str">
            <v>UN</v>
          </cell>
          <cell r="D6">
            <v>60.94</v>
          </cell>
        </row>
        <row r="7">
          <cell r="A7">
            <v>10104</v>
          </cell>
          <cell r="B7" t="str">
            <v>DESTOCAMENTO, INCLUSIVE REMOÇÃO DAS RAÍZES - DIÂMETROS MAIORES QUE 50 CM</v>
          </cell>
          <cell r="C7" t="str">
            <v>UN</v>
          </cell>
          <cell r="D7">
            <v>72.599999999999994</v>
          </cell>
        </row>
        <row r="8">
          <cell r="A8">
            <v>10105</v>
          </cell>
          <cell r="B8" t="str">
            <v>CARGA MECANIZADA E REMOÇÃO DE ENTULHO, INCLUSIVE TRANSPORTE ATÉ 1KM</v>
          </cell>
          <cell r="C8" t="str">
            <v>M3</v>
          </cell>
          <cell r="D8">
            <v>5.4</v>
          </cell>
        </row>
        <row r="9">
          <cell r="A9">
            <v>10106</v>
          </cell>
          <cell r="B9" t="str">
            <v>CARGA MANUAL E REMOÇÃO DE ENTULHO, INCLUSIVE TRANSPORTE ATÉ 1 KM</v>
          </cell>
          <cell r="C9" t="str">
            <v>M3</v>
          </cell>
          <cell r="D9">
            <v>17.53</v>
          </cell>
        </row>
        <row r="10">
          <cell r="A10">
            <v>10107</v>
          </cell>
          <cell r="B10" t="str">
            <v>REMOÇÃO DE ENTULHO COM CAÇAMBA METÁLICA, INCLUSIVE CARGA MANUAL E DESCARGA EM BOTA-FORA</v>
          </cell>
          <cell r="C10" t="str">
            <v>M3</v>
          </cell>
          <cell r="D10">
            <v>70.290000000000006</v>
          </cell>
        </row>
        <row r="11">
          <cell r="A11">
            <v>10108</v>
          </cell>
          <cell r="B11" t="str">
            <v>LIMPEZA MANUAL GERAL INCLUSIVE REMOÇÃO DE COBERTURA VEGETAL - TRONCO ATÉ 10CM - SEM TRANSPORTE</v>
          </cell>
          <cell r="C11" t="str">
            <v>M2</v>
          </cell>
          <cell r="D11">
            <v>2.91</v>
          </cell>
        </row>
        <row r="12">
          <cell r="A12">
            <v>10109</v>
          </cell>
          <cell r="B12" t="str">
            <v>DESTOCAMENTO MANUAL, INCLUSIVE REMOÇÃO DE RAÍZES - DIÂMETRO 10,01 À 30 CM</v>
          </cell>
          <cell r="C12" t="str">
            <v>UN</v>
          </cell>
          <cell r="D12">
            <v>34.89</v>
          </cell>
        </row>
        <row r="13">
          <cell r="A13">
            <v>10110</v>
          </cell>
          <cell r="B13" t="str">
            <v>TRANSPORTE DE ENTULHO POR CAMINHÃO BASCULANTE, A PARTIR DE 1KM</v>
          </cell>
          <cell r="C13" t="str">
            <v>M3XKM</v>
          </cell>
          <cell r="D13">
            <v>0.89</v>
          </cell>
        </row>
        <row r="14">
          <cell r="A14">
            <v>10120</v>
          </cell>
          <cell r="B14" t="str">
            <v>CORTE, RECORTE E REMOÇÃO DE ÁRVORES INCLUSIVE RAIZES DIÂM. &gt; 5 E &lt; 15CM</v>
          </cell>
          <cell r="C14" t="str">
            <v>UN</v>
          </cell>
          <cell r="D14">
            <v>100.93</v>
          </cell>
        </row>
        <row r="15">
          <cell r="A15">
            <v>10121</v>
          </cell>
          <cell r="B15" t="str">
            <v>CORTE, RECORTE E REMOÇÃO DE ÁRVORES INCLUSIVE RAIZES DIÂM. &gt; 15 E &lt; 30CM</v>
          </cell>
          <cell r="C15" t="str">
            <v>UN</v>
          </cell>
          <cell r="D15">
            <v>257.58999999999997</v>
          </cell>
        </row>
        <row r="16">
          <cell r="A16">
            <v>10122</v>
          </cell>
          <cell r="B16" t="str">
            <v>CORTE, RECORTE E REMOÇÃO DE ÁRVORES INCLUSIVE RAIZES DIÂM. &gt; 30 E &lt; 60CM</v>
          </cell>
          <cell r="C16" t="str">
            <v>UN</v>
          </cell>
          <cell r="D16">
            <v>321.99</v>
          </cell>
        </row>
        <row r="17">
          <cell r="A17">
            <v>10123</v>
          </cell>
          <cell r="B17" t="str">
            <v>CORTE, RECORTE E REMOÇÃO DE ÁRVORES INCLUSIVE RAIZES DIÂM. &gt; 60 E &lt; 90CM</v>
          </cell>
          <cell r="C17" t="str">
            <v>UN</v>
          </cell>
          <cell r="D17">
            <v>386.39</v>
          </cell>
        </row>
        <row r="18">
          <cell r="A18">
            <v>10124</v>
          </cell>
          <cell r="B18" t="str">
            <v>CORTE, RECORTE E REMOÇÃO DE ÁRVORES INCLUSIVE RAIZES DIÂM. &gt; 90CM</v>
          </cell>
          <cell r="C18" t="str">
            <v>UN</v>
          </cell>
          <cell r="D18">
            <v>450.79</v>
          </cell>
        </row>
        <row r="19">
          <cell r="A19">
            <v>10200</v>
          </cell>
          <cell r="B19" t="str">
            <v>MOVIMENTO DE TERRA MANUAL</v>
          </cell>
          <cell r="C19" t="str">
            <v>.</v>
          </cell>
          <cell r="D19" t="str">
            <v>.</v>
          </cell>
        </row>
        <row r="20">
          <cell r="A20">
            <v>10201</v>
          </cell>
          <cell r="B20" t="str">
            <v>CORTE</v>
          </cell>
          <cell r="C20" t="str">
            <v>M3</v>
          </cell>
          <cell r="D20">
            <v>23.26</v>
          </cell>
        </row>
        <row r="21">
          <cell r="A21">
            <v>10202</v>
          </cell>
          <cell r="B21" t="str">
            <v>CORTE E ESPALHAMENTO DENTRO DA OBRA</v>
          </cell>
          <cell r="C21" t="str">
            <v>M3</v>
          </cell>
          <cell r="D21">
            <v>29.07</v>
          </cell>
        </row>
        <row r="22">
          <cell r="A22">
            <v>10205</v>
          </cell>
          <cell r="B22" t="str">
            <v>ATERRO, INCLUSIVE COMPACTAÇÃO</v>
          </cell>
          <cell r="C22" t="str">
            <v>M3</v>
          </cell>
          <cell r="D22">
            <v>17.440000000000001</v>
          </cell>
        </row>
        <row r="23">
          <cell r="A23">
            <v>10210</v>
          </cell>
          <cell r="B23" t="str">
            <v>CARGA MECANIZADA E REMOÇÃO DE TERRA, INCLUSIVE TRANSPORTE ATÉ 1KM</v>
          </cell>
          <cell r="C23" t="str">
            <v>M3</v>
          </cell>
          <cell r="D23">
            <v>6.64</v>
          </cell>
        </row>
        <row r="24">
          <cell r="A24">
            <v>10211</v>
          </cell>
          <cell r="B24" t="str">
            <v>CARGA MANUAL E REMOÇÃO DE TERRA, INCLUSIVE TRANSPORTE ATÉ 1 KM</v>
          </cell>
          <cell r="C24" t="str">
            <v>M3</v>
          </cell>
          <cell r="D24">
            <v>18.399999999999999</v>
          </cell>
        </row>
        <row r="25">
          <cell r="A25">
            <v>10300</v>
          </cell>
          <cell r="B25" t="str">
            <v>MOVIMENTO DE TERRA MECANIZADO</v>
          </cell>
          <cell r="C25" t="str">
            <v>.</v>
          </cell>
          <cell r="D25" t="str">
            <v>.</v>
          </cell>
        </row>
        <row r="26">
          <cell r="A26">
            <v>10301</v>
          </cell>
          <cell r="B26" t="str">
            <v>CORTE E ESPALHAMENTO DENTRO DA OBRA</v>
          </cell>
          <cell r="C26" t="str">
            <v>M3</v>
          </cell>
          <cell r="D26">
            <v>7.83</v>
          </cell>
        </row>
        <row r="27">
          <cell r="A27">
            <v>10302</v>
          </cell>
          <cell r="B27" t="str">
            <v>CORTE E ATERRO COMPACTADO</v>
          </cell>
          <cell r="C27" t="str">
            <v>M3</v>
          </cell>
          <cell r="D27">
            <v>8.82</v>
          </cell>
        </row>
        <row r="28">
          <cell r="A28">
            <v>10303</v>
          </cell>
          <cell r="B28" t="str">
            <v>CORTE E CARREGAMENTO PARA BOTA-FORA, INCLUSIVE TRANSPORTE ATÉ 1KM</v>
          </cell>
          <cell r="C28" t="str">
            <v>M3</v>
          </cell>
          <cell r="D28">
            <v>11.25</v>
          </cell>
        </row>
        <row r="29">
          <cell r="A29">
            <v>10305</v>
          </cell>
          <cell r="B29" t="str">
            <v>FORNECIMENTO DE TERRA, INCLUSIVE CORTE, CARGA, DESCARGA E TRANSPORTE ATÉ 1KM</v>
          </cell>
          <cell r="C29" t="str">
            <v>M3</v>
          </cell>
          <cell r="D29">
            <v>12.17</v>
          </cell>
        </row>
        <row r="30">
          <cell r="A30">
            <v>10306</v>
          </cell>
          <cell r="B30" t="str">
            <v>ATERRO, INCLUSIVE COMPACTAÇÃO</v>
          </cell>
          <cell r="C30" t="str">
            <v>M3</v>
          </cell>
          <cell r="D30">
            <v>3.12</v>
          </cell>
        </row>
        <row r="31">
          <cell r="A31">
            <v>10310</v>
          </cell>
          <cell r="B31" t="str">
            <v>TRANSPORTE DE TERRA POR CAMINHÃO BASCULANTE, A PARTIR DE 1KM</v>
          </cell>
          <cell r="C31" t="str">
            <v>M3XKM</v>
          </cell>
          <cell r="D31">
            <v>1.1399999999999999</v>
          </cell>
        </row>
        <row r="32">
          <cell r="A32">
            <v>10400</v>
          </cell>
          <cell r="B32" t="str">
            <v>DRENAGEM DO TERRENO</v>
          </cell>
          <cell r="C32" t="str">
            <v>.</v>
          </cell>
          <cell r="D32" t="str">
            <v>.</v>
          </cell>
        </row>
        <row r="33">
          <cell r="A33">
            <v>10401</v>
          </cell>
          <cell r="B33" t="str">
            <v>ESCAVAÇÃO MANUAL,  PROFUNDIDADE IGUAL OU INFERIOR A 1,50M</v>
          </cell>
          <cell r="C33" t="str">
            <v>M3</v>
          </cell>
          <cell r="D33">
            <v>34.89</v>
          </cell>
        </row>
        <row r="34">
          <cell r="A34">
            <v>10402</v>
          </cell>
          <cell r="B34" t="str">
            <v>ESCAVAÇÃO MANUAL,  PROFUNDIDADE SUPERIOR A 1,50M</v>
          </cell>
          <cell r="C34" t="str">
            <v>M3</v>
          </cell>
          <cell r="D34">
            <v>40.700000000000003</v>
          </cell>
        </row>
        <row r="35">
          <cell r="A35">
            <v>10405</v>
          </cell>
          <cell r="B35" t="str">
            <v>ESCORAMENTO DE VALAS, CONTINUO</v>
          </cell>
          <cell r="C35" t="str">
            <v>M2</v>
          </cell>
          <cell r="D35">
            <v>47.25</v>
          </cell>
        </row>
        <row r="36">
          <cell r="A36">
            <v>10406</v>
          </cell>
          <cell r="B36" t="str">
            <v>ESCORAMENTO DE VALAS, DESCONTINUO</v>
          </cell>
          <cell r="C36" t="str">
            <v>M2</v>
          </cell>
          <cell r="D36">
            <v>29.15</v>
          </cell>
        </row>
        <row r="37">
          <cell r="A37">
            <v>10410</v>
          </cell>
          <cell r="B37" t="str">
            <v>APILOAMENTO DO FUNDO DE VALAS, PARA SIMPLES REGULARIZAÇÃO</v>
          </cell>
          <cell r="C37" t="str">
            <v>M2</v>
          </cell>
          <cell r="D37">
            <v>2.91</v>
          </cell>
        </row>
        <row r="38">
          <cell r="A38">
            <v>10414</v>
          </cell>
          <cell r="B38" t="str">
            <v>LASTRO DE AGREGADO RECICLADO</v>
          </cell>
          <cell r="C38" t="str">
            <v>M3</v>
          </cell>
          <cell r="D38">
            <v>71.86</v>
          </cell>
        </row>
        <row r="39">
          <cell r="A39">
            <v>10415</v>
          </cell>
          <cell r="B39" t="str">
            <v>LASTRO DE BRITA</v>
          </cell>
          <cell r="C39" t="str">
            <v>M3</v>
          </cell>
          <cell r="D39">
            <v>101.1</v>
          </cell>
        </row>
        <row r="40">
          <cell r="A40">
            <v>10416</v>
          </cell>
          <cell r="B40" t="str">
            <v>LASTRO DE CONCRETO, 150KG CIM/M3</v>
          </cell>
          <cell r="C40" t="str">
            <v>M3</v>
          </cell>
          <cell r="D40">
            <v>264.08999999999997</v>
          </cell>
        </row>
        <row r="41">
          <cell r="A41">
            <v>10417</v>
          </cell>
          <cell r="B41" t="str">
            <v>LASTRO DE CONCRETO COM AGREGADO RECICLADO, 150 KG CIM/M3</v>
          </cell>
          <cell r="C41" t="str">
            <v>M3</v>
          </cell>
          <cell r="D41">
            <v>240.39</v>
          </cell>
        </row>
        <row r="42">
          <cell r="A42">
            <v>10420</v>
          </cell>
          <cell r="B42" t="str">
            <v>TUBO DE PEAD CORRUGADO E PERFURADOPARA DRENAGEM - DIÂMETRO 2,5" (EM ACORDO COM AS NORMAS DNIT 093/06, NBR 15073 E NBR 14692)</v>
          </cell>
          <cell r="C42" t="str">
            <v>M</v>
          </cell>
          <cell r="D42">
            <v>14.09</v>
          </cell>
        </row>
        <row r="43">
          <cell r="A43">
            <v>10421</v>
          </cell>
          <cell r="B43" t="str">
            <v>TUBO DE PEAD CORRUGADO E PERFURADOPARA DRENAGEM - DIÂMETRO 3,0" (EM ACORDO COM AS NORMAS DNIT 093/06, NBR 15073 E NBR 14692)</v>
          </cell>
          <cell r="C43" t="str">
            <v>M</v>
          </cell>
          <cell r="D43">
            <v>16.170000000000002</v>
          </cell>
        </row>
        <row r="44">
          <cell r="A44">
            <v>10422</v>
          </cell>
          <cell r="B44" t="str">
            <v>TUBO DE PEAD CORRUGADO E PERFURADOPARA DRENAGEM - DIÂMETRO 4,0" (EM ACORDO COM AS NORMAS DNIT 093/06, NBR 15073 E NBR 14692)</v>
          </cell>
          <cell r="C44" t="str">
            <v>M</v>
          </cell>
          <cell r="D44">
            <v>18.39</v>
          </cell>
        </row>
        <row r="45">
          <cell r="A45">
            <v>10423</v>
          </cell>
          <cell r="B45" t="str">
            <v>TUBO DE PEAD CORRUGADO E PERFURADOPARA DRENAGEM - DIÂMETRO 6,0" (EM ACORDO COM AS NORMAS DNIT 093/06, NBR 15073 E NBR 14692)</v>
          </cell>
          <cell r="C45" t="str">
            <v>M</v>
          </cell>
          <cell r="D45">
            <v>33.43</v>
          </cell>
        </row>
        <row r="46">
          <cell r="A46">
            <v>10426</v>
          </cell>
          <cell r="B46" t="str">
            <v>TUBO PVC PERFURADO PARA DRENAGEM - DIÂMETRO 4" (100MM)</v>
          </cell>
          <cell r="C46" t="str">
            <v>M</v>
          </cell>
          <cell r="D46">
            <v>20.48</v>
          </cell>
        </row>
        <row r="47">
          <cell r="A47">
            <v>10427</v>
          </cell>
          <cell r="B47" t="str">
            <v>TUBO PVC PERFURADO PARA DRENAGEM - DIÂMETRO 6" (150MM)</v>
          </cell>
          <cell r="C47" t="str">
            <v>M</v>
          </cell>
          <cell r="D47">
            <v>39.659999999999997</v>
          </cell>
        </row>
        <row r="48">
          <cell r="A48">
            <v>10430</v>
          </cell>
          <cell r="B48" t="str">
            <v>TUBO DE CONCRETO - DIÂMETRO DE 30CM</v>
          </cell>
          <cell r="C48" t="str">
            <v>M</v>
          </cell>
          <cell r="D48">
            <v>35.89</v>
          </cell>
        </row>
        <row r="49">
          <cell r="A49">
            <v>10431</v>
          </cell>
          <cell r="B49" t="str">
            <v>TUBO DE CONCRETO - DIÂMETRO DE 40CM</v>
          </cell>
          <cell r="C49" t="str">
            <v>M</v>
          </cell>
          <cell r="D49">
            <v>49.89</v>
          </cell>
        </row>
        <row r="50">
          <cell r="A50">
            <v>10432</v>
          </cell>
          <cell r="B50" t="str">
            <v>TUBO DE CONCRETO - DIÂMETRO DE 50CM</v>
          </cell>
          <cell r="C50" t="str">
            <v>M</v>
          </cell>
          <cell r="D50">
            <v>68.42</v>
          </cell>
        </row>
        <row r="51">
          <cell r="A51">
            <v>10433</v>
          </cell>
          <cell r="B51" t="str">
            <v>TUBO DE CONCRETO - DIÂMETRO DE 60CM</v>
          </cell>
          <cell r="C51" t="str">
            <v>M</v>
          </cell>
          <cell r="D51">
            <v>85.03</v>
          </cell>
        </row>
        <row r="52">
          <cell r="A52">
            <v>10435</v>
          </cell>
          <cell r="B52" t="str">
            <v>TUBO DE CONCRETO - DIÂMETRO DE 80CM</v>
          </cell>
          <cell r="C52" t="str">
            <v>M</v>
          </cell>
          <cell r="D52">
            <v>199.93</v>
          </cell>
        </row>
        <row r="53">
          <cell r="A53">
            <v>10437</v>
          </cell>
          <cell r="B53" t="str">
            <v>TUBO DE CONCRETO - DIÂMETRO DE 100CM</v>
          </cell>
          <cell r="C53" t="str">
            <v>M</v>
          </cell>
          <cell r="D53">
            <v>282.47000000000003</v>
          </cell>
        </row>
        <row r="54">
          <cell r="A54">
            <v>10439</v>
          </cell>
          <cell r="B54" t="str">
            <v>TUBO DE CONCRETO - DIÂMETRO DE 120CM</v>
          </cell>
          <cell r="C54" t="str">
            <v>M</v>
          </cell>
          <cell r="D54">
            <v>444.13</v>
          </cell>
        </row>
        <row r="55">
          <cell r="A55">
            <v>10448</v>
          </cell>
          <cell r="B55" t="str">
            <v>CAIXA DE LIGAÇÃO OU INSPEÇÃO - ESCAVAÇÃO E APILOAMENTO</v>
          </cell>
          <cell r="C55" t="str">
            <v>M3</v>
          </cell>
          <cell r="D55">
            <v>31.4</v>
          </cell>
        </row>
        <row r="56">
          <cell r="A56">
            <v>10449</v>
          </cell>
          <cell r="B56" t="str">
            <v>CAIXA DE LIGAÇÃO OU INSPEÇÃO - LASTRO DE CONCRETO (FUNDO)</v>
          </cell>
          <cell r="C56" t="str">
            <v>M3</v>
          </cell>
          <cell r="D56">
            <v>286.63</v>
          </cell>
        </row>
        <row r="57">
          <cell r="A57">
            <v>10450</v>
          </cell>
          <cell r="B57" t="str">
            <v>CAIXA DE LIGAÇÃO OU INSPEÇÃO - ALVENARIA DE 1/2 TIJOLO, REVESTIDA</v>
          </cell>
          <cell r="C57" t="str">
            <v>M2</v>
          </cell>
          <cell r="D57">
            <v>135.29</v>
          </cell>
        </row>
        <row r="58">
          <cell r="A58">
            <v>10451</v>
          </cell>
          <cell r="B58" t="str">
            <v>CAIXA DE LIGAÇÃO OU INSPEÇÃO - ALVENARIA DE 1 TIJOLO, REVESTIDA</v>
          </cell>
          <cell r="C58" t="str">
            <v>M2</v>
          </cell>
          <cell r="D58">
            <v>188.88</v>
          </cell>
        </row>
        <row r="59">
          <cell r="A59">
            <v>10452</v>
          </cell>
          <cell r="B59" t="str">
            <v>CAIXA DE LIGAÇÃO OU INSPEÇÃO - TAMPA DE CONCRETO</v>
          </cell>
          <cell r="C59" t="str">
            <v>M2</v>
          </cell>
          <cell r="D59">
            <v>125.36</v>
          </cell>
        </row>
        <row r="60">
          <cell r="A60">
            <v>10470</v>
          </cell>
          <cell r="B60" t="str">
            <v>ENVOLVIMENTO DE TUBOS COM BRITA</v>
          </cell>
          <cell r="C60" t="str">
            <v>M3</v>
          </cell>
          <cell r="D60">
            <v>106.91</v>
          </cell>
        </row>
        <row r="61">
          <cell r="A61">
            <v>10471</v>
          </cell>
          <cell r="B61" t="str">
            <v>ENVOLVIMENTO DE TUBOS COM AREIA</v>
          </cell>
          <cell r="C61" t="str">
            <v>M3</v>
          </cell>
          <cell r="D61">
            <v>128.69</v>
          </cell>
        </row>
        <row r="62">
          <cell r="A62">
            <v>10475</v>
          </cell>
          <cell r="B62" t="str">
            <v>MANTA GEOTÊXTIL</v>
          </cell>
          <cell r="C62" t="str">
            <v>M2</v>
          </cell>
          <cell r="D62">
            <v>4.72</v>
          </cell>
        </row>
        <row r="63">
          <cell r="A63">
            <v>10476</v>
          </cell>
          <cell r="B63" t="str">
            <v>FORNECIMENTO E APLICAÇÃO DE GEOMEMBRANA DE PEAD - 1MM DE ESPESSURA</v>
          </cell>
          <cell r="C63" t="str">
            <v>M2</v>
          </cell>
          <cell r="D63">
            <v>13.42</v>
          </cell>
        </row>
        <row r="64">
          <cell r="A64">
            <v>10477</v>
          </cell>
          <cell r="B64" t="str">
            <v>FORNECIMENTO E APLICAÇÃO DE MANTA FORMADA PELA ASSOCIAÇÃO DE UM TECIDO TÉCNICO DE POLIESTER COM UM FILME DE POLIETILENO DE BAIXA DENSIDADE EM ACORDO COM A NBR 12824</v>
          </cell>
          <cell r="C64" t="str">
            <v>M2</v>
          </cell>
          <cell r="D64">
            <v>10.57</v>
          </cell>
        </row>
        <row r="65">
          <cell r="A65">
            <v>10478</v>
          </cell>
          <cell r="B65" t="str">
            <v>FORNECIMENTO E APLICAÇÃO DE GEOCOMPOSTO FORMADO POR NÚCLEO TRIDIMENSIONAL, FLEXÍVEL DE FILAMENTO DE POLIPROPILENO, ASSOCIADO ÀS SUAS DUAS SUPERFÍCIES GEOTEXTEIS NÃO TECIDOS</v>
          </cell>
          <cell r="C65" t="str">
            <v>M2</v>
          </cell>
          <cell r="D65">
            <v>20.98</v>
          </cell>
        </row>
        <row r="66">
          <cell r="A66">
            <v>10480</v>
          </cell>
          <cell r="B66" t="str">
            <v>REATERRO DE VALAS, INCLUSIVE COMPACTAÇÃO</v>
          </cell>
          <cell r="C66" t="str">
            <v>M3</v>
          </cell>
          <cell r="D66">
            <v>7.02</v>
          </cell>
        </row>
        <row r="67">
          <cell r="A67">
            <v>10500</v>
          </cell>
          <cell r="B67" t="str">
            <v>TAPUMES</v>
          </cell>
          <cell r="C67" t="str">
            <v>.</v>
          </cell>
          <cell r="D67" t="str">
            <v>.</v>
          </cell>
        </row>
        <row r="68">
          <cell r="A68">
            <v>10501</v>
          </cell>
          <cell r="B68" t="str">
            <v>TAPUME CHAPA COMPENSADA 6MM</v>
          </cell>
          <cell r="C68" t="str">
            <v>M2</v>
          </cell>
          <cell r="D68">
            <v>36.229999999999997</v>
          </cell>
        </row>
        <row r="69">
          <cell r="A69">
            <v>10502</v>
          </cell>
          <cell r="B69" t="str">
            <v>TAPUME CHAPA COMPENSADA RESINADA 10MM</v>
          </cell>
          <cell r="C69" t="str">
            <v>M2</v>
          </cell>
          <cell r="D69">
            <v>39.44</v>
          </cell>
        </row>
        <row r="70">
          <cell r="A70">
            <v>10505</v>
          </cell>
          <cell r="B70" t="str">
            <v>TAPUME METÁLICO COM TELHA METÁLICA, SEM PINTURA, TRAPEZOIDAL 40 ESP=0,43MM, COLUNAS, BASES E PARAFUSOS</v>
          </cell>
          <cell r="C70" t="str">
            <v>M2</v>
          </cell>
          <cell r="D70">
            <v>84.24</v>
          </cell>
        </row>
        <row r="71">
          <cell r="A71">
            <v>10506</v>
          </cell>
          <cell r="B71" t="str">
            <v>PORTÃO METÁLICO DE OBRA - 5M, PIVOTANTE, 2 FOLHAS, PARA TAPUME</v>
          </cell>
          <cell r="C71" t="str">
            <v>M2</v>
          </cell>
          <cell r="D71">
            <v>146.47999999999999</v>
          </cell>
        </row>
        <row r="72">
          <cell r="A72">
            <v>10507</v>
          </cell>
          <cell r="B72" t="str">
            <v>PORTÃO DE PEDESTRES - 1,15M, PARA TAPUME</v>
          </cell>
          <cell r="C72" t="str">
            <v>M2</v>
          </cell>
          <cell r="D72">
            <v>135.71</v>
          </cell>
        </row>
        <row r="73">
          <cell r="A73">
            <v>10540</v>
          </cell>
          <cell r="B73" t="str">
            <v>TELA PARA PROTEÇÃO DE OBRAS, MALHA 2 MM</v>
          </cell>
          <cell r="C73" t="str">
            <v>M2</v>
          </cell>
          <cell r="D73">
            <v>14.73</v>
          </cell>
        </row>
        <row r="74">
          <cell r="A74">
            <v>20000</v>
          </cell>
          <cell r="B74" t="str">
            <v>FUNDACOES</v>
          </cell>
        </row>
        <row r="75">
          <cell r="A75">
            <v>20100</v>
          </cell>
          <cell r="B75" t="str">
            <v>FUNDAÇÃO PROFUNDA</v>
          </cell>
          <cell r="C75" t="str">
            <v>.</v>
          </cell>
          <cell r="D75" t="str">
            <v>.</v>
          </cell>
        </row>
        <row r="76">
          <cell r="A76">
            <v>20101</v>
          </cell>
          <cell r="B76" t="str">
            <v>BROCA DE CONCRETO - DIÂMETRO DE 20CM</v>
          </cell>
          <cell r="C76" t="str">
            <v>M</v>
          </cell>
          <cell r="D76">
            <v>30.22</v>
          </cell>
        </row>
        <row r="77">
          <cell r="A77">
            <v>20102</v>
          </cell>
          <cell r="B77" t="str">
            <v>BROCA DE CONCRETO - DIÂMETRO DE 25CM</v>
          </cell>
          <cell r="C77" t="str">
            <v>M</v>
          </cell>
          <cell r="D77">
            <v>45.83</v>
          </cell>
        </row>
        <row r="78">
          <cell r="A78">
            <v>20103</v>
          </cell>
          <cell r="B78" t="str">
            <v>BROCA DE CONCRETO - DIÂMETRO DE 30CM</v>
          </cell>
          <cell r="C78" t="str">
            <v>M</v>
          </cell>
          <cell r="D78">
            <v>68.069999999999993</v>
          </cell>
        </row>
        <row r="79">
          <cell r="A79">
            <v>20105</v>
          </cell>
          <cell r="B79" t="str">
            <v>ESTACA DE CONCRETO MOLDADA NO LOCAL, TIPO "STRAUSS" - ATÉ 20T</v>
          </cell>
          <cell r="C79" t="str">
            <v>M</v>
          </cell>
          <cell r="D79">
            <v>43.74</v>
          </cell>
        </row>
        <row r="80">
          <cell r="A80">
            <v>20106</v>
          </cell>
          <cell r="B80" t="str">
            <v>ESTACA DE CONCRETO MOLDADA NO LOCAL, TIPO "STRAUSS" - ATÉ 30T</v>
          </cell>
          <cell r="C80" t="str">
            <v>M</v>
          </cell>
          <cell r="D80">
            <v>54.37</v>
          </cell>
        </row>
        <row r="81">
          <cell r="A81">
            <v>20107</v>
          </cell>
          <cell r="B81" t="str">
            <v>ESTACA DE CONCRETO MOLDADA NO LOCAL, TIPO "STRAUSS" - ATÉ 40T</v>
          </cell>
          <cell r="C81" t="str">
            <v>M</v>
          </cell>
          <cell r="D81">
            <v>68.819999999999993</v>
          </cell>
        </row>
        <row r="82">
          <cell r="A82">
            <v>20108</v>
          </cell>
          <cell r="B82" t="str">
            <v>ESTACA DE CONCRETO MOLDADA NO LOCAL, TIPO "STRAUSS" - ATÉ 60T</v>
          </cell>
          <cell r="C82" t="str">
            <v>M</v>
          </cell>
          <cell r="D82">
            <v>94.03</v>
          </cell>
        </row>
        <row r="83">
          <cell r="A83">
            <v>20120</v>
          </cell>
          <cell r="B83" t="str">
            <v>TUBULÃO - ESCAVAÇÃO A CÉU ABERTO, COM PÁ E PICARETA</v>
          </cell>
          <cell r="C83" t="str">
            <v>M3</v>
          </cell>
          <cell r="D83">
            <v>262.20999999999998</v>
          </cell>
        </row>
        <row r="84">
          <cell r="A84">
            <v>20134</v>
          </cell>
          <cell r="B84" t="str">
            <v>TUBULÃO A CÉU ABERTO FCK=20 MPA</v>
          </cell>
          <cell r="C84" t="str">
            <v>M3</v>
          </cell>
          <cell r="D84">
            <v>428.58</v>
          </cell>
        </row>
        <row r="85">
          <cell r="A85">
            <v>20138</v>
          </cell>
          <cell r="B85" t="str">
            <v>ESTACA DE CONCRETO PRÉ-MOLDADA COM CARGA ADMISSÍVEL PARA ESTRUTURA DE 20 T</v>
          </cell>
          <cell r="C85" t="str">
            <v>M</v>
          </cell>
          <cell r="D85">
            <v>63.13</v>
          </cell>
        </row>
        <row r="86">
          <cell r="A86">
            <v>20139</v>
          </cell>
          <cell r="B86" t="str">
            <v>ESTACA DE CONCRETO PRÉ-MOLDADA COM CARGA ADMISSÍVEL PARA ESTRUTURA DE 30 T</v>
          </cell>
          <cell r="C86" t="str">
            <v>M</v>
          </cell>
          <cell r="D86">
            <v>68.19</v>
          </cell>
        </row>
        <row r="87">
          <cell r="A87">
            <v>20140</v>
          </cell>
          <cell r="B87" t="str">
            <v>ESTACA DE CONCRETO PRÉ-MOLDADA COM CARGA ADMISSÍVEL PARA ESTRUTURA DE 40 T</v>
          </cell>
          <cell r="C87" t="str">
            <v>M</v>
          </cell>
          <cell r="D87">
            <v>84.66</v>
          </cell>
        </row>
        <row r="88">
          <cell r="A88">
            <v>20141</v>
          </cell>
          <cell r="B88" t="str">
            <v>ESTACA DE CONCRETO PRÉ-MOLDADA COM CARGA ADMISSÍVEL PARA ESTRUTURA DE 60 T</v>
          </cell>
          <cell r="C88" t="str">
            <v>M</v>
          </cell>
          <cell r="D88">
            <v>124.73</v>
          </cell>
        </row>
        <row r="89">
          <cell r="A89">
            <v>20142</v>
          </cell>
          <cell r="B89" t="str">
            <v>ESTACA DE CONCRETO PRÉ-MOLDADA COM CARGA ADMISSÍVEL PARA ESTRUTURA DE 70 T</v>
          </cell>
          <cell r="C89" t="str">
            <v>M</v>
          </cell>
          <cell r="D89">
            <v>140.91999999999999</v>
          </cell>
        </row>
        <row r="90">
          <cell r="A90">
            <v>20143</v>
          </cell>
          <cell r="B90" t="str">
            <v>EMENDA DE ESTACA DE CONCRETO PRÉ-MOLDADA - DIÂMETRO 17 CM - 20 T</v>
          </cell>
          <cell r="C90" t="str">
            <v>UN</v>
          </cell>
          <cell r="D90">
            <v>29.96</v>
          </cell>
        </row>
        <row r="91">
          <cell r="A91">
            <v>20144</v>
          </cell>
          <cell r="B91" t="str">
            <v>EMENDA DE ESTACA DE CONCRETO PRÉ-MOLDADA - DIÂMETRO 20 CM - 30 T</v>
          </cell>
          <cell r="C91" t="str">
            <v>UN</v>
          </cell>
          <cell r="D91">
            <v>31.9</v>
          </cell>
        </row>
        <row r="92">
          <cell r="A92">
            <v>20145</v>
          </cell>
          <cell r="B92" t="str">
            <v>EMENDA DE ESTACA DE CONCRETO PRÉ-MOLDADA - DIÂMETRO 23 CM - 40 T</v>
          </cell>
          <cell r="C92" t="str">
            <v>UN</v>
          </cell>
          <cell r="D92">
            <v>34.869999999999997</v>
          </cell>
        </row>
        <row r="93">
          <cell r="A93">
            <v>20146</v>
          </cell>
          <cell r="B93" t="str">
            <v>EMENDA DE ESTACA DE CONCRETO PRÉ-MOLDADA - DIÂMETRO 28 CM - 60 T</v>
          </cell>
          <cell r="C93" t="str">
            <v>UN</v>
          </cell>
          <cell r="D93">
            <v>34</v>
          </cell>
        </row>
        <row r="94">
          <cell r="A94">
            <v>20147</v>
          </cell>
          <cell r="B94" t="str">
            <v>EMENDA DE ESTACA DE CONCRETO PRÉ-MOLDADA - DIÂMETRO 33 CM - 70 T</v>
          </cell>
          <cell r="C94" t="str">
            <v>UN</v>
          </cell>
          <cell r="D94">
            <v>40.82</v>
          </cell>
        </row>
        <row r="95">
          <cell r="A95">
            <v>20148</v>
          </cell>
          <cell r="B95" t="str">
            <v>CORTE E REPARO DE CABEÇA DE ESTACA</v>
          </cell>
          <cell r="C95" t="str">
            <v>UN</v>
          </cell>
          <cell r="D95">
            <v>32.71</v>
          </cell>
        </row>
        <row r="96">
          <cell r="A96">
            <v>20151</v>
          </cell>
          <cell r="B96" t="str">
            <v>ESTACAS ESCAVADAS MECANICAMENTE - DIÂMETRO DE 25CM</v>
          </cell>
          <cell r="C96" t="str">
            <v>M</v>
          </cell>
          <cell r="D96">
            <v>25.83</v>
          </cell>
        </row>
        <row r="97">
          <cell r="A97">
            <v>20152</v>
          </cell>
          <cell r="B97" t="str">
            <v>ESTACAS ESCAVADAS MECANICAMENTE - DIÂMETRO DE 30CM</v>
          </cell>
          <cell r="C97" t="str">
            <v>M</v>
          </cell>
          <cell r="D97">
            <v>33.32</v>
          </cell>
        </row>
        <row r="98">
          <cell r="A98">
            <v>20153</v>
          </cell>
          <cell r="B98" t="str">
            <v>ESTACAS ESCAVADAS MECANICAMENTE - DIÂMETRO DE 35CM</v>
          </cell>
          <cell r="C98" t="str">
            <v>M</v>
          </cell>
          <cell r="D98">
            <v>42.29</v>
          </cell>
        </row>
        <row r="99">
          <cell r="A99">
            <v>20155</v>
          </cell>
          <cell r="B99" t="str">
            <v>ESTACAS ESCAVADAS MECANICAMENTE - DIÂMETRO DE 40CM</v>
          </cell>
          <cell r="C99" t="str">
            <v>M</v>
          </cell>
          <cell r="D99">
            <v>55.96</v>
          </cell>
        </row>
        <row r="100">
          <cell r="A100">
            <v>20156</v>
          </cell>
          <cell r="B100" t="str">
            <v>ESTACAS ESCAVADAS MECANICAMENTE - DIÂMETRO DE 80CM</v>
          </cell>
          <cell r="C100" t="str">
            <v>M</v>
          </cell>
          <cell r="D100">
            <v>196.33</v>
          </cell>
        </row>
        <row r="101">
          <cell r="A101">
            <v>20160</v>
          </cell>
          <cell r="B101" t="str">
            <v>ESTACA RAIZ DIÂMETRO DE 160MM PARA ATÉ 35 TF</v>
          </cell>
          <cell r="C101" t="str">
            <v>M</v>
          </cell>
          <cell r="D101">
            <v>210.57</v>
          </cell>
        </row>
        <row r="102">
          <cell r="A102">
            <v>20161</v>
          </cell>
          <cell r="B102" t="str">
            <v>ESTACA RAIZ DIÂMETRO DE 200MM PARA ATÉ 50 TF</v>
          </cell>
          <cell r="C102" t="str">
            <v>M</v>
          </cell>
          <cell r="D102">
            <v>242.06</v>
          </cell>
        </row>
        <row r="103">
          <cell r="A103">
            <v>20162</v>
          </cell>
          <cell r="B103" t="str">
            <v>ESTACA RAIZ DIÂMETRO DE 250MM PARA ATÉ 80 TF</v>
          </cell>
          <cell r="C103" t="str">
            <v>M</v>
          </cell>
          <cell r="D103">
            <v>278.32</v>
          </cell>
        </row>
        <row r="104">
          <cell r="A104">
            <v>20163</v>
          </cell>
          <cell r="B104" t="str">
            <v>ESTACA RAIZ DIÂMETRO DE 310MM PARA ATÉ 100 TF</v>
          </cell>
          <cell r="C104" t="str">
            <v>M</v>
          </cell>
          <cell r="D104">
            <v>326.75</v>
          </cell>
        </row>
        <row r="105">
          <cell r="A105">
            <v>20164</v>
          </cell>
          <cell r="B105" t="str">
            <v>EXECUÇÃO DE ESTACA RAIZ DIÂMETRO DE 160MM PARA ATÉ 35TF (EXCLUSIVE MATERIAIS)</v>
          </cell>
          <cell r="C105" t="str">
            <v>M</v>
          </cell>
          <cell r="D105">
            <v>149.88</v>
          </cell>
        </row>
        <row r="106">
          <cell r="A106">
            <v>20165</v>
          </cell>
          <cell r="B106" t="str">
            <v>EXECUÇÃO DE ESTACA RAIZ DIÂMETRO DE 200MM PARA ATÉ 50TF (EXCLUSIVE MATERIAIS)</v>
          </cell>
          <cell r="C106" t="str">
            <v>M</v>
          </cell>
          <cell r="D106">
            <v>164.54</v>
          </cell>
        </row>
        <row r="107">
          <cell r="A107">
            <v>20166</v>
          </cell>
          <cell r="B107" t="str">
            <v>EXECUÇÃO DE ESTACA RAIZ DIÂMETRO DE 250MM PARA ATÉ 80TF (EXCLUSIVE MATERIAIS</v>
          </cell>
          <cell r="C107" t="str">
            <v>M</v>
          </cell>
          <cell r="D107">
            <v>180.1</v>
          </cell>
        </row>
        <row r="108">
          <cell r="A108">
            <v>20167</v>
          </cell>
          <cell r="B108" t="str">
            <v>EXECUÇÃO DE ESTACA RAIZ DIÂMETRO DE 310MM PARA ATÉ 100TF (EXCLUSIVE MATERIAIS)</v>
          </cell>
          <cell r="C108" t="str">
            <v>M</v>
          </cell>
          <cell r="D108">
            <v>195.92</v>
          </cell>
        </row>
        <row r="109">
          <cell r="A109">
            <v>20170</v>
          </cell>
          <cell r="B109" t="str">
            <v>FORNECIMENTO E CRAVAÇÃO DE ESTACA METÁLICA - PERFIL DE AÇO LAMINADO W 250X32,7</v>
          </cell>
          <cell r="C109" t="str">
            <v>M</v>
          </cell>
          <cell r="D109">
            <v>126.01</v>
          </cell>
        </row>
        <row r="110">
          <cell r="A110">
            <v>20171</v>
          </cell>
          <cell r="B110" t="str">
            <v>FORNECIMENTO E CRAVAÇÃO DE ESTACA METÁLICA - PERFIL DE AÇO LAMINADO W 310X52</v>
          </cell>
          <cell r="C110" t="str">
            <v>M</v>
          </cell>
          <cell r="D110">
            <v>186.89</v>
          </cell>
        </row>
        <row r="111">
          <cell r="A111">
            <v>20172</v>
          </cell>
          <cell r="B111" t="str">
            <v>FORNECIMENTO E CRAVAÇÃO DE ESTACA PERFIL DE AÇO I 15"</v>
          </cell>
          <cell r="C111" t="str">
            <v>M</v>
          </cell>
          <cell r="D111">
            <v>536.73</v>
          </cell>
        </row>
        <row r="112">
          <cell r="A112">
            <v>20173</v>
          </cell>
          <cell r="B112" t="str">
            <v>CORTE DE ESTACA METÁLICA PERFIL 10"</v>
          </cell>
          <cell r="C112" t="str">
            <v>UN</v>
          </cell>
          <cell r="D112">
            <v>81.05</v>
          </cell>
        </row>
        <row r="113">
          <cell r="A113">
            <v>20174</v>
          </cell>
          <cell r="B113" t="str">
            <v>CORTE DE ESTACA METÁLICA PERFIL 12"</v>
          </cell>
          <cell r="C113" t="str">
            <v>UN</v>
          </cell>
          <cell r="D113">
            <v>90.63</v>
          </cell>
        </row>
        <row r="114">
          <cell r="A114">
            <v>20175</v>
          </cell>
          <cell r="B114" t="str">
            <v>CORTE DE ESTACA METÁLICA PERFIL I 15"</v>
          </cell>
          <cell r="C114" t="str">
            <v>UN</v>
          </cell>
          <cell r="D114">
            <v>91.72</v>
          </cell>
        </row>
        <row r="115">
          <cell r="A115">
            <v>20176</v>
          </cell>
          <cell r="B115" t="str">
            <v>EMENDA DE TOPO PARA ESTACA METÁLICA PERFIL 10"</v>
          </cell>
          <cell r="C115" t="str">
            <v>UN</v>
          </cell>
          <cell r="D115">
            <v>243.14</v>
          </cell>
        </row>
        <row r="116">
          <cell r="A116">
            <v>20177</v>
          </cell>
          <cell r="B116" t="str">
            <v>EMENDA DE TOPO PARA ESTACA METÁLICA PERFIL 12"</v>
          </cell>
          <cell r="C116" t="str">
            <v>UN</v>
          </cell>
          <cell r="D116">
            <v>283.48</v>
          </cell>
        </row>
        <row r="117">
          <cell r="A117">
            <v>20178</v>
          </cell>
          <cell r="B117" t="str">
            <v>EMENDA DE TOPO PARA ESTACA METÁLICA PERFIL I 15"</v>
          </cell>
          <cell r="C117" t="str">
            <v>UN</v>
          </cell>
          <cell r="D117">
            <v>273.47000000000003</v>
          </cell>
        </row>
        <row r="118">
          <cell r="A118">
            <v>20180</v>
          </cell>
          <cell r="B118" t="str">
            <v>ESTACA ESCAVADA HÉLICE CONTÍNUA - DIÂMETRO 25CM</v>
          </cell>
          <cell r="C118" t="str">
            <v>M</v>
          </cell>
          <cell r="D118">
            <v>51.46</v>
          </cell>
        </row>
        <row r="119">
          <cell r="A119">
            <v>20181</v>
          </cell>
          <cell r="B119" t="str">
            <v>ESTACA ESCAVADA HÉLICE CONTÍNUA - DIÂMETRO 30CM</v>
          </cell>
          <cell r="C119" t="str">
            <v>M</v>
          </cell>
          <cell r="D119">
            <v>61.84</v>
          </cell>
        </row>
        <row r="120">
          <cell r="A120">
            <v>20182</v>
          </cell>
          <cell r="B120" t="str">
            <v>ESTACA ESCAVADA HÉLICE CONTÍNUA - DIÂMETRO 35CM</v>
          </cell>
          <cell r="C120" t="str">
            <v>M</v>
          </cell>
          <cell r="D120">
            <v>76.34</v>
          </cell>
        </row>
        <row r="121">
          <cell r="A121">
            <v>20183</v>
          </cell>
          <cell r="B121" t="str">
            <v>ESTACA ESCAVADA HÉLICE CONTÍNUA - DIÂMETRO 40CM</v>
          </cell>
          <cell r="C121" t="str">
            <v>M</v>
          </cell>
          <cell r="D121">
            <v>96.48</v>
          </cell>
        </row>
        <row r="122">
          <cell r="A122">
            <v>20184</v>
          </cell>
          <cell r="B122" t="str">
            <v>ESTACA ESCAVADA HÉLICE CONTÍNUA - DIÂMETRO 50CM</v>
          </cell>
          <cell r="C122" t="str">
            <v>M</v>
          </cell>
          <cell r="D122">
            <v>132.71</v>
          </cell>
        </row>
        <row r="123">
          <cell r="A123">
            <v>20185</v>
          </cell>
          <cell r="B123" t="str">
            <v>ESTACA ESCAVADA HÉLICE CONTÍNUA - DIÂMETRO 60CM</v>
          </cell>
          <cell r="C123" t="str">
            <v>M</v>
          </cell>
          <cell r="D123">
            <v>183.88</v>
          </cell>
        </row>
        <row r="124">
          <cell r="A124">
            <v>20190</v>
          </cell>
          <cell r="B124" t="str">
            <v>ESTACA ESCAVADA HÉLICE CONTÍNUA - DIÂMETRO 25CM - EXCLUSIVE MATERIAIS</v>
          </cell>
          <cell r="C124" t="str">
            <v>M</v>
          </cell>
          <cell r="D124">
            <v>34.799999999999997</v>
          </cell>
        </row>
        <row r="125">
          <cell r="A125">
            <v>20191</v>
          </cell>
          <cell r="B125" t="str">
            <v>ESTACA ESCAVADA HÉLICE CONTÍNUA - DIÂMETRO 30CM - EXCLUSIVE MATERIAIS</v>
          </cell>
          <cell r="C125" t="str">
            <v>M</v>
          </cell>
          <cell r="D125">
            <v>38.1</v>
          </cell>
        </row>
        <row r="126">
          <cell r="A126">
            <v>20192</v>
          </cell>
          <cell r="B126" t="str">
            <v>ESTACA ESCAVADA HÉLICE CONTÍNUA - DIÂMETRO 35CM - EXCLUSIVE MATERIAIS</v>
          </cell>
          <cell r="C126" t="str">
            <v>M</v>
          </cell>
          <cell r="D126">
            <v>44.04</v>
          </cell>
        </row>
        <row r="127">
          <cell r="A127">
            <v>20193</v>
          </cell>
          <cell r="B127" t="str">
            <v>ESTACA ESCAVADA HÉLICE CONTÍNUA - DIÂMETRO 40CM - EXCLUSIVE MATERIAIS</v>
          </cell>
          <cell r="C127" t="str">
            <v>M</v>
          </cell>
          <cell r="D127">
            <v>51.29</v>
          </cell>
        </row>
        <row r="128">
          <cell r="A128">
            <v>20194</v>
          </cell>
          <cell r="B128" t="str">
            <v>ESTACA ESCAVADA HÉLICE CONTÍNUA - DIÂMETRO 50CM - EXCLUSIVE MATERIAIS</v>
          </cell>
          <cell r="C128" t="str">
            <v>M</v>
          </cell>
          <cell r="D128">
            <v>62.38</v>
          </cell>
        </row>
        <row r="129">
          <cell r="A129">
            <v>20195</v>
          </cell>
          <cell r="B129" t="str">
            <v>ESTACA ESCAVADA HÉLICE CONTÍNUA - DIÂMETRO 60CM - EXCLUSIVE MATERIAIS</v>
          </cell>
          <cell r="C129" t="str">
            <v>M</v>
          </cell>
          <cell r="D129">
            <v>82.37</v>
          </cell>
        </row>
        <row r="130">
          <cell r="A130">
            <v>20196</v>
          </cell>
          <cell r="B130" t="str">
            <v>MATERIAIS PARA ESTACA (AS QUANTIDADES SERÃO LEVANTADAS NO PROJETO) - FORNECIMENTO DE CIMENTO COMUM</v>
          </cell>
          <cell r="C130" t="str">
            <v>KG</v>
          </cell>
          <cell r="D130">
            <v>0.41</v>
          </cell>
        </row>
        <row r="131">
          <cell r="A131">
            <v>20197</v>
          </cell>
          <cell r="B131" t="str">
            <v>MATERIAIS PARA ESTACA (AS QUANTIDADES SERÃO LEVANTADAS NO PROJETO) - FORNECIMENTO DE AREIA</v>
          </cell>
          <cell r="C131" t="str">
            <v>M3</v>
          </cell>
          <cell r="D131">
            <v>74.92</v>
          </cell>
        </row>
        <row r="132">
          <cell r="A132">
            <v>20198</v>
          </cell>
          <cell r="B132" t="str">
            <v>MATERIAIS PARA ESTACA (AS QUANTIDADES SERÃO LEVANTADAS NO PROJETO) - FORNECIMENTO DE ÁGUA</v>
          </cell>
          <cell r="C132" t="str">
            <v>M3</v>
          </cell>
          <cell r="D132">
            <v>16.57</v>
          </cell>
        </row>
        <row r="133">
          <cell r="A133">
            <v>20200</v>
          </cell>
          <cell r="B133" t="str">
            <v>VALAS</v>
          </cell>
          <cell r="C133" t="str">
            <v>.</v>
          </cell>
          <cell r="D133" t="str">
            <v>.</v>
          </cell>
        </row>
        <row r="134">
          <cell r="A134">
            <v>20201</v>
          </cell>
          <cell r="B134" t="str">
            <v>ESCAVAÇÃO MANUAL COM PROFUNDIDADE IGUAL OU INFERIOR A 1,50M</v>
          </cell>
          <cell r="C134" t="str">
            <v>M3</v>
          </cell>
          <cell r="D134">
            <v>34.89</v>
          </cell>
        </row>
        <row r="135">
          <cell r="A135">
            <v>20202</v>
          </cell>
          <cell r="B135" t="str">
            <v>ESCAVAÇÃO MANUAL COM PROFUNDIDADE SUPERIOR A 1,50M</v>
          </cell>
          <cell r="C135" t="str">
            <v>M3</v>
          </cell>
          <cell r="D135">
            <v>40.700000000000003</v>
          </cell>
        </row>
        <row r="136">
          <cell r="A136">
            <v>20205</v>
          </cell>
          <cell r="B136" t="str">
            <v>ESCORAMENTO DE VALAS - CONTINUO</v>
          </cell>
          <cell r="C136" t="str">
            <v>M2</v>
          </cell>
          <cell r="D136">
            <v>47.26</v>
          </cell>
        </row>
        <row r="137">
          <cell r="A137">
            <v>20206</v>
          </cell>
          <cell r="B137" t="str">
            <v>ESCORAMENTO DE VALAS - DESCONTINUO</v>
          </cell>
          <cell r="C137" t="str">
            <v>M2</v>
          </cell>
          <cell r="D137">
            <v>29.15</v>
          </cell>
        </row>
        <row r="138">
          <cell r="A138">
            <v>20210</v>
          </cell>
          <cell r="B138" t="str">
            <v>APILOAMENTO DO FUNDO DE VALAS, PARA SIMPLES REGULARIZAÇÃO</v>
          </cell>
          <cell r="C138" t="str">
            <v>M2</v>
          </cell>
          <cell r="D138">
            <v>2.91</v>
          </cell>
        </row>
        <row r="139">
          <cell r="A139">
            <v>20211</v>
          </cell>
          <cell r="B139" t="str">
            <v>APILOAMENTO DO FUNDO DE VALAS, COM SOQUETE VIBRATÓRIO</v>
          </cell>
          <cell r="C139" t="str">
            <v>M2</v>
          </cell>
          <cell r="D139">
            <v>1.67</v>
          </cell>
        </row>
        <row r="140">
          <cell r="A140">
            <v>20215</v>
          </cell>
          <cell r="B140" t="str">
            <v>LASTRO DE BRITA</v>
          </cell>
          <cell r="C140" t="str">
            <v>M3</v>
          </cell>
          <cell r="D140">
            <v>101.1</v>
          </cell>
        </row>
        <row r="141">
          <cell r="A141">
            <v>20216</v>
          </cell>
          <cell r="B141" t="str">
            <v>LASTRO DE CONCRETO - 150KG CIM/M3</v>
          </cell>
          <cell r="C141" t="str">
            <v>M3</v>
          </cell>
          <cell r="D141">
            <v>263.92</v>
          </cell>
        </row>
        <row r="142">
          <cell r="A142">
            <v>20217</v>
          </cell>
          <cell r="B142" t="str">
            <v>LASTRO DE CONCRETO COM AGREGADO RECICLADO - 150 KG CIM/M3</v>
          </cell>
          <cell r="C142" t="str">
            <v>M3</v>
          </cell>
          <cell r="D142">
            <v>240.39</v>
          </cell>
        </row>
        <row r="143">
          <cell r="A143">
            <v>20300</v>
          </cell>
          <cell r="B143" t="str">
            <v>FUNDAÇÃO - FORMA</v>
          </cell>
          <cell r="C143" t="str">
            <v>.</v>
          </cell>
          <cell r="D143" t="str">
            <v>.</v>
          </cell>
        </row>
        <row r="144">
          <cell r="A144">
            <v>20301</v>
          </cell>
          <cell r="B144" t="str">
            <v>FORMA COMUM DE TÁBUAS DE PINUS</v>
          </cell>
          <cell r="C144" t="str">
            <v>M2</v>
          </cell>
          <cell r="D144">
            <v>38.590000000000003</v>
          </cell>
        </row>
        <row r="145">
          <cell r="A145">
            <v>20304</v>
          </cell>
          <cell r="B145" t="str">
            <v>FORMA COMUM DE TÁBUAS DE PINUS - NÃO RECUPERÁVEL</v>
          </cell>
          <cell r="C145" t="str">
            <v>M2</v>
          </cell>
          <cell r="D145">
            <v>44.57</v>
          </cell>
        </row>
        <row r="146">
          <cell r="A146">
            <v>20400</v>
          </cell>
          <cell r="B146" t="str">
            <v>FUNDAÇÃO - ARMADURA</v>
          </cell>
          <cell r="C146" t="str">
            <v>.</v>
          </cell>
          <cell r="D146" t="str">
            <v>.</v>
          </cell>
        </row>
        <row r="147">
          <cell r="A147">
            <v>20404</v>
          </cell>
          <cell r="B147" t="str">
            <v>ARMADURA EM AÇO CA-50</v>
          </cell>
          <cell r="C147" t="str">
            <v>KG</v>
          </cell>
          <cell r="D147">
            <v>5.86</v>
          </cell>
        </row>
        <row r="148">
          <cell r="A148">
            <v>20407</v>
          </cell>
          <cell r="B148" t="str">
            <v>ARMADURA EM AÇO CA-60</v>
          </cell>
          <cell r="C148" t="str">
            <v>KG</v>
          </cell>
          <cell r="D148">
            <v>5.79</v>
          </cell>
        </row>
        <row r="149">
          <cell r="A149">
            <v>20409</v>
          </cell>
          <cell r="B149" t="str">
            <v>ARMADURA EM AÇO CA-60 - TELA</v>
          </cell>
          <cell r="C149" t="str">
            <v>KG</v>
          </cell>
          <cell r="D149">
            <v>5.61</v>
          </cell>
        </row>
        <row r="150">
          <cell r="A150">
            <v>20500</v>
          </cell>
          <cell r="B150" t="str">
            <v>FUNDAÇÃO - CONCRETO</v>
          </cell>
          <cell r="C150" t="str">
            <v>.</v>
          </cell>
          <cell r="D150" t="str">
            <v>.</v>
          </cell>
        </row>
        <row r="151">
          <cell r="A151">
            <v>20505</v>
          </cell>
          <cell r="B151" t="str">
            <v>CONCRETO FCK=15,0MPA - VIRADO NA OBRA</v>
          </cell>
          <cell r="C151" t="str">
            <v>M3</v>
          </cell>
          <cell r="D151">
            <v>324.62</v>
          </cell>
        </row>
        <row r="152">
          <cell r="A152">
            <v>20506</v>
          </cell>
          <cell r="B152" t="str">
            <v>CONCRETO FCK=20,0MPA - VIRADO NA OBRA</v>
          </cell>
          <cell r="C152" t="str">
            <v>M3</v>
          </cell>
          <cell r="D152">
            <v>336.76</v>
          </cell>
        </row>
        <row r="153">
          <cell r="A153">
            <v>20508</v>
          </cell>
          <cell r="B153" t="str">
            <v>CONCRETO FCK=15,0MPA - USINADO</v>
          </cell>
          <cell r="C153" t="str">
            <v>M3</v>
          </cell>
          <cell r="D153">
            <v>294.52</v>
          </cell>
        </row>
        <row r="154">
          <cell r="A154">
            <v>20509</v>
          </cell>
          <cell r="B154" t="str">
            <v>CONCRETO FCK=20,0MPA - USINADO</v>
          </cell>
          <cell r="C154" t="str">
            <v>M3</v>
          </cell>
          <cell r="D154">
            <v>305.54000000000002</v>
          </cell>
        </row>
        <row r="155">
          <cell r="A155">
            <v>20510</v>
          </cell>
          <cell r="B155" t="str">
            <v>CONCRETO FCK=25MPA - USINADO</v>
          </cell>
          <cell r="C155" t="str">
            <v>M3</v>
          </cell>
          <cell r="D155">
            <v>314.91000000000003</v>
          </cell>
        </row>
        <row r="156">
          <cell r="A156">
            <v>20511</v>
          </cell>
          <cell r="B156" t="str">
            <v>CONCRETO FCK=30MPA - USINADO</v>
          </cell>
          <cell r="C156" t="str">
            <v>M3</v>
          </cell>
          <cell r="D156">
            <v>329.85</v>
          </cell>
        </row>
        <row r="157">
          <cell r="A157">
            <v>20600</v>
          </cell>
          <cell r="B157" t="str">
            <v>EMBASAMENTO</v>
          </cell>
          <cell r="C157" t="str">
            <v>.</v>
          </cell>
          <cell r="D157" t="str">
            <v>.</v>
          </cell>
        </row>
        <row r="158">
          <cell r="A158">
            <v>20601</v>
          </cell>
          <cell r="B158" t="str">
            <v>ALVENARIA DE EMBASAMENTO - TIJOLOS MACIÇOS COMUNS</v>
          </cell>
          <cell r="C158" t="str">
            <v>M3</v>
          </cell>
          <cell r="D158">
            <v>477.86</v>
          </cell>
        </row>
        <row r="159">
          <cell r="A159">
            <v>20605</v>
          </cell>
          <cell r="B159" t="str">
            <v>IMPERMEABILIZAÇÃO DO RESPALDO DA FUNDAÇÃO - ARGAMASSA IMPERMEÁVEL</v>
          </cell>
          <cell r="C159" t="str">
            <v>M2</v>
          </cell>
          <cell r="D159">
            <v>47.85</v>
          </cell>
        </row>
        <row r="160">
          <cell r="A160">
            <v>20610</v>
          </cell>
          <cell r="B160" t="str">
            <v>REATERRO DE VALAS, INCLUSIVE APILOAMENTO</v>
          </cell>
          <cell r="C160" t="str">
            <v>M3</v>
          </cell>
          <cell r="D160">
            <v>17.440000000000001</v>
          </cell>
        </row>
        <row r="161">
          <cell r="A161">
            <v>25000</v>
          </cell>
          <cell r="B161" t="str">
            <v>DEMOLIÇÕES</v>
          </cell>
          <cell r="C161" t="str">
            <v>.</v>
          </cell>
          <cell r="D161" t="str">
            <v>.</v>
          </cell>
        </row>
        <row r="162">
          <cell r="A162">
            <v>25001</v>
          </cell>
          <cell r="B162" t="str">
            <v>DEMOLIÇÃO DE ALVENARIA DE EMBASAMENTO - TIJOLOS MACIÇOS COMUNS</v>
          </cell>
          <cell r="C162" t="str">
            <v>M3</v>
          </cell>
          <cell r="D162">
            <v>39.25</v>
          </cell>
        </row>
        <row r="163">
          <cell r="A163">
            <v>25003</v>
          </cell>
          <cell r="B163" t="str">
            <v>DEMOLIÇÃO MANUAL DE CONCRETO SIMPLES</v>
          </cell>
          <cell r="C163" t="str">
            <v>M3</v>
          </cell>
          <cell r="D163">
            <v>127.93</v>
          </cell>
        </row>
        <row r="164">
          <cell r="A164">
            <v>25004</v>
          </cell>
          <cell r="B164" t="str">
            <v>DEMOLIÇÃO MANUAL DE CONCRETO ARMADO</v>
          </cell>
          <cell r="C164" t="str">
            <v>M3</v>
          </cell>
          <cell r="D164">
            <v>232.6</v>
          </cell>
        </row>
        <row r="165">
          <cell r="A165">
            <v>25005</v>
          </cell>
          <cell r="B165" t="str">
            <v>DEMOLIÇÃO MECANIZADA DE CONCRETO SIMPLES</v>
          </cell>
          <cell r="C165" t="str">
            <v>M3</v>
          </cell>
          <cell r="D165">
            <v>86.46</v>
          </cell>
        </row>
        <row r="166">
          <cell r="A166">
            <v>25006</v>
          </cell>
          <cell r="B166" t="str">
            <v>DEMOLIÇÃO MECANIZADA DE CONCRETO ARMADO</v>
          </cell>
          <cell r="C166" t="str">
            <v>M3</v>
          </cell>
          <cell r="D166">
            <v>172.92</v>
          </cell>
        </row>
        <row r="167">
          <cell r="A167">
            <v>29000</v>
          </cell>
          <cell r="B167" t="str">
            <v>OUTROS SERVIÇOS</v>
          </cell>
          <cell r="C167" t="str">
            <v>.</v>
          </cell>
          <cell r="D167" t="str">
            <v>.</v>
          </cell>
        </row>
        <row r="168">
          <cell r="A168">
            <v>29040</v>
          </cell>
          <cell r="B168" t="str">
            <v>BUZINOTE PVC - 2", C=0,30 M</v>
          </cell>
          <cell r="C168" t="str">
            <v>UN</v>
          </cell>
          <cell r="D168">
            <v>7.19</v>
          </cell>
        </row>
        <row r="169">
          <cell r="A169">
            <v>30000</v>
          </cell>
          <cell r="B169" t="str">
            <v>ESTRUTURA</v>
          </cell>
        </row>
        <row r="170">
          <cell r="A170">
            <v>30100</v>
          </cell>
          <cell r="B170" t="str">
            <v>ESTRUTURA DE CONCRETO ARMADO - FORMAS</v>
          </cell>
          <cell r="C170" t="str">
            <v>.</v>
          </cell>
          <cell r="D170" t="str">
            <v>.</v>
          </cell>
        </row>
        <row r="171">
          <cell r="A171">
            <v>30101</v>
          </cell>
          <cell r="B171" t="str">
            <v>FORMA COMUM DE TÁBUAS DE PINUS - PLANA</v>
          </cell>
          <cell r="C171" t="str">
            <v>M2</v>
          </cell>
          <cell r="D171">
            <v>42.37</v>
          </cell>
        </row>
        <row r="172">
          <cell r="A172">
            <v>30104</v>
          </cell>
          <cell r="B172" t="str">
            <v>FORMA COMUM DE TÁBUAS DE PINUS - NÃO RECUPERÁVEL</v>
          </cell>
          <cell r="C172" t="str">
            <v>M2</v>
          </cell>
          <cell r="D172">
            <v>44.57</v>
          </cell>
        </row>
        <row r="173">
          <cell r="A173">
            <v>30111</v>
          </cell>
          <cell r="B173" t="str">
            <v>FORMA ESPECIAL DE CHAPAS RESINADAS (10MM) - CURVA</v>
          </cell>
          <cell r="C173" t="str">
            <v>M2</v>
          </cell>
          <cell r="D173">
            <v>62.26</v>
          </cell>
        </row>
        <row r="174">
          <cell r="A174">
            <v>30113</v>
          </cell>
          <cell r="B174" t="str">
            <v>FORMA ESPECIAL DE CHAPAS PLASTIFICADAS (10MM) - CURVA</v>
          </cell>
          <cell r="C174" t="str">
            <v>M2</v>
          </cell>
          <cell r="D174">
            <v>65.22</v>
          </cell>
        </row>
        <row r="175">
          <cell r="A175">
            <v>30114</v>
          </cell>
          <cell r="B175" t="str">
            <v>FORMA ESPECIAL DE CHAPAS RESINADAS (10MM) - PLANA</v>
          </cell>
          <cell r="C175" t="str">
            <v>M2</v>
          </cell>
          <cell r="D175">
            <v>47.89</v>
          </cell>
        </row>
        <row r="176">
          <cell r="A176">
            <v>30115</v>
          </cell>
          <cell r="B176" t="str">
            <v>FORMA ESPECIAL DE CHAPAS RESINADAS (12MM) - PLANA</v>
          </cell>
          <cell r="C176" t="str">
            <v>M2</v>
          </cell>
          <cell r="D176">
            <v>48.84</v>
          </cell>
        </row>
        <row r="177">
          <cell r="A177">
            <v>30116</v>
          </cell>
          <cell r="B177" t="str">
            <v>FORMA ESPECIAL DE CHAPAS PLASTIFICADAS (10MM) - PLANA</v>
          </cell>
          <cell r="C177" t="str">
            <v>M2</v>
          </cell>
          <cell r="D177">
            <v>50.44</v>
          </cell>
        </row>
        <row r="178">
          <cell r="A178">
            <v>30117</v>
          </cell>
          <cell r="B178" t="str">
            <v>FORMA ESPECIAL DE CHAPAS PLASTIFICADAS (12MM) - PLANA</v>
          </cell>
          <cell r="C178" t="str">
            <v>M2</v>
          </cell>
          <cell r="D178">
            <v>51.43</v>
          </cell>
        </row>
        <row r="179">
          <cell r="A179">
            <v>30120</v>
          </cell>
          <cell r="B179" t="str">
            <v>FORMA DE TUBO DE PAPELÃO, DIÂMETRO 350MM</v>
          </cell>
          <cell r="C179" t="str">
            <v>M</v>
          </cell>
          <cell r="D179">
            <v>95.38</v>
          </cell>
        </row>
        <row r="180">
          <cell r="A180">
            <v>30130</v>
          </cell>
          <cell r="B180" t="str">
            <v>CIMBRAMENTO PARA ALTURAS ENTRE 3,01M E 7,00M</v>
          </cell>
          <cell r="C180" t="str">
            <v>M3</v>
          </cell>
          <cell r="D180">
            <v>18.78</v>
          </cell>
        </row>
        <row r="181">
          <cell r="A181">
            <v>30200</v>
          </cell>
          <cell r="B181" t="str">
            <v>ESTRUTURA DE CONCRETO ARMADO - ARMADURA</v>
          </cell>
          <cell r="C181" t="str">
            <v>.</v>
          </cell>
          <cell r="D181" t="str">
            <v>.</v>
          </cell>
        </row>
        <row r="182">
          <cell r="A182">
            <v>30204</v>
          </cell>
          <cell r="B182" t="str">
            <v>ARMADURA EM AÇO CA-50</v>
          </cell>
          <cell r="C182" t="str">
            <v>KG</v>
          </cell>
          <cell r="D182">
            <v>5.86</v>
          </cell>
        </row>
        <row r="183">
          <cell r="A183">
            <v>30207</v>
          </cell>
          <cell r="B183" t="str">
            <v>ARMADURA EM AÇO CA-60</v>
          </cell>
          <cell r="C183" t="str">
            <v>KG</v>
          </cell>
          <cell r="D183">
            <v>5.79</v>
          </cell>
        </row>
        <row r="184">
          <cell r="A184">
            <v>30209</v>
          </cell>
          <cell r="B184" t="str">
            <v>ARMADURA EM AÇO CA-60 - TELA</v>
          </cell>
          <cell r="C184" t="str">
            <v>KG</v>
          </cell>
          <cell r="D184">
            <v>5.61</v>
          </cell>
        </row>
        <row r="185">
          <cell r="A185">
            <v>30300</v>
          </cell>
          <cell r="B185" t="str">
            <v>ESTRUTURA DE CONCRETO ARMADO - CONCRETO</v>
          </cell>
          <cell r="C185" t="str">
            <v>.</v>
          </cell>
          <cell r="D185" t="str">
            <v>.</v>
          </cell>
        </row>
        <row r="186">
          <cell r="A186">
            <v>30305</v>
          </cell>
          <cell r="B186" t="str">
            <v>CONCRETO FCK = 15,0MPA - VIRADO NA OBRA</v>
          </cell>
          <cell r="C186" t="str">
            <v>M3</v>
          </cell>
          <cell r="D186">
            <v>324.70999999999998</v>
          </cell>
        </row>
        <row r="187">
          <cell r="A187">
            <v>30307</v>
          </cell>
          <cell r="B187" t="str">
            <v>CONCRETO FCK = 20,0MPA - VIRADO NA OBRA</v>
          </cell>
          <cell r="C187" t="str">
            <v>M3</v>
          </cell>
          <cell r="D187">
            <v>336.76</v>
          </cell>
        </row>
        <row r="188">
          <cell r="A188">
            <v>30308</v>
          </cell>
          <cell r="B188" t="str">
            <v>CONCRETO FCK = 25,0MPA - VIRADO NA OBRA</v>
          </cell>
          <cell r="C188" t="str">
            <v>M3</v>
          </cell>
          <cell r="D188">
            <v>349.66</v>
          </cell>
        </row>
        <row r="189">
          <cell r="A189">
            <v>30309</v>
          </cell>
          <cell r="B189" t="str">
            <v>CONCRETO FCK = 15,0MPA - USINADO</v>
          </cell>
          <cell r="C189" t="str">
            <v>M3</v>
          </cell>
          <cell r="D189">
            <v>294.52</v>
          </cell>
        </row>
        <row r="190">
          <cell r="A190">
            <v>30315</v>
          </cell>
          <cell r="B190" t="str">
            <v>CONCRETO FCK = 20,0MPA - USINADO</v>
          </cell>
          <cell r="C190" t="str">
            <v>M3</v>
          </cell>
          <cell r="D190">
            <v>305.54000000000002</v>
          </cell>
        </row>
        <row r="191">
          <cell r="A191">
            <v>30316</v>
          </cell>
          <cell r="B191" t="str">
            <v>CONCRETO FCK = 20,0MPA - USINADO E BOMBEÁVEL</v>
          </cell>
          <cell r="C191" t="str">
            <v>M3</v>
          </cell>
          <cell r="D191">
            <v>298.16000000000003</v>
          </cell>
        </row>
        <row r="192">
          <cell r="A192">
            <v>30317</v>
          </cell>
          <cell r="B192" t="str">
            <v>CONCRETO FCK = 25,0MPA - USINADO</v>
          </cell>
          <cell r="C192" t="str">
            <v>M3</v>
          </cell>
          <cell r="D192">
            <v>314.91000000000003</v>
          </cell>
        </row>
        <row r="193">
          <cell r="A193">
            <v>30318</v>
          </cell>
          <cell r="B193" t="str">
            <v>CONCRETO FCK = 25,0MPA - USINADO E BOMBEÁVEL</v>
          </cell>
          <cell r="C193" t="str">
            <v>M3</v>
          </cell>
          <cell r="D193">
            <v>312.56</v>
          </cell>
        </row>
        <row r="194">
          <cell r="A194">
            <v>30319</v>
          </cell>
          <cell r="B194" t="str">
            <v>CONCRETO USINADO, BOMBEÁVEL FCK = 20MPA COM PEDRA 1</v>
          </cell>
          <cell r="C194" t="str">
            <v>M3</v>
          </cell>
          <cell r="D194">
            <v>299.35000000000002</v>
          </cell>
        </row>
        <row r="195">
          <cell r="A195">
            <v>30320</v>
          </cell>
          <cell r="B195" t="str">
            <v>CONCRETO FCK = 30,0MPA - USINADO</v>
          </cell>
          <cell r="C195" t="str">
            <v>M3</v>
          </cell>
          <cell r="D195">
            <v>329.85</v>
          </cell>
        </row>
        <row r="196">
          <cell r="A196">
            <v>30321</v>
          </cell>
          <cell r="B196" t="str">
            <v>CONCRETO FCK = 30,0MPA - USINADO E BOMBEÁVEL</v>
          </cell>
          <cell r="C196" t="str">
            <v>M3</v>
          </cell>
          <cell r="D196">
            <v>323.97000000000003</v>
          </cell>
        </row>
        <row r="197">
          <cell r="A197">
            <v>30322</v>
          </cell>
          <cell r="B197" t="str">
            <v>CONCRETO FCK = 35,0MPA - USINADO</v>
          </cell>
          <cell r="C197" t="str">
            <v>M3</v>
          </cell>
          <cell r="D197">
            <v>345.59</v>
          </cell>
        </row>
        <row r="198">
          <cell r="A198">
            <v>30323</v>
          </cell>
          <cell r="B198" t="str">
            <v>CONCRETO FCK = 35,0MPA - USINADO E BOMBEÁVEL</v>
          </cell>
          <cell r="C198" t="str">
            <v>M3</v>
          </cell>
          <cell r="D198">
            <v>338.04</v>
          </cell>
        </row>
        <row r="199">
          <cell r="A199">
            <v>30324</v>
          </cell>
          <cell r="B199" t="str">
            <v>CONCRETO FCK = 40,0MPA - USINADO</v>
          </cell>
          <cell r="C199" t="str">
            <v>M3</v>
          </cell>
          <cell r="D199">
            <v>363.07</v>
          </cell>
        </row>
        <row r="200">
          <cell r="A200">
            <v>30325</v>
          </cell>
          <cell r="B200" t="str">
            <v>CONCRETO FCK = 40,0MPA - USINADO E BOMBEÁVEL</v>
          </cell>
          <cell r="C200" t="str">
            <v>M3</v>
          </cell>
          <cell r="D200">
            <v>353.73</v>
          </cell>
        </row>
        <row r="201">
          <cell r="A201">
            <v>30330</v>
          </cell>
          <cell r="B201" t="str">
            <v>BOMBEAMENTO DE CONCRETO</v>
          </cell>
          <cell r="C201" t="str">
            <v>M3</v>
          </cell>
          <cell r="D201">
            <v>33.57</v>
          </cell>
        </row>
        <row r="202">
          <cell r="A202">
            <v>30400</v>
          </cell>
          <cell r="B202" t="str">
            <v>ESTRUTURA DE CONCRETO - LAJE MISTA</v>
          </cell>
          <cell r="C202" t="str">
            <v>.</v>
          </cell>
          <cell r="D202" t="str">
            <v>.</v>
          </cell>
        </row>
        <row r="203">
          <cell r="A203">
            <v>30419</v>
          </cell>
          <cell r="B203" t="str">
            <v>LAJE MISTA TRELIÇADA H-8CM COM CAPEAMENTO 4CM (12CM)</v>
          </cell>
          <cell r="C203" t="str">
            <v>M2</v>
          </cell>
          <cell r="D203">
            <v>76.73</v>
          </cell>
        </row>
        <row r="204">
          <cell r="A204">
            <v>30420</v>
          </cell>
          <cell r="B204" t="str">
            <v>LAJE MISTA TRELIÇADA H-10CM COM CAPEAMENTO 4CM (14CM)</v>
          </cell>
          <cell r="C204" t="str">
            <v>M2</v>
          </cell>
          <cell r="D204">
            <v>86.35</v>
          </cell>
        </row>
        <row r="205">
          <cell r="A205">
            <v>30421</v>
          </cell>
          <cell r="B205" t="str">
            <v>LAJE MISTA TRELIÇADA H-12CM COM CAPEAMENTO 4CM (16CM)</v>
          </cell>
          <cell r="C205" t="str">
            <v>M2</v>
          </cell>
          <cell r="D205">
            <v>89.42</v>
          </cell>
        </row>
        <row r="206">
          <cell r="A206">
            <v>30422</v>
          </cell>
          <cell r="B206" t="str">
            <v>LAJE MISTA TRELIÇADA H-15CM COM CAPEAMENTO 4CM (19CM)</v>
          </cell>
          <cell r="C206" t="str">
            <v>M2</v>
          </cell>
          <cell r="D206">
            <v>98.54</v>
          </cell>
        </row>
        <row r="207">
          <cell r="A207">
            <v>30423</v>
          </cell>
          <cell r="B207" t="str">
            <v>LAJE MISTA TRELIÇADA H-20CM COM CAPEAMENTO 4CM (24CM)</v>
          </cell>
          <cell r="C207" t="str">
            <v>M2</v>
          </cell>
          <cell r="D207">
            <v>111.04</v>
          </cell>
        </row>
        <row r="208">
          <cell r="A208">
            <v>30424</v>
          </cell>
          <cell r="B208" t="str">
            <v>LAJE MISTA TRELIÇADA H-25CM COM CAPEAMENTO 5CM (30CM)</v>
          </cell>
          <cell r="C208" t="str">
            <v>M2</v>
          </cell>
          <cell r="D208">
            <v>136.28</v>
          </cell>
        </row>
        <row r="209">
          <cell r="A209">
            <v>34000</v>
          </cell>
          <cell r="B209" t="str">
            <v>ESTRUTURA DE CONCRETO - RECUPERAÇÃO E TRATAMENTO</v>
          </cell>
          <cell r="C209" t="str">
            <v>.</v>
          </cell>
          <cell r="D209" t="str">
            <v>.</v>
          </cell>
        </row>
        <row r="210">
          <cell r="A210">
            <v>34002</v>
          </cell>
          <cell r="B210" t="str">
            <v>APICOAMENTO DE SUPERFÍCIE DE CONCRETO</v>
          </cell>
          <cell r="C210" t="str">
            <v>M2</v>
          </cell>
          <cell r="D210">
            <v>58.15</v>
          </cell>
        </row>
        <row r="211">
          <cell r="A211">
            <v>34005</v>
          </cell>
          <cell r="B211" t="str">
            <v>LIMPEZA DE SUPERFÍCIES COM HIDROJATEAMENTO</v>
          </cell>
          <cell r="C211" t="str">
            <v>M2</v>
          </cell>
          <cell r="D211">
            <v>3.56</v>
          </cell>
        </row>
        <row r="212">
          <cell r="A212">
            <v>34010</v>
          </cell>
          <cell r="B212" t="str">
            <v>LIMPEZA E REMOÇÃO DE SUPERFÍCIE DETERIORADA COM JATEAMENTO</v>
          </cell>
          <cell r="C212" t="str">
            <v>M2</v>
          </cell>
          <cell r="D212">
            <v>61.14</v>
          </cell>
        </row>
        <row r="213">
          <cell r="A213">
            <v>34015</v>
          </cell>
          <cell r="B213" t="str">
            <v>LIMPEZA DE JUNTA DE DILATAÇÃO COM REMOÇÃO DO EXCESSO DE CONCRETO - ATÉ 3CM</v>
          </cell>
          <cell r="C213" t="str">
            <v>M</v>
          </cell>
          <cell r="D213">
            <v>15.75</v>
          </cell>
        </row>
        <row r="214">
          <cell r="A214">
            <v>34018</v>
          </cell>
          <cell r="B214" t="str">
            <v>LIMPEZA DE CONCRETO E ARMADURA COM ESCOVA DE AÇO</v>
          </cell>
          <cell r="C214" t="str">
            <v>M2</v>
          </cell>
          <cell r="D214">
            <v>7.64</v>
          </cell>
        </row>
        <row r="215">
          <cell r="A215">
            <v>34022</v>
          </cell>
          <cell r="B215" t="str">
            <v>TRATAMENTO DE ARMADURA COM APLICAÇÃO DE PRODUTO INIBIDOR OXIDANTE</v>
          </cell>
          <cell r="C215" t="str">
            <v>M</v>
          </cell>
          <cell r="D215">
            <v>3.18</v>
          </cell>
        </row>
        <row r="216">
          <cell r="A216">
            <v>34024</v>
          </cell>
          <cell r="B216" t="str">
            <v>LIXAMENTO MECÂNICO EM SUPERFÍCIES DE CONCRETO</v>
          </cell>
          <cell r="C216" t="str">
            <v>M2</v>
          </cell>
          <cell r="D216">
            <v>4.62</v>
          </cell>
        </row>
        <row r="217">
          <cell r="A217">
            <v>34025</v>
          </cell>
          <cell r="B217" t="str">
            <v>PREPARO E APLICAÇÃO DE ESTUQUE</v>
          </cell>
          <cell r="C217" t="str">
            <v>M2</v>
          </cell>
          <cell r="D217">
            <v>9.9700000000000006</v>
          </cell>
        </row>
        <row r="218">
          <cell r="A218">
            <v>34026</v>
          </cell>
          <cell r="B218" t="str">
            <v>LIXAMENTO MANUAL DE SUPERFÍCIES DE CONCRETO</v>
          </cell>
          <cell r="C218" t="str">
            <v>M2</v>
          </cell>
          <cell r="D218">
            <v>3.75</v>
          </cell>
        </row>
        <row r="219">
          <cell r="A219">
            <v>34050</v>
          </cell>
          <cell r="B219" t="str">
            <v>POLIMENTO DE CONCRETO</v>
          </cell>
          <cell r="C219" t="str">
            <v>M2</v>
          </cell>
          <cell r="D219">
            <v>3.46</v>
          </cell>
        </row>
        <row r="220">
          <cell r="A220">
            <v>34051</v>
          </cell>
          <cell r="B220" t="str">
            <v>POLIMENTO DE CONCRETO NOVO</v>
          </cell>
          <cell r="C220" t="str">
            <v>M2</v>
          </cell>
          <cell r="D220">
            <v>3.46</v>
          </cell>
        </row>
        <row r="221">
          <cell r="A221">
            <v>34060</v>
          </cell>
          <cell r="B221" t="str">
            <v>PREPARAÇÃO DE PONTE DE ADERÊNCIA COM ADESIVO A BASE DE EPÓXI</v>
          </cell>
          <cell r="C221" t="str">
            <v>M2</v>
          </cell>
          <cell r="D221">
            <v>81.540000000000006</v>
          </cell>
        </row>
        <row r="222">
          <cell r="A222">
            <v>34070</v>
          </cell>
          <cell r="B222" t="str">
            <v>ANCORAGEM DE BARRAS DE AÇO COM ADESIVO A BASE DE EPÓXI</v>
          </cell>
          <cell r="C222" t="str">
            <v>UN</v>
          </cell>
          <cell r="D222">
            <v>6.64</v>
          </cell>
        </row>
        <row r="223">
          <cell r="A223">
            <v>35000</v>
          </cell>
          <cell r="B223" t="str">
            <v>DEMOLIÇÕES</v>
          </cell>
          <cell r="C223" t="str">
            <v>.</v>
          </cell>
          <cell r="D223" t="str">
            <v>.</v>
          </cell>
        </row>
        <row r="224">
          <cell r="A224">
            <v>35001</v>
          </cell>
          <cell r="B224" t="str">
            <v>DEMOLIÇÃO MECANIZADA DE CONCRETO SIMPLES</v>
          </cell>
          <cell r="C224" t="str">
            <v>M3</v>
          </cell>
          <cell r="D224">
            <v>86.46</v>
          </cell>
        </row>
        <row r="225">
          <cell r="A225">
            <v>35002</v>
          </cell>
          <cell r="B225" t="str">
            <v>DEMOLIÇÃO MECANIZADA DE CONCRETO ARMADO</v>
          </cell>
          <cell r="C225" t="str">
            <v>M3</v>
          </cell>
          <cell r="D225">
            <v>172.92</v>
          </cell>
        </row>
        <row r="226">
          <cell r="A226">
            <v>35003</v>
          </cell>
          <cell r="B226" t="str">
            <v>DEMOLIÇÃO MANUAL DE CONCRETO SIMPLES</v>
          </cell>
          <cell r="C226" t="str">
            <v>M3</v>
          </cell>
          <cell r="D226">
            <v>127.93</v>
          </cell>
        </row>
        <row r="227">
          <cell r="A227">
            <v>35004</v>
          </cell>
          <cell r="B227" t="str">
            <v>DEMOLIÇÃO MANUAL DE CONCRETO ARMADO</v>
          </cell>
          <cell r="C227" t="str">
            <v>M3</v>
          </cell>
          <cell r="D227">
            <v>232.6</v>
          </cell>
        </row>
        <row r="228">
          <cell r="A228">
            <v>35005</v>
          </cell>
          <cell r="B228" t="str">
            <v>DEMOLIÇÃO DE LAJES MISTAS COM ESPESSURA FINAL IGUAL OU INFERIOR A 16CM</v>
          </cell>
          <cell r="C228" t="str">
            <v>M2</v>
          </cell>
          <cell r="D228">
            <v>20.350000000000001</v>
          </cell>
        </row>
        <row r="229">
          <cell r="A229">
            <v>35006</v>
          </cell>
          <cell r="B229" t="str">
            <v>DEMOLIÇÃO DE LAJES MISTAS COM ESPESSURA FINAL SUPERIOR A 16 CM, ATÉ 30CM</v>
          </cell>
          <cell r="C229" t="str">
            <v>M2</v>
          </cell>
          <cell r="D229">
            <v>29.07</v>
          </cell>
        </row>
        <row r="230">
          <cell r="A230">
            <v>36000</v>
          </cell>
          <cell r="B230" t="str">
            <v>ESTRUTURA METÁLICA VERTICAL</v>
          </cell>
          <cell r="C230" t="str">
            <v>.</v>
          </cell>
          <cell r="D230" t="str">
            <v>.</v>
          </cell>
        </row>
        <row r="231">
          <cell r="A231">
            <v>36001</v>
          </cell>
          <cell r="B231" t="str">
            <v>FORNECIMENTO E MONTAGEM DE ESTRUTURA METÁLICA VERTICAL - NÃO PATINÁVEL</v>
          </cell>
          <cell r="C231" t="str">
            <v>KG</v>
          </cell>
          <cell r="D231">
            <v>14.81</v>
          </cell>
        </row>
        <row r="232">
          <cell r="A232">
            <v>36002</v>
          </cell>
          <cell r="B232" t="str">
            <v>FORNECIMENTO E MONTAGEM DE ESTRUTURA METÁLICA VERTICAL - PATINÁVEL</v>
          </cell>
          <cell r="C232" t="str">
            <v>KG</v>
          </cell>
          <cell r="D232">
            <v>16.77</v>
          </cell>
        </row>
        <row r="233">
          <cell r="A233">
            <v>40000</v>
          </cell>
          <cell r="B233" t="str">
            <v>VEDOS</v>
          </cell>
        </row>
        <row r="234">
          <cell r="A234">
            <v>40100</v>
          </cell>
          <cell r="B234" t="str">
            <v>ALVENARIA DE TIJOLOS E BLOCOS</v>
          </cell>
          <cell r="C234" t="str">
            <v>.</v>
          </cell>
          <cell r="D234" t="str">
            <v>.</v>
          </cell>
        </row>
        <row r="235">
          <cell r="A235">
            <v>40101</v>
          </cell>
          <cell r="B235" t="str">
            <v>TIJOLOS MACIÇOS COMUNS - ESPELHO</v>
          </cell>
          <cell r="C235" t="str">
            <v>M2</v>
          </cell>
          <cell r="D235">
            <v>37.01</v>
          </cell>
        </row>
        <row r="236">
          <cell r="A236">
            <v>40102</v>
          </cell>
          <cell r="B236" t="str">
            <v>TIJOLOS MACIÇOS COMUNS - 1/2 TIJOLO</v>
          </cell>
          <cell r="C236" t="str">
            <v>M2</v>
          </cell>
          <cell r="D236">
            <v>68.84</v>
          </cell>
        </row>
        <row r="237">
          <cell r="A237">
            <v>40103</v>
          </cell>
          <cell r="B237" t="str">
            <v>TIJOLOS MACIÇOS COMUNS - 1 TIJOLO</v>
          </cell>
          <cell r="C237" t="str">
            <v>M2</v>
          </cell>
          <cell r="D237">
            <v>118.47</v>
          </cell>
        </row>
        <row r="238">
          <cell r="A238">
            <v>40104</v>
          </cell>
          <cell r="B238" t="str">
            <v>TIJOLOS MACIÇOS COMUNS - 1 1/2 TIJOLO</v>
          </cell>
          <cell r="C238" t="str">
            <v>M2</v>
          </cell>
          <cell r="D238">
            <v>161.35</v>
          </cell>
        </row>
        <row r="239">
          <cell r="A239">
            <v>40111</v>
          </cell>
          <cell r="B239" t="str">
            <v>TIJOLOS MACIÇOS COMUNS - APARENTE, 1/2 TIJOLO</v>
          </cell>
          <cell r="C239" t="str">
            <v>M2</v>
          </cell>
          <cell r="D239">
            <v>68.84</v>
          </cell>
        </row>
        <row r="240">
          <cell r="A240">
            <v>40112</v>
          </cell>
          <cell r="B240" t="str">
            <v>TIJOLOS MACIÇOS COMUNS - APARENTE, 1 TIJOLO</v>
          </cell>
          <cell r="C240" t="str">
            <v>M2</v>
          </cell>
          <cell r="D240">
            <v>118.47</v>
          </cell>
        </row>
        <row r="241">
          <cell r="A241">
            <v>40115</v>
          </cell>
          <cell r="B241" t="str">
            <v>TIJOLOS CERÂMICOS FURADOS - 1/2 TIJOLO</v>
          </cell>
          <cell r="C241" t="str">
            <v>M2</v>
          </cell>
          <cell r="D241">
            <v>44.8</v>
          </cell>
        </row>
        <row r="242">
          <cell r="A242">
            <v>40116</v>
          </cell>
          <cell r="B242" t="str">
            <v>TIJOLOS CERÂMICOS FURADOS - 1 TIJOLO</v>
          </cell>
          <cell r="C242" t="str">
            <v>M2</v>
          </cell>
          <cell r="D242">
            <v>79.569999999999993</v>
          </cell>
        </row>
        <row r="243">
          <cell r="A243">
            <v>40120</v>
          </cell>
          <cell r="B243" t="str">
            <v>TIJOLOS LAMINADOS - ESPELHO</v>
          </cell>
          <cell r="C243" t="str">
            <v>M2</v>
          </cell>
          <cell r="D243">
            <v>96.01</v>
          </cell>
        </row>
        <row r="244">
          <cell r="A244">
            <v>40121</v>
          </cell>
          <cell r="B244" t="str">
            <v>TIJOLOS LAMINADOS - 1/2 TIJOLO</v>
          </cell>
          <cell r="C244" t="str">
            <v>M2</v>
          </cell>
          <cell r="D244">
            <v>154.01</v>
          </cell>
        </row>
        <row r="245">
          <cell r="A245">
            <v>40122</v>
          </cell>
          <cell r="B245" t="str">
            <v>TIJOLOS LAMINADOS - 1 TIJOLO</v>
          </cell>
          <cell r="C245" t="str">
            <v>M2</v>
          </cell>
          <cell r="D245">
            <v>270.52</v>
          </cell>
        </row>
        <row r="246">
          <cell r="A246">
            <v>40125</v>
          </cell>
          <cell r="B246" t="str">
            <v>TIJOLOS DE VIDRO - CANELADO, 19X19CM</v>
          </cell>
          <cell r="C246" t="str">
            <v>M2</v>
          </cell>
          <cell r="D246">
            <v>373.83</v>
          </cell>
        </row>
        <row r="247">
          <cell r="A247">
            <v>40126</v>
          </cell>
          <cell r="B247" t="str">
            <v>TIJOLOS DE VIDRO - TIJOLINHO, 19X19CM</v>
          </cell>
          <cell r="C247" t="str">
            <v>M2</v>
          </cell>
          <cell r="D247">
            <v>418.31</v>
          </cell>
        </row>
        <row r="248">
          <cell r="A248">
            <v>40127</v>
          </cell>
          <cell r="B248" t="str">
            <v>TIJOLOS DE VIDRO - VENTILAÇÃO TIPO VENEZIANA</v>
          </cell>
          <cell r="C248" t="str">
            <v>M2</v>
          </cell>
          <cell r="D248">
            <v>542.63</v>
          </cell>
        </row>
        <row r="249">
          <cell r="A249">
            <v>40131</v>
          </cell>
          <cell r="B249" t="str">
            <v>BLOCOS VAZADOS DE CONCRETO ESTRUTURAL - 14CM - 8MPA</v>
          </cell>
          <cell r="C249" t="str">
            <v>M2</v>
          </cell>
          <cell r="D249">
            <v>61.47</v>
          </cell>
        </row>
        <row r="250">
          <cell r="A250">
            <v>40132</v>
          </cell>
          <cell r="B250" t="str">
            <v>BLOCOS VAZADOS DE CONCRETO ESTRUTURAL - 14CM - 10MPA</v>
          </cell>
          <cell r="C250" t="str">
            <v>M2</v>
          </cell>
          <cell r="D250">
            <v>65.209999999999994</v>
          </cell>
        </row>
        <row r="251">
          <cell r="A251">
            <v>40133</v>
          </cell>
          <cell r="B251" t="str">
            <v>BLOCOS VAZADOS DE CONCRETO ESTRUTURAL - 14CM - 12MPA</v>
          </cell>
          <cell r="C251" t="str">
            <v>M2</v>
          </cell>
          <cell r="D251">
            <v>68</v>
          </cell>
        </row>
        <row r="252">
          <cell r="A252">
            <v>40134</v>
          </cell>
          <cell r="B252" t="str">
            <v>BLOCOS VAZADOS DE CONCRETO ESTRUTURAL - 14CM - 14MPA</v>
          </cell>
          <cell r="C252" t="str">
            <v>M2</v>
          </cell>
          <cell r="D252">
            <v>71.569999999999993</v>
          </cell>
        </row>
        <row r="253">
          <cell r="A253">
            <v>40135</v>
          </cell>
          <cell r="B253" t="str">
            <v>BLOCOS VAZADOS DE CONCRETO ESTRUTURAL - 19CM - 8MPA</v>
          </cell>
          <cell r="C253" t="str">
            <v>M2</v>
          </cell>
          <cell r="D253">
            <v>74.58</v>
          </cell>
        </row>
        <row r="254">
          <cell r="A254">
            <v>40136</v>
          </cell>
          <cell r="B254" t="str">
            <v>BLOCOS VAZADOS DE CONCRETO ESTRURURAL - 19CM - 10MPA</v>
          </cell>
          <cell r="C254" t="str">
            <v>M2</v>
          </cell>
          <cell r="D254">
            <v>79.209999999999994</v>
          </cell>
        </row>
        <row r="255">
          <cell r="A255">
            <v>40137</v>
          </cell>
          <cell r="B255" t="str">
            <v>BLOCOS VAZADOS DE CONCRETO ESTRUTURAL - 19CM - 12MPA</v>
          </cell>
          <cell r="C255" t="str">
            <v>M2</v>
          </cell>
          <cell r="D255">
            <v>81.47</v>
          </cell>
        </row>
        <row r="256">
          <cell r="A256">
            <v>40138</v>
          </cell>
          <cell r="B256" t="str">
            <v>BLOCOS VAZADOS DE CONCRETO ESTRUTURAL - 19CM - 14MPA</v>
          </cell>
          <cell r="C256" t="str">
            <v>M2</v>
          </cell>
          <cell r="D256">
            <v>86.64</v>
          </cell>
        </row>
        <row r="257">
          <cell r="A257">
            <v>40140</v>
          </cell>
          <cell r="B257" t="str">
            <v>BLOCOS VAZADOS DE CONCRETO - 09CM</v>
          </cell>
          <cell r="C257" t="str">
            <v>M2</v>
          </cell>
          <cell r="D257">
            <v>38.340000000000003</v>
          </cell>
        </row>
        <row r="258">
          <cell r="A258">
            <v>40141</v>
          </cell>
          <cell r="B258" t="str">
            <v>BLOCOS VAZADOS DE CONCRETO - 14CM</v>
          </cell>
          <cell r="C258" t="str">
            <v>M2</v>
          </cell>
          <cell r="D258">
            <v>44.67</v>
          </cell>
        </row>
        <row r="259">
          <cell r="A259">
            <v>40142</v>
          </cell>
          <cell r="B259" t="str">
            <v>BLOCOS VAZADOS DE CONCRETO - 19CM</v>
          </cell>
          <cell r="C259" t="str">
            <v>M2</v>
          </cell>
          <cell r="D259">
            <v>53.76</v>
          </cell>
        </row>
        <row r="260">
          <cell r="A260">
            <v>40143</v>
          </cell>
          <cell r="B260" t="str">
            <v>BLOCO SÍLICO CALCÁRIO - 09CM</v>
          </cell>
          <cell r="C260" t="str">
            <v>M2</v>
          </cell>
          <cell r="D260">
            <v>44.34</v>
          </cell>
        </row>
        <row r="261">
          <cell r="A261">
            <v>40144</v>
          </cell>
          <cell r="B261" t="str">
            <v>BLOCO SÍLICO CALCÁRIO - 14CM</v>
          </cell>
          <cell r="C261" t="str">
            <v>M2</v>
          </cell>
          <cell r="D261">
            <v>50.54</v>
          </cell>
        </row>
        <row r="262">
          <cell r="A262">
            <v>40145</v>
          </cell>
          <cell r="B262" t="str">
            <v>BLOCO SÍLICO CALCÁRIO - 19CM</v>
          </cell>
          <cell r="C262" t="str">
            <v>M2</v>
          </cell>
          <cell r="D262">
            <v>61.32</v>
          </cell>
        </row>
        <row r="263">
          <cell r="A263">
            <v>40150</v>
          </cell>
          <cell r="B263" t="str">
            <v>BLOCOS VAZADOS DE CONCRETO APARENTE - 09CM</v>
          </cell>
          <cell r="C263" t="str">
            <v>M2</v>
          </cell>
          <cell r="D263">
            <v>46.6</v>
          </cell>
        </row>
        <row r="264">
          <cell r="A264">
            <v>40151</v>
          </cell>
          <cell r="B264" t="str">
            <v>BLOCOS VAZADOS DE CONCRETO APARENTE - 14CM</v>
          </cell>
          <cell r="C264" t="str">
            <v>M2</v>
          </cell>
          <cell r="D264">
            <v>52.12</v>
          </cell>
        </row>
        <row r="265">
          <cell r="A265">
            <v>40152</v>
          </cell>
          <cell r="B265" t="str">
            <v>BLOCOS VAZADOS DE CONCRETO APARENTE - 19CM</v>
          </cell>
          <cell r="C265" t="str">
            <v>M2</v>
          </cell>
          <cell r="D265">
            <v>61.25</v>
          </cell>
        </row>
        <row r="266">
          <cell r="A266">
            <v>40160</v>
          </cell>
          <cell r="B266" t="str">
            <v>BLOCOS VAZADOS DE CONCRETO ESTRUTURAL - 14CM - ATÉ 6MPA</v>
          </cell>
          <cell r="C266" t="str">
            <v>M2</v>
          </cell>
          <cell r="D266">
            <v>56.39</v>
          </cell>
        </row>
        <row r="267">
          <cell r="A267">
            <v>40161</v>
          </cell>
          <cell r="B267" t="str">
            <v>BLOCOS VAZADOS DE CONCRETO ESTRUTURAL - 19CM - ATÉ 6MPA</v>
          </cell>
          <cell r="C267" t="str">
            <v>M2</v>
          </cell>
          <cell r="D267">
            <v>66.540000000000006</v>
          </cell>
        </row>
        <row r="268">
          <cell r="A268">
            <v>40162</v>
          </cell>
          <cell r="B268" t="str">
            <v>BLOCOS VAZADOS DE CONCRETO ESTRUTURAL APARENTE - 14CM - ATÉ 6MPA</v>
          </cell>
          <cell r="C268" t="str">
            <v>M2</v>
          </cell>
          <cell r="D268">
            <v>58.35</v>
          </cell>
        </row>
        <row r="269">
          <cell r="A269">
            <v>40163</v>
          </cell>
          <cell r="B269" t="str">
            <v>BLOCOS VAZADOS DE CONCRETO ESTRUTURAL APARENTE - 19CM - ATÉ 6MPA</v>
          </cell>
          <cell r="C269" t="str">
            <v>M2</v>
          </cell>
          <cell r="D269">
            <v>68</v>
          </cell>
        </row>
        <row r="270">
          <cell r="A270">
            <v>40170</v>
          </cell>
          <cell r="B270" t="str">
            <v>BLOCO CERÂMICO COMUM - 14CM</v>
          </cell>
          <cell r="C270" t="str">
            <v>M2</v>
          </cell>
          <cell r="D270">
            <v>63.75</v>
          </cell>
        </row>
        <row r="271">
          <cell r="A271">
            <v>40171</v>
          </cell>
          <cell r="B271" t="str">
            <v>BLOCO CERÂMICO COMUM - 19CM</v>
          </cell>
          <cell r="C271" t="str">
            <v>M2</v>
          </cell>
          <cell r="D271">
            <v>72.37</v>
          </cell>
        </row>
        <row r="272">
          <cell r="A272">
            <v>40180</v>
          </cell>
          <cell r="B272" t="str">
            <v>TELA TIPO DEPLOYEE PARA REFORÇO DE ALVENARIA</v>
          </cell>
          <cell r="C272" t="str">
            <v>M2</v>
          </cell>
          <cell r="D272">
            <v>2.73</v>
          </cell>
        </row>
        <row r="273">
          <cell r="A273">
            <v>40195</v>
          </cell>
          <cell r="B273" t="str">
            <v>ARMADURA EM AÇO CA-50 PARA BLOCOS VAZADOS DE CONCRETO ESTRUTURAL</v>
          </cell>
          <cell r="C273" t="str">
            <v>KG</v>
          </cell>
          <cell r="D273">
            <v>5.86</v>
          </cell>
        </row>
        <row r="274">
          <cell r="A274">
            <v>40196</v>
          </cell>
          <cell r="B274" t="str">
            <v>ARMADURA EM AÇO CA-60 PARA BLOCOS VAZADOS DE CONCRETO ESTRUTURAL</v>
          </cell>
          <cell r="C274" t="str">
            <v>KG</v>
          </cell>
          <cell r="D274">
            <v>5.79</v>
          </cell>
        </row>
        <row r="275">
          <cell r="A275">
            <v>40197</v>
          </cell>
          <cell r="B275" t="str">
            <v>CONCRETO "GROUT"</v>
          </cell>
          <cell r="C275" t="str">
            <v>M3</v>
          </cell>
          <cell r="D275">
            <v>492.52</v>
          </cell>
        </row>
        <row r="276">
          <cell r="A276">
            <v>40198</v>
          </cell>
          <cell r="B276" t="str">
            <v>VERGAS, CINTAS E PILARETES DE CONCRETO</v>
          </cell>
          <cell r="C276" t="str">
            <v>M3</v>
          </cell>
          <cell r="D276">
            <v>934.22</v>
          </cell>
        </row>
        <row r="277">
          <cell r="A277">
            <v>40200</v>
          </cell>
          <cell r="B277" t="str">
            <v>ALVENARIA DE ELEMENTOS VAZADOS</v>
          </cell>
          <cell r="C277" t="str">
            <v>.</v>
          </cell>
          <cell r="D277" t="str">
            <v>.</v>
          </cell>
        </row>
        <row r="278">
          <cell r="A278">
            <v>40204</v>
          </cell>
          <cell r="B278" t="str">
            <v>ELEMENTOS VAZADOS DE TIJOLOS CERÂMICOS</v>
          </cell>
          <cell r="C278" t="str">
            <v>M2</v>
          </cell>
          <cell r="D278">
            <v>81.39</v>
          </cell>
        </row>
        <row r="279">
          <cell r="A279">
            <v>40208</v>
          </cell>
          <cell r="B279" t="str">
            <v>ELEMENTO VAZADO DE CONCRETO - TIPO NEO-REX N.4A OU SIMILAR</v>
          </cell>
          <cell r="C279" t="str">
            <v>M2</v>
          </cell>
          <cell r="D279">
            <v>135.4</v>
          </cell>
        </row>
        <row r="280">
          <cell r="A280">
            <v>40209</v>
          </cell>
          <cell r="B280" t="str">
            <v>ELEMENTO VAZADO DE CONCRETO - TIPO NEO REX N.4F OU SIMILAR</v>
          </cell>
          <cell r="C280" t="str">
            <v>M2</v>
          </cell>
          <cell r="D280">
            <v>231.74</v>
          </cell>
        </row>
        <row r="281">
          <cell r="A281">
            <v>40210</v>
          </cell>
          <cell r="B281" t="str">
            <v>ELEMENTO VAZADO DE CONCRETO - TIPO NEO-REX N.16 OU SIMILAR</v>
          </cell>
          <cell r="C281" t="str">
            <v>M2</v>
          </cell>
          <cell r="D281">
            <v>158.16999999999999</v>
          </cell>
        </row>
        <row r="282">
          <cell r="A282">
            <v>40211</v>
          </cell>
          <cell r="B282" t="str">
            <v>ELEMENTO VAZADO DE CONCRETO - TIPO NEO -  N.16/DS/DC OU SIMILAR</v>
          </cell>
          <cell r="C282" t="str">
            <v>M2</v>
          </cell>
          <cell r="D282">
            <v>232.32</v>
          </cell>
        </row>
        <row r="283">
          <cell r="A283">
            <v>40213</v>
          </cell>
          <cell r="B283" t="str">
            <v>ELEMENTO VAZADO DE CONCRETO - TIPO NEO-REX N.17G OU SIMILAR</v>
          </cell>
          <cell r="C283" t="str">
            <v>M2</v>
          </cell>
          <cell r="D283">
            <v>121.68</v>
          </cell>
        </row>
        <row r="284">
          <cell r="A284">
            <v>40215</v>
          </cell>
          <cell r="B284" t="str">
            <v>ELEMENTO VAZADO DE CONCRETO - TIPO NEO-REX N.19C OU SIMILAR</v>
          </cell>
          <cell r="C284" t="str">
            <v>M2</v>
          </cell>
          <cell r="D284">
            <v>108.23</v>
          </cell>
        </row>
        <row r="285">
          <cell r="A285">
            <v>40217</v>
          </cell>
          <cell r="B285" t="str">
            <v>ELEMENTO VAZADO DE CONCRETO - TIPO NEO-REX N.22B OU SIMILAR</v>
          </cell>
          <cell r="C285" t="str">
            <v>M2</v>
          </cell>
          <cell r="D285">
            <v>132.24</v>
          </cell>
        </row>
        <row r="286">
          <cell r="A286">
            <v>40218</v>
          </cell>
          <cell r="B286" t="str">
            <v>ELEMENTO VAZADO DE CONCRETO - TIPO NEO-REX N.23A OU SIMILAR</v>
          </cell>
          <cell r="C286" t="str">
            <v>M2</v>
          </cell>
          <cell r="D286">
            <v>104.25</v>
          </cell>
        </row>
        <row r="287">
          <cell r="A287">
            <v>40226</v>
          </cell>
          <cell r="B287" t="str">
            <v>ELEMENTO VAZADO DE CONCRETO - TIPO NEO-REX N.62A OU SIMILAR</v>
          </cell>
          <cell r="C287" t="str">
            <v>M2</v>
          </cell>
          <cell r="D287">
            <v>128.51</v>
          </cell>
        </row>
        <row r="288">
          <cell r="A288">
            <v>40227</v>
          </cell>
          <cell r="B288" t="str">
            <v>ELEMENTO VAZADO DE CONCRETO - TIPO NEO-REX N.62B OU SIMILAR</v>
          </cell>
          <cell r="C288" t="str">
            <v>M2</v>
          </cell>
          <cell r="D288">
            <v>109.59</v>
          </cell>
        </row>
        <row r="289">
          <cell r="A289">
            <v>40230</v>
          </cell>
          <cell r="B289" t="str">
            <v>ELEMENTO VAZADO DE CONCRETO - TIPO NEO-REX N.72A OU SIMILAR</v>
          </cell>
          <cell r="C289" t="str">
            <v>M2</v>
          </cell>
          <cell r="D289">
            <v>133.71</v>
          </cell>
        </row>
        <row r="290">
          <cell r="A290">
            <v>40235</v>
          </cell>
          <cell r="B290" t="str">
            <v>ELEMENTO VAZADO DE CONCRETO - TIPO NEO-REX N.78A OU SIMILAR</v>
          </cell>
          <cell r="C290" t="str">
            <v>M2</v>
          </cell>
          <cell r="D290">
            <v>121.06</v>
          </cell>
        </row>
        <row r="291">
          <cell r="A291">
            <v>40300</v>
          </cell>
          <cell r="B291" t="str">
            <v>OUTROS ELEMENTOS DIVISÓRIOS</v>
          </cell>
          <cell r="C291" t="str">
            <v>.</v>
          </cell>
          <cell r="D291" t="str">
            <v>.</v>
          </cell>
        </row>
        <row r="292">
          <cell r="A292">
            <v>40330</v>
          </cell>
          <cell r="B292" t="str">
            <v>PLACAS DE GRANILITE - 30MM DE ESPESSURA</v>
          </cell>
          <cell r="C292" t="str">
            <v>M2</v>
          </cell>
          <cell r="D292">
            <v>203.12</v>
          </cell>
        </row>
        <row r="293">
          <cell r="A293">
            <v>40331</v>
          </cell>
          <cell r="B293" t="str">
            <v>PLACAS DE GRANILITE - 40MM DE ESPESSURA</v>
          </cell>
          <cell r="C293" t="str">
            <v>M2</v>
          </cell>
          <cell r="D293">
            <v>204.66</v>
          </cell>
        </row>
        <row r="294">
          <cell r="A294">
            <v>40332</v>
          </cell>
          <cell r="B294" t="str">
            <v>PLACAS DE GRANILITE - 50MM DE ESPESSURA</v>
          </cell>
          <cell r="C294" t="str">
            <v>M2</v>
          </cell>
          <cell r="D294">
            <v>207.31</v>
          </cell>
        </row>
        <row r="295">
          <cell r="A295">
            <v>40335</v>
          </cell>
          <cell r="B295" t="str">
            <v>DIVISÓRIA EM ARDÓSIA CINZA - POLIDA 2 LADOS - ESPESSURA 30MM</v>
          </cell>
          <cell r="C295" t="str">
            <v>M2</v>
          </cell>
          <cell r="D295">
            <v>292.60000000000002</v>
          </cell>
        </row>
        <row r="296">
          <cell r="A296">
            <v>40351</v>
          </cell>
          <cell r="B296" t="str">
            <v>VL.01 - DIVISÓRIA DE ACABAMENTO LAMINADO MELAMÍNICO, MIOLO COLMÉIA - PAINEL/PAINEL</v>
          </cell>
          <cell r="C296" t="str">
            <v>M2</v>
          </cell>
          <cell r="D296">
            <v>70.16</v>
          </cell>
        </row>
        <row r="297">
          <cell r="A297">
            <v>40352</v>
          </cell>
          <cell r="B297" t="str">
            <v>VL.02 - DIVISÓRIA DE ACABAMENTO LAMINADO MELAMÍNICO, MIOLO COLMÉIA - PAINEL CEGO</v>
          </cell>
          <cell r="C297" t="str">
            <v>M2</v>
          </cell>
          <cell r="D297">
            <v>70.16</v>
          </cell>
        </row>
        <row r="298">
          <cell r="A298">
            <v>40353</v>
          </cell>
          <cell r="B298" t="str">
            <v>VL.03 - DIVISÓRIA DE ACABAMENTO LAMINADO MELAMÍNICO, MIOLO COLMÉIA - PORTA/BANDEIRA</v>
          </cell>
          <cell r="C298" t="str">
            <v>M2</v>
          </cell>
          <cell r="D298">
            <v>139.94999999999999</v>
          </cell>
        </row>
        <row r="299">
          <cell r="A299">
            <v>40354</v>
          </cell>
          <cell r="B299" t="str">
            <v>VL.04 - DIVISÓRIA DE ACABAMENTO LAMINADO MELAMÍNICO, MIOLO COLMÉIA - PAINEL/VIDRO</v>
          </cell>
          <cell r="C299" t="str">
            <v>M2</v>
          </cell>
          <cell r="D299">
            <v>85.26</v>
          </cell>
        </row>
        <row r="300">
          <cell r="A300">
            <v>40355</v>
          </cell>
          <cell r="B300" t="str">
            <v>VL.05 - DIVISÓRIA DE ACABAMENTO LAMINADO MELAMÍNICO, MIOLO COLMÉIA - PORTA/VIDRO</v>
          </cell>
          <cell r="C300" t="str">
            <v>M2</v>
          </cell>
          <cell r="D300">
            <v>178.97</v>
          </cell>
        </row>
        <row r="301">
          <cell r="A301">
            <v>40356</v>
          </cell>
          <cell r="B301" t="str">
            <v>VL.06 - DIVISÓRIA DE ACABAMENTO LAMINADO MELAMÍNICO, MIOLO COLMÉIA - PAINEL/VIDRO/PAINEL</v>
          </cell>
          <cell r="C301" t="str">
            <v>M2</v>
          </cell>
          <cell r="D301">
            <v>85.74</v>
          </cell>
        </row>
        <row r="302">
          <cell r="A302">
            <v>40357</v>
          </cell>
          <cell r="B302" t="str">
            <v>VL.07 - DIVISÓRIA DE ACABAMENTO LAMINADO MELAMÍNICO, MIOLO COLMÉIA - PAINEL/VIDRO/VIDRO</v>
          </cell>
          <cell r="C302" t="str">
            <v>M2</v>
          </cell>
          <cell r="D302">
            <v>93.68</v>
          </cell>
        </row>
        <row r="303">
          <cell r="A303">
            <v>40358</v>
          </cell>
          <cell r="B303" t="str">
            <v>VL.08 - DIVISÓRIA DE ACABAMENTO  LAMINADO MELAMÍNICO, MIOLO COLMÉIA - PORTA/BONECA/PAINEL</v>
          </cell>
          <cell r="C303" t="str">
            <v>M2</v>
          </cell>
          <cell r="D303">
            <v>146.12</v>
          </cell>
        </row>
        <row r="304">
          <cell r="A304">
            <v>40359</v>
          </cell>
          <cell r="B304" t="str">
            <v>VL.09 - DIVISÓRIA DE ACABAMENTO  LAMINADO MELAMÍNICO, MIOLO COLMÉIA - PORTA/BONECA/VIDRO</v>
          </cell>
          <cell r="C304" t="str">
            <v>M2</v>
          </cell>
          <cell r="D304">
            <v>180.41</v>
          </cell>
        </row>
        <row r="305">
          <cell r="A305">
            <v>45000</v>
          </cell>
          <cell r="B305" t="str">
            <v>DEMOLIÇÕES</v>
          </cell>
          <cell r="C305" t="str">
            <v>.</v>
          </cell>
          <cell r="D305" t="str">
            <v>.</v>
          </cell>
        </row>
        <row r="306">
          <cell r="A306">
            <v>45001</v>
          </cell>
          <cell r="B306" t="str">
            <v>DEMOLIÇÃO DE ALVENARIA ESTRUTURAL DE BLOCOS VAZADOS DE CONCRETO</v>
          </cell>
          <cell r="C306" t="str">
            <v>M3</v>
          </cell>
          <cell r="D306">
            <v>46.52</v>
          </cell>
        </row>
        <row r="307">
          <cell r="A307">
            <v>45004</v>
          </cell>
          <cell r="B307" t="str">
            <v>DEMOLIÇÃO DE ALVENARIA EM GERAL (TIJOLOS OU BLOCOS)</v>
          </cell>
          <cell r="C307" t="str">
            <v>M3</v>
          </cell>
          <cell r="D307">
            <v>34.89</v>
          </cell>
        </row>
        <row r="308">
          <cell r="A308">
            <v>45007</v>
          </cell>
          <cell r="B308" t="str">
            <v>DEMOLIÇÃO DE ALVENARIA DE ELEMENTOS VAZADOS</v>
          </cell>
          <cell r="C308" t="str">
            <v>M3</v>
          </cell>
          <cell r="D308">
            <v>29.07</v>
          </cell>
        </row>
        <row r="309">
          <cell r="A309">
            <v>45009</v>
          </cell>
          <cell r="B309" t="str">
            <v>DEMOLIÇÃO DE VERGAS, CINTAS E PILARETES DE CONCRETO</v>
          </cell>
          <cell r="C309" t="str">
            <v>M3</v>
          </cell>
          <cell r="D309">
            <v>151.19</v>
          </cell>
        </row>
        <row r="310">
          <cell r="A310">
            <v>45010</v>
          </cell>
          <cell r="B310" t="str">
            <v>DEMOLIÇÃO DE PLACAS DIVISÓRIAS DE GRANILITE OU SIMILAR</v>
          </cell>
          <cell r="C310" t="str">
            <v>M2</v>
          </cell>
          <cell r="D310">
            <v>5.81</v>
          </cell>
        </row>
        <row r="311">
          <cell r="A311">
            <v>45015</v>
          </cell>
          <cell r="B311" t="str">
            <v>DEMOLIÇÃO DE DIVISÓRIAS - CHAPAS OU TÁBUAS, INCLUSIVE ENTARUGAMENTO</v>
          </cell>
          <cell r="C311" t="str">
            <v>M2</v>
          </cell>
          <cell r="D311">
            <v>4.6500000000000004</v>
          </cell>
        </row>
        <row r="312">
          <cell r="A312">
            <v>46000</v>
          </cell>
          <cell r="B312" t="str">
            <v>RETIRADAS</v>
          </cell>
          <cell r="C312" t="str">
            <v>.</v>
          </cell>
          <cell r="D312" t="str">
            <v>.</v>
          </cell>
        </row>
        <row r="313">
          <cell r="A313">
            <v>46005</v>
          </cell>
          <cell r="B313" t="str">
            <v>RETIRADA DE ALVENARIA DE BLOCOS DE PEDRA NATURAL</v>
          </cell>
          <cell r="C313" t="str">
            <v>M3</v>
          </cell>
          <cell r="D313">
            <v>75.59</v>
          </cell>
        </row>
        <row r="314">
          <cell r="A314">
            <v>46007</v>
          </cell>
          <cell r="B314" t="str">
            <v>RETIRADA DE ALVENARIA DE TIJOLOS DE VIDRO OU ELEMENTOS VAZADOS</v>
          </cell>
          <cell r="C314" t="str">
            <v>M2</v>
          </cell>
          <cell r="D314">
            <v>11.63</v>
          </cell>
        </row>
        <row r="315">
          <cell r="A315">
            <v>46010</v>
          </cell>
          <cell r="B315" t="str">
            <v>RETIRADA DE PLACAS DIVISÓRIAS DE GRANILITE OU SIMILAR</v>
          </cell>
          <cell r="C315" t="str">
            <v>M2</v>
          </cell>
          <cell r="D315">
            <v>11.63</v>
          </cell>
        </row>
        <row r="316">
          <cell r="A316">
            <v>46015</v>
          </cell>
          <cell r="B316" t="str">
            <v>RETIRADA DE DIVISÓRIAS - CHAPAS OU TÁBUAS, EXCLUSIVE ENTARUGAMENTO</v>
          </cell>
          <cell r="C316" t="str">
            <v>M2</v>
          </cell>
          <cell r="D316">
            <v>5.8</v>
          </cell>
        </row>
        <row r="317">
          <cell r="A317">
            <v>46016</v>
          </cell>
          <cell r="B317" t="str">
            <v>RETIRADA DE DIVISÓRIAS - CHAPAS OU TÁBUAS, INCLUSIVE ENTARUGAMENTO</v>
          </cell>
          <cell r="C317" t="str">
            <v>M2</v>
          </cell>
          <cell r="D317">
            <v>11.59</v>
          </cell>
        </row>
        <row r="318">
          <cell r="A318">
            <v>46019</v>
          </cell>
          <cell r="B318" t="str">
            <v>RETIRADA DE DIVISÓRIAS - CHAPAS FIB.MADEIRA, COM MONTANTES METÁLICOS</v>
          </cell>
          <cell r="C318" t="str">
            <v>M2</v>
          </cell>
          <cell r="D318">
            <v>17.39</v>
          </cell>
        </row>
        <row r="319">
          <cell r="A319">
            <v>47000</v>
          </cell>
          <cell r="B319" t="str">
            <v>RECOLOCAÇÕES</v>
          </cell>
          <cell r="C319" t="str">
            <v>.</v>
          </cell>
          <cell r="D319" t="str">
            <v>.</v>
          </cell>
        </row>
        <row r="320">
          <cell r="A320">
            <v>47010</v>
          </cell>
          <cell r="B320" t="str">
            <v>RECOLOCAÇÃO DE PLACAS DIVISÓRIAS DE GRANILITE OU SIMILAR</v>
          </cell>
          <cell r="C320" t="str">
            <v>M2</v>
          </cell>
          <cell r="D320">
            <v>36.36</v>
          </cell>
        </row>
        <row r="321">
          <cell r="A321">
            <v>47015</v>
          </cell>
          <cell r="B321" t="str">
            <v>RECOLOCAÇÃO DE DIVISÓRIAS - CHAPAS OU TÁBUAS, EXCLUSIVE ENTARUGAMENTO</v>
          </cell>
          <cell r="C321" t="str">
            <v>M2</v>
          </cell>
          <cell r="D321">
            <v>11</v>
          </cell>
        </row>
        <row r="322">
          <cell r="A322">
            <v>47016</v>
          </cell>
          <cell r="B322" t="str">
            <v>RECOLOCAÇÃO DE DIVISÓRIAS - CHAPAS OU TÁBUAS, INCLUSIVE ENTARUGAMENTO</v>
          </cell>
          <cell r="C322" t="str">
            <v>M2</v>
          </cell>
          <cell r="D322">
            <v>22.21</v>
          </cell>
        </row>
        <row r="323">
          <cell r="A323">
            <v>47019</v>
          </cell>
          <cell r="B323" t="str">
            <v>RECOLOCAÇÃO DE DIVISÓRIAS - CHAPAS FIB.MADEIRA, COM MONTANTES METÁLICOS</v>
          </cell>
          <cell r="C323" t="str">
            <v>M2</v>
          </cell>
          <cell r="D323">
            <v>31.73</v>
          </cell>
        </row>
        <row r="324">
          <cell r="A324">
            <v>50000</v>
          </cell>
          <cell r="B324" t="str">
            <v>IMPERMEABILIZACOES</v>
          </cell>
        </row>
        <row r="325">
          <cell r="A325">
            <v>50100</v>
          </cell>
          <cell r="B325" t="str">
            <v>IMPERMEABILIZANTE CONTRA UMIDADE DO SOLO</v>
          </cell>
          <cell r="C325" t="str">
            <v>.</v>
          </cell>
          <cell r="D325" t="str">
            <v>.</v>
          </cell>
        </row>
        <row r="326">
          <cell r="A326">
            <v>50101</v>
          </cell>
          <cell r="B326" t="str">
            <v>ARGAMASSA IMPERMEABILIZANTE DE CIMENTO E AREIA (REBOCO IMPERMEÁVEL) - TRAÇO 1:3, ESPESSURA DE 20MM</v>
          </cell>
          <cell r="C326" t="str">
            <v>M2</v>
          </cell>
          <cell r="D326">
            <v>29.55</v>
          </cell>
        </row>
        <row r="327">
          <cell r="A327">
            <v>50103</v>
          </cell>
          <cell r="B327" t="str">
            <v>ARGAMASSA IMPERMEABILIZANTE DE CIMENTO E AREIA (SUBSOLOS) - TRAÇO 1:2,5, ESPESSURA DE 20MM</v>
          </cell>
          <cell r="C327" t="str">
            <v>M2</v>
          </cell>
          <cell r="D327">
            <v>30.11</v>
          </cell>
        </row>
        <row r="328">
          <cell r="A328">
            <v>50130</v>
          </cell>
          <cell r="B328" t="str">
            <v>CIMENTO IMPERMEABILIZANTE DE CRISTALIZAÇÃO - ESTRUTUTURA ENTERRADA</v>
          </cell>
          <cell r="C328" t="str">
            <v>M2</v>
          </cell>
          <cell r="D328">
            <v>39.39</v>
          </cell>
        </row>
        <row r="329">
          <cell r="A329">
            <v>50140</v>
          </cell>
          <cell r="B329" t="str">
            <v>REGULARIZAÇÃO COM ARGAMASSA DE CIMENTO E AREIA - TRAÇO 1:3, ESPESSURA MÉDIA 30MM</v>
          </cell>
          <cell r="C329" t="str">
            <v>M2</v>
          </cell>
          <cell r="D329">
            <v>24.43</v>
          </cell>
        </row>
        <row r="330">
          <cell r="A330">
            <v>50143</v>
          </cell>
          <cell r="B330" t="str">
            <v>PINTURA PROTETORA COM TINTA BETUMINOSA (PARA  ARGAMASSA IMPERMEÁVEL) - 2 DEMÃOS</v>
          </cell>
          <cell r="C330" t="str">
            <v>M2</v>
          </cell>
          <cell r="D330">
            <v>7.1</v>
          </cell>
        </row>
        <row r="331">
          <cell r="A331">
            <v>50147</v>
          </cell>
          <cell r="B331" t="str">
            <v>PROTEÇÃO MECÂNICA COM ARGAMASSA DE CIMENTO E AREIA - TRAÇO 1:7, ESPESSURA MÉDIA 30MM</v>
          </cell>
          <cell r="C331" t="str">
            <v>M2</v>
          </cell>
          <cell r="D331">
            <v>21.86</v>
          </cell>
        </row>
        <row r="332">
          <cell r="A332">
            <v>50200</v>
          </cell>
          <cell r="B332" t="str">
            <v>IMPERMEABILIZANTE CONTRA ÁGUA SOB PRESSÃO</v>
          </cell>
          <cell r="C332" t="str">
            <v>.</v>
          </cell>
          <cell r="D332" t="str">
            <v>.</v>
          </cell>
        </row>
        <row r="333">
          <cell r="A333">
            <v>50202</v>
          </cell>
          <cell r="B333" t="str">
            <v>ARGAMASSA IMPERMEABILIZANTE DE CIMENTO E AREIA (RESERVATÓRIOS E PISCINAS) - TRAÇO 1:3, ESPESSURA 30MM</v>
          </cell>
          <cell r="C333" t="str">
            <v>M2</v>
          </cell>
          <cell r="D333">
            <v>46.97</v>
          </cell>
        </row>
        <row r="334">
          <cell r="A334">
            <v>50230</v>
          </cell>
          <cell r="B334" t="str">
            <v>CIMENTO IMPERMEABILIZANTE DE CRISTALIZAÇÃO - ESTRUTURA ELEVADA</v>
          </cell>
          <cell r="C334" t="str">
            <v>M2</v>
          </cell>
          <cell r="D334">
            <v>42.23</v>
          </cell>
        </row>
        <row r="335">
          <cell r="A335">
            <v>50243</v>
          </cell>
          <cell r="B335" t="str">
            <v>PINTURA PROTETORA COM TINTA BETUMINOSA (PARA ARGAMASSA IMPERMEÁVEL) - 2 DEMÃOS</v>
          </cell>
          <cell r="C335" t="str">
            <v>M2</v>
          </cell>
          <cell r="D335">
            <v>7.1</v>
          </cell>
        </row>
        <row r="336">
          <cell r="A336">
            <v>50244</v>
          </cell>
          <cell r="B336" t="str">
            <v>PINTURA PROTETORA COM TINTA A BASE DE EPÓXI (PARA ARGAMASSA IMPERMEÁVEL)</v>
          </cell>
          <cell r="C336" t="str">
            <v>M2</v>
          </cell>
          <cell r="D336">
            <v>79.400000000000006</v>
          </cell>
        </row>
        <row r="337">
          <cell r="A337">
            <v>50300</v>
          </cell>
          <cell r="B337" t="str">
            <v>IMPERMEABILIZANTE CONTRA ÁGUA DE PERCOLAÇÃO</v>
          </cell>
          <cell r="C337" t="str">
            <v>.</v>
          </cell>
          <cell r="D337" t="str">
            <v>.</v>
          </cell>
        </row>
        <row r="338">
          <cell r="A338">
            <v>50302</v>
          </cell>
          <cell r="B338" t="str">
            <v>ARGAMASSA IMPERMEABILIZANTE DE CIMENTO E AREIA (CALHAS E MARQUISES) - TRAÇO 1:3, ESPESSURA 30MM</v>
          </cell>
          <cell r="C338" t="str">
            <v>M2</v>
          </cell>
          <cell r="D338">
            <v>46.97</v>
          </cell>
        </row>
        <row r="339">
          <cell r="A339">
            <v>50305</v>
          </cell>
          <cell r="B339" t="str">
            <v>IMPERMEABILIZAÇÃO COM MEMBRANAS ASFÁLTICAS - COM 3 CAMADAS DE FELTRO ASFÁLTICO 15LBS</v>
          </cell>
          <cell r="C339" t="str">
            <v>M2</v>
          </cell>
          <cell r="D339">
            <v>123.72</v>
          </cell>
        </row>
        <row r="340">
          <cell r="A340">
            <v>50306</v>
          </cell>
          <cell r="B340" t="str">
            <v>IMPERMEABILIZAÇÃO COM MEMBRANAS ASFÁLTICAS - COM 4 CAMADAS DE FELTRO ASFÁLTICO 15LBS</v>
          </cell>
          <cell r="C340" t="str">
            <v>M2</v>
          </cell>
          <cell r="D340">
            <v>113.33</v>
          </cell>
        </row>
        <row r="341">
          <cell r="A341">
            <v>50307</v>
          </cell>
          <cell r="B341" t="str">
            <v>IMPERMEABILIZAÇÃO COM MEMBRANAS ASFÁLTICAS - COM 5 CAMADAS DE FELTRO ASFÁLTICO 15LBS</v>
          </cell>
          <cell r="C341" t="str">
            <v>M2</v>
          </cell>
          <cell r="D341">
            <v>138.72999999999999</v>
          </cell>
        </row>
        <row r="342">
          <cell r="A342">
            <v>50308</v>
          </cell>
          <cell r="B342" t="str">
            <v>MANTA ASFÁLTICA ESPESSURA DE 3MM COM VÉU DE POLIÉSTER COLADA A MAÇARICO</v>
          </cell>
          <cell r="C342" t="str">
            <v>M2</v>
          </cell>
          <cell r="D342">
            <v>67.010000000000005</v>
          </cell>
        </row>
        <row r="343">
          <cell r="A343">
            <v>50309</v>
          </cell>
          <cell r="B343" t="str">
            <v>MANTA ASFÁLTICA ESPESSURA DE 4MM COM VÉU DE POLIÉSTER COLADA A MAÇARICO</v>
          </cell>
          <cell r="C343" t="str">
            <v>M2</v>
          </cell>
          <cell r="D343">
            <v>72.680000000000007</v>
          </cell>
        </row>
        <row r="344">
          <cell r="A344">
            <v>50311</v>
          </cell>
          <cell r="B344" t="str">
            <v>MANTA ASFÁLTICA ESPESSURA DE 4MM ANTI RAIZ COM VÉU DE POLIÉSTER</v>
          </cell>
          <cell r="C344" t="str">
            <v>M2</v>
          </cell>
          <cell r="D344">
            <v>90.13</v>
          </cell>
        </row>
        <row r="345">
          <cell r="A345">
            <v>50312</v>
          </cell>
          <cell r="B345" t="str">
            <v>IMPERMEABILIZAÇÃO A BASE DE EMULSÃO ASFÁLTICA - ESTRUTURADA COM TECIDO POLIÉSTER - 2 CAMADAS DE ESTRUTURANTE</v>
          </cell>
          <cell r="C345" t="str">
            <v>M2</v>
          </cell>
          <cell r="D345">
            <v>61</v>
          </cell>
        </row>
        <row r="346">
          <cell r="A346">
            <v>50313</v>
          </cell>
          <cell r="B346" t="str">
            <v>IMPERMEABILIZAÇÃO A BASE DE EMULSÃO ASFÁLTICA ESTRUTURADA COM TECIDO DE POLIÉSTER - 3 CAMADAS DE ESTRUTURANTE</v>
          </cell>
          <cell r="C346" t="str">
            <v>M2</v>
          </cell>
          <cell r="D346">
            <v>93.53</v>
          </cell>
        </row>
        <row r="347">
          <cell r="A347">
            <v>50317</v>
          </cell>
          <cell r="B347" t="str">
            <v>IMPERMEABILIZAÇÃO A BASE DE EMULSÃO ASFÁLTICA MODIFICADA COM ELASTÔMEROS - ESTRUTURADA COM TECIDO DE POLIÉSTER - 2 CAMADAS DE ESTRUTURANTE</v>
          </cell>
          <cell r="C347" t="str">
            <v>M2</v>
          </cell>
          <cell r="D347">
            <v>71.28</v>
          </cell>
        </row>
        <row r="348">
          <cell r="A348">
            <v>50340</v>
          </cell>
          <cell r="B348" t="str">
            <v>REGULARIZAÇÃO COM ARGAMASSA DE CIMENTO E AREIA - TRAÇO 1:3, ESPESSURA MÉDIA 30MM</v>
          </cell>
          <cell r="C348" t="str">
            <v>M2</v>
          </cell>
          <cell r="D348">
            <v>24.43</v>
          </cell>
        </row>
        <row r="349">
          <cell r="A349">
            <v>50343</v>
          </cell>
          <cell r="B349" t="str">
            <v>PINTURA PROTETORA COM TINTA BETUMINOSA (PARA ARGAMASSA IMPERMEÁVEL) - 2 DEMÃOS</v>
          </cell>
          <cell r="C349" t="str">
            <v>M2</v>
          </cell>
          <cell r="D349">
            <v>7.1</v>
          </cell>
        </row>
        <row r="350">
          <cell r="A350">
            <v>50347</v>
          </cell>
          <cell r="B350" t="str">
            <v>PROTEÇÃO MECÂNICA COM ARGAMASSA DE CIMENTO E AREIA - TRAÇO 1:7, ESPESSURA MÉDIA 30MM</v>
          </cell>
          <cell r="C350" t="str">
            <v>M2</v>
          </cell>
          <cell r="D350">
            <v>21.86</v>
          </cell>
        </row>
        <row r="351">
          <cell r="A351">
            <v>50354</v>
          </cell>
          <cell r="B351" t="str">
            <v>ARGILA EXPANDIDA SOLTA</v>
          </cell>
          <cell r="C351" t="str">
            <v>M3</v>
          </cell>
          <cell r="D351">
            <v>265.91000000000003</v>
          </cell>
        </row>
        <row r="352">
          <cell r="A352">
            <v>50355</v>
          </cell>
          <cell r="B352" t="str">
            <v>ISOLAMENTO TÉRMICO COM ARGILA EXPANDIDA SOLTA - ESPESSURA 70MM</v>
          </cell>
          <cell r="C352" t="str">
            <v>M2</v>
          </cell>
          <cell r="D352">
            <v>36.450000000000003</v>
          </cell>
        </row>
        <row r="353">
          <cell r="A353">
            <v>50373</v>
          </cell>
          <cell r="B353" t="str">
            <v>ISOLAMENTO TÉRMICO COM POLIESTIRENO EXPANDIDO - ESPESSURA 50MM</v>
          </cell>
          <cell r="C353" t="str">
            <v>M2</v>
          </cell>
          <cell r="D353">
            <v>19.440000000000001</v>
          </cell>
        </row>
        <row r="354">
          <cell r="A354">
            <v>50400</v>
          </cell>
          <cell r="B354" t="str">
            <v>JUNTAS DE DILATAÇÃO</v>
          </cell>
          <cell r="C354" t="str">
            <v>.</v>
          </cell>
          <cell r="D354" t="str">
            <v>.</v>
          </cell>
        </row>
        <row r="355">
          <cell r="A355">
            <v>50410</v>
          </cell>
          <cell r="B355" t="str">
            <v>MASTIQUE ELÁSTICO A BASE DE SILICONE</v>
          </cell>
          <cell r="C355" t="str">
            <v>DM3</v>
          </cell>
          <cell r="D355">
            <v>43.82</v>
          </cell>
        </row>
        <row r="356">
          <cell r="A356">
            <v>50425</v>
          </cell>
          <cell r="B356" t="str">
            <v>MASTIQUE ELÁSTICO A BASE DE POLISSULFETOS - BICOMPONENTE</v>
          </cell>
          <cell r="C356" t="str">
            <v>DM3</v>
          </cell>
          <cell r="D356">
            <v>115.62</v>
          </cell>
        </row>
        <row r="357">
          <cell r="A357">
            <v>50430</v>
          </cell>
          <cell r="B357" t="str">
            <v>MASTIQUE ELÁSTICO A BASE DE POLIURETANO - MONOCOMPONENTE</v>
          </cell>
          <cell r="C357" t="str">
            <v>DM3</v>
          </cell>
          <cell r="D357">
            <v>110.55</v>
          </cell>
        </row>
        <row r="358">
          <cell r="A358">
            <v>50450</v>
          </cell>
          <cell r="B358" t="str">
            <v>FORNECIMENTO E COLOCAÇÃO DE JUNTA DE DILATAÇÃO DE ELASTÔMERO DE NEOPRENE, TIPO JEENE JJ2540VV OU SIMILAR</v>
          </cell>
          <cell r="C358" t="str">
            <v>M</v>
          </cell>
          <cell r="D358">
            <v>322</v>
          </cell>
        </row>
        <row r="359">
          <cell r="A359">
            <v>55000</v>
          </cell>
          <cell r="B359" t="str">
            <v>DEMOLIÇÕES</v>
          </cell>
          <cell r="C359" t="str">
            <v>.</v>
          </cell>
          <cell r="D359" t="str">
            <v>.</v>
          </cell>
        </row>
        <row r="360">
          <cell r="A360">
            <v>55001</v>
          </cell>
          <cell r="B360" t="str">
            <v>DEMOLIÇÃO DE ARGAMASSA IMPERMEÁVEL - ESPESSURA MÉDIA DE 30MM</v>
          </cell>
          <cell r="C360" t="str">
            <v>M2</v>
          </cell>
          <cell r="D360">
            <v>5.81</v>
          </cell>
        </row>
        <row r="361">
          <cell r="A361">
            <v>55002</v>
          </cell>
          <cell r="B361" t="str">
            <v>DEMOLIÇÃO DE SISTEMAS IMPERMEABILIZANTES DE BASE ASFÁLTICA</v>
          </cell>
          <cell r="C361" t="str">
            <v>M2</v>
          </cell>
          <cell r="D361">
            <v>2.33</v>
          </cell>
        </row>
        <row r="362">
          <cell r="A362">
            <v>55005</v>
          </cell>
          <cell r="B362" t="str">
            <v>DEMOLIÇÃO DE SISTEMAS DE ISOLAMENTO TÉRMICO EM GERAL</v>
          </cell>
          <cell r="C362" t="str">
            <v>M2</v>
          </cell>
          <cell r="D362">
            <v>1.1599999999999999</v>
          </cell>
        </row>
        <row r="363">
          <cell r="A363">
            <v>55010</v>
          </cell>
          <cell r="B363" t="str">
            <v>DEMOLIÇÃO DE CAPEAMENTO PROTETOR, EXECUTADO COM ARGAMASSA DE CIMENTO E AREIA</v>
          </cell>
          <cell r="C363" t="str">
            <v>M2</v>
          </cell>
          <cell r="D363">
            <v>3.49</v>
          </cell>
        </row>
        <row r="364">
          <cell r="A364">
            <v>55012</v>
          </cell>
          <cell r="B364" t="str">
            <v>DEMOLIÇÃO DE PROTEÇÃO TERMOMECÂNICA - LADRILHOS CERÂMICOS OU HIDRÁULICOS</v>
          </cell>
          <cell r="C364" t="str">
            <v>M2</v>
          </cell>
          <cell r="D364">
            <v>6.98</v>
          </cell>
        </row>
        <row r="365">
          <cell r="A365">
            <v>55015</v>
          </cell>
          <cell r="B365" t="str">
            <v>DEMOLIÇÃO DE ARGAMASSA DE REGULARIZAÇÃO - ESPESSURA MÉDIA DE 30MM</v>
          </cell>
          <cell r="C365" t="str">
            <v>M2</v>
          </cell>
          <cell r="D365">
            <v>5.81</v>
          </cell>
        </row>
        <row r="366">
          <cell r="A366">
            <v>56000</v>
          </cell>
          <cell r="B366" t="str">
            <v>RETIRADAS</v>
          </cell>
          <cell r="C366" t="str">
            <v>.</v>
          </cell>
          <cell r="D366" t="str">
            <v>.</v>
          </cell>
        </row>
        <row r="367">
          <cell r="A367">
            <v>56005</v>
          </cell>
          <cell r="B367" t="str">
            <v>RETIRADA DE ISOLAMENTO TÉRMICO - TIJOLOS CERÂMICOS FURADOS</v>
          </cell>
          <cell r="C367" t="str">
            <v>M2</v>
          </cell>
          <cell r="D367">
            <v>3.49</v>
          </cell>
        </row>
        <row r="368">
          <cell r="A368">
            <v>56006</v>
          </cell>
          <cell r="B368" t="str">
            <v>RETIRADA DE ISOLAMENTO TÉRMICO - AGREGADOS SOLTOS EM GERAL</v>
          </cell>
          <cell r="C368" t="str">
            <v>M3</v>
          </cell>
          <cell r="D368">
            <v>23.26</v>
          </cell>
        </row>
        <row r="369">
          <cell r="A369">
            <v>57000</v>
          </cell>
          <cell r="B369" t="str">
            <v>RETIRADAS</v>
          </cell>
          <cell r="C369" t="str">
            <v>.</v>
          </cell>
          <cell r="D369" t="str">
            <v>.</v>
          </cell>
        </row>
        <row r="370">
          <cell r="A370">
            <v>57006</v>
          </cell>
          <cell r="B370" t="str">
            <v>RECOLOCAÇÃO DE ISOLAMENTO TÉRMICO - AGREGADOS SOLTOS EM GERAL</v>
          </cell>
          <cell r="C370" t="str">
            <v>M3</v>
          </cell>
          <cell r="D370">
            <v>52.33</v>
          </cell>
        </row>
        <row r="371">
          <cell r="A371">
            <v>58000</v>
          </cell>
          <cell r="B371" t="str">
            <v>SERVIÇOS PARCIAIS</v>
          </cell>
          <cell r="C371" t="str">
            <v>.</v>
          </cell>
          <cell r="D371" t="str">
            <v>.</v>
          </cell>
        </row>
        <row r="372">
          <cell r="A372">
            <v>58001</v>
          </cell>
          <cell r="B372" t="str">
            <v>PAPEL KRAFT BETUMADO DUPLO</v>
          </cell>
          <cell r="C372" t="str">
            <v>M2</v>
          </cell>
          <cell r="D372">
            <v>2.66</v>
          </cell>
        </row>
        <row r="373">
          <cell r="A373">
            <v>59000</v>
          </cell>
          <cell r="B373" t="str">
            <v>RESINAS</v>
          </cell>
          <cell r="C373" t="str">
            <v>.</v>
          </cell>
          <cell r="D373" t="str">
            <v>.</v>
          </cell>
        </row>
        <row r="374">
          <cell r="A374">
            <v>60000</v>
          </cell>
          <cell r="B374" t="str">
            <v>COBERTURAS</v>
          </cell>
        </row>
        <row r="375">
          <cell r="A375">
            <v>60100</v>
          </cell>
          <cell r="B375" t="str">
            <v>ESTRUTURAS DE COBERTURA</v>
          </cell>
          <cell r="C375" t="str">
            <v>.</v>
          </cell>
          <cell r="D375" t="str">
            <v>.</v>
          </cell>
        </row>
        <row r="376">
          <cell r="A376">
            <v>60101</v>
          </cell>
          <cell r="B376" t="str">
            <v>ESTRUTURA DE MADEIRA, EM TERÇAS, PARA TELHAS DE BARRO</v>
          </cell>
          <cell r="C376" t="str">
            <v>M2</v>
          </cell>
          <cell r="D376">
            <v>43.35</v>
          </cell>
        </row>
        <row r="377">
          <cell r="A377">
            <v>60103</v>
          </cell>
          <cell r="B377" t="str">
            <v>ESTRUTURA DE MADEIRA, PONTALETADA, PARA TELHAS DE BARRO</v>
          </cell>
          <cell r="C377" t="str">
            <v>M2</v>
          </cell>
          <cell r="D377">
            <v>55.75</v>
          </cell>
        </row>
        <row r="378">
          <cell r="A378">
            <v>60105</v>
          </cell>
          <cell r="B378" t="str">
            <v>ESTRUTURA COM TESOURAS DE MADEIRA PARA TELHAS DE BARRO - VÃOS ATÉ 7,00M</v>
          </cell>
          <cell r="C378" t="str">
            <v>M2</v>
          </cell>
          <cell r="D378">
            <v>63.24</v>
          </cell>
        </row>
        <row r="379">
          <cell r="A379">
            <v>60106</v>
          </cell>
          <cell r="B379" t="str">
            <v>ESTRUTURA COM TESOURAS DE MADEIRA PARA TELHAS DE BARRO - VÃOS 7,01 À 10,00M</v>
          </cell>
          <cell r="C379" t="str">
            <v>M2</v>
          </cell>
          <cell r="D379">
            <v>75.48</v>
          </cell>
        </row>
        <row r="380">
          <cell r="A380">
            <v>60107</v>
          </cell>
          <cell r="B380" t="str">
            <v>ESTRUTURA COM TESOURAS DE MADEIRA PARA TELHAS DE BARRO - VÃOS 10,01 À 13,00M</v>
          </cell>
          <cell r="C380" t="str">
            <v>M2</v>
          </cell>
          <cell r="D380">
            <v>84.04</v>
          </cell>
        </row>
        <row r="381">
          <cell r="A381">
            <v>60108</v>
          </cell>
          <cell r="B381" t="str">
            <v>ESTRUTURA COM TESOURAS DE MADEIRA PARA TELHAS DE BARRO - VÃOS 13,01 À 18,00M</v>
          </cell>
          <cell r="C381" t="str">
            <v>M2</v>
          </cell>
          <cell r="D381">
            <v>97.26</v>
          </cell>
        </row>
        <row r="382">
          <cell r="A382">
            <v>60110</v>
          </cell>
          <cell r="B382" t="str">
            <v>ESTRUTURA DE MADEIRA, EM TERÇAS, PARA TELHAS ONDULADAS CA/AL/PL/AG</v>
          </cell>
          <cell r="C382" t="str">
            <v>M2</v>
          </cell>
          <cell r="D382">
            <v>16.55</v>
          </cell>
        </row>
        <row r="383">
          <cell r="A383">
            <v>60113</v>
          </cell>
          <cell r="B383" t="str">
            <v>ESTRUTURA DE MADEIRA, PONTALETADA, PARA TELHAS ONDULADAS CA/AL/PL/AG</v>
          </cell>
          <cell r="C383" t="str">
            <v>M2</v>
          </cell>
          <cell r="D383">
            <v>58.25</v>
          </cell>
        </row>
        <row r="384">
          <cell r="A384">
            <v>60115</v>
          </cell>
          <cell r="B384" t="str">
            <v>ESTRUTURA COM TESOURAS DE MADEIRA PARA TELHAS ONDULADAS CA/AL/PL - VÃOS ATÉ 7,00M</v>
          </cell>
          <cell r="C384" t="str">
            <v>M2</v>
          </cell>
          <cell r="D384">
            <v>46.54</v>
          </cell>
        </row>
        <row r="385">
          <cell r="A385">
            <v>60116</v>
          </cell>
          <cell r="B385" t="str">
            <v>ESTRUTURA COM TESOURAS DE MADEIRA PARA TELHAS ONDULADAS CA/AL/PL - VÃOS 7,01 À 10,00M</v>
          </cell>
          <cell r="C385" t="str">
            <v>M2</v>
          </cell>
          <cell r="D385">
            <v>50.24</v>
          </cell>
        </row>
        <row r="386">
          <cell r="A386">
            <v>60117</v>
          </cell>
          <cell r="B386" t="str">
            <v>ESTRUTURA COM TESOURAS DE MADEIRA PARA TELHAS ONDULADAS CA/AL/PL - VÃOS 10,01 À 13,00M</v>
          </cell>
          <cell r="C386" t="str">
            <v>M2</v>
          </cell>
          <cell r="D386">
            <v>58.68</v>
          </cell>
        </row>
        <row r="387">
          <cell r="A387">
            <v>60118</v>
          </cell>
          <cell r="B387" t="str">
            <v>ESTRUTURA COM TESOURAS DE MADEIRA PARA TELHAS ONDULADAS CA/AL/PL - VÃOS 13,01 À 18,00M</v>
          </cell>
          <cell r="C387" t="str">
            <v>M2</v>
          </cell>
          <cell r="D387">
            <v>70.14</v>
          </cell>
        </row>
        <row r="388">
          <cell r="A388">
            <v>60130</v>
          </cell>
          <cell r="B388" t="str">
            <v>FORNECIMENTO DE ESTRUTURA METÁLICA PARA COBERTURA</v>
          </cell>
          <cell r="C388" t="str">
            <v>KG</v>
          </cell>
          <cell r="D388">
            <v>6.17</v>
          </cell>
        </row>
        <row r="389">
          <cell r="A389">
            <v>60131</v>
          </cell>
          <cell r="B389" t="str">
            <v>MONTAGEM DE ESTRUTURA METÁLICA PARA COBERTURA</v>
          </cell>
          <cell r="C389" t="str">
            <v>KG</v>
          </cell>
          <cell r="D389">
            <v>1.92</v>
          </cell>
        </row>
        <row r="390">
          <cell r="A390">
            <v>60200</v>
          </cell>
          <cell r="B390" t="str">
            <v>TELHADOS</v>
          </cell>
          <cell r="C390" t="str">
            <v>.</v>
          </cell>
          <cell r="D390" t="str">
            <v>.</v>
          </cell>
        </row>
        <row r="391">
          <cell r="A391">
            <v>60203</v>
          </cell>
          <cell r="B391" t="str">
            <v>TELHAS DE BARRO COZIDO - PAULISTA</v>
          </cell>
          <cell r="C391" t="str">
            <v>M2</v>
          </cell>
          <cell r="D391">
            <v>83.21</v>
          </cell>
        </row>
        <row r="392">
          <cell r="A392">
            <v>60204</v>
          </cell>
          <cell r="B392" t="str">
            <v>TELHAS DE BARRO COZIDO - SUPER-PAULISTA (PLAN)</v>
          </cell>
          <cell r="C392" t="str">
            <v>M2</v>
          </cell>
          <cell r="D392">
            <v>68.97</v>
          </cell>
        </row>
        <row r="393">
          <cell r="A393">
            <v>60205</v>
          </cell>
          <cell r="B393" t="str">
            <v>TELHAS DE BARRO COZIDO - FRANCESA</v>
          </cell>
          <cell r="C393" t="str">
            <v>M2</v>
          </cell>
          <cell r="D393">
            <v>45.76</v>
          </cell>
        </row>
        <row r="394">
          <cell r="A394">
            <v>60221</v>
          </cell>
          <cell r="B394" t="str">
            <v>TELHA ONDULADA CRFS 6MM</v>
          </cell>
          <cell r="C394" t="str">
            <v>M2</v>
          </cell>
          <cell r="D394">
            <v>29.23</v>
          </cell>
        </row>
        <row r="395">
          <cell r="A395">
            <v>60222</v>
          </cell>
          <cell r="B395" t="str">
            <v>TELHA ONDULADA CRFS 8MM</v>
          </cell>
          <cell r="C395" t="str">
            <v>M2</v>
          </cell>
          <cell r="D395">
            <v>35.74</v>
          </cell>
        </row>
        <row r="396">
          <cell r="A396">
            <v>60223</v>
          </cell>
          <cell r="B396" t="str">
            <v>TELHA ESTRUTURAL TRAPEZOIDAL EM CRFS, LARGURA ÚTIL=44CM - ESPESSURA 8MM</v>
          </cell>
          <cell r="C396" t="str">
            <v>M2</v>
          </cell>
          <cell r="D396">
            <v>59.94</v>
          </cell>
        </row>
        <row r="397">
          <cell r="A397">
            <v>60225</v>
          </cell>
          <cell r="B397" t="str">
            <v>TELHA ESTRUTURAL TRAPEZOIDAL EM CRFS, LARGURA ÚTIL=90CM - ESPESSURA 8MM</v>
          </cell>
          <cell r="C397" t="str">
            <v>M2</v>
          </cell>
          <cell r="D397">
            <v>53.67</v>
          </cell>
        </row>
        <row r="398">
          <cell r="A398">
            <v>60230</v>
          </cell>
          <cell r="B398" t="str">
            <v>TELHAS DE PVC RÍGIDO,TRANSLÚCIDAS OU OPACAS - ONDULADA,TRAPEZOIDAL OU GRECA</v>
          </cell>
          <cell r="C398" t="str">
            <v>M2</v>
          </cell>
          <cell r="D398">
            <v>68.900000000000006</v>
          </cell>
        </row>
        <row r="399">
          <cell r="A399">
            <v>60235</v>
          </cell>
          <cell r="B399" t="str">
            <v>TELHAS DE POLIÉSTER - ONDULADA OU TRAPEZOIDAL</v>
          </cell>
          <cell r="C399" t="str">
            <v>M2</v>
          </cell>
          <cell r="D399">
            <v>48.38</v>
          </cell>
        </row>
        <row r="400">
          <cell r="A400">
            <v>60241</v>
          </cell>
          <cell r="B400" t="str">
            <v>TELHAS DE ALUMÍNIO, PERFIL ONDULADO - ESPESSURA 0,8MM</v>
          </cell>
          <cell r="C400" t="str">
            <v>M2</v>
          </cell>
          <cell r="D400">
            <v>44.33</v>
          </cell>
        </row>
        <row r="401">
          <cell r="A401">
            <v>60242</v>
          </cell>
          <cell r="B401" t="str">
            <v>TELHAS DE ALUMÍNIO  PERFIL TRAPEZOIDAL - ESPESSURA 0,8MM</v>
          </cell>
          <cell r="C401" t="str">
            <v>M2</v>
          </cell>
          <cell r="D401">
            <v>44.81</v>
          </cell>
        </row>
        <row r="402">
          <cell r="A402">
            <v>60243</v>
          </cell>
          <cell r="B402" t="str">
            <v>TELHA TRAPEZOIDAL DUPLA EM AÇO GALVANIZADO - E= 0,8MM, REVESTIMENTO B, H=40MM - PINTADA 1 FACE - MIOLO EM POLIURETANO E=30MM</v>
          </cell>
          <cell r="C402" t="str">
            <v>M2</v>
          </cell>
          <cell r="D402">
            <v>125.94</v>
          </cell>
        </row>
        <row r="403">
          <cell r="A403">
            <v>60244</v>
          </cell>
          <cell r="B403" t="str">
            <v>TELHA TRAPEZOIDAL EM AÇO GALVANIZADO ESPESSURA DE 0,50MM, REVESTIMENTO B, H=40MM</v>
          </cell>
          <cell r="C403" t="str">
            <v>M2</v>
          </cell>
          <cell r="D403">
            <v>34.56</v>
          </cell>
        </row>
        <row r="404">
          <cell r="A404">
            <v>60245</v>
          </cell>
          <cell r="B404" t="str">
            <v>TELHA ONDULADA EM AÇO GALVANIZADO ESPESSURA DE 0,50MM, REVESTIMENTO B, H=17,5MM</v>
          </cell>
          <cell r="C404" t="str">
            <v>M2</v>
          </cell>
          <cell r="D404">
            <v>34.64</v>
          </cell>
        </row>
        <row r="405">
          <cell r="A405">
            <v>60246</v>
          </cell>
          <cell r="B405" t="str">
            <v>TELHA TRAPEZOIDAL DUP. AÇO GALVANIZADO ESPESSURA DE 0,5MM, REVESTIMENTO B, H=40MM, COM MIOLO POLIURETANO E=30MM</v>
          </cell>
          <cell r="C405" t="str">
            <v>M2</v>
          </cell>
          <cell r="D405">
            <v>92.22</v>
          </cell>
        </row>
        <row r="406">
          <cell r="A406">
            <v>60247</v>
          </cell>
          <cell r="B406" t="str">
            <v>TELHA TRAPEZOIDAL EM AÇO GALVANIZADO ESP=0,5MM, H=40MM, COM PINTURA ELETROLÍTICA COR BRANCA 2 FACES</v>
          </cell>
          <cell r="C406" t="str">
            <v>M2</v>
          </cell>
          <cell r="D406">
            <v>44.04</v>
          </cell>
        </row>
        <row r="407">
          <cell r="A407">
            <v>60248</v>
          </cell>
          <cell r="B407" t="str">
            <v>TELHA ONDULADA EM AÇO GALVANIZADO E=0,5MM, REVESTIMENTO B, H=17,5MM COM PINTURA ELETROLÍTICA COR BRANCA 2 FACES</v>
          </cell>
          <cell r="C407" t="str">
            <v>M2</v>
          </cell>
          <cell r="D407">
            <v>44.01</v>
          </cell>
        </row>
        <row r="408">
          <cell r="A408">
            <v>60249</v>
          </cell>
          <cell r="B408" t="str">
            <v>TELHA TRAPEZOIDAL DUP. AÇO GALVANIZADO E=0,5MM, REVESTIMENTO B, H=40MM PINTURA MIOLO POLIURETANO E=30MM</v>
          </cell>
          <cell r="C408" t="str">
            <v>M2</v>
          </cell>
          <cell r="D408">
            <v>99.35</v>
          </cell>
        </row>
        <row r="409">
          <cell r="A409">
            <v>60250</v>
          </cell>
          <cell r="B409" t="str">
            <v>TELHAS EM POLICARBONATO ALVEOLAR 6MM COM ESTRUTURA METÁLICA GALVANIZADA INSTALADA</v>
          </cell>
          <cell r="C409" t="str">
            <v>M2</v>
          </cell>
          <cell r="D409">
            <v>348.11</v>
          </cell>
        </row>
        <row r="410">
          <cell r="A410">
            <v>60251</v>
          </cell>
          <cell r="B410" t="str">
            <v>CUMEEIRA OU ESPIGÃO PARA TELHAS PAULISTA, PLAN E FRANCESA - BARRO OU VIDRO</v>
          </cell>
          <cell r="C410" t="str">
            <v>M</v>
          </cell>
          <cell r="D410">
            <v>18.43</v>
          </cell>
        </row>
        <row r="411">
          <cell r="A411">
            <v>60255</v>
          </cell>
          <cell r="B411" t="str">
            <v>CUMEEIRA PARA TELHA ONDULADA (CRFS, PVC RÍGIDO E POLIÉSTER), TRAPEZOIDAL E GRECA (PVC RÍGIDO E POLIÉSTER)</v>
          </cell>
          <cell r="C411" t="str">
            <v>M</v>
          </cell>
          <cell r="D411">
            <v>31.15</v>
          </cell>
        </row>
        <row r="412">
          <cell r="A412">
            <v>60256</v>
          </cell>
          <cell r="B412" t="str">
            <v>CUMEEIRA NORMAL PARA TELHA TECNOLOGIA CRFS, ESTRUTURAL TRAPEZOIDAL 44CM</v>
          </cell>
          <cell r="C412" t="str">
            <v>M</v>
          </cell>
          <cell r="D412">
            <v>39.11</v>
          </cell>
        </row>
        <row r="413">
          <cell r="A413">
            <v>60257</v>
          </cell>
          <cell r="B413" t="str">
            <v>CUMEEIRA NORMAL PARA TELHA TECNOLOGIA CRFS, ESTRUTURAL TRAPEZOIDAL - 90CM</v>
          </cell>
          <cell r="C413" t="str">
            <v>M</v>
          </cell>
          <cell r="D413">
            <v>159.71</v>
          </cell>
        </row>
        <row r="414">
          <cell r="A414">
            <v>60290</v>
          </cell>
          <cell r="B414" t="str">
            <v>CUMEEIRA DE ALUMÍNIO, PERFIL ONDULADO - NORMAL E= 0,8MM</v>
          </cell>
          <cell r="C414" t="str">
            <v>M</v>
          </cell>
          <cell r="D414">
            <v>36.950000000000003</v>
          </cell>
        </row>
        <row r="415">
          <cell r="A415">
            <v>60291</v>
          </cell>
          <cell r="B415" t="str">
            <v>CUMEEIRA DE ALUMÍNIO, PERFIL TRAPEZOIDAL - NORMAL - E=0,8MM</v>
          </cell>
          <cell r="C415" t="str">
            <v>M</v>
          </cell>
          <cell r="D415">
            <v>36.200000000000003</v>
          </cell>
        </row>
        <row r="416">
          <cell r="A416">
            <v>60292</v>
          </cell>
          <cell r="B416" t="str">
            <v>CUMEEIRA DE ALUMÍNIO PERFIL ONDULADO - SHED - E=0,8MM</v>
          </cell>
          <cell r="C416" t="str">
            <v>M</v>
          </cell>
          <cell r="D416">
            <v>33.630000000000003</v>
          </cell>
        </row>
        <row r="417">
          <cell r="A417">
            <v>60293</v>
          </cell>
          <cell r="B417" t="str">
            <v>CUMEEIRA DE ALUMÍNIO - PERFIL TRAPEZOIDAL - SHED - E=0,8MM</v>
          </cell>
          <cell r="C417" t="str">
            <v>M</v>
          </cell>
          <cell r="D417">
            <v>36.200000000000003</v>
          </cell>
        </row>
        <row r="418">
          <cell r="A418">
            <v>60294</v>
          </cell>
          <cell r="B418" t="str">
            <v>CUMEEIRA TRAPEZOIDAL EM AÇO GALVANIZADO ESP=0,5MM, REVESTIMENTO B, H=40MM, L=0,60 M</v>
          </cell>
          <cell r="C418" t="str">
            <v>M</v>
          </cell>
          <cell r="D418">
            <v>27.4</v>
          </cell>
        </row>
        <row r="419">
          <cell r="A419">
            <v>60295</v>
          </cell>
          <cell r="B419" t="str">
            <v>CUMEEIRA ONDULADA EM AÇO GALVANIZADO ESP=0,50MM, REVESTIMENTO B, H=17,5MM, LARG=0,60M</v>
          </cell>
          <cell r="C419" t="str">
            <v>M</v>
          </cell>
          <cell r="D419">
            <v>28.23</v>
          </cell>
        </row>
        <row r="420">
          <cell r="A420">
            <v>60296</v>
          </cell>
          <cell r="B420" t="str">
            <v>CUMEEIRA TRAPEZOIDAL EM AÇO GALVANIZADO E=0,5MM, REVESTIMENTO B, H=40MM, L=0,60M, COM PINTURA BRANCA 2 FACES</v>
          </cell>
          <cell r="C420" t="str">
            <v>M</v>
          </cell>
          <cell r="D420">
            <v>36.82</v>
          </cell>
        </row>
        <row r="421">
          <cell r="A421">
            <v>60297</v>
          </cell>
          <cell r="B421" t="str">
            <v>CUMEEIRA ONDULADA EM AÇO GALVANIZADO E=0,5MM, REVESTIMENTO B, H=17,5MM, L=0,60M, COM PINTURA BRANCA 2 FACES</v>
          </cell>
          <cell r="C421" t="str">
            <v>M</v>
          </cell>
          <cell r="D421">
            <v>37.08</v>
          </cell>
        </row>
        <row r="422">
          <cell r="A422">
            <v>60299</v>
          </cell>
          <cell r="B422" t="str">
            <v>SUBCOBERTURA COM FOLHA DE ALUMÍNIO</v>
          </cell>
          <cell r="C422" t="str">
            <v>M2</v>
          </cell>
          <cell r="D422">
            <v>7.7</v>
          </cell>
        </row>
        <row r="423">
          <cell r="A423">
            <v>60300</v>
          </cell>
          <cell r="B423" t="str">
            <v>DOMOS DE VENTILAÇÃO E ILUMINAÇÃO</v>
          </cell>
          <cell r="C423" t="str">
            <v>.</v>
          </cell>
          <cell r="D423" t="str">
            <v>.</v>
          </cell>
        </row>
        <row r="424">
          <cell r="A424">
            <v>60398</v>
          </cell>
          <cell r="B424" t="str">
            <v>DOMO ACRÍLICO PARA ILUMINAÇÃO E VENTILAÇÃO</v>
          </cell>
          <cell r="C424" t="str">
            <v>M2</v>
          </cell>
          <cell r="D424">
            <v>402.44</v>
          </cell>
        </row>
        <row r="425">
          <cell r="A425">
            <v>65000</v>
          </cell>
          <cell r="B425" t="str">
            <v>DEMOLIÇÕES</v>
          </cell>
          <cell r="C425" t="str">
            <v>.</v>
          </cell>
          <cell r="D425" t="str">
            <v>.</v>
          </cell>
        </row>
        <row r="426">
          <cell r="A426">
            <v>65020</v>
          </cell>
          <cell r="B426" t="str">
            <v>DEMOLIÇÃO DE TELHAS DE BARRO COZIDO OU VIDRO EM GERAL</v>
          </cell>
          <cell r="C426" t="str">
            <v>M2</v>
          </cell>
          <cell r="D426">
            <v>6.98</v>
          </cell>
        </row>
        <row r="427">
          <cell r="A427">
            <v>65025</v>
          </cell>
          <cell r="B427" t="str">
            <v>DEMOLIÇÃO DE TELHAS EM GERAL, EXCLUSIVE TELHAS DE BARRO COZIDO E VIDRO</v>
          </cell>
          <cell r="C427" t="str">
            <v>M2</v>
          </cell>
          <cell r="D427">
            <v>2.91</v>
          </cell>
        </row>
        <row r="428">
          <cell r="A428">
            <v>66000</v>
          </cell>
          <cell r="B428" t="str">
            <v>RETIRADAS</v>
          </cell>
          <cell r="C428" t="str">
            <v>.</v>
          </cell>
          <cell r="D428" t="str">
            <v>.</v>
          </cell>
        </row>
        <row r="429">
          <cell r="A429">
            <v>66003</v>
          </cell>
          <cell r="B429" t="str">
            <v>RETIRADA DE ESTRUTURA MADEIRA PONTALETADA - PARA TELHAS DE BARRO COZIDO</v>
          </cell>
          <cell r="C429" t="str">
            <v>M2</v>
          </cell>
          <cell r="D429">
            <v>7.93</v>
          </cell>
        </row>
        <row r="430">
          <cell r="A430">
            <v>66004</v>
          </cell>
          <cell r="B430" t="str">
            <v>RETIRADA DE ESTRUTURA MADEIRA PONTALETADA - PARA TELHA ONDULADA DE CIMENTO AMIANTO, ALUMÍNIO OU PLÁSTICO</v>
          </cell>
          <cell r="C430" t="str">
            <v>M2</v>
          </cell>
          <cell r="D430">
            <v>5.29</v>
          </cell>
        </row>
        <row r="431">
          <cell r="A431">
            <v>66005</v>
          </cell>
          <cell r="B431" t="str">
            <v>RETIRADA DE ESTRUTURA DE MADEIRA COM TESOURAS - PARA TELHAS DE BARRO COZIDO</v>
          </cell>
          <cell r="C431" t="str">
            <v>M2</v>
          </cell>
          <cell r="D431">
            <v>13.22</v>
          </cell>
        </row>
        <row r="432">
          <cell r="A432">
            <v>66006</v>
          </cell>
          <cell r="B432" t="str">
            <v>RETIRADA DE ESTRUTURA DE MADEIRA COM TESOURAS - PARA TELHA ONDULADA DE CIMENTO AMIANTO, ALUMÍNIO OU PLÁSTICO</v>
          </cell>
          <cell r="C432" t="str">
            <v>M2</v>
          </cell>
          <cell r="D432">
            <v>10.58</v>
          </cell>
        </row>
        <row r="433">
          <cell r="A433">
            <v>66008</v>
          </cell>
          <cell r="B433" t="str">
            <v>RETIRADA DE ESTRUTURA METÁLICA INCLUSIVE PERFIS DE FIXAÇÃO</v>
          </cell>
          <cell r="C433" t="str">
            <v>KG</v>
          </cell>
          <cell r="D433">
            <v>1.34</v>
          </cell>
        </row>
        <row r="434">
          <cell r="A434">
            <v>66010</v>
          </cell>
          <cell r="B434" t="str">
            <v>RETIRADA PARCIAL DE MADEIRAMENTO DE TELHADO - RIPAS</v>
          </cell>
          <cell r="C434" t="str">
            <v>M</v>
          </cell>
          <cell r="D434">
            <v>0.26</v>
          </cell>
        </row>
        <row r="435">
          <cell r="A435">
            <v>66011</v>
          </cell>
          <cell r="B435" t="str">
            <v>RETIRADA PARCIAL DE MADEIRAMENTO DE TELHADO - CAIBROS</v>
          </cell>
          <cell r="C435" t="str">
            <v>M</v>
          </cell>
          <cell r="D435">
            <v>1.59</v>
          </cell>
        </row>
        <row r="436">
          <cell r="A436">
            <v>66012</v>
          </cell>
          <cell r="B436" t="str">
            <v>RETIRADA PARCIAL DE MADEIRAMENTO DE TELHADO - VIGAS</v>
          </cell>
          <cell r="C436" t="str">
            <v>M</v>
          </cell>
          <cell r="D436">
            <v>2.64</v>
          </cell>
        </row>
        <row r="437">
          <cell r="A437">
            <v>66015</v>
          </cell>
          <cell r="B437" t="str">
            <v>RETIRADA DE FERRAGEM PARA MADEIRAMENTO DE TELHADO</v>
          </cell>
          <cell r="C437" t="str">
            <v>UN</v>
          </cell>
          <cell r="D437">
            <v>3.97</v>
          </cell>
        </row>
        <row r="438">
          <cell r="A438">
            <v>66020</v>
          </cell>
          <cell r="B438" t="str">
            <v>RETIRADA DE TELHAS DE BARRO COZIDO OU VIDRO - TIPO FRANCESA</v>
          </cell>
          <cell r="C438" t="str">
            <v>M2</v>
          </cell>
          <cell r="D438">
            <v>5.81</v>
          </cell>
        </row>
        <row r="439">
          <cell r="A439">
            <v>66021</v>
          </cell>
          <cell r="B439" t="str">
            <v>RETIRADA DE TELHAS DE BARRO COZIDO OU VIDRO - TIPO PAULISTA</v>
          </cell>
          <cell r="C439" t="str">
            <v>M2</v>
          </cell>
          <cell r="D439">
            <v>10.47</v>
          </cell>
        </row>
        <row r="440">
          <cell r="A440">
            <v>66022</v>
          </cell>
          <cell r="B440" t="str">
            <v>RETIRADA DE TELHAS DE BARRO COZIDO - TIPO SUPER-PAULISTA (PLAN)</v>
          </cell>
          <cell r="C440" t="str">
            <v>M2</v>
          </cell>
          <cell r="D440">
            <v>8.14</v>
          </cell>
        </row>
        <row r="441">
          <cell r="A441">
            <v>66025</v>
          </cell>
          <cell r="B441" t="str">
            <v>RETIRADA DE TELHAS EM GERAL, EXCLUSIVE TELHAS DE BARRO COZIDO, VIDRO E ESTRUTURAIS DE CRFS</v>
          </cell>
          <cell r="C441" t="str">
            <v>M2</v>
          </cell>
          <cell r="D441">
            <v>4.07</v>
          </cell>
        </row>
        <row r="442">
          <cell r="A442">
            <v>66028</v>
          </cell>
          <cell r="B442" t="str">
            <v>RETIRADA DE TELHAS ESTRUTURAIS DE CRFS OU CIMENTO AMIANTO - LARGURA ÚTIL=44CM</v>
          </cell>
          <cell r="C442" t="str">
            <v>M2</v>
          </cell>
          <cell r="D442">
            <v>3.49</v>
          </cell>
        </row>
        <row r="443">
          <cell r="A443">
            <v>66029</v>
          </cell>
          <cell r="B443" t="str">
            <v>RETIRADA DE TELHAS ESTRUTURAIS DE CRFS OU CIMENTO AMIANTO - LARGURA ÚTIL=90CM</v>
          </cell>
          <cell r="C443" t="str">
            <v>M2</v>
          </cell>
          <cell r="D443">
            <v>3.49</v>
          </cell>
        </row>
        <row r="444">
          <cell r="A444">
            <v>66040</v>
          </cell>
          <cell r="B444" t="str">
            <v>RETIRADA DE CUMEEIRAS OU ESPIGÕES DE BARRO COZIDO OU VIDRO EM GERAL</v>
          </cell>
          <cell r="C444" t="str">
            <v>M</v>
          </cell>
          <cell r="D444">
            <v>3.49</v>
          </cell>
        </row>
        <row r="445">
          <cell r="A445">
            <v>66090</v>
          </cell>
          <cell r="B445" t="str">
            <v>RETIRADA DE CUMEEIRAS OU ESPIGÕES DE MATERIAIS EM GERAL - EXCLUSIVE BARRO COZIDO OU VIDRO</v>
          </cell>
          <cell r="C445" t="str">
            <v>M</v>
          </cell>
          <cell r="D445">
            <v>2.33</v>
          </cell>
        </row>
        <row r="446">
          <cell r="A446">
            <v>67000</v>
          </cell>
          <cell r="B446" t="str">
            <v>RECOLOCAÇÕES</v>
          </cell>
          <cell r="C446" t="str">
            <v>.</v>
          </cell>
          <cell r="D446" t="str">
            <v>.</v>
          </cell>
        </row>
        <row r="447">
          <cell r="A447">
            <v>67010</v>
          </cell>
          <cell r="B447" t="str">
            <v>RECOLOCAÇÃO PARCIAL DE MADEIRAMENTO DE TELHADO - RIPAS</v>
          </cell>
          <cell r="C447" t="str">
            <v>M</v>
          </cell>
          <cell r="D447">
            <v>1.33</v>
          </cell>
        </row>
        <row r="448">
          <cell r="A448">
            <v>67011</v>
          </cell>
          <cell r="B448" t="str">
            <v>RECOLOCAÇÃO PARCIAL DE MADEIRAMENTO DE TELHADO - CAIBROS</v>
          </cell>
          <cell r="C448" t="str">
            <v>M</v>
          </cell>
          <cell r="D448">
            <v>4.0199999999999996</v>
          </cell>
        </row>
        <row r="449">
          <cell r="A449">
            <v>67012</v>
          </cell>
          <cell r="B449" t="str">
            <v>RECOLOCAÇÃO PARCIAL DE MADEIRAMENTO DE TELHADO - VIGAS</v>
          </cell>
          <cell r="C449" t="str">
            <v>M</v>
          </cell>
          <cell r="D449">
            <v>10.71</v>
          </cell>
        </row>
        <row r="450">
          <cell r="A450">
            <v>67015</v>
          </cell>
          <cell r="B450" t="str">
            <v>RECOLOCAÇÃO DE FERRAGEM PARA MADEIRAMENTO DE TELHADO</v>
          </cell>
          <cell r="C450" t="str">
            <v>UN</v>
          </cell>
          <cell r="D450">
            <v>7.93</v>
          </cell>
        </row>
        <row r="451">
          <cell r="A451">
            <v>67020</v>
          </cell>
          <cell r="B451" t="str">
            <v>RECOLOCAÇÃO DE TELHAS DE BARRO COZIDO OU VIDRO - TIPO FRANCESA</v>
          </cell>
          <cell r="C451" t="str">
            <v>M2</v>
          </cell>
          <cell r="D451">
            <v>18.899999999999999</v>
          </cell>
        </row>
        <row r="452">
          <cell r="A452">
            <v>67021</v>
          </cell>
          <cell r="B452" t="str">
            <v>RECOLOCAÇÃO DE TELHAS DE BARRO COZIDO OU VIDRO - TIPO PAULISTA</v>
          </cell>
          <cell r="C452" t="str">
            <v>M2</v>
          </cell>
          <cell r="D452">
            <v>45.77</v>
          </cell>
        </row>
        <row r="453">
          <cell r="A453">
            <v>67022</v>
          </cell>
          <cell r="B453" t="str">
            <v>RECOLOCAÇÃO DE TELHAS DE BARRO COZIDO - TIPO SUPER-PAULISTA (PLAN)</v>
          </cell>
          <cell r="C453" t="str">
            <v>M2</v>
          </cell>
          <cell r="D453">
            <v>29.39</v>
          </cell>
        </row>
        <row r="454">
          <cell r="A454">
            <v>67025</v>
          </cell>
          <cell r="B454" t="str">
            <v>RECOLOCAÇÃO DE TELHAS DE CRF, CIMENTO AMIANTO, ALUMÍNIO OU PLÁSTICO - ONDULADA COMUM</v>
          </cell>
          <cell r="C454" t="str">
            <v>M2</v>
          </cell>
          <cell r="D454">
            <v>8.39</v>
          </cell>
        </row>
        <row r="455">
          <cell r="A455">
            <v>67028</v>
          </cell>
          <cell r="B455" t="str">
            <v>RECOLOCAÇÃO DE TELHAS ESTRUTURAIS DE CRFS OU CIMENTO AMIANTO - LARGURA ÚTIL=44CM</v>
          </cell>
          <cell r="C455" t="str">
            <v>M2</v>
          </cell>
          <cell r="D455">
            <v>8.4</v>
          </cell>
        </row>
        <row r="456">
          <cell r="A456">
            <v>67029</v>
          </cell>
          <cell r="B456" t="str">
            <v>RECOLOCAÇÃO DE TELHAS ESTRUTURAIS DE CRFS OU CIMENTO AMIANTO - LARGURA ÚTIL=90CM</v>
          </cell>
          <cell r="C456" t="str">
            <v>M2</v>
          </cell>
          <cell r="D456">
            <v>8.35</v>
          </cell>
        </row>
        <row r="457">
          <cell r="A457">
            <v>67040</v>
          </cell>
          <cell r="B457" t="str">
            <v>RECOLOCAÇÃO DE CUMEEIRAS OU ESPIGÕES DE BARRO COZIDO</v>
          </cell>
          <cell r="C457" t="str">
            <v>M</v>
          </cell>
          <cell r="D457">
            <v>13.78</v>
          </cell>
        </row>
        <row r="458">
          <cell r="A458">
            <v>67090</v>
          </cell>
          <cell r="B458" t="str">
            <v>RECOLOCAÇÃO DE CUMEEIRAS OU ESPIGÕES DE MATERIAIS EM GERAL - EXCLUSIVE BARRO COZIDO OU VIDRO</v>
          </cell>
          <cell r="C458" t="str">
            <v>M</v>
          </cell>
          <cell r="D458">
            <v>6.11</v>
          </cell>
        </row>
        <row r="459">
          <cell r="A459">
            <v>68000</v>
          </cell>
          <cell r="B459" t="str">
            <v>SERVIÇOS PARCIAIS</v>
          </cell>
          <cell r="C459" t="str">
            <v>.</v>
          </cell>
          <cell r="D459" t="str">
            <v>.</v>
          </cell>
        </row>
        <row r="460">
          <cell r="A460">
            <v>68001</v>
          </cell>
          <cell r="B460" t="str">
            <v>REVISÃO GERAL DE TELHADOS DE BARRO, INCLUSIVE TOMADA DE GOTEIRA</v>
          </cell>
          <cell r="C460" t="str">
            <v>M2</v>
          </cell>
          <cell r="D460">
            <v>5.0999999999999996</v>
          </cell>
        </row>
        <row r="461">
          <cell r="A461">
            <v>68002</v>
          </cell>
          <cell r="B461" t="str">
            <v>REMANEJAMENTO DE TELHAS DE BARRO COZIDO, INCLUSIVE ESCOVAMENTO</v>
          </cell>
          <cell r="C461" t="str">
            <v>M2</v>
          </cell>
          <cell r="D461">
            <v>19.690000000000001</v>
          </cell>
        </row>
        <row r="462">
          <cell r="A462">
            <v>68003</v>
          </cell>
          <cell r="B462" t="str">
            <v>REVISÃO, ESCOVAÇÃO, INCLUSIVE  TOMADA DE GOTEIRAS DE TELHADOS EM GERAL, EXCLUSIVE PARA TELHAS DE BARRO COZIDO OU VIDRO</v>
          </cell>
          <cell r="C462" t="str">
            <v>M2</v>
          </cell>
          <cell r="D462">
            <v>16.649999999999999</v>
          </cell>
        </row>
        <row r="463">
          <cell r="A463">
            <v>68010</v>
          </cell>
          <cell r="B463" t="str">
            <v>MADEIRAMENTO DE TELHADO, PADRÃO PEROBA - RIPAS 1,5X5CM</v>
          </cell>
          <cell r="C463" t="str">
            <v>M</v>
          </cell>
          <cell r="D463">
            <v>3.36</v>
          </cell>
        </row>
        <row r="464">
          <cell r="A464">
            <v>68012</v>
          </cell>
          <cell r="B464" t="str">
            <v>MADEIRAMENTO DE TELHADO, PADRÃO PEROBA - CAIBROS 5X6CM</v>
          </cell>
          <cell r="C464" t="str">
            <v>M</v>
          </cell>
          <cell r="D464">
            <v>8.65</v>
          </cell>
        </row>
        <row r="465">
          <cell r="A465">
            <v>68016</v>
          </cell>
          <cell r="B465" t="str">
            <v>MADEIRAMENTO DE TELHADO, PADRÃO PEROBA - VIGAS 6X12CM</v>
          </cell>
          <cell r="C465" t="str">
            <v>M</v>
          </cell>
          <cell r="D465">
            <v>18.87</v>
          </cell>
        </row>
        <row r="466">
          <cell r="A466">
            <v>68047</v>
          </cell>
          <cell r="B466" t="str">
            <v>PARAFUSO ROSCA SOBERBA PARA FIXAÇÃO DE TELHAS EM CRFS OU CIMENTO AMIANTO</v>
          </cell>
          <cell r="C466" t="str">
            <v>UN</v>
          </cell>
          <cell r="D466">
            <v>4.13</v>
          </cell>
        </row>
        <row r="467">
          <cell r="A467">
            <v>68049</v>
          </cell>
          <cell r="B467" t="str">
            <v>GANCHO COM ROSCA UMA EXTREMIDADE PARA FIXAÇÃO DE TELHA ESTRUTURAL TRAPEZOIDAL - 90CM</v>
          </cell>
          <cell r="C467" t="str">
            <v>UN</v>
          </cell>
          <cell r="D467">
            <v>4.26</v>
          </cell>
        </row>
        <row r="468">
          <cell r="A468">
            <v>68084</v>
          </cell>
          <cell r="B468" t="str">
            <v>PLACA DE VENTILAÇÃO PARA TELHA ESTRUTURAL TRAPEZOIDAL - 90CM</v>
          </cell>
          <cell r="C468" t="str">
            <v>UN</v>
          </cell>
          <cell r="D468">
            <v>8.2200000000000006</v>
          </cell>
        </row>
        <row r="469">
          <cell r="A469">
            <v>70000</v>
          </cell>
          <cell r="B469" t="str">
            <v>ESQUADRIAS DE MADEIRA</v>
          </cell>
        </row>
        <row r="470">
          <cell r="A470">
            <v>70100</v>
          </cell>
          <cell r="B470" t="str">
            <v>PORTAS DE PASSAGEM</v>
          </cell>
          <cell r="C470" t="str">
            <v>.</v>
          </cell>
          <cell r="D470" t="str">
            <v>.</v>
          </cell>
        </row>
        <row r="471">
          <cell r="A471">
            <v>70101</v>
          </cell>
          <cell r="B471" t="str">
            <v>PM.01 - PORTA LISA ESPECIAL/ SÓLIDA PARA INSTALAÇÕES SANITÁRIAS  - 62X165CM</v>
          </cell>
          <cell r="C471" t="str">
            <v>UN</v>
          </cell>
          <cell r="D471">
            <v>218.86</v>
          </cell>
        </row>
        <row r="472">
          <cell r="A472">
            <v>70102</v>
          </cell>
          <cell r="B472" t="str">
            <v>PM.02 - PORTA LISA COMUM/ ENCABEÇADA, REVESTIDA COM LAMINADO MELAMÍNICO  (PARA INSTALAÇÃO SANITÁRIA) - 62X165CM</v>
          </cell>
          <cell r="C472" t="str">
            <v>UN</v>
          </cell>
          <cell r="D472">
            <v>254.04</v>
          </cell>
        </row>
        <row r="473">
          <cell r="A473">
            <v>70103</v>
          </cell>
          <cell r="B473" t="str">
            <v>PM.03 - PORTA LISA ESPECIAL/ SÓLIDA PARA BOX, PARA PORTADORES DE DEFICIÊNCIA FÍSICA - 82X170CM</v>
          </cell>
          <cell r="C473" t="str">
            <v>UN</v>
          </cell>
          <cell r="D473">
            <v>385.24</v>
          </cell>
        </row>
        <row r="474">
          <cell r="A474">
            <v>70104</v>
          </cell>
          <cell r="B474" t="str">
            <v>PM.04 - PORTA LISA ESPECIAL/ SÓLIDA PARA PORTADORES DE DEFICIÊNCIA FÍSICA - 82X210CM</v>
          </cell>
          <cell r="C474" t="str">
            <v>UN</v>
          </cell>
          <cell r="D474">
            <v>386.5</v>
          </cell>
        </row>
        <row r="475">
          <cell r="A475">
            <v>70105</v>
          </cell>
          <cell r="B475" t="str">
            <v>PM.05 - PORTA LISA ESPECIAL/ SÓLIDA - 62X210CM</v>
          </cell>
          <cell r="C475" t="str">
            <v>UN</v>
          </cell>
          <cell r="D475">
            <v>230.21</v>
          </cell>
        </row>
        <row r="476">
          <cell r="A476">
            <v>70106</v>
          </cell>
          <cell r="B476" t="str">
            <v>PM.06 - PORTA LISA ESPECIAL/ SÓLIDA - 72X210CM</v>
          </cell>
          <cell r="C476" t="str">
            <v>UN</v>
          </cell>
          <cell r="D476">
            <v>231.61</v>
          </cell>
        </row>
        <row r="477">
          <cell r="A477">
            <v>70107</v>
          </cell>
          <cell r="B477" t="str">
            <v>PM.07 - PORTA LISA ESPECIAL/ SÓLIDA - 82X210CM</v>
          </cell>
          <cell r="C477" t="str">
            <v>UN</v>
          </cell>
          <cell r="D477">
            <v>234.48</v>
          </cell>
        </row>
        <row r="478">
          <cell r="A478">
            <v>70108</v>
          </cell>
          <cell r="B478" t="str">
            <v>PM.08 - PORTA LISA ESPECIAL/ SÓLIDA - 92X210CM</v>
          </cell>
          <cell r="C478" t="str">
            <v>UN</v>
          </cell>
          <cell r="D478">
            <v>255.25</v>
          </cell>
        </row>
        <row r="479">
          <cell r="A479">
            <v>70109</v>
          </cell>
          <cell r="B479" t="str">
            <v>PM.09 - PORTA LISA ESPECIAL/ SÓLIDA - 102X210CM</v>
          </cell>
          <cell r="C479" t="str">
            <v>UN</v>
          </cell>
          <cell r="D479">
            <v>289.56</v>
          </cell>
        </row>
        <row r="480">
          <cell r="A480">
            <v>70110</v>
          </cell>
          <cell r="B480" t="str">
            <v>PM.10 - PORTA LISA COMUM/ ENCABEÇADA - 62X210CM</v>
          </cell>
          <cell r="C480" t="str">
            <v>UN</v>
          </cell>
          <cell r="D480">
            <v>170.71</v>
          </cell>
        </row>
        <row r="481">
          <cell r="A481">
            <v>70111</v>
          </cell>
          <cell r="B481" t="str">
            <v>PM.11 - PORTA LISA COMUM/ ENCABEÇADA - 72X210CM</v>
          </cell>
          <cell r="C481" t="str">
            <v>UN</v>
          </cell>
          <cell r="D481">
            <v>170.8</v>
          </cell>
        </row>
        <row r="482">
          <cell r="A482">
            <v>70112</v>
          </cell>
          <cell r="B482" t="str">
            <v>PM.12 - PORTA LISA COMUM/ ENCABEÇADA - 82X210CM</v>
          </cell>
          <cell r="C482" t="str">
            <v>UN</v>
          </cell>
          <cell r="D482">
            <v>170.9</v>
          </cell>
        </row>
        <row r="483">
          <cell r="A483">
            <v>70113</v>
          </cell>
          <cell r="B483" t="str">
            <v>PM.13 - PORTA LISA COMUM/ ENCABEÇADA - 92X210CM</v>
          </cell>
          <cell r="C483" t="str">
            <v>UN</v>
          </cell>
          <cell r="D483">
            <v>181.87</v>
          </cell>
        </row>
        <row r="484">
          <cell r="A484">
            <v>70114</v>
          </cell>
          <cell r="B484" t="str">
            <v>PM.14 - PORTA LISA COMUM/ ENCABEÇADA - 102X210CM</v>
          </cell>
          <cell r="C484" t="str">
            <v>UN</v>
          </cell>
          <cell r="D484">
            <v>209.34</v>
          </cell>
        </row>
        <row r="485">
          <cell r="A485">
            <v>70115</v>
          </cell>
          <cell r="B485" t="str">
            <v>PM.15 - PORTA LISA COMUM/ ENCABEÇADA REVESTIDA COM LAMINADO MELAMÍNICO - 62X210CM</v>
          </cell>
          <cell r="C485" t="str">
            <v>UN</v>
          </cell>
          <cell r="D485">
            <v>284.5</v>
          </cell>
        </row>
        <row r="486">
          <cell r="A486">
            <v>70116</v>
          </cell>
          <cell r="B486" t="str">
            <v>PM.16 - PORTA LISA COMUM/ ENCABEÇADA REVESTIDA COM LAMINADO MELAMÍNICO - 72X210CM</v>
          </cell>
          <cell r="C486" t="str">
            <v>UN</v>
          </cell>
          <cell r="D486">
            <v>294.60000000000002</v>
          </cell>
        </row>
        <row r="487">
          <cell r="A487">
            <v>70117</v>
          </cell>
          <cell r="B487" t="str">
            <v>PM.17 - PORTA LISA COMUM/ ENCABEÇADA REVESTIDA COM LAMINADO MELAMÍNICO - 82X210CM</v>
          </cell>
          <cell r="C487" t="str">
            <v>UN</v>
          </cell>
          <cell r="D487">
            <v>304.70999999999998</v>
          </cell>
        </row>
        <row r="488">
          <cell r="A488">
            <v>70118</v>
          </cell>
          <cell r="B488" t="str">
            <v>PM.18 - PORTA LISA COMUM/ ENCABEÇADA REVESTIDA COM LAMINADO MELAMÍNICO - 92X210CM</v>
          </cell>
          <cell r="C488" t="str">
            <v>UN</v>
          </cell>
          <cell r="D488">
            <v>333.19</v>
          </cell>
        </row>
        <row r="489">
          <cell r="A489">
            <v>70119</v>
          </cell>
          <cell r="B489" t="str">
            <v>PM.19 - PORTA LISA COMUM/ ENCABEÇADA REVESTIDA COM LAMINADO MELAMÍNICO - 102X210CM</v>
          </cell>
          <cell r="C489" t="str">
            <v>UN</v>
          </cell>
          <cell r="D489">
            <v>370.67</v>
          </cell>
        </row>
        <row r="490">
          <cell r="A490">
            <v>70130</v>
          </cell>
          <cell r="B490" t="str">
            <v>PM.30 - PORTA MACIÇA TIPO MEXICANA - 62X210CM</v>
          </cell>
          <cell r="C490" t="str">
            <v>UN</v>
          </cell>
          <cell r="D490">
            <v>459.44</v>
          </cell>
        </row>
        <row r="491">
          <cell r="A491">
            <v>70131</v>
          </cell>
          <cell r="B491" t="str">
            <v>PM.31 - PORTA MACIÇA TIPO MEXICANA - 72X210CM</v>
          </cell>
          <cell r="C491" t="str">
            <v>UN</v>
          </cell>
          <cell r="D491">
            <v>524.12</v>
          </cell>
        </row>
        <row r="492">
          <cell r="A492">
            <v>70132</v>
          </cell>
          <cell r="B492" t="str">
            <v>PM.32 - PORTA MACIÇA TIPO MEXICANA - 82X210CM</v>
          </cell>
          <cell r="C492" t="str">
            <v>UN</v>
          </cell>
          <cell r="D492">
            <v>538.66</v>
          </cell>
        </row>
        <row r="493">
          <cell r="A493">
            <v>70133</v>
          </cell>
          <cell r="B493" t="str">
            <v>PM.33 - PORTA MACIÇA TIPO MEXICANA - 92X210CM</v>
          </cell>
          <cell r="C493" t="str">
            <v>UN</v>
          </cell>
          <cell r="D493">
            <v>593.82000000000005</v>
          </cell>
        </row>
        <row r="494">
          <cell r="A494">
            <v>70134</v>
          </cell>
          <cell r="B494" t="str">
            <v>PM.34 - PORTA MACIÇA TIPO MEXICANA - 102X210CM</v>
          </cell>
          <cell r="C494" t="str">
            <v>UN</v>
          </cell>
          <cell r="D494">
            <v>677.64</v>
          </cell>
        </row>
        <row r="495">
          <cell r="A495">
            <v>70137</v>
          </cell>
          <cell r="B495" t="str">
            <v>PM.37 - PORTA VENEZIANA - 82X210CM</v>
          </cell>
          <cell r="C495" t="str">
            <v>UN</v>
          </cell>
          <cell r="D495">
            <v>347.63</v>
          </cell>
        </row>
        <row r="496">
          <cell r="A496">
            <v>70138</v>
          </cell>
          <cell r="B496" t="str">
            <v>PM.38 - PORTA VENEZIANA - 92X210CM</v>
          </cell>
          <cell r="C496" t="str">
            <v>UN</v>
          </cell>
          <cell r="D496">
            <v>372.65</v>
          </cell>
        </row>
        <row r="497">
          <cell r="A497">
            <v>70139</v>
          </cell>
          <cell r="B497" t="str">
            <v>PM.39 - PORTA DE MADEIRA LISA COMUM/ ENCABEÇADA DE CORRER, 2 FOLHAS, TRILHO DE ALUMÍNIO</v>
          </cell>
          <cell r="C497" t="str">
            <v>M2</v>
          </cell>
          <cell r="D497">
            <v>187.21</v>
          </cell>
        </row>
        <row r="498">
          <cell r="A498">
            <v>70145</v>
          </cell>
          <cell r="B498" t="str">
            <v>PM.45 - PORTA DE MADEIRA LISA COMUM/ ENCABEÇADA, 2 FOLHAS - 124X210CM</v>
          </cell>
          <cell r="C498" t="str">
            <v>UN</v>
          </cell>
          <cell r="D498">
            <v>346.41</v>
          </cell>
        </row>
        <row r="499">
          <cell r="A499">
            <v>70146</v>
          </cell>
          <cell r="B499" t="str">
            <v>PM.46 - PORTA DE MADEIRA LISA COMUM/ ENCABEÇADA - 2 FOLHAS - 144X210CM</v>
          </cell>
          <cell r="C499" t="str">
            <v>UN</v>
          </cell>
          <cell r="D499">
            <v>346.59</v>
          </cell>
        </row>
        <row r="500">
          <cell r="A500">
            <v>70147</v>
          </cell>
          <cell r="B500" t="str">
            <v>PM.47 - PORTA DE MADEIRA LISA COMUM/ ENCABEÇADA - 2 FOLHAS - 164X210CM</v>
          </cell>
          <cell r="C500" t="str">
            <v>UN</v>
          </cell>
          <cell r="D500">
            <v>346.79</v>
          </cell>
        </row>
        <row r="501">
          <cell r="A501">
            <v>70148</v>
          </cell>
          <cell r="B501" t="str">
            <v>PM.48 - PORTA DE MADEIRA LISA COMUM/ ENCABEÇADA, 2 FOLHAS - 184X210CM</v>
          </cell>
          <cell r="C501" t="str">
            <v>UN</v>
          </cell>
          <cell r="D501">
            <v>368.74</v>
          </cell>
        </row>
        <row r="502">
          <cell r="A502">
            <v>70149</v>
          </cell>
          <cell r="B502" t="str">
            <v>PM.49 - PORTA DE MADEIRA LISA COMUM/ ENCABEÇADA, 2 FOLHAS - 204X210CM</v>
          </cell>
          <cell r="C502" t="str">
            <v>UN</v>
          </cell>
          <cell r="D502">
            <v>423.67</v>
          </cell>
        </row>
        <row r="503">
          <cell r="A503">
            <v>70150</v>
          </cell>
          <cell r="B503" t="str">
            <v>EM.01 - BATENTE DE MADEIRA (14CM) - PARA PORTA DE 1 FOLHA, SEM BANDEIRA</v>
          </cell>
          <cell r="C503" t="str">
            <v>JG</v>
          </cell>
          <cell r="D503">
            <v>229.15</v>
          </cell>
        </row>
        <row r="504">
          <cell r="A504">
            <v>70151</v>
          </cell>
          <cell r="B504" t="str">
            <v>EM.01 - BATENTE DE MADEIRA (14CM) - PARA PORTA DE 2 FOLHAS, SEM BANDEIRA</v>
          </cell>
          <cell r="C504" t="str">
            <v>JG</v>
          </cell>
          <cell r="D504">
            <v>313.39</v>
          </cell>
        </row>
        <row r="505">
          <cell r="A505">
            <v>70152</v>
          </cell>
          <cell r="B505" t="str">
            <v>EM.01 - BATENTE DE MADEIRA (14CM) - PARA PORTA COM BANDEIRA</v>
          </cell>
          <cell r="C505" t="str">
            <v>JG</v>
          </cell>
          <cell r="D505">
            <v>327.29000000000002</v>
          </cell>
        </row>
        <row r="506">
          <cell r="A506">
            <v>70153</v>
          </cell>
          <cell r="B506" t="str">
            <v>EM.01 - BATENTE DE MADEIRA (14CM) - PARA INSTALAÇÕES SANITÁRIAS</v>
          </cell>
          <cell r="C506" t="str">
            <v>JG</v>
          </cell>
          <cell r="D506">
            <v>231.54</v>
          </cell>
        </row>
        <row r="507">
          <cell r="A507">
            <v>70154</v>
          </cell>
          <cell r="B507" t="str">
            <v>EM.02 - BATENTE DE MADEIRA (25CM) - PARA PORTA DE 1 FOLHA, SEM BANDEIRA</v>
          </cell>
          <cell r="C507" t="str">
            <v>JG</v>
          </cell>
          <cell r="D507">
            <v>246.68</v>
          </cell>
        </row>
        <row r="508">
          <cell r="A508">
            <v>70155</v>
          </cell>
          <cell r="B508" t="str">
            <v>EM.02 - BATENTE DE MADEIRA (25CM) - PARA PORTA DE 2 FOLHAS, SEM BANDEIRA</v>
          </cell>
          <cell r="C508" t="str">
            <v>JG</v>
          </cell>
          <cell r="D508">
            <v>333.05</v>
          </cell>
        </row>
        <row r="509">
          <cell r="A509">
            <v>70156</v>
          </cell>
          <cell r="B509" t="str">
            <v>EM.02 - BATENTE DE MADEIRA (25CM) - PARA PORTA COM BANDEIRA</v>
          </cell>
          <cell r="C509" t="str">
            <v>JG</v>
          </cell>
          <cell r="D509">
            <v>555.16</v>
          </cell>
        </row>
        <row r="510">
          <cell r="A510">
            <v>70157</v>
          </cell>
          <cell r="B510" t="str">
            <v>EM.03 - BATENTE DE MADEIRA (9,5CM) - PARA PORTA EM DIVISÓRIA DV.01</v>
          </cell>
          <cell r="C510" t="str">
            <v>M</v>
          </cell>
          <cell r="D510">
            <v>30.23</v>
          </cell>
        </row>
        <row r="511">
          <cell r="A511">
            <v>70160</v>
          </cell>
          <cell r="B511" t="str">
            <v>PM.02A - PORTA LISA REVESTIDA - PARA INSTALAÇÃO SANITÁRIA INFANTIL - 62 X 100CM</v>
          </cell>
          <cell r="C511" t="str">
            <v>UN</v>
          </cell>
          <cell r="D511">
            <v>237.7</v>
          </cell>
        </row>
        <row r="512">
          <cell r="A512">
            <v>70170</v>
          </cell>
          <cell r="B512" t="str">
            <v>EM.16 - BANDEIRA FIXA PARA PORTAS DE PASSAGEM - FOLHA LISA - 35MM</v>
          </cell>
          <cell r="C512" t="str">
            <v>M2</v>
          </cell>
          <cell r="D512">
            <v>197.06</v>
          </cell>
        </row>
        <row r="513">
          <cell r="A513">
            <v>70175</v>
          </cell>
          <cell r="B513" t="str">
            <v>EM.21 - VISOR FIXO COM VIDRO E REQUADRO DE MADEIRA PARA PORTA</v>
          </cell>
          <cell r="C513" t="str">
            <v>UN</v>
          </cell>
          <cell r="D513">
            <v>111.95</v>
          </cell>
        </row>
        <row r="514">
          <cell r="A514">
            <v>70180</v>
          </cell>
          <cell r="B514" t="str">
            <v>EM.26 - FAIXA BATE MACA EM LAMINADO  MELAMÍNICO PARA PORTA DE MADEIRA</v>
          </cell>
          <cell r="C514" t="str">
            <v>M2</v>
          </cell>
          <cell r="D514">
            <v>51.46</v>
          </cell>
        </row>
        <row r="515">
          <cell r="A515">
            <v>70200</v>
          </cell>
          <cell r="B515" t="str">
            <v>FERRAGENS E COMPLEMENTOS METÁLICOS</v>
          </cell>
          <cell r="C515" t="str">
            <v>.</v>
          </cell>
          <cell r="D515" t="str">
            <v>.</v>
          </cell>
        </row>
        <row r="516">
          <cell r="A516">
            <v>70202</v>
          </cell>
          <cell r="B516" t="str">
            <v>CONJUNTO DE FECHADURA DE CILINDRO, 55MM, TRÁFEGO INTENSO, MAÇANETA EM ZAMAC, GUARNIÇÕES EM AÇO, ACABAMENTO CROMADO - PARA PORTA INTERNA OU EXTERNA</v>
          </cell>
          <cell r="C516" t="str">
            <v>UN</v>
          </cell>
          <cell r="D516">
            <v>160.4</v>
          </cell>
        </row>
        <row r="517">
          <cell r="A517">
            <v>70208</v>
          </cell>
          <cell r="B517" t="str">
            <v>CONJUNTO DE FECHADURA DE CILINDRO, CAIXA RASA (22MM) - PORTA COM MONTANTE ESTREITO</v>
          </cell>
          <cell r="C517" t="str">
            <v>UN</v>
          </cell>
          <cell r="D517">
            <v>115.41</v>
          </cell>
        </row>
        <row r="518">
          <cell r="A518">
            <v>70210</v>
          </cell>
          <cell r="B518" t="str">
            <v>CONJUNTO DE FECHADURA DE CILINDRO, SÓ LINGUETA (55MM) - TRÁFEGO INTENSO - PORTA DE ABRIR</v>
          </cell>
          <cell r="C518" t="str">
            <v>UN</v>
          </cell>
          <cell r="D518">
            <v>123.43</v>
          </cell>
        </row>
        <row r="519">
          <cell r="A519">
            <v>70212</v>
          </cell>
          <cell r="B519" t="str">
            <v>CONJUNTO DE FECHADURA DE CILINDRO, BICO DE PAPAGAIO (22MM) - PORTA DE CORRER</v>
          </cell>
          <cell r="C519" t="str">
            <v>UN</v>
          </cell>
          <cell r="D519">
            <v>123.27</v>
          </cell>
        </row>
        <row r="520">
          <cell r="A520">
            <v>70216</v>
          </cell>
          <cell r="B520" t="str">
            <v>FECHADURA TIPO GORGE (55MM) - TRÁFEGO INTENSO,  MAÇANETA EM ZEMAC, GUARNIÇÕES EM AÇO, ACABAMENTO CROMADO BRILHANTE</v>
          </cell>
          <cell r="C520" t="str">
            <v>UN</v>
          </cell>
          <cell r="D520">
            <v>121.72</v>
          </cell>
        </row>
        <row r="521">
          <cell r="A521">
            <v>70219</v>
          </cell>
          <cell r="B521" t="str">
            <v>FECHADURA TIPO GORGE, SÓ LINGUETA, 55MM, TRÁFEGO INTENSO</v>
          </cell>
          <cell r="C521" t="str">
            <v>UN</v>
          </cell>
          <cell r="D521">
            <v>73.77</v>
          </cell>
        </row>
        <row r="522">
          <cell r="A522">
            <v>70228</v>
          </cell>
          <cell r="B522" t="str">
            <v>FECHADURA TIPO SÓ TRINCO (45MM) - TRÁFEGO INTENSO, MAÇANETA EM ZAMAC, GUARNIÇÕES EM AÇO, ACABAMENTO CROMADO BRILHANTE - PORTA DE ABRIR</v>
          </cell>
          <cell r="C522" t="str">
            <v>UN</v>
          </cell>
          <cell r="D522">
            <v>120.07</v>
          </cell>
        </row>
        <row r="523">
          <cell r="A523">
            <v>70231</v>
          </cell>
          <cell r="B523" t="str">
            <v>FECHADURA TIPO TRANQUETA E TRINCO (55MM) - TRÁFEGO INTENSO, MAÇANETA EM ZAMAC, GUARNIÇÕES EM AÇO, ACABAMENTO CROMADO BRILHANTE - PORTA DE SANITÁRIO</v>
          </cell>
          <cell r="C523" t="str">
            <v>UN</v>
          </cell>
          <cell r="D523">
            <v>115.81</v>
          </cell>
        </row>
        <row r="524">
          <cell r="A524">
            <v>70233</v>
          </cell>
          <cell r="B524" t="str">
            <v>FECHADURA TIPO TRANQUETA (45MM) - PORTA INTERNA DE INSTALAÇÕES SANITÁRIAS</v>
          </cell>
          <cell r="C524" t="str">
            <v>UN</v>
          </cell>
          <cell r="D524">
            <v>91.1</v>
          </cell>
        </row>
        <row r="525">
          <cell r="A525">
            <v>70240</v>
          </cell>
          <cell r="B525" t="str">
            <v>CONJUNTO DE FECHADURA TIPO TETRA - SOMENTE TRANCA</v>
          </cell>
          <cell r="C525" t="str">
            <v>CJ</v>
          </cell>
          <cell r="D525">
            <v>68.150000000000006</v>
          </cell>
        </row>
        <row r="526">
          <cell r="A526">
            <v>70250</v>
          </cell>
          <cell r="B526" t="str">
            <v>TARGETA DE SOBREPOR,TIPO "LIVRE-OCUPADO"- 60X65MM</v>
          </cell>
          <cell r="C526" t="str">
            <v>UN</v>
          </cell>
          <cell r="D526">
            <v>65.510000000000005</v>
          </cell>
        </row>
        <row r="527">
          <cell r="A527">
            <v>70251</v>
          </cell>
          <cell r="B527" t="str">
            <v>FECHO DE EMBUTIR, TRAVA ACIONADA POR ALAVANCA, 3/4"X400MM - PORTA 2 FOLHAS</v>
          </cell>
          <cell r="C527" t="str">
            <v>UN</v>
          </cell>
          <cell r="D527">
            <v>117.94</v>
          </cell>
        </row>
        <row r="528">
          <cell r="A528">
            <v>70252</v>
          </cell>
          <cell r="B528" t="str">
            <v>FECHO DE EMBUTIR,TRAVA ACIONADA POR ALAVANCA, 3/4"X200MM - PORTA 2 FOLHAS</v>
          </cell>
          <cell r="C528" t="str">
            <v>UN</v>
          </cell>
          <cell r="D528">
            <v>70.61</v>
          </cell>
        </row>
        <row r="529">
          <cell r="A529">
            <v>70264</v>
          </cell>
          <cell r="B529" t="str">
            <v>MOLA FECHA-PORTA,TIPO LEVE (AMORTECEDOR HIDRÁULICO)</v>
          </cell>
          <cell r="C529" t="str">
            <v>UN</v>
          </cell>
          <cell r="D529">
            <v>122.07</v>
          </cell>
        </row>
        <row r="530">
          <cell r="A530">
            <v>70265</v>
          </cell>
          <cell r="B530" t="str">
            <v>MOLA FECHA-PORTA,TIPO PESADO</v>
          </cell>
          <cell r="C530" t="str">
            <v>UN</v>
          </cell>
          <cell r="D530">
            <v>143</v>
          </cell>
        </row>
        <row r="531">
          <cell r="A531">
            <v>70266</v>
          </cell>
          <cell r="B531" t="str">
            <v>MOLA VAI-E-VEM, DE TOPO</v>
          </cell>
          <cell r="C531" t="str">
            <v>UN</v>
          </cell>
          <cell r="D531">
            <v>228.38</v>
          </cell>
        </row>
        <row r="532">
          <cell r="A532">
            <v>70273</v>
          </cell>
          <cell r="B532" t="str">
            <v>CADEADO DE LATÃO (COM CILINDRO E TRAVA DUPLA) - 35MM PESO MÍNIMO 140G</v>
          </cell>
          <cell r="C532" t="str">
            <v>UN</v>
          </cell>
          <cell r="D532">
            <v>14.02</v>
          </cell>
        </row>
        <row r="533">
          <cell r="A533">
            <v>70280</v>
          </cell>
          <cell r="B533" t="str">
            <v>PORTA-CADEADO DE FERRO PINTADO - 63MM PESO MÍNIMO 25G</v>
          </cell>
          <cell r="C533" t="str">
            <v>UN</v>
          </cell>
          <cell r="D533">
            <v>5.64</v>
          </cell>
        </row>
        <row r="534">
          <cell r="A534">
            <v>70281</v>
          </cell>
          <cell r="B534" t="str">
            <v>PORTA-CADEADO DE FERRO PINTADO - 89MM PESO MÍNIMO 115G</v>
          </cell>
          <cell r="C534" t="str">
            <v>UN</v>
          </cell>
          <cell r="D534">
            <v>7.97</v>
          </cell>
        </row>
        <row r="535">
          <cell r="A535">
            <v>70290</v>
          </cell>
          <cell r="B535" t="str">
            <v>BARRA ANTI-PÂNICO PARA  PORTA 1 FOLHA - COLOCADA</v>
          </cell>
          <cell r="C535" t="str">
            <v>UN</v>
          </cell>
          <cell r="D535">
            <v>518.94000000000005</v>
          </cell>
        </row>
        <row r="536">
          <cell r="A536">
            <v>70295</v>
          </cell>
          <cell r="B536" t="str">
            <v>RESPIRO PARA ARMÁRIO EM LATÃO CROMADO - DIÂMETRO 10CM</v>
          </cell>
          <cell r="C536" t="str">
            <v>UN</v>
          </cell>
          <cell r="D536">
            <v>31.09</v>
          </cell>
        </row>
        <row r="537">
          <cell r="A537">
            <v>70300</v>
          </cell>
          <cell r="B537" t="str">
            <v>PORTAS COM REVESTIMENTO</v>
          </cell>
          <cell r="C537" t="str">
            <v>.</v>
          </cell>
          <cell r="D537" t="str">
            <v>.</v>
          </cell>
        </row>
        <row r="538">
          <cell r="A538">
            <v>70301</v>
          </cell>
          <cell r="B538" t="str">
            <v>PM.50 - PORTA DE MADEIRA LISA COMUM/ ENCABEÇADA, REVESTIDA COM LAMINADO MELAMÍNICO - 2 FOLHAS 124X210CM</v>
          </cell>
          <cell r="C538" t="str">
            <v>UN</v>
          </cell>
          <cell r="D538">
            <v>554.52</v>
          </cell>
        </row>
        <row r="539">
          <cell r="A539">
            <v>70302</v>
          </cell>
          <cell r="B539" t="str">
            <v>PM.51 - PORTA DE MADEIRA LISA COMUM/ ENCABEÇADA, REVESTIDA COM LAMINADO MELAMÍNICO - 2 FOLHAS 144X210CM</v>
          </cell>
          <cell r="C539" t="str">
            <v>UN</v>
          </cell>
          <cell r="D539">
            <v>577.23</v>
          </cell>
        </row>
        <row r="540">
          <cell r="A540">
            <v>70303</v>
          </cell>
          <cell r="B540" t="str">
            <v>PM.52 - PORTA DE MADEIRA LISA COMUM/ ENCABEÇADA, REVESTIDA COM LAMINADO MELAMÍNICO - 2 FOLHAS 164X210CM</v>
          </cell>
          <cell r="C540" t="str">
            <v>UN</v>
          </cell>
          <cell r="D540">
            <v>599.29999999999995</v>
          </cell>
        </row>
        <row r="541">
          <cell r="A541">
            <v>70304</v>
          </cell>
          <cell r="B541" t="str">
            <v>PM.53 - PORTA DE MADEIRA LISA COMUM/ ENCABEÇADA, REVESTIDA COM LAMINADO MELAMÍNICO - 2 FOLHAS 184X210CM</v>
          </cell>
          <cell r="C541" t="str">
            <v>UN</v>
          </cell>
          <cell r="D541">
            <v>642.83000000000004</v>
          </cell>
        </row>
        <row r="542">
          <cell r="A542">
            <v>70305</v>
          </cell>
          <cell r="B542" t="str">
            <v>PM.54 - PORTA DE MADEIRA LISA COMUM/ ENCABEÇADA, REVESTIDA COM LAMINADO MELAMÍNICO - 2 FOLHAS 204X210CM</v>
          </cell>
          <cell r="C542" t="str">
            <v>UN</v>
          </cell>
          <cell r="D542">
            <v>719.45</v>
          </cell>
        </row>
        <row r="543">
          <cell r="A543">
            <v>70322</v>
          </cell>
          <cell r="B543" t="str">
            <v>PM.57 - PORTA GUICHÊ EM MADEIRA LISA ESPECIAL/ SÓLIDA - 82X210CM - REVESTIDA COM LAMINADO  MELAMÍNICO</v>
          </cell>
          <cell r="C543" t="str">
            <v>UN</v>
          </cell>
          <cell r="D543">
            <v>487.66</v>
          </cell>
        </row>
        <row r="544">
          <cell r="A544">
            <v>70900</v>
          </cell>
          <cell r="B544" t="str">
            <v>ARMÁRIOS</v>
          </cell>
          <cell r="C544" t="str">
            <v>.</v>
          </cell>
          <cell r="D544" t="str">
            <v>.</v>
          </cell>
        </row>
        <row r="545">
          <cell r="A545">
            <v>70910</v>
          </cell>
          <cell r="B545" t="str">
            <v>ARMÁRIO SEM PORTAS, REVESTIMENTO EXTERNO E INTERNO EM LAMINADO MELAMÍNICO</v>
          </cell>
          <cell r="C545" t="str">
            <v>M2</v>
          </cell>
          <cell r="D545">
            <v>547.62</v>
          </cell>
        </row>
        <row r="546">
          <cell r="A546">
            <v>70912</v>
          </cell>
          <cell r="B546" t="str">
            <v>ARMÁRIO COM PORTAS, SEM REVESTIMENTO</v>
          </cell>
          <cell r="C546" t="str">
            <v>M2</v>
          </cell>
          <cell r="D546">
            <v>242.59</v>
          </cell>
        </row>
        <row r="547">
          <cell r="A547">
            <v>70914</v>
          </cell>
          <cell r="B547" t="str">
            <v>ARMÁRIO COM PORTAS, REVESTIMENTO EXTERNO E INTERNO EM LAMINADO MELAMÍNICO</v>
          </cell>
          <cell r="C547" t="str">
            <v>M2</v>
          </cell>
          <cell r="D547">
            <v>728.58</v>
          </cell>
        </row>
        <row r="548">
          <cell r="A548">
            <v>70918</v>
          </cell>
          <cell r="B548" t="str">
            <v>PORTAS PARA ARMÁRIO SEM REVESTIMENTO</v>
          </cell>
          <cell r="C548" t="str">
            <v>M2</v>
          </cell>
          <cell r="D548">
            <v>57.58</v>
          </cell>
        </row>
        <row r="549">
          <cell r="A549">
            <v>70919</v>
          </cell>
          <cell r="B549" t="str">
            <v>PORTAS PARA ARMÁRIO COM REVESTIMENTO EXTERNO EM LAMINADO MELAMÍNICO</v>
          </cell>
          <cell r="C549" t="str">
            <v>M2</v>
          </cell>
          <cell r="D549">
            <v>120.48</v>
          </cell>
        </row>
        <row r="550">
          <cell r="A550">
            <v>70920</v>
          </cell>
          <cell r="B550" t="str">
            <v>PORTAS PARA ARMÁRIO COM REVESTIMENTO EXTERNO E INTERNO EM LAMINADO MELAMÍNICO</v>
          </cell>
          <cell r="C550" t="str">
            <v>M2</v>
          </cell>
          <cell r="D550">
            <v>180.96</v>
          </cell>
        </row>
        <row r="551">
          <cell r="A551">
            <v>70925</v>
          </cell>
          <cell r="B551" t="str">
            <v>PRATELEIRA PARA ARMÁRIO SEM REVESTIMENTO</v>
          </cell>
          <cell r="C551" t="str">
            <v>M2</v>
          </cell>
          <cell r="D551">
            <v>50.68</v>
          </cell>
        </row>
        <row r="552">
          <cell r="A552">
            <v>70926</v>
          </cell>
          <cell r="B552" t="str">
            <v>PRATELEIRA PARA ARMÁRIO, REVESTIDA EM 1 FACE EM LAMINADO MELAMÍNICO</v>
          </cell>
          <cell r="C552" t="str">
            <v>M2</v>
          </cell>
          <cell r="D552">
            <v>113.58</v>
          </cell>
        </row>
        <row r="553">
          <cell r="A553">
            <v>70927</v>
          </cell>
          <cell r="B553" t="str">
            <v>PRATELEIRA PARA ARMÁRIO, REVESTIDA EM 2 FACES, EM LAMINADO MELAMÍNICO</v>
          </cell>
          <cell r="C553" t="str">
            <v>M2</v>
          </cell>
          <cell r="D553">
            <v>174.06</v>
          </cell>
        </row>
        <row r="554">
          <cell r="A554">
            <v>70930</v>
          </cell>
          <cell r="B554" t="str">
            <v>GAVETA PARA ARMÁRIO SEM REVESTIMENTO</v>
          </cell>
          <cell r="C554" t="str">
            <v>UN</v>
          </cell>
          <cell r="D554">
            <v>26.1</v>
          </cell>
        </row>
        <row r="555">
          <cell r="A555">
            <v>70931</v>
          </cell>
          <cell r="B555" t="str">
            <v>GAVETA PARA ARMÁRIO,REVESTIMENTO EXTERNO EM LAMINADO MELAMÍNICO</v>
          </cell>
          <cell r="C555" t="str">
            <v>UN</v>
          </cell>
          <cell r="D555">
            <v>46.19</v>
          </cell>
        </row>
        <row r="556">
          <cell r="A556">
            <v>70932</v>
          </cell>
          <cell r="B556" t="str">
            <v>GAVETA PARA ARMÁRIO, REVESTIMENTO EXTERNO E INTERNO EM LAMINADO MELAMÍNICO</v>
          </cell>
          <cell r="C556" t="str">
            <v>UN</v>
          </cell>
          <cell r="D556">
            <v>81.87</v>
          </cell>
        </row>
        <row r="557">
          <cell r="A557">
            <v>71000</v>
          </cell>
          <cell r="B557" t="str">
            <v>ARMÁRIOS</v>
          </cell>
          <cell r="C557" t="str">
            <v>.</v>
          </cell>
          <cell r="D557" t="str">
            <v>.</v>
          </cell>
        </row>
        <row r="558">
          <cell r="A558">
            <v>71013</v>
          </cell>
          <cell r="B558" t="str">
            <v>MM.13 -  ARMÁRIO PARA CUMBUCAS</v>
          </cell>
          <cell r="C558" t="str">
            <v>UN</v>
          </cell>
          <cell r="D558">
            <v>983.35</v>
          </cell>
        </row>
        <row r="559">
          <cell r="A559">
            <v>71014</v>
          </cell>
          <cell r="B559" t="str">
            <v>MM.14 -  ARMÁRIO PARA CANECAS</v>
          </cell>
          <cell r="C559" t="str">
            <v>UN</v>
          </cell>
          <cell r="D559">
            <v>948.2</v>
          </cell>
        </row>
        <row r="560">
          <cell r="A560">
            <v>71015</v>
          </cell>
          <cell r="B560" t="str">
            <v>MM.15 -  ARMÁRIO PARA PRATOS</v>
          </cell>
          <cell r="C560" t="str">
            <v>UN</v>
          </cell>
          <cell r="D560">
            <v>1043.72</v>
          </cell>
        </row>
        <row r="561">
          <cell r="A561">
            <v>71018</v>
          </cell>
          <cell r="B561" t="str">
            <v>MM.18 - GUICHÊ</v>
          </cell>
          <cell r="C561" t="str">
            <v>UN</v>
          </cell>
          <cell r="D561">
            <v>503.48</v>
          </cell>
        </row>
        <row r="562">
          <cell r="A562">
            <v>71020</v>
          </cell>
          <cell r="B562" t="str">
            <v>MM.20 - CABIDE DE MADEIRA PARA SACOLAS</v>
          </cell>
          <cell r="C562" t="str">
            <v>M</v>
          </cell>
          <cell r="D562">
            <v>197.48</v>
          </cell>
        </row>
        <row r="563">
          <cell r="A563">
            <v>72010</v>
          </cell>
          <cell r="B563" t="str">
            <v>PEITORIL DE MADEIRA</v>
          </cell>
          <cell r="C563" t="str">
            <v>M</v>
          </cell>
          <cell r="D563">
            <v>108.29</v>
          </cell>
        </row>
        <row r="564">
          <cell r="A564">
            <v>76000</v>
          </cell>
          <cell r="B564" t="str">
            <v>RETIRADAS</v>
          </cell>
          <cell r="C564" t="str">
            <v>.</v>
          </cell>
          <cell r="D564" t="str">
            <v>.</v>
          </cell>
        </row>
        <row r="565">
          <cell r="A565">
            <v>76001</v>
          </cell>
          <cell r="B565" t="str">
            <v>RETIRADA DE FOLHAS DE PORTA DE PASSAGEM OU JANELA</v>
          </cell>
          <cell r="C565" t="str">
            <v>UN</v>
          </cell>
          <cell r="D565">
            <v>7.24</v>
          </cell>
        </row>
        <row r="566">
          <cell r="A566">
            <v>76002</v>
          </cell>
          <cell r="B566" t="str">
            <v>RETIRADA DE BATENTES DE MADEIRA</v>
          </cell>
          <cell r="C566" t="str">
            <v>UN</v>
          </cell>
          <cell r="D566">
            <v>31.41</v>
          </cell>
        </row>
        <row r="567">
          <cell r="A567">
            <v>76008</v>
          </cell>
          <cell r="B567" t="str">
            <v>RETIRADA DE GUARNIÇÕES OU MOLDURAS DE MADEIRA</v>
          </cell>
          <cell r="C567" t="str">
            <v>M</v>
          </cell>
          <cell r="D567">
            <v>1.01</v>
          </cell>
        </row>
        <row r="568">
          <cell r="A568">
            <v>76010</v>
          </cell>
          <cell r="B568" t="str">
            <v>RETIRADA DE GUICHÊS, INCLUSIVE BATENTE E FERRAGENS</v>
          </cell>
          <cell r="C568" t="str">
            <v>UN</v>
          </cell>
          <cell r="D568">
            <v>31.41</v>
          </cell>
        </row>
        <row r="569">
          <cell r="A569">
            <v>76050</v>
          </cell>
          <cell r="B569" t="str">
            <v>RETIRADA DE FECHADURAS DE EMBUTIR, COMPLETAS</v>
          </cell>
          <cell r="C569" t="str">
            <v>UN</v>
          </cell>
          <cell r="D569">
            <v>7.24</v>
          </cell>
        </row>
        <row r="570">
          <cell r="A570">
            <v>76051</v>
          </cell>
          <cell r="B570" t="str">
            <v>RETIRADA DE FECHADURAS, FECHOS OU TARGETAS DE SOBREPOR</v>
          </cell>
          <cell r="C570" t="str">
            <v>UN</v>
          </cell>
          <cell r="D570">
            <v>2.9</v>
          </cell>
        </row>
        <row r="571">
          <cell r="A571">
            <v>76065</v>
          </cell>
          <cell r="B571" t="str">
            <v>RETIRADA DE MAÇANETAS</v>
          </cell>
          <cell r="C571" t="str">
            <v>PAR</v>
          </cell>
          <cell r="D571">
            <v>3.91</v>
          </cell>
        </row>
        <row r="572">
          <cell r="A572">
            <v>76066</v>
          </cell>
          <cell r="B572" t="str">
            <v>RETIRADA DE ESPELHOS</v>
          </cell>
          <cell r="C572" t="str">
            <v>PAR</v>
          </cell>
          <cell r="D572">
            <v>2.46</v>
          </cell>
        </row>
        <row r="573">
          <cell r="A573">
            <v>76067</v>
          </cell>
          <cell r="B573" t="str">
            <v>RETIRADA DE ROSETAS OU ENTRADAS DE CHAVE GORGE</v>
          </cell>
          <cell r="C573" t="str">
            <v>PAR</v>
          </cell>
          <cell r="D573">
            <v>2.46</v>
          </cell>
        </row>
        <row r="574">
          <cell r="A574">
            <v>76068</v>
          </cell>
          <cell r="B574" t="str">
            <v>RETIRADA DE BORBOLETAS OU LEVANTADORES TIPO "UNHA"</v>
          </cell>
          <cell r="C574" t="str">
            <v>UN</v>
          </cell>
          <cell r="D574">
            <v>1.96</v>
          </cell>
        </row>
        <row r="575">
          <cell r="A575">
            <v>76070</v>
          </cell>
          <cell r="B575" t="str">
            <v>RETIRADA DE DOBRADIÇAS</v>
          </cell>
          <cell r="C575" t="str">
            <v>UN</v>
          </cell>
          <cell r="D575">
            <v>2.9</v>
          </cell>
        </row>
        <row r="576">
          <cell r="A576">
            <v>77000</v>
          </cell>
          <cell r="B576" t="str">
            <v>RECOLOCAÇÕES</v>
          </cell>
          <cell r="C576" t="str">
            <v>.</v>
          </cell>
          <cell r="D576" t="str">
            <v>.</v>
          </cell>
        </row>
        <row r="577">
          <cell r="A577">
            <v>77001</v>
          </cell>
          <cell r="B577" t="str">
            <v>RECOLOCAÇÃO DE FOLHAS DE PORTA DE PASSAGEM OU JANELA</v>
          </cell>
          <cell r="C577" t="str">
            <v>UN</v>
          </cell>
          <cell r="D577">
            <v>58.17</v>
          </cell>
        </row>
        <row r="578">
          <cell r="A578">
            <v>77002</v>
          </cell>
          <cell r="B578" t="str">
            <v>RECOLOCAÇÃO DE BATENTES MADEIRA</v>
          </cell>
          <cell r="C578" t="str">
            <v>UN</v>
          </cell>
          <cell r="D578">
            <v>35.08</v>
          </cell>
        </row>
        <row r="579">
          <cell r="A579">
            <v>77008</v>
          </cell>
          <cell r="B579" t="str">
            <v>RECOLOCAÇÃO DE GUARNIÇÕES OU MOLDURAS DE MADEIRA</v>
          </cell>
          <cell r="C579" t="str">
            <v>M</v>
          </cell>
          <cell r="D579">
            <v>1.32</v>
          </cell>
        </row>
        <row r="580">
          <cell r="A580">
            <v>77010</v>
          </cell>
          <cell r="B580" t="str">
            <v>RECOLOCAÇÃO DE GUICHÊS, INCLUSIVE BATENTE E FERRAGENS</v>
          </cell>
          <cell r="C580" t="str">
            <v>UN</v>
          </cell>
          <cell r="D580">
            <v>50.05</v>
          </cell>
        </row>
        <row r="581">
          <cell r="A581">
            <v>77050</v>
          </cell>
          <cell r="B581" t="str">
            <v>RECOLOCAÇÃO DE FECHADURAS DE EMBUTIR, COMPLETAS</v>
          </cell>
          <cell r="C581" t="str">
            <v>UN</v>
          </cell>
          <cell r="D581">
            <v>23.04</v>
          </cell>
        </row>
        <row r="582">
          <cell r="A582">
            <v>77051</v>
          </cell>
          <cell r="B582" t="str">
            <v>RECOLOCAÇÃO DE FECHADURAS, FECHOS OU TARGETAS DE SOBREPOR</v>
          </cell>
          <cell r="C582" t="str">
            <v>UN</v>
          </cell>
          <cell r="D582">
            <v>11.59</v>
          </cell>
        </row>
        <row r="583">
          <cell r="A583">
            <v>77065</v>
          </cell>
          <cell r="B583" t="str">
            <v>RECOLOCAÇÃO DE MAÇANETAS</v>
          </cell>
          <cell r="C583" t="str">
            <v>PAR</v>
          </cell>
          <cell r="D583">
            <v>2.46</v>
          </cell>
        </row>
        <row r="584">
          <cell r="A584">
            <v>77066</v>
          </cell>
          <cell r="B584" t="str">
            <v>RECOLOCAÇÃO DE ESPELHOS</v>
          </cell>
          <cell r="C584" t="str">
            <v>PAR</v>
          </cell>
          <cell r="D584">
            <v>2.46</v>
          </cell>
        </row>
        <row r="585">
          <cell r="A585">
            <v>77067</v>
          </cell>
          <cell r="B585" t="str">
            <v>RECOLOCAÇÃO DE ROSETAS OU ENTRADAS DE CHAVE GORGE</v>
          </cell>
          <cell r="C585" t="str">
            <v>PAR</v>
          </cell>
          <cell r="D585">
            <v>2.46</v>
          </cell>
        </row>
        <row r="586">
          <cell r="A586">
            <v>77068</v>
          </cell>
          <cell r="B586" t="str">
            <v>RECOLOCAÇÃO DE BORBOLETAS OU LEVANTADORES TIPO "UNHA"</v>
          </cell>
          <cell r="C586" t="str">
            <v>UN</v>
          </cell>
          <cell r="D586">
            <v>1.81</v>
          </cell>
        </row>
        <row r="587">
          <cell r="A587">
            <v>77070</v>
          </cell>
          <cell r="B587" t="str">
            <v>RECOLOCAÇÃO DE DOBRADIÇAS</v>
          </cell>
          <cell r="C587" t="str">
            <v>UN</v>
          </cell>
          <cell r="D587">
            <v>2.46</v>
          </cell>
        </row>
        <row r="588">
          <cell r="A588">
            <v>78000</v>
          </cell>
          <cell r="B588" t="str">
            <v>SERVIÇOS PARCIAIS</v>
          </cell>
          <cell r="C588" t="str">
            <v>.</v>
          </cell>
          <cell r="D588" t="str">
            <v>.</v>
          </cell>
        </row>
        <row r="589">
          <cell r="A589">
            <v>78001</v>
          </cell>
          <cell r="B589" t="str">
            <v>GUARNIÇÃO OU MOLDURA DE MADEIRA - 4,5CM</v>
          </cell>
          <cell r="C589" t="str">
            <v>M</v>
          </cell>
          <cell r="D589">
            <v>4.25</v>
          </cell>
        </row>
        <row r="590">
          <cell r="A590">
            <v>78002</v>
          </cell>
          <cell r="B590" t="str">
            <v>GUARNIÇÃO OU MOLDURA DE MADEIRA - 7,5CM</v>
          </cell>
          <cell r="C590" t="str">
            <v>M</v>
          </cell>
          <cell r="D590">
            <v>5.19</v>
          </cell>
        </row>
        <row r="591">
          <cell r="A591">
            <v>78003</v>
          </cell>
          <cell r="B591" t="str">
            <v>GUARNIÇÃO OU MOLDURA DE MADEIRA - 10,0CM</v>
          </cell>
          <cell r="C591" t="str">
            <v>M</v>
          </cell>
          <cell r="D591">
            <v>9.6999999999999993</v>
          </cell>
        </row>
        <row r="592">
          <cell r="A592">
            <v>78004</v>
          </cell>
          <cell r="B592" t="str">
            <v>GUARNIÇÃO OU MOLDURA DE MADEIRA - 15,0CM</v>
          </cell>
          <cell r="C592" t="str">
            <v>M</v>
          </cell>
          <cell r="D592">
            <v>20.58</v>
          </cell>
        </row>
        <row r="593">
          <cell r="A593">
            <v>78010</v>
          </cell>
          <cell r="B593" t="str">
            <v>CONJUNTO DE FECHADURA DE CILINDRO (55MM) - TRÁFEGO INTENSO, MAÇANETA EM ZAMAC, GUARNIÇÕES EM AÇO, ACABAMENTO CROMADO BRILHANTE - INCLUSIVE ADAPTAÇÃO DA FURAÇÃO</v>
          </cell>
          <cell r="C593" t="str">
            <v>UN</v>
          </cell>
          <cell r="D593">
            <v>155.32</v>
          </cell>
        </row>
        <row r="594">
          <cell r="A594">
            <v>78012</v>
          </cell>
          <cell r="B594" t="str">
            <v>CONJUNTO DE FECHADURA DE CILINDRO, CAIXA RASA (22MM) - PORTA COM MONTANTE ESTREITO - INCLUSIVE ADAPTAÇÃO DA FURAÇÃO</v>
          </cell>
          <cell r="C594" t="str">
            <v>UN</v>
          </cell>
          <cell r="D594">
            <v>110.78</v>
          </cell>
        </row>
        <row r="595">
          <cell r="A595">
            <v>78013</v>
          </cell>
          <cell r="B595" t="str">
            <v>CONJUNTO DE FECHADURA DE CILINDRO, SÓ LINGUETA (55MM) - TRÁFEGO INTENSO - PORTA DE ABRIR -  INCLUSIVE ADAPTAÇÃO DA FURAÇÃO</v>
          </cell>
          <cell r="C595" t="str">
            <v>UN</v>
          </cell>
          <cell r="D595">
            <v>116.33</v>
          </cell>
        </row>
        <row r="596">
          <cell r="A596">
            <v>78014</v>
          </cell>
          <cell r="B596" t="str">
            <v>CONJUNTO DE FECHADURA DE CILINDRO, BICO DE PAPAGAIO (22MM) - PORTA DE CORRER - INCUSIVE ADAPTAÇÃO DA FURAÇÃO</v>
          </cell>
          <cell r="C596" t="str">
            <v>UN</v>
          </cell>
          <cell r="D596">
            <v>116.17</v>
          </cell>
        </row>
        <row r="597">
          <cell r="A597">
            <v>78015</v>
          </cell>
          <cell r="B597" t="str">
            <v>FECHADURA TIPO GORGE, 55MM, TRÁFEGO INTENSO, MAÇANETA EM ZAMAC, GUARNIÇÕES EM AÇO, ACABAMENTO CROMADO BRILHANTE - INCLUSIVE ADAPTAÇÃO DA FURAÇÃO</v>
          </cell>
          <cell r="C597" t="str">
            <v>UN</v>
          </cell>
          <cell r="D597">
            <v>116.65</v>
          </cell>
        </row>
        <row r="598">
          <cell r="A598">
            <v>78016</v>
          </cell>
          <cell r="B598" t="str">
            <v>FECHADURA TIPO GORGE, SÓ LINGUETA, 55MM, TRÁFEGO INTENSO - INCLUSIVE ADAPTAÇÃO DA FURAÇÃO</v>
          </cell>
          <cell r="C598" t="str">
            <v>UN</v>
          </cell>
          <cell r="D598">
            <v>66.67</v>
          </cell>
        </row>
        <row r="599">
          <cell r="A599">
            <v>78022</v>
          </cell>
          <cell r="B599" t="str">
            <v>TARGETA DE SOBREPOR, TIPO "LIVRE-OCUPADO" - 60X65MM - INCLUSIVE ADAPTAÇÃO E FURAÇÃO</v>
          </cell>
          <cell r="C599" t="str">
            <v>UN</v>
          </cell>
          <cell r="D599">
            <v>58.26</v>
          </cell>
        </row>
        <row r="600">
          <cell r="A600">
            <v>78035</v>
          </cell>
          <cell r="B600" t="str">
            <v>MAÇANETA EM ZAMAC</v>
          </cell>
          <cell r="C600" t="str">
            <v>UN</v>
          </cell>
          <cell r="D600">
            <v>45.74</v>
          </cell>
        </row>
        <row r="601">
          <cell r="A601">
            <v>78036</v>
          </cell>
          <cell r="B601" t="str">
            <v>ESPELHO RETANGULAR EM AÇO CROMADO BRILHANTE</v>
          </cell>
          <cell r="C601" t="str">
            <v>PAR</v>
          </cell>
          <cell r="D601">
            <v>30.48</v>
          </cell>
        </row>
        <row r="602">
          <cell r="A602">
            <v>78037</v>
          </cell>
          <cell r="B602" t="str">
            <v>ROSETA OU ENTRADA DE CILINDRO COM CHAVE GORGE EM AÇO CROMADO BRILHANTE</v>
          </cell>
          <cell r="C602" t="str">
            <v>PAR</v>
          </cell>
          <cell r="D602">
            <v>8.0500000000000007</v>
          </cell>
        </row>
        <row r="603">
          <cell r="A603">
            <v>78050</v>
          </cell>
          <cell r="B603" t="str">
            <v>DOBRADIÇA EM AÇO LAMINADO, CROMADA - 3 1/2"X3"</v>
          </cell>
          <cell r="C603" t="str">
            <v>UN</v>
          </cell>
          <cell r="D603">
            <v>12.83</v>
          </cell>
        </row>
        <row r="604">
          <cell r="A604">
            <v>80000</v>
          </cell>
          <cell r="B604" t="str">
            <v>ESQUADRIAS METALICAS</v>
          </cell>
        </row>
        <row r="605">
          <cell r="A605">
            <v>80100</v>
          </cell>
          <cell r="B605" t="str">
            <v>PORTAS</v>
          </cell>
          <cell r="C605" t="str">
            <v>.</v>
          </cell>
          <cell r="D605" t="str">
            <v>.</v>
          </cell>
        </row>
        <row r="606">
          <cell r="A606">
            <v>80101</v>
          </cell>
          <cell r="B606" t="str">
            <v>PP.01 - PORTA EM FERRO PERFILADO, DUPLA ALMOFADADA - ABRIR, 1 FOLHA</v>
          </cell>
          <cell r="C606" t="str">
            <v>M2</v>
          </cell>
          <cell r="D606">
            <v>777.71</v>
          </cell>
        </row>
        <row r="607">
          <cell r="A607">
            <v>80102</v>
          </cell>
          <cell r="B607" t="str">
            <v>PP.02 - PORTA EM FERRO PERFILADO, DUPLA ALMOFADADA - ABRIR, 2 FOLHA</v>
          </cell>
          <cell r="C607" t="str">
            <v>M2</v>
          </cell>
          <cell r="D607">
            <v>763.67</v>
          </cell>
        </row>
        <row r="608">
          <cell r="A608">
            <v>80104</v>
          </cell>
          <cell r="B608" t="str">
            <v>PP.04 - PORTA EM FERRO PERFILADO, MEIO VIDRO COM SUBDIVISÕES - ABRIR, 1 FOLHA</v>
          </cell>
          <cell r="C608" t="str">
            <v>M2</v>
          </cell>
          <cell r="D608">
            <v>715.63</v>
          </cell>
        </row>
        <row r="609">
          <cell r="A609">
            <v>80105</v>
          </cell>
          <cell r="B609" t="str">
            <v>PP.05 - PORTA EM FERRO PERFILADO, MEIO VIDRO COM SUBDIVISÕES - ABRIR, 2 FOLHAS</v>
          </cell>
          <cell r="C609" t="str">
            <v>M2</v>
          </cell>
          <cell r="D609">
            <v>741.27</v>
          </cell>
        </row>
        <row r="610">
          <cell r="A610">
            <v>80106</v>
          </cell>
          <cell r="B610" t="str">
            <v>PP.06 - PORTA EM FERRO PERFILADO, MEIO VIDRO COM SUBDIVISÕES - CORRER</v>
          </cell>
          <cell r="C610" t="str">
            <v>M2</v>
          </cell>
          <cell r="D610">
            <v>765.44</v>
          </cell>
        </row>
        <row r="611">
          <cell r="A611">
            <v>80110</v>
          </cell>
          <cell r="B611" t="str">
            <v>PP.01 - PORTA EM FERRO PERFILADO - INSTALAÇÃO SANITÁRIA PARA PORTADORES DE DEFICIÊNCIA - 90 X 210CM</v>
          </cell>
          <cell r="C611" t="str">
            <v>UN</v>
          </cell>
          <cell r="D611">
            <v>1732.8</v>
          </cell>
        </row>
        <row r="612">
          <cell r="A612">
            <v>80119</v>
          </cell>
          <cell r="B612" t="str">
            <v>PF.10 - PORTA EM PERFIL DE CHAPA DOBRADA, MEIO VIDRO - ABRIR, 1 FOLHA</v>
          </cell>
          <cell r="C612" t="str">
            <v>M2</v>
          </cell>
          <cell r="D612">
            <v>698.62</v>
          </cell>
        </row>
        <row r="613">
          <cell r="A613">
            <v>80125</v>
          </cell>
          <cell r="B613" t="str">
            <v>PF-23 - PORTA EM PERFIL DE CHAPA DOBRADA, VENEZIANA, ABRIR 1 FOLHA</v>
          </cell>
          <cell r="C613" t="str">
            <v>M2</v>
          </cell>
          <cell r="D613">
            <v>607.72</v>
          </cell>
        </row>
        <row r="614">
          <cell r="A614">
            <v>80126</v>
          </cell>
          <cell r="B614" t="str">
            <v>PF-28 - PORTA EM PERFIL DE CHAPA DOBRADA, VENEZIANA, ABRIR 2 FOLHAS</v>
          </cell>
          <cell r="C614" t="str">
            <v>M2</v>
          </cell>
          <cell r="D614">
            <v>607.72</v>
          </cell>
        </row>
        <row r="615">
          <cell r="A615">
            <v>80139</v>
          </cell>
          <cell r="B615" t="str">
            <v>PA.10 - PORTA EM ALUMÍNIO ANODIZADO, MEIO VIDRO - ABRIR, 1 FOLHA</v>
          </cell>
          <cell r="C615" t="str">
            <v>M2</v>
          </cell>
          <cell r="D615">
            <v>548.75</v>
          </cell>
        </row>
        <row r="616">
          <cell r="A616">
            <v>80140</v>
          </cell>
          <cell r="B616" t="str">
            <v>PA.11 - PORTA EM ALUMÍNIO ANODIZADO, MEIO VIDRO, DE ABRIR, 2 FOLHAS</v>
          </cell>
          <cell r="C616" t="str">
            <v>M2</v>
          </cell>
          <cell r="D616">
            <v>528.91999999999996</v>
          </cell>
        </row>
        <row r="617">
          <cell r="A617">
            <v>80141</v>
          </cell>
          <cell r="B617" t="str">
            <v>PA.12 - PORTA EM ALUMÍNIO ANODIZADO,MEIO VIDRO - CORRER</v>
          </cell>
          <cell r="C617" t="str">
            <v>M2</v>
          </cell>
          <cell r="D617">
            <v>544.11</v>
          </cell>
        </row>
        <row r="618">
          <cell r="A618">
            <v>80145</v>
          </cell>
          <cell r="B618" t="str">
            <v>PA.16 - PORTA EM ALUMÍNIO ANODIZADO, VENEZIANA - ABRIR, 1 FOLHA</v>
          </cell>
          <cell r="C618" t="str">
            <v>M2</v>
          </cell>
          <cell r="D618">
            <v>596.87</v>
          </cell>
        </row>
        <row r="619">
          <cell r="A619">
            <v>80150</v>
          </cell>
          <cell r="B619" t="str">
            <v>PORTA DE ENROLAR, EM CHAPA ONDULADA N.22</v>
          </cell>
          <cell r="C619" t="str">
            <v>M2</v>
          </cell>
          <cell r="D619">
            <v>297.02999999999997</v>
          </cell>
        </row>
        <row r="620">
          <cell r="A620">
            <v>80151</v>
          </cell>
          <cell r="B620" t="str">
            <v>PORTA DE ENROLAR, EM TIRAS ARTICULADAS E RAIADAS DE CHAPA N.22</v>
          </cell>
          <cell r="C620" t="str">
            <v>M2</v>
          </cell>
          <cell r="D620">
            <v>317.3</v>
          </cell>
        </row>
        <row r="621">
          <cell r="A621">
            <v>80159</v>
          </cell>
          <cell r="B621" t="str">
            <v>COLUNA FIXA OU MÓVEL PARA PORTAS OU GRADES DE ENROLAR</v>
          </cell>
          <cell r="C621" t="str">
            <v>M</v>
          </cell>
          <cell r="D621">
            <v>85.79</v>
          </cell>
        </row>
        <row r="622">
          <cell r="A622">
            <v>80161</v>
          </cell>
          <cell r="B622" t="str">
            <v>CAVALETE CENTRAL - PARA COLUNA MÓVEL DE PORTA DE ENROLAR</v>
          </cell>
          <cell r="C622" t="str">
            <v>UN</v>
          </cell>
          <cell r="D622">
            <v>76.56</v>
          </cell>
        </row>
        <row r="623">
          <cell r="A623">
            <v>80170</v>
          </cell>
          <cell r="B623" t="str">
            <v>EF.01 - BATENTE ESPECIAL EM PERFIL DE CHAPA DOBRADA N. 14</v>
          </cell>
          <cell r="C623" t="str">
            <v>M</v>
          </cell>
          <cell r="D623">
            <v>58.43</v>
          </cell>
        </row>
        <row r="624">
          <cell r="A624">
            <v>80171</v>
          </cell>
          <cell r="B624" t="str">
            <v>EF.02 - BATENTE ESPECIAL EM PERFIL DE CHAPA DOBRADA N. 14</v>
          </cell>
          <cell r="C624" t="str">
            <v>M</v>
          </cell>
          <cell r="D624">
            <v>58.43</v>
          </cell>
        </row>
        <row r="625">
          <cell r="A625">
            <v>80174</v>
          </cell>
          <cell r="B625" t="str">
            <v>EF.03 - BATENTE EM PERFIL DE CHAPA DOBRADA Nº20,1 FOLHA, SEM BANDEIRA</v>
          </cell>
          <cell r="C625" t="str">
            <v>JG</v>
          </cell>
          <cell r="D625">
            <v>273.52</v>
          </cell>
        </row>
        <row r="626">
          <cell r="A626">
            <v>80175</v>
          </cell>
          <cell r="B626" t="str">
            <v>EF.04 - BATENTE EM PERFIL DE CHAPA DOBRADA NÚMERO 20, 2 FOLHAS, SEM BANDEIRA</v>
          </cell>
          <cell r="C626" t="str">
            <v>JG</v>
          </cell>
          <cell r="D626">
            <v>332</v>
          </cell>
        </row>
        <row r="627">
          <cell r="A627">
            <v>80180</v>
          </cell>
          <cell r="B627" t="str">
            <v>BATENTE DE ALUMÍNIO PARA DIVISÓRIA DE GRANILITE</v>
          </cell>
          <cell r="C627" t="str">
            <v>JG</v>
          </cell>
          <cell r="D627">
            <v>77.180000000000007</v>
          </cell>
        </row>
        <row r="628">
          <cell r="A628">
            <v>80186</v>
          </cell>
          <cell r="B628" t="str">
            <v>EP.14/16 - BANDEIRA FIXA EM FERRO PERFILADO COM SUBDIVISÕES PARA VIDRO</v>
          </cell>
          <cell r="C628" t="str">
            <v>M2</v>
          </cell>
          <cell r="D628">
            <v>403.36</v>
          </cell>
        </row>
        <row r="629">
          <cell r="A629">
            <v>80200</v>
          </cell>
          <cell r="B629" t="str">
            <v>CAIXILHOS</v>
          </cell>
          <cell r="C629" t="str">
            <v>.</v>
          </cell>
          <cell r="D629" t="str">
            <v>.</v>
          </cell>
        </row>
        <row r="630">
          <cell r="A630">
            <v>80201</v>
          </cell>
          <cell r="B630" t="str">
            <v>CP.01 - CAIXILHO EM FERRO PERFILADO - FIXO, SEM VENTILAÇÃO PERMANENTE</v>
          </cell>
          <cell r="C630" t="str">
            <v>M2</v>
          </cell>
          <cell r="D630">
            <v>403.36</v>
          </cell>
        </row>
        <row r="631">
          <cell r="A631">
            <v>80203</v>
          </cell>
          <cell r="B631" t="str">
            <v>CP.03/20/21 - CAIXILHO EM FERRO PERFILADO - FIXO, COM VENTILAÇÃO PERMANENTE</v>
          </cell>
          <cell r="C631" t="str">
            <v>M2</v>
          </cell>
          <cell r="D631">
            <v>403.36</v>
          </cell>
        </row>
        <row r="632">
          <cell r="A632">
            <v>80205</v>
          </cell>
          <cell r="B632" t="str">
            <v>CP.05 - CAIXILHO EM FERRO PERFILADO - PIVOTANTE</v>
          </cell>
          <cell r="C632" t="str">
            <v>M2</v>
          </cell>
          <cell r="D632">
            <v>471.92</v>
          </cell>
        </row>
        <row r="633">
          <cell r="A633">
            <v>80209</v>
          </cell>
          <cell r="B633" t="str">
            <v>CP.09 - CAIXILHO EM FERRO PERFILADO - MAXIMAR</v>
          </cell>
          <cell r="C633" t="str">
            <v>M2</v>
          </cell>
          <cell r="D633">
            <v>429.52</v>
          </cell>
        </row>
        <row r="634">
          <cell r="A634">
            <v>80213</v>
          </cell>
          <cell r="B634" t="str">
            <v>CP.13/22/23 - CAIXILHO EM FERRO PERFILADO - BASCULANTE</v>
          </cell>
          <cell r="C634" t="str">
            <v>M2</v>
          </cell>
          <cell r="D634">
            <v>467.39</v>
          </cell>
        </row>
        <row r="635">
          <cell r="A635">
            <v>80217</v>
          </cell>
          <cell r="B635" t="str">
            <v>CP.17 - CAIXILHO EM FERRO PERFILADO - DE CORRER</v>
          </cell>
          <cell r="C635" t="str">
            <v>M2</v>
          </cell>
          <cell r="D635">
            <v>423.71</v>
          </cell>
        </row>
        <row r="636">
          <cell r="A636">
            <v>80237</v>
          </cell>
          <cell r="B636" t="str">
            <v>CF.13 - CAIXILHO EM PERFIL DE CHAPA DOBRADA - BASCULANTE</v>
          </cell>
          <cell r="C636" t="str">
            <v>M2</v>
          </cell>
          <cell r="D636">
            <v>422.55</v>
          </cell>
        </row>
        <row r="637">
          <cell r="A637">
            <v>80243</v>
          </cell>
          <cell r="B637" t="str">
            <v>CF.19 - CAIXILHO EM PERFIL DE CHAPA DOBRADA, VENEZIANA, FIXO COM VENTILAÇÃO PERMANENTE</v>
          </cell>
          <cell r="C637" t="str">
            <v>M2</v>
          </cell>
          <cell r="D637">
            <v>482.55</v>
          </cell>
        </row>
        <row r="638">
          <cell r="A638">
            <v>80251</v>
          </cell>
          <cell r="B638" t="str">
            <v>CA.02 - CAIXILHO EM ALUMÍNIO ANODIZADO, FIXO, SEM VENTILAÇÃO PERMANENTE</v>
          </cell>
          <cell r="C638" t="str">
            <v>M2</v>
          </cell>
          <cell r="D638">
            <v>435.79</v>
          </cell>
        </row>
        <row r="639">
          <cell r="A639">
            <v>80253</v>
          </cell>
          <cell r="B639" t="str">
            <v>CA.04 - CAIXILHO EM ALUMÍNIO ANODIZADO, FIXO, COM VENTILAÇÃO PERMANENTE</v>
          </cell>
          <cell r="C639" t="str">
            <v>M2</v>
          </cell>
          <cell r="D639">
            <v>416.63</v>
          </cell>
        </row>
        <row r="640">
          <cell r="A640">
            <v>80254</v>
          </cell>
          <cell r="B640" t="str">
            <v>CA.05 - CAIXILHO EM ALUMÍNIO ANODIZADO - PIVOTANTE</v>
          </cell>
          <cell r="C640" t="str">
            <v>M2</v>
          </cell>
          <cell r="D640">
            <v>579.53</v>
          </cell>
        </row>
        <row r="641">
          <cell r="A641">
            <v>80258</v>
          </cell>
          <cell r="B641" t="str">
            <v>CA.09 - CAIXILHO EM ALUMÍNIO ANODIZADO - MAXIMAR</v>
          </cell>
          <cell r="C641" t="str">
            <v>M2</v>
          </cell>
          <cell r="D641">
            <v>511.57</v>
          </cell>
        </row>
        <row r="642">
          <cell r="A642">
            <v>80262</v>
          </cell>
          <cell r="B642" t="str">
            <v>CA.13 - CAIXILHO EM ALUMÍNIO ANODIZADO - BASCULANTE</v>
          </cell>
          <cell r="C642" t="str">
            <v>M2</v>
          </cell>
          <cell r="D642">
            <v>552.41</v>
          </cell>
        </row>
        <row r="643">
          <cell r="A643">
            <v>80266</v>
          </cell>
          <cell r="B643" t="str">
            <v>CA.17 - CAIXILHO EM ALUMÍNIO ANODIZADO - DE CORRER</v>
          </cell>
          <cell r="C643" t="str">
            <v>M2</v>
          </cell>
          <cell r="D643">
            <v>634.26</v>
          </cell>
        </row>
        <row r="644">
          <cell r="A644">
            <v>80274</v>
          </cell>
          <cell r="B644" t="str">
            <v>EP.06 - GRADE DE PROTEÇÃO EM FERRO REDONDO</v>
          </cell>
          <cell r="C644" t="str">
            <v>M2</v>
          </cell>
          <cell r="D644">
            <v>66.05</v>
          </cell>
        </row>
        <row r="645">
          <cell r="A645">
            <v>80275</v>
          </cell>
          <cell r="B645" t="str">
            <v>EP.07 - GRADE DE PROTEÇÃO EM FERRO CHATO</v>
          </cell>
          <cell r="C645" t="str">
            <v>M2</v>
          </cell>
          <cell r="D645">
            <v>67.84</v>
          </cell>
        </row>
        <row r="646">
          <cell r="A646">
            <v>80276</v>
          </cell>
          <cell r="B646" t="str">
            <v>GRADE DE PROTEÇÃO EM FERRO GALVANIZADO ELETROFUNDIDO - BARRA 25X2MM, MALHA 65X132MM</v>
          </cell>
          <cell r="C646" t="str">
            <v>M2</v>
          </cell>
          <cell r="D646">
            <v>183.53</v>
          </cell>
        </row>
        <row r="647">
          <cell r="A647">
            <v>80280</v>
          </cell>
          <cell r="B647" t="str">
            <v>TELA DE PROTEÇÃO EM ARAME N.12, MALHA DE 1/2" - INCLUSIVE REQUADRO</v>
          </cell>
          <cell r="C647" t="str">
            <v>M2</v>
          </cell>
          <cell r="D647">
            <v>116.17</v>
          </cell>
        </row>
        <row r="648">
          <cell r="A648">
            <v>80281</v>
          </cell>
          <cell r="B648" t="str">
            <v>EP.11 - TELA MOSQUITEIRO EM ARAME GALVANIZADO MALHA 14, FIO 28 INCLUSIVE  REQUADRO</v>
          </cell>
          <cell r="C648" t="str">
            <v>M2</v>
          </cell>
          <cell r="D648">
            <v>88.65</v>
          </cell>
        </row>
        <row r="649">
          <cell r="A649">
            <v>80300</v>
          </cell>
          <cell r="B649" t="str">
            <v>PORTAS ESPECIAIS</v>
          </cell>
          <cell r="C649" t="str">
            <v>.</v>
          </cell>
          <cell r="D649" t="str">
            <v>.</v>
          </cell>
        </row>
        <row r="650">
          <cell r="A650">
            <v>80301</v>
          </cell>
          <cell r="B650" t="str">
            <v>PP.47 - PORTA EM FERRO PERFILADO COM CHAPA PARA ENTRADA DE ÁGUA OU GÁS ENCANADO</v>
          </cell>
          <cell r="C650" t="str">
            <v>M2</v>
          </cell>
          <cell r="D650">
            <v>607.58000000000004</v>
          </cell>
        </row>
        <row r="651">
          <cell r="A651">
            <v>80305</v>
          </cell>
          <cell r="B651" t="str">
            <v>PP.35 - PORTA EM FERRO PERFILADO COM CHAPA PARA ABRIGO DE LIXO</v>
          </cell>
          <cell r="C651" t="str">
            <v>M2</v>
          </cell>
          <cell r="D651">
            <v>192.49</v>
          </cell>
        </row>
        <row r="652">
          <cell r="A652">
            <v>80306</v>
          </cell>
          <cell r="B652" t="str">
            <v>PP.36 - PORTA EM FERRO PERFILADO COM TELA PARA ABRIGO DE GÁS</v>
          </cell>
          <cell r="C652" t="str">
            <v>M2</v>
          </cell>
          <cell r="D652">
            <v>192.68</v>
          </cell>
        </row>
        <row r="653">
          <cell r="A653">
            <v>80311</v>
          </cell>
          <cell r="B653" t="str">
            <v>PP.48 - PORTA EM FERRO PERFILADO COM CHAPA PARA PASSA-PRATOS</v>
          </cell>
          <cell r="C653" t="str">
            <v>M2</v>
          </cell>
          <cell r="D653">
            <v>763.47</v>
          </cell>
        </row>
        <row r="654">
          <cell r="A654">
            <v>80320</v>
          </cell>
          <cell r="B654" t="str">
            <v>PP.50 - ALÇAPÃO EM FERRO PERFILADO COM CHAPA</v>
          </cell>
          <cell r="C654" t="str">
            <v>M2</v>
          </cell>
          <cell r="D654">
            <v>204.29</v>
          </cell>
        </row>
        <row r="655">
          <cell r="A655">
            <v>86000</v>
          </cell>
          <cell r="B655" t="str">
            <v>RETIRADAS</v>
          </cell>
          <cell r="C655" t="str">
            <v>.</v>
          </cell>
          <cell r="D655" t="str">
            <v>.</v>
          </cell>
        </row>
        <row r="656">
          <cell r="A656">
            <v>86001</v>
          </cell>
          <cell r="B656" t="str">
            <v>RETIRADA DE ESQUADRIAS METÁLICAS EM GERAL, PORTAS OU CAIXILHOS</v>
          </cell>
          <cell r="C656" t="str">
            <v>M2</v>
          </cell>
          <cell r="D656">
            <v>18.32</v>
          </cell>
        </row>
        <row r="657">
          <cell r="A657">
            <v>86005</v>
          </cell>
          <cell r="B657" t="str">
            <v>RETIRADA DE BATENTES METÁLICOS</v>
          </cell>
          <cell r="C657" t="str">
            <v>UN</v>
          </cell>
          <cell r="D657">
            <v>31.41</v>
          </cell>
        </row>
        <row r="658">
          <cell r="A658">
            <v>86020</v>
          </cell>
          <cell r="B658" t="str">
            <v>RETIRADA DE BRAÇO DE ALAVANCA</v>
          </cell>
          <cell r="C658" t="str">
            <v>UN</v>
          </cell>
          <cell r="D658">
            <v>12.87</v>
          </cell>
        </row>
        <row r="659">
          <cell r="A659">
            <v>86021</v>
          </cell>
          <cell r="B659" t="str">
            <v>RETIRADA DE ALAVANCA</v>
          </cell>
          <cell r="C659" t="str">
            <v>UN</v>
          </cell>
          <cell r="D659">
            <v>10.29</v>
          </cell>
        </row>
        <row r="660">
          <cell r="A660">
            <v>86022</v>
          </cell>
          <cell r="B660" t="str">
            <v>RETIRADA DE PUXADOR DE ENGATE, PARA CAIXILHOS DE CORRER</v>
          </cell>
          <cell r="C660" t="str">
            <v>UN</v>
          </cell>
          <cell r="D660">
            <v>3.6</v>
          </cell>
        </row>
        <row r="661">
          <cell r="A661">
            <v>87000</v>
          </cell>
          <cell r="B661" t="str">
            <v>RECOLOCAÇÕES</v>
          </cell>
          <cell r="C661" t="str">
            <v>.</v>
          </cell>
          <cell r="D661" t="str">
            <v>.</v>
          </cell>
        </row>
        <row r="662">
          <cell r="A662">
            <v>87001</v>
          </cell>
          <cell r="B662" t="str">
            <v>RECOLOCAÇÃO DE ESQUADRIAS METÁLICAS EM GERAL, PORTAS OU CAIXILHOS</v>
          </cell>
          <cell r="C662" t="str">
            <v>M2</v>
          </cell>
          <cell r="D662">
            <v>26.17</v>
          </cell>
        </row>
        <row r="663">
          <cell r="A663">
            <v>87005</v>
          </cell>
          <cell r="B663" t="str">
            <v>RECOLOCAÇÃO DE BATENTES METÁLICOS</v>
          </cell>
          <cell r="C663" t="str">
            <v>UN</v>
          </cell>
          <cell r="D663">
            <v>34.020000000000003</v>
          </cell>
        </row>
        <row r="664">
          <cell r="A664">
            <v>87020</v>
          </cell>
          <cell r="B664" t="str">
            <v>RECOLOCAÇÃO DE BRAÇO DE ALAVANCA</v>
          </cell>
          <cell r="C664" t="str">
            <v>M</v>
          </cell>
          <cell r="D664">
            <v>30.88</v>
          </cell>
        </row>
        <row r="665">
          <cell r="A665">
            <v>87021</v>
          </cell>
          <cell r="B665" t="str">
            <v>RECOLOCAÇÃO DE ALAVANCA</v>
          </cell>
          <cell r="C665" t="str">
            <v>UN</v>
          </cell>
          <cell r="D665">
            <v>28.31</v>
          </cell>
        </row>
        <row r="666">
          <cell r="A666">
            <v>87022</v>
          </cell>
          <cell r="B666" t="str">
            <v>RECOLOCAÇÃO DE PUXADOR DE ENGATE, PARA CAIXILHOS DE CORRER</v>
          </cell>
          <cell r="C666" t="str">
            <v>UN</v>
          </cell>
          <cell r="D666">
            <v>5.15</v>
          </cell>
        </row>
        <row r="667">
          <cell r="A667">
            <v>88000</v>
          </cell>
          <cell r="B667" t="str">
            <v>SERVIÇOS PARCIAIS</v>
          </cell>
          <cell r="C667" t="str">
            <v>.</v>
          </cell>
          <cell r="D667" t="str">
            <v>.</v>
          </cell>
        </row>
        <row r="668">
          <cell r="A668">
            <v>88020</v>
          </cell>
          <cell r="B668" t="str">
            <v>BRAÇO DE ALAVANCA EM FERRO CHATO</v>
          </cell>
          <cell r="C668" t="str">
            <v>M</v>
          </cell>
          <cell r="D668">
            <v>33.6</v>
          </cell>
        </row>
        <row r="669">
          <cell r="A669">
            <v>88021</v>
          </cell>
          <cell r="B669" t="str">
            <v>ALAVANCA EM METAL CROMADO, PARA CAIXILHOS BASCULANTES</v>
          </cell>
          <cell r="C669" t="str">
            <v>UN</v>
          </cell>
          <cell r="D669">
            <v>32.06</v>
          </cell>
        </row>
        <row r="670">
          <cell r="A670">
            <v>88049</v>
          </cell>
          <cell r="B670" t="str">
            <v>CAIXILHOS E TROCA DE REBITES</v>
          </cell>
          <cell r="C670" t="str">
            <v>M2</v>
          </cell>
          <cell r="D670">
            <v>3.47</v>
          </cell>
        </row>
        <row r="671">
          <cell r="A671">
            <v>88050</v>
          </cell>
          <cell r="B671" t="str">
            <v>FERRO TRABALHADO - CAIXILHOS E PEQUENAS PEÇAS DE SERRALHERIA</v>
          </cell>
          <cell r="C671" t="str">
            <v>KG</v>
          </cell>
          <cell r="D671">
            <v>5.96</v>
          </cell>
        </row>
        <row r="672">
          <cell r="A672">
            <v>88051</v>
          </cell>
          <cell r="B672" t="str">
            <v>ALUMÍNIO EXTRUDADO TRABALHADO - CAIXILHOS E PEQUENAS PEÇAS DE SERRALHERIA</v>
          </cell>
          <cell r="C672" t="str">
            <v>KG</v>
          </cell>
          <cell r="D672">
            <v>48.53</v>
          </cell>
        </row>
        <row r="673">
          <cell r="A673">
            <v>90000</v>
          </cell>
          <cell r="B673" t="str">
            <v>INSTALACOES ELETRICAS</v>
          </cell>
        </row>
        <row r="674">
          <cell r="A674">
            <v>90100</v>
          </cell>
          <cell r="B674" t="str">
            <v>ENTRADA DE ENERGIA E TELEFONE</v>
          </cell>
          <cell r="C674" t="str">
            <v>.</v>
          </cell>
          <cell r="D674" t="str">
            <v>.</v>
          </cell>
        </row>
        <row r="675">
          <cell r="A675">
            <v>90150</v>
          </cell>
          <cell r="B675" t="str">
            <v>ENTRADA AÉREA DE ENERGIA - 5KVA</v>
          </cell>
          <cell r="C675" t="str">
            <v>UN</v>
          </cell>
          <cell r="D675">
            <v>1532.65</v>
          </cell>
        </row>
        <row r="676">
          <cell r="A676">
            <v>90152</v>
          </cell>
          <cell r="B676" t="str">
            <v>ENTRADA AÉREA DE ENERGIA E TELEFONE - 6 À 12KVA</v>
          </cell>
          <cell r="C676" t="str">
            <v>UN</v>
          </cell>
          <cell r="D676">
            <v>1575.54</v>
          </cell>
        </row>
        <row r="677">
          <cell r="A677">
            <v>90153</v>
          </cell>
          <cell r="B677" t="str">
            <v>ENTRADA AÉREA DE ENERGIA E TELEFONE - 13 À 16KVA</v>
          </cell>
          <cell r="C677" t="str">
            <v>UN</v>
          </cell>
          <cell r="D677">
            <v>1812.77</v>
          </cell>
        </row>
        <row r="678">
          <cell r="A678">
            <v>90154</v>
          </cell>
          <cell r="B678" t="str">
            <v>ENTRADA AÉREA DE ENERGIA E TELEFONE - 17 À 20KVA</v>
          </cell>
          <cell r="C678" t="str">
            <v>UN</v>
          </cell>
          <cell r="D678">
            <v>1812.77</v>
          </cell>
        </row>
        <row r="679">
          <cell r="A679">
            <v>90155</v>
          </cell>
          <cell r="B679" t="str">
            <v>ENTRADA AÉREA DE ENERGIA E TELEFONE - 21 À 23KVA</v>
          </cell>
          <cell r="C679" t="str">
            <v>UN</v>
          </cell>
          <cell r="D679">
            <v>2161.3000000000002</v>
          </cell>
        </row>
        <row r="680">
          <cell r="A680">
            <v>90156</v>
          </cell>
          <cell r="B680" t="str">
            <v>ENTRADA AÉREA DE ENERGIA E TELEFONE - 24 À 30KVA</v>
          </cell>
          <cell r="C680" t="str">
            <v>UN</v>
          </cell>
          <cell r="D680">
            <v>3455.17</v>
          </cell>
        </row>
        <row r="681">
          <cell r="A681">
            <v>90157</v>
          </cell>
          <cell r="B681" t="str">
            <v>ENTRADA AÉREA DE ENERGIA E TELEFONE - 31 À 39KVA</v>
          </cell>
          <cell r="C681" t="str">
            <v>UN</v>
          </cell>
          <cell r="D681">
            <v>4040.69</v>
          </cell>
        </row>
        <row r="682">
          <cell r="A682">
            <v>90158</v>
          </cell>
          <cell r="B682" t="str">
            <v>ENTRADA AÉREA DE ENERGIA E TELEFONE - 40 À 47KVA</v>
          </cell>
          <cell r="C682" t="str">
            <v>UN</v>
          </cell>
          <cell r="D682">
            <v>4469.97</v>
          </cell>
        </row>
        <row r="683">
          <cell r="A683">
            <v>90159</v>
          </cell>
          <cell r="B683" t="str">
            <v>ENTRADA AÉREA DE ENERGIA E TELEFONE - 48 À 54KVA</v>
          </cell>
          <cell r="C683" t="str">
            <v>UN</v>
          </cell>
          <cell r="D683">
            <v>5334.29</v>
          </cell>
        </row>
        <row r="684">
          <cell r="A684">
            <v>90160</v>
          </cell>
          <cell r="B684" t="str">
            <v>ENTRADA AÉREA DE ENERGIA E TELEFONE - 55 À 62KVA</v>
          </cell>
          <cell r="C684" t="str">
            <v>UN</v>
          </cell>
          <cell r="D684">
            <v>5792.37</v>
          </cell>
        </row>
        <row r="685">
          <cell r="A685">
            <v>90161</v>
          </cell>
          <cell r="B685" t="str">
            <v>ENTRADA AÉREA DE ENERGIA E TELEFONE - 63 À 70KVA</v>
          </cell>
          <cell r="C685" t="str">
            <v>UN</v>
          </cell>
          <cell r="D685">
            <v>6143.71</v>
          </cell>
        </row>
        <row r="686">
          <cell r="A686">
            <v>90162</v>
          </cell>
          <cell r="B686" t="str">
            <v>ENTRADA AÉREA DE ENERGIA E TELEFONE - 71 À 75KVA</v>
          </cell>
          <cell r="C686" t="str">
            <v>UN</v>
          </cell>
          <cell r="D686">
            <v>6894.87</v>
          </cell>
        </row>
        <row r="687">
          <cell r="A687">
            <v>90190</v>
          </cell>
          <cell r="B687" t="str">
            <v>ENTRADA AÉREA DE TELEFONE</v>
          </cell>
          <cell r="C687" t="str">
            <v>UN</v>
          </cell>
          <cell r="D687">
            <v>701.12</v>
          </cell>
        </row>
        <row r="688">
          <cell r="A688">
            <v>90195</v>
          </cell>
          <cell r="B688" t="str">
            <v>CJ. CUBICULOS P/ ENTR. MEDICÃO, PROTEÇÃO, CAPACITORES, TRANSF. - CLASSE 15KV</v>
          </cell>
          <cell r="C688" t="str">
            <v>CJ</v>
          </cell>
          <cell r="D688">
            <v>100532.12</v>
          </cell>
        </row>
        <row r="689">
          <cell r="A689">
            <v>90200</v>
          </cell>
          <cell r="B689" t="str">
            <v>ELETRODUTOS - BT</v>
          </cell>
          <cell r="C689" t="str">
            <v>.</v>
          </cell>
          <cell r="D689" t="str">
            <v>.</v>
          </cell>
        </row>
        <row r="690">
          <cell r="A690">
            <v>90201</v>
          </cell>
          <cell r="B690" t="str">
            <v>ELETRODUTO DE PVC RÍGIDO, ROSCÁVEL - 20MM (1/2")</v>
          </cell>
          <cell r="C690" t="str">
            <v>M</v>
          </cell>
          <cell r="D690">
            <v>11.13</v>
          </cell>
        </row>
        <row r="691">
          <cell r="A691">
            <v>90202</v>
          </cell>
          <cell r="B691" t="str">
            <v>ELETRODUTO DE PVC RÍGIDO, ROSCÁVEL - 25MM (3/4")</v>
          </cell>
          <cell r="C691" t="str">
            <v>M</v>
          </cell>
          <cell r="D691">
            <v>11.84</v>
          </cell>
        </row>
        <row r="692">
          <cell r="A692">
            <v>90203</v>
          </cell>
          <cell r="B692" t="str">
            <v>ELETRODUTO DE PVC RÍGIDO, ROSCÁVEL - 32MM (1")</v>
          </cell>
          <cell r="C692" t="str">
            <v>M</v>
          </cell>
          <cell r="D692">
            <v>12.61</v>
          </cell>
        </row>
        <row r="693">
          <cell r="A693">
            <v>90204</v>
          </cell>
          <cell r="B693" t="str">
            <v>ELETRODUTO DE PVC RÍGIDO, ROSCÁVEL - 40MM (1 1/4")</v>
          </cell>
          <cell r="C693" t="str">
            <v>M</v>
          </cell>
          <cell r="D693">
            <v>19.03</v>
          </cell>
        </row>
        <row r="694">
          <cell r="A694">
            <v>90205</v>
          </cell>
          <cell r="B694" t="str">
            <v>ELETRODUTO DE PVC RÍGIDO, ROSCÁVEL - 50MM (1 1/2")</v>
          </cell>
          <cell r="C694" t="str">
            <v>M</v>
          </cell>
          <cell r="D694">
            <v>20.76</v>
          </cell>
        </row>
        <row r="695">
          <cell r="A695">
            <v>90206</v>
          </cell>
          <cell r="B695" t="str">
            <v>ELETRODUTO DE PVC RÍGIDO, ROSCÁVEL - 60MM (2")</v>
          </cell>
          <cell r="C695" t="str">
            <v>M</v>
          </cell>
          <cell r="D695">
            <v>21.51</v>
          </cell>
        </row>
        <row r="696">
          <cell r="A696">
            <v>90207</v>
          </cell>
          <cell r="B696" t="str">
            <v>ELETRODUTO DE PVC RÍGIDO, ROSCÁVEL - 75MM (2 1/2")</v>
          </cell>
          <cell r="C696" t="str">
            <v>M</v>
          </cell>
          <cell r="D696">
            <v>33.35</v>
          </cell>
        </row>
        <row r="697">
          <cell r="A697">
            <v>90208</v>
          </cell>
          <cell r="B697" t="str">
            <v>ELETRODUTO DE PVC RÍGIDO, ROSCÁVEL - 85MM (3")</v>
          </cell>
          <cell r="C697" t="str">
            <v>M</v>
          </cell>
          <cell r="D697">
            <v>38.450000000000003</v>
          </cell>
        </row>
        <row r="698">
          <cell r="A698">
            <v>90209</v>
          </cell>
          <cell r="B698" t="str">
            <v>ELETRODUTO DE PVC RÍGIDO, ROSCÁVEL - 110MM (4")</v>
          </cell>
          <cell r="C698" t="str">
            <v>M</v>
          </cell>
          <cell r="D698">
            <v>47.41</v>
          </cell>
        </row>
        <row r="699">
          <cell r="A699">
            <v>90211</v>
          </cell>
          <cell r="B699" t="str">
            <v>ELETRODUTO DE AÇO GALVANIZADO ELETROLÍTICO, TIPO LEVE I - 3/4"</v>
          </cell>
          <cell r="C699" t="str">
            <v>M</v>
          </cell>
          <cell r="D699">
            <v>20.71</v>
          </cell>
        </row>
        <row r="700">
          <cell r="A700">
            <v>90212</v>
          </cell>
          <cell r="B700" t="str">
            <v>ELETRODUTO DE AÇO GALVANIZADO ELETROLÍTICO, TIPO LEVE I - 1"</v>
          </cell>
          <cell r="C700" t="str">
            <v>M</v>
          </cell>
          <cell r="D700">
            <v>22.14</v>
          </cell>
        </row>
        <row r="701">
          <cell r="A701">
            <v>90213</v>
          </cell>
          <cell r="B701" t="str">
            <v>ELETRODUTO DE AÇO GALVANIZADO ELETROLÍTICO, TIPO LEVE I - 1 1/4"</v>
          </cell>
          <cell r="C701" t="str">
            <v>M</v>
          </cell>
          <cell r="D701">
            <v>32.29</v>
          </cell>
        </row>
        <row r="702">
          <cell r="A702">
            <v>90214</v>
          </cell>
          <cell r="B702" t="str">
            <v>ELETRODUTO DE AÇO GALVANIZADO ELETROLÍTICO, TIPO LEVE I - 1 1/2"</v>
          </cell>
          <cell r="C702" t="str">
            <v>M</v>
          </cell>
          <cell r="D702">
            <v>33.86</v>
          </cell>
        </row>
        <row r="703">
          <cell r="A703">
            <v>90215</v>
          </cell>
          <cell r="B703" t="str">
            <v>ELETRODUTO DE AÇO GALVANIZADO ELETROLÍTICO, TIPO LEVE I - 2"</v>
          </cell>
          <cell r="C703" t="str">
            <v>M</v>
          </cell>
          <cell r="D703">
            <v>39.74</v>
          </cell>
        </row>
        <row r="704">
          <cell r="A704">
            <v>90216</v>
          </cell>
          <cell r="B704" t="str">
            <v>ELETRODUTO DE AÇO GALVANIZADO ELETROLÍTICO, TIPO LEVE I - 2 1/2"</v>
          </cell>
          <cell r="C704" t="str">
            <v>M</v>
          </cell>
          <cell r="D704">
            <v>53.62</v>
          </cell>
        </row>
        <row r="705">
          <cell r="A705">
            <v>90217</v>
          </cell>
          <cell r="B705" t="str">
            <v>ELETRODUTO DE AÇO GALVANIZADO ELETROLÍTICO, TIPO LEVE I - 3"</v>
          </cell>
          <cell r="C705" t="str">
            <v>M</v>
          </cell>
          <cell r="D705">
            <v>57.13</v>
          </cell>
        </row>
        <row r="706">
          <cell r="A706">
            <v>90219</v>
          </cell>
          <cell r="B706" t="str">
            <v>ELETRODUTO DE AÇO GALVANIZADO ELETROLÍTICO, TIPO LEVE I - 4"</v>
          </cell>
          <cell r="C706" t="str">
            <v>M</v>
          </cell>
          <cell r="D706">
            <v>68.349999999999994</v>
          </cell>
        </row>
        <row r="707">
          <cell r="A707">
            <v>90220</v>
          </cell>
          <cell r="B707" t="str">
            <v>ELETRODUTO DE AÇO GALVANIZADO A FOGO, TIPO SEMI-PESADO/ MÉDIO - 1/2"</v>
          </cell>
          <cell r="C707" t="str">
            <v>M</v>
          </cell>
          <cell r="D707">
            <v>22.96</v>
          </cell>
        </row>
        <row r="708">
          <cell r="A708">
            <v>90221</v>
          </cell>
          <cell r="B708" t="str">
            <v>ELETRODUTO DE AÇO GALVANIZADO A FOGO, TIPO SEMI-PESADO/ MÉDIO - 3/4"</v>
          </cell>
          <cell r="C708" t="str">
            <v>M</v>
          </cell>
          <cell r="D708">
            <v>24.67</v>
          </cell>
        </row>
        <row r="709">
          <cell r="A709">
            <v>90223</v>
          </cell>
          <cell r="B709" t="str">
            <v>ELETRODUTO DE AÇO GALVANIZADO A FOGO, TIPO SEMI-PESADO/ MÉDIO - 1 1/4"</v>
          </cell>
          <cell r="C709" t="str">
            <v>M</v>
          </cell>
          <cell r="D709">
            <v>39.380000000000003</v>
          </cell>
        </row>
        <row r="710">
          <cell r="A710">
            <v>90224</v>
          </cell>
          <cell r="B710" t="str">
            <v>ELETRODUTO DE AÇO GALVANIZADO A FOGO, TIPO SEMI-PESADO/ MÉDIO - 1 1/2"</v>
          </cell>
          <cell r="C710" t="str">
            <v>M</v>
          </cell>
          <cell r="D710">
            <v>40.11</v>
          </cell>
        </row>
        <row r="711">
          <cell r="A711">
            <v>90225</v>
          </cell>
          <cell r="B711" t="str">
            <v>ELETRODUTO DE AÇO GALVANIZADO A FOGO, TIPO SEMI-PESADO/ MÉDIO - 2"</v>
          </cell>
          <cell r="C711" t="str">
            <v>M</v>
          </cell>
          <cell r="D711">
            <v>44.26</v>
          </cell>
        </row>
        <row r="712">
          <cell r="A712">
            <v>90226</v>
          </cell>
          <cell r="B712" t="str">
            <v>ELETRODUTO DE AÇO GALVANIZADO A FOGO, TIPO SEMI-PESADO/ MÉDIO - 2 1/2"</v>
          </cell>
          <cell r="C712" t="str">
            <v>M</v>
          </cell>
          <cell r="D712">
            <v>61.17</v>
          </cell>
        </row>
        <row r="713">
          <cell r="A713">
            <v>90227</v>
          </cell>
          <cell r="B713" t="str">
            <v>ELETRODUTO DE AÇO GALVANIZADO A FOGO, TIPO SEMI-PESADO/ MÉDIO - 3"</v>
          </cell>
          <cell r="C713" t="str">
            <v>M</v>
          </cell>
          <cell r="D713">
            <v>63.29</v>
          </cell>
        </row>
        <row r="714">
          <cell r="A714">
            <v>90229</v>
          </cell>
          <cell r="B714" t="str">
            <v>ELETRODUTO DE AÇO GALVANIZADO A FOGO, TIPO SEMI-PESADO/ MÉDIO - 4"</v>
          </cell>
          <cell r="C714" t="str">
            <v>M</v>
          </cell>
          <cell r="D714">
            <v>78.27</v>
          </cell>
        </row>
        <row r="715">
          <cell r="A715">
            <v>90251</v>
          </cell>
          <cell r="B715" t="str">
            <v>ELETRODUTO DE POLIETILENO FLEXÍVEL, ALTA RESISTÊNCIA - 3"</v>
          </cell>
          <cell r="C715" t="str">
            <v>M</v>
          </cell>
          <cell r="D715">
            <v>33.590000000000003</v>
          </cell>
        </row>
        <row r="716">
          <cell r="A716">
            <v>90252</v>
          </cell>
          <cell r="B716" t="str">
            <v>ELETRODUTO DE POLIETILENO FLEXÍVEL, ALTA RESISTÊNCIA - 4"</v>
          </cell>
          <cell r="C716" t="str">
            <v>M</v>
          </cell>
          <cell r="D716">
            <v>40.11</v>
          </cell>
        </row>
        <row r="717">
          <cell r="A717">
            <v>90253</v>
          </cell>
          <cell r="B717" t="str">
            <v>ELETRODUTO DE POLIETILENO FLEXÍVEL, ALTA RESISTÊNCIA - 2"</v>
          </cell>
          <cell r="C717" t="str">
            <v>M</v>
          </cell>
          <cell r="D717">
            <v>24.67</v>
          </cell>
        </row>
        <row r="718">
          <cell r="A718">
            <v>90261</v>
          </cell>
          <cell r="B718" t="str">
            <v>TUBO METÁLICO FLEXÍVEL REVESTIDO COM PVC-3/4"</v>
          </cell>
          <cell r="C718" t="str">
            <v>M</v>
          </cell>
          <cell r="D718">
            <v>8.7899999999999991</v>
          </cell>
        </row>
        <row r="719">
          <cell r="A719">
            <v>90262</v>
          </cell>
          <cell r="B719" t="str">
            <v>TUBO METÁLICO FLEXÍVEL REVESTIDO COM PVC-1"</v>
          </cell>
          <cell r="C719" t="str">
            <v>M</v>
          </cell>
          <cell r="D719">
            <v>10.31</v>
          </cell>
        </row>
        <row r="720">
          <cell r="A720">
            <v>90263</v>
          </cell>
          <cell r="B720" t="str">
            <v>TUBO METÁLICO FLEXÍVEL REVESTIDO COM PVC-1 1/2"</v>
          </cell>
          <cell r="C720" t="str">
            <v>M</v>
          </cell>
          <cell r="D720">
            <v>15.58</v>
          </cell>
        </row>
        <row r="721">
          <cell r="A721">
            <v>90298</v>
          </cell>
          <cell r="B721" t="str">
            <v>ENVELOPAMENTO DE ELETRODUTO ENTERRADO, COM CONCRETO</v>
          </cell>
          <cell r="C721" t="str">
            <v>M</v>
          </cell>
          <cell r="D721">
            <v>20.079999999999998</v>
          </cell>
        </row>
        <row r="722">
          <cell r="A722">
            <v>90299</v>
          </cell>
          <cell r="B722" t="str">
            <v>ENVELOPAMENTO DE ELETRODUTO ENTERRADO COM CONCRETO E AGREGADO RECICLADO</v>
          </cell>
          <cell r="C722" t="str">
            <v>M</v>
          </cell>
          <cell r="D722">
            <v>18.940000000000001</v>
          </cell>
        </row>
        <row r="723">
          <cell r="A723">
            <v>90300</v>
          </cell>
          <cell r="B723" t="str">
            <v>CONDUTORES - BT</v>
          </cell>
          <cell r="C723" t="str">
            <v>.</v>
          </cell>
          <cell r="D723" t="str">
            <v>.</v>
          </cell>
        </row>
        <row r="724">
          <cell r="A724">
            <v>90303</v>
          </cell>
          <cell r="B724" t="str">
            <v>CABO 1,00MM2 - ISOLAMENTO PARA 0,7KV - CLASSE 4 - FLEXÍVEL</v>
          </cell>
          <cell r="C724" t="str">
            <v>M</v>
          </cell>
          <cell r="D724">
            <v>1.62</v>
          </cell>
        </row>
        <row r="725">
          <cell r="A725">
            <v>90304</v>
          </cell>
          <cell r="B725" t="str">
            <v>CABO 1,50MM2 - ISOLAMENTO PARA 0,7KV - CLASSE 4 - FLEXÍVEL</v>
          </cell>
          <cell r="C725" t="str">
            <v>M</v>
          </cell>
          <cell r="D725">
            <v>1.76</v>
          </cell>
        </row>
        <row r="726">
          <cell r="A726">
            <v>90305</v>
          </cell>
          <cell r="B726" t="str">
            <v>CABO 2,50MM2 - ISOLAMENTO PARA 0,7KV - CLASSE 4 - FLEXÍVEL</v>
          </cell>
          <cell r="C726" t="str">
            <v>M</v>
          </cell>
          <cell r="D726">
            <v>2.38</v>
          </cell>
        </row>
        <row r="727">
          <cell r="A727">
            <v>90306</v>
          </cell>
          <cell r="B727" t="str">
            <v>CABO 4,00MM2 - ISOLAMENTO PARA 0,7KV - CLASSE 4 - FLEXÍVEL</v>
          </cell>
          <cell r="C727" t="str">
            <v>M</v>
          </cell>
          <cell r="D727">
            <v>3.25</v>
          </cell>
        </row>
        <row r="728">
          <cell r="A728">
            <v>90307</v>
          </cell>
          <cell r="B728" t="str">
            <v>CABO 6,00MM2 - ISOLAMENTO PARA 0,7KV - CLASSE 4 - FLEXÍVEL</v>
          </cell>
          <cell r="C728" t="str">
            <v>M</v>
          </cell>
          <cell r="D728">
            <v>4.18</v>
          </cell>
        </row>
        <row r="729">
          <cell r="A729">
            <v>90308</v>
          </cell>
          <cell r="B729" t="str">
            <v>CABO 10,00MM2 - ISOLAMENTO PARA 0,7KV - CLASSE 4 - FLEXÍVEL</v>
          </cell>
          <cell r="C729" t="str">
            <v>M</v>
          </cell>
          <cell r="D729">
            <v>6.3</v>
          </cell>
        </row>
        <row r="730">
          <cell r="A730">
            <v>90309</v>
          </cell>
          <cell r="B730" t="str">
            <v>CABO 16,00MM2 - ISOLAMENTO PARA 0,7KV - CLASSE 4 - FLEXÍVEL</v>
          </cell>
          <cell r="C730" t="str">
            <v>M</v>
          </cell>
          <cell r="D730">
            <v>8.74</v>
          </cell>
        </row>
        <row r="731">
          <cell r="A731">
            <v>90310</v>
          </cell>
          <cell r="B731" t="str">
            <v>CABO 25,00MM2 - ISOLAMENTO PARA 0,7KV - CLASSE 4 - FLEXÍVEL</v>
          </cell>
          <cell r="C731" t="str">
            <v>M</v>
          </cell>
          <cell r="D731">
            <v>12.44</v>
          </cell>
        </row>
        <row r="732">
          <cell r="A732">
            <v>90311</v>
          </cell>
          <cell r="B732" t="str">
            <v>CABO 35,00MM2 - ISOLAMENTO PARA 0,7KV - CLASSE 4 - FLEXÍVEL</v>
          </cell>
          <cell r="C732" t="str">
            <v>M</v>
          </cell>
          <cell r="D732">
            <v>17.739999999999998</v>
          </cell>
        </row>
        <row r="733">
          <cell r="A733">
            <v>90312</v>
          </cell>
          <cell r="B733" t="str">
            <v>CABO 50,00MM2 - ISOLAMENTO PARA 0,7KV - CLASSE 4 - FLEXÍVEL</v>
          </cell>
          <cell r="C733" t="str">
            <v>M</v>
          </cell>
          <cell r="D733">
            <v>25.03</v>
          </cell>
        </row>
        <row r="734">
          <cell r="A734">
            <v>90313</v>
          </cell>
          <cell r="B734" t="str">
            <v>CABO 70,00MM2 - ISOLAMENTO PARA 0,7KV - CLASSE 4 - FLEXÍVEL</v>
          </cell>
          <cell r="C734" t="str">
            <v>M</v>
          </cell>
          <cell r="D734">
            <v>34.880000000000003</v>
          </cell>
        </row>
        <row r="735">
          <cell r="A735">
            <v>90314</v>
          </cell>
          <cell r="B735" t="str">
            <v>CABO 95,00MM2 - ISOLAMENTO PARA 0,7KV - CLASSE 4 - FLEXÍVEL</v>
          </cell>
          <cell r="C735" t="str">
            <v>M</v>
          </cell>
          <cell r="D735">
            <v>43.66</v>
          </cell>
        </row>
        <row r="736">
          <cell r="A736">
            <v>90315</v>
          </cell>
          <cell r="B736" t="str">
            <v>CABO 120,00MM2 - ISOLAMENTO PARA 0,7KV - CLASSE 4 - FLEXÍVEL</v>
          </cell>
          <cell r="C736" t="str">
            <v>M</v>
          </cell>
          <cell r="D736">
            <v>55.33</v>
          </cell>
        </row>
        <row r="737">
          <cell r="A737">
            <v>90316</v>
          </cell>
          <cell r="B737" t="str">
            <v>CABO 150,00MM2 - ISOLAMENTO PARA 0,7KV - CLASSE 4 - FLEXÍVEL</v>
          </cell>
          <cell r="C737" t="str">
            <v>M</v>
          </cell>
          <cell r="D737">
            <v>71.33</v>
          </cell>
        </row>
        <row r="738">
          <cell r="A738">
            <v>90317</v>
          </cell>
          <cell r="B738" t="str">
            <v>CABO 185,00MM2 - ISOLAMENTO PARA 0,7KV - CLASSE 4 - FLEXÍVEL</v>
          </cell>
          <cell r="C738" t="str">
            <v>M</v>
          </cell>
          <cell r="D738">
            <v>79.09</v>
          </cell>
        </row>
        <row r="739">
          <cell r="A739">
            <v>90318</v>
          </cell>
          <cell r="B739" t="str">
            <v>CABO 240,00MM2 - ISOLAMENTO PARA 0,7KV - CLASSE 4 - FLEXÍVEL</v>
          </cell>
          <cell r="C739" t="str">
            <v>M</v>
          </cell>
          <cell r="D739">
            <v>105.24</v>
          </cell>
        </row>
        <row r="740">
          <cell r="A740">
            <v>90319</v>
          </cell>
          <cell r="B740" t="str">
            <v>CABO 300.00 MM2 - ISOLAMENTO PARA 0.7KV - CLASSE 4 - FLEXÍVEL</v>
          </cell>
          <cell r="C740" t="str">
            <v>M</v>
          </cell>
          <cell r="D740">
            <v>135.53</v>
          </cell>
        </row>
        <row r="741">
          <cell r="A741">
            <v>90320</v>
          </cell>
          <cell r="B741" t="str">
            <v>CABO COBRE FLEXÍVEL, ISOL. 750V NÃO HALOGENADO - ANTICHAMA - 1,5MM2</v>
          </cell>
          <cell r="C741" t="str">
            <v>M</v>
          </cell>
          <cell r="D741">
            <v>1.85</v>
          </cell>
        </row>
        <row r="742">
          <cell r="A742">
            <v>90321</v>
          </cell>
          <cell r="B742" t="str">
            <v>CABO COBRE FLEXÍVEL, ISOL. 750V NÃO HALOGENADO, ATICHAMA - 2,5MM2</v>
          </cell>
          <cell r="C742" t="str">
            <v>M</v>
          </cell>
          <cell r="D742">
            <v>2.5</v>
          </cell>
        </row>
        <row r="743">
          <cell r="A743">
            <v>90322</v>
          </cell>
          <cell r="B743" t="str">
            <v>CABO COBRE FLEXÍVEL, ISOL. 750V NÃO HALOGENADO, ANTICHAMA - 4,0MM2</v>
          </cell>
          <cell r="C743" t="str">
            <v>M</v>
          </cell>
          <cell r="D743">
            <v>3.34</v>
          </cell>
        </row>
        <row r="744">
          <cell r="A744">
            <v>90323</v>
          </cell>
          <cell r="B744" t="str">
            <v>CABO COBRE FLEXÍVEL, ISOL. 750V NÃO HALOGENADO, ANTICHAMA 6,0MM2</v>
          </cell>
          <cell r="C744" t="str">
            <v>M</v>
          </cell>
          <cell r="D744">
            <v>4.29</v>
          </cell>
        </row>
        <row r="745">
          <cell r="A745">
            <v>90328</v>
          </cell>
          <cell r="B745" t="str">
            <v>CABO 1,50MM2 - ISOLAMENTO PARA 1,0KV - CLASSE 4 - FLEXÍVEL</v>
          </cell>
          <cell r="C745" t="str">
            <v>M</v>
          </cell>
          <cell r="D745">
            <v>2.04</v>
          </cell>
        </row>
        <row r="746">
          <cell r="A746">
            <v>90329</v>
          </cell>
          <cell r="B746" t="str">
            <v>CABO 2,50MM2 - ISOLAMENTO PARA 1,0KV - CLASSE 4 - FLEXÍVEL</v>
          </cell>
          <cell r="C746" t="str">
            <v>M</v>
          </cell>
          <cell r="D746">
            <v>2.67</v>
          </cell>
        </row>
        <row r="747">
          <cell r="A747">
            <v>90330</v>
          </cell>
          <cell r="B747" t="str">
            <v>CABO 4,00MM2 - ISOLAMENTO PARA 1,0KV - CLASSE 4 - FLEXÍVEL</v>
          </cell>
          <cell r="C747" t="str">
            <v>M</v>
          </cell>
          <cell r="D747">
            <v>3.58</v>
          </cell>
        </row>
        <row r="748">
          <cell r="A748">
            <v>90331</v>
          </cell>
          <cell r="B748" t="str">
            <v>CABO 6,00MM2 - ISOLAMENTO PARA 1,0KV - CLASSE 4 - FLEXÍVEL</v>
          </cell>
          <cell r="C748" t="str">
            <v>M</v>
          </cell>
          <cell r="D748">
            <v>4.55</v>
          </cell>
        </row>
        <row r="749">
          <cell r="A749">
            <v>90332</v>
          </cell>
          <cell r="B749" t="str">
            <v>CABO 10,00MM2 - ISOLAMENTO PARA 1,0KV - CLASSE 4 - FLEXÍVEL</v>
          </cell>
          <cell r="C749" t="str">
            <v>M</v>
          </cell>
          <cell r="D749">
            <v>6.28</v>
          </cell>
        </row>
        <row r="750">
          <cell r="A750">
            <v>90333</v>
          </cell>
          <cell r="B750" t="str">
            <v>CABO 16,00MM2 - ISOLAMENTO PARA 1,0KV - CLASSE 4 - FLEXÍVEL</v>
          </cell>
          <cell r="C750" t="str">
            <v>M</v>
          </cell>
          <cell r="D750">
            <v>8.77</v>
          </cell>
        </row>
        <row r="751">
          <cell r="A751">
            <v>90334</v>
          </cell>
          <cell r="B751" t="str">
            <v>CABO 25,00MM2 - ISOLAMENTO PARA 1,0KV - CLASSE 4 - FLEXÍVEL</v>
          </cell>
          <cell r="C751" t="str">
            <v>M</v>
          </cell>
          <cell r="D751">
            <v>12.01</v>
          </cell>
        </row>
        <row r="752">
          <cell r="A752">
            <v>90335</v>
          </cell>
          <cell r="B752" t="str">
            <v>CABO 35,00MM2 - ISOLAMENTO PARA 1,0KV - CLASSE 4 - FLEXÍVEL</v>
          </cell>
          <cell r="C752" t="str">
            <v>M</v>
          </cell>
          <cell r="D752">
            <v>16.93</v>
          </cell>
        </row>
        <row r="753">
          <cell r="A753">
            <v>90336</v>
          </cell>
          <cell r="B753" t="str">
            <v>CABO 50,00MM2 - ISOLAMENTO PARA 1,0KV - CLASSE 4 - FLEXÍVEL</v>
          </cell>
          <cell r="C753" t="str">
            <v>M</v>
          </cell>
          <cell r="D753">
            <v>23.99</v>
          </cell>
        </row>
        <row r="754">
          <cell r="A754">
            <v>90337</v>
          </cell>
          <cell r="B754" t="str">
            <v>CABO 70,00MM2 - ISOLAMENTO PARA 1,0KV - CLASSE 4 - FLEXÍVEL</v>
          </cell>
          <cell r="C754" t="str">
            <v>M</v>
          </cell>
          <cell r="D754">
            <v>32.81</v>
          </cell>
        </row>
        <row r="755">
          <cell r="A755">
            <v>90338</v>
          </cell>
          <cell r="B755" t="str">
            <v>CABO 95,00MM2 - ISOLAMENTO PARA 1,0KV - CLASSE 4 - FLEXÍVEL</v>
          </cell>
          <cell r="C755" t="str">
            <v>M</v>
          </cell>
          <cell r="D755">
            <v>42.31</v>
          </cell>
        </row>
        <row r="756">
          <cell r="A756">
            <v>90339</v>
          </cell>
          <cell r="B756" t="str">
            <v>CABO 120,00MM2 - ISOLAMENTO PARA 1,0KV - CLASSE 4 - FLEXÍVEL</v>
          </cell>
          <cell r="C756" t="str">
            <v>M</v>
          </cell>
          <cell r="D756">
            <v>56.93</v>
          </cell>
        </row>
        <row r="757">
          <cell r="A757">
            <v>90340</v>
          </cell>
          <cell r="B757" t="str">
            <v>CABO 150,00MM2 - ISOLAMENTO PARA 1,0KV - CLASSE 4 - FLEXÍVEL</v>
          </cell>
          <cell r="C757" t="str">
            <v>M</v>
          </cell>
          <cell r="D757">
            <v>68.680000000000007</v>
          </cell>
        </row>
        <row r="758">
          <cell r="A758">
            <v>90341</v>
          </cell>
          <cell r="B758" t="str">
            <v>CABO 185,00MM2 - ISOLAMENTO PARA 1,0KV - CLASSE 4 - FLEXÍVEL</v>
          </cell>
          <cell r="C758" t="str">
            <v>M</v>
          </cell>
          <cell r="D758">
            <v>84.4</v>
          </cell>
        </row>
        <row r="759">
          <cell r="A759">
            <v>90342</v>
          </cell>
          <cell r="B759" t="str">
            <v>CABO 240,00MM2 - ISOLAMENTO PARA 1,0KV - CLASSE 4 - FLEXÍVEL</v>
          </cell>
          <cell r="C759" t="str">
            <v>M</v>
          </cell>
          <cell r="D759">
            <v>108.26</v>
          </cell>
        </row>
        <row r="760">
          <cell r="A760">
            <v>90343</v>
          </cell>
          <cell r="B760" t="str">
            <v>CABO 300.00 MM2 - ISOLAMENTO PARA 1.0KV - CLASSE 4 - FLEXÍVEL</v>
          </cell>
          <cell r="C760" t="str">
            <v>M</v>
          </cell>
          <cell r="D760">
            <v>123.7</v>
          </cell>
        </row>
        <row r="761">
          <cell r="A761">
            <v>90360</v>
          </cell>
          <cell r="B761" t="str">
            <v>FIO TELEFÔNICO INTERNO TIPO FI-60 PAR TRANCADO</v>
          </cell>
          <cell r="C761" t="str">
            <v>M</v>
          </cell>
          <cell r="D761">
            <v>1.1599999999999999</v>
          </cell>
        </row>
        <row r="762">
          <cell r="A762">
            <v>90361</v>
          </cell>
          <cell r="B762" t="str">
            <v>FIO TELEFÔNICO EXTERNO TIPO FE-100 PAR PARALELO</v>
          </cell>
          <cell r="C762" t="str">
            <v>M</v>
          </cell>
          <cell r="D762">
            <v>1.52</v>
          </cell>
        </row>
        <row r="763">
          <cell r="A763">
            <v>90370</v>
          </cell>
          <cell r="B763" t="str">
            <v>CABO FLEXÍVEL PVC-750V - 2 CONDUTORES - 1,5MM2</v>
          </cell>
          <cell r="C763" t="str">
            <v>M</v>
          </cell>
          <cell r="D763">
            <v>2.85</v>
          </cell>
        </row>
        <row r="764">
          <cell r="A764">
            <v>90372</v>
          </cell>
          <cell r="B764" t="str">
            <v>CABO FLEXÍVEL PVC - 750V - 2 CONDUTORES - 4,00MM2</v>
          </cell>
          <cell r="C764" t="str">
            <v>M</v>
          </cell>
          <cell r="D764">
            <v>6.01</v>
          </cell>
        </row>
        <row r="765">
          <cell r="A765">
            <v>90375</v>
          </cell>
          <cell r="B765" t="str">
            <v>CABO FLEXÍVEL PVC-750V - 3 CONDUTORES - 1,5MM2</v>
          </cell>
          <cell r="C765" t="str">
            <v>M</v>
          </cell>
          <cell r="D765">
            <v>3.49</v>
          </cell>
        </row>
        <row r="766">
          <cell r="A766">
            <v>90376</v>
          </cell>
          <cell r="B766" t="str">
            <v>CABO FLEXÍVEL PVC - 750V - 3 CONDUTORES - 2,50MM2</v>
          </cell>
          <cell r="C766" t="str">
            <v>M</v>
          </cell>
          <cell r="D766">
            <v>5.18</v>
          </cell>
        </row>
        <row r="767">
          <cell r="A767">
            <v>90380</v>
          </cell>
          <cell r="B767" t="str">
            <v>CABO FLEXÍVEL PVC-750V - 4 CONDUTORES - 1,5MM2</v>
          </cell>
          <cell r="C767" t="str">
            <v>M</v>
          </cell>
          <cell r="D767">
            <v>4.29</v>
          </cell>
        </row>
        <row r="768">
          <cell r="A768">
            <v>90400</v>
          </cell>
          <cell r="B768" t="str">
            <v>COMPONENTES DE QUADROS ELÉTRICOS</v>
          </cell>
          <cell r="C768" t="str">
            <v>.</v>
          </cell>
          <cell r="D768" t="str">
            <v>.</v>
          </cell>
        </row>
        <row r="769">
          <cell r="A769">
            <v>90402</v>
          </cell>
          <cell r="B769" t="str">
            <v>SINALIZADOR LUMINOSO DIÂMETRO 22MM, COM LÂMPADA</v>
          </cell>
          <cell r="C769" t="str">
            <v>UN</v>
          </cell>
          <cell r="D769">
            <v>66.260000000000005</v>
          </cell>
        </row>
        <row r="770">
          <cell r="A770">
            <v>90403</v>
          </cell>
          <cell r="B770" t="str">
            <v>SINALIZADOR LUMINOSO DIÂMETRO 30 MM, COM LÂMPADA</v>
          </cell>
          <cell r="C770" t="str">
            <v>UN</v>
          </cell>
          <cell r="D770">
            <v>68.36</v>
          </cell>
        </row>
        <row r="771">
          <cell r="A771">
            <v>90411</v>
          </cell>
          <cell r="B771" t="str">
            <v>VOLTÍMETRO 96X96MM 250V</v>
          </cell>
          <cell r="C771" t="str">
            <v>UN</v>
          </cell>
          <cell r="D771">
            <v>156.22999999999999</v>
          </cell>
        </row>
        <row r="772">
          <cell r="A772">
            <v>90430</v>
          </cell>
          <cell r="B772" t="str">
            <v>CONTATOR TRIPOLAR I NOMINAL 12A</v>
          </cell>
          <cell r="C772" t="str">
            <v>UN</v>
          </cell>
          <cell r="D772">
            <v>216.88</v>
          </cell>
        </row>
        <row r="773">
          <cell r="A773">
            <v>90431</v>
          </cell>
          <cell r="B773" t="str">
            <v>CONTATOR TRIPOLAR I NOMINAL 22A</v>
          </cell>
          <cell r="C773" t="str">
            <v>UN</v>
          </cell>
          <cell r="D773">
            <v>254.24</v>
          </cell>
        </row>
        <row r="774">
          <cell r="A774">
            <v>90432</v>
          </cell>
          <cell r="B774" t="str">
            <v>CONTATOR TRIPOLAR I NOMINAL 40A</v>
          </cell>
          <cell r="C774" t="str">
            <v>UN</v>
          </cell>
          <cell r="D774">
            <v>388.22</v>
          </cell>
        </row>
        <row r="775">
          <cell r="A775">
            <v>90433</v>
          </cell>
          <cell r="B775" t="str">
            <v>CONTATOR TRIPOLAR I NOMINAL 55A</v>
          </cell>
          <cell r="C775" t="str">
            <v>UN</v>
          </cell>
          <cell r="D775">
            <v>538.58000000000004</v>
          </cell>
        </row>
        <row r="776">
          <cell r="A776">
            <v>90440</v>
          </cell>
          <cell r="B776" t="str">
            <v>RELÊ BIMETÁLICO DE SOBRECARGA AJUSTE DE 6 ATÉ 12.5A</v>
          </cell>
          <cell r="C776" t="str">
            <v>UN</v>
          </cell>
          <cell r="D776">
            <v>157.54</v>
          </cell>
        </row>
        <row r="777">
          <cell r="A777">
            <v>90441</v>
          </cell>
          <cell r="B777" t="str">
            <v>RELÊ BIMETÁLICO DE SOBRECARGA AJUSTE DE 16 ATÉ 25A</v>
          </cell>
          <cell r="C777" t="str">
            <v>UN</v>
          </cell>
          <cell r="D777">
            <v>193.29</v>
          </cell>
        </row>
        <row r="778">
          <cell r="A778">
            <v>90442</v>
          </cell>
          <cell r="B778" t="str">
            <v>RELÊ BIMETÁLICO DE SOBRECARGA AJUSTE DE 25 ATÉ 40A</v>
          </cell>
          <cell r="C778" t="str">
            <v>UN</v>
          </cell>
          <cell r="D778">
            <v>212.38</v>
          </cell>
        </row>
        <row r="779">
          <cell r="A779">
            <v>90448</v>
          </cell>
          <cell r="B779" t="str">
            <v>RELÊ DE TEMPO ELETRÔNICO AJUSTE DE 6 ATÉ 60S</v>
          </cell>
          <cell r="C779" t="str">
            <v>UN</v>
          </cell>
          <cell r="D779">
            <v>97.98</v>
          </cell>
        </row>
        <row r="780">
          <cell r="A780">
            <v>90460</v>
          </cell>
          <cell r="B780" t="str">
            <v>DISPOSITIVO DE PROTEÇÃO CONTRA SURTOS 275V - 15KA</v>
          </cell>
          <cell r="C780" t="str">
            <v>UN</v>
          </cell>
          <cell r="D780">
            <v>39.869999999999997</v>
          </cell>
        </row>
        <row r="781">
          <cell r="A781">
            <v>90465</v>
          </cell>
          <cell r="B781" t="str">
            <v>TRAVA PARA DISJUNTOR</v>
          </cell>
          <cell r="C781" t="str">
            <v>UN</v>
          </cell>
          <cell r="D781">
            <v>31.37</v>
          </cell>
        </row>
        <row r="782">
          <cell r="A782">
            <v>90468</v>
          </cell>
          <cell r="B782" t="str">
            <v>INTERRUPTOR DIFERENCIAL RESIDUAL BIPOLAR 25A - SENSIBILIDADE 30MA - 220V</v>
          </cell>
          <cell r="C782" t="str">
            <v>UN</v>
          </cell>
          <cell r="D782">
            <v>169.52</v>
          </cell>
        </row>
        <row r="783">
          <cell r="A783">
            <v>90469</v>
          </cell>
          <cell r="B783" t="str">
            <v>INTERRUPTOR DIFERENCIAL RESIDUAL BIPOLAR 40A - SENSIBILIDADE 30MA - 220V</v>
          </cell>
          <cell r="C783" t="str">
            <v>UN</v>
          </cell>
          <cell r="D783">
            <v>169</v>
          </cell>
        </row>
        <row r="784">
          <cell r="A784">
            <v>90470</v>
          </cell>
          <cell r="B784" t="str">
            <v>INTERRUPTOR DIFERENCIAL RESIDUAL BIPOLAR 63A, SENSIBILIDADE 30MA - 220V</v>
          </cell>
          <cell r="C784" t="str">
            <v>UN</v>
          </cell>
          <cell r="D784">
            <v>215.75</v>
          </cell>
        </row>
        <row r="785">
          <cell r="A785">
            <v>90472</v>
          </cell>
          <cell r="B785" t="str">
            <v>INTERRUPTOR DIFERENCIAL TETRAPOLAR - 40A - SENSIBILIDADE 30MA - 380V</v>
          </cell>
          <cell r="C785" t="str">
            <v>UN</v>
          </cell>
          <cell r="D785">
            <v>190.02</v>
          </cell>
        </row>
        <row r="786">
          <cell r="A786">
            <v>90475</v>
          </cell>
          <cell r="B786" t="str">
            <v>INTERRUPTOR DIFERENCIAL TETRAPOLAR - 63A SENSIBILIDADE 30MA - 380V</v>
          </cell>
          <cell r="C786" t="str">
            <v>UN</v>
          </cell>
          <cell r="D786">
            <v>223.5</v>
          </cell>
        </row>
        <row r="787">
          <cell r="A787">
            <v>90476</v>
          </cell>
          <cell r="B787" t="str">
            <v>INTERRUPTOR DIFERENCIAL TETRAPOLAR - 80A SENSIBILIDADE 30MA - 380V</v>
          </cell>
          <cell r="C787" t="str">
            <v>UN</v>
          </cell>
          <cell r="D787">
            <v>318.24</v>
          </cell>
        </row>
        <row r="788">
          <cell r="A788">
            <v>90477</v>
          </cell>
          <cell r="B788" t="str">
            <v>INTERRUPTOR DIFERENCIAL TETRAPOLAR - 100A SENSIBILIDADE 30MA - 380V</v>
          </cell>
          <cell r="C788" t="str">
            <v>UN</v>
          </cell>
          <cell r="D788">
            <v>328.58</v>
          </cell>
        </row>
        <row r="789">
          <cell r="A789">
            <v>90478</v>
          </cell>
          <cell r="B789" t="str">
            <v>INTERRUPTOR DIFERENCIAL TETRAPOLAR - 125A SENSIBILIDADE 30MA - 380V</v>
          </cell>
          <cell r="C789" t="str">
            <v>UN</v>
          </cell>
          <cell r="D789">
            <v>1837.58</v>
          </cell>
        </row>
        <row r="790">
          <cell r="A790">
            <v>90484</v>
          </cell>
          <cell r="B790" t="str">
            <v>INTERRUPTOR DIFERENCIAL TETRAPOLAR - 125A SENSIBIL. 100MA - 380V</v>
          </cell>
          <cell r="C790" t="str">
            <v>UN</v>
          </cell>
          <cell r="D790">
            <v>1786.1</v>
          </cell>
        </row>
        <row r="791">
          <cell r="A791">
            <v>90487</v>
          </cell>
          <cell r="B791" t="str">
            <v>INTERRUPTOR DIFERENCIAL TETRAPOLAR - 63A SENSIBILIDADE 300MA - 380V</v>
          </cell>
          <cell r="C791" t="str">
            <v>UN</v>
          </cell>
          <cell r="D791">
            <v>228.12</v>
          </cell>
        </row>
        <row r="792">
          <cell r="A792">
            <v>90488</v>
          </cell>
          <cell r="B792" t="str">
            <v>INTERRUPTOR DIFERENCIAL TETRAPOLAR - 80A SENSIBILIDADE 300MA - 380V</v>
          </cell>
          <cell r="C792" t="str">
            <v>UN</v>
          </cell>
          <cell r="D792">
            <v>343.74</v>
          </cell>
        </row>
        <row r="793">
          <cell r="A793">
            <v>90489</v>
          </cell>
          <cell r="B793" t="str">
            <v>INTERRUPTOR DIFERENCIAL TETRAPOLAR - 100A SENSIBIL. 300MA - 380V</v>
          </cell>
          <cell r="C793" t="str">
            <v>UN</v>
          </cell>
          <cell r="D793">
            <v>475.99</v>
          </cell>
        </row>
        <row r="794">
          <cell r="A794">
            <v>90490</v>
          </cell>
          <cell r="B794" t="str">
            <v>INTERRUPTOR DIFERENCIAL TETRAPOLAR - 125A SENSIBILIDADE 300MA - 380V</v>
          </cell>
          <cell r="C794" t="str">
            <v>UN</v>
          </cell>
          <cell r="D794">
            <v>1399.3</v>
          </cell>
        </row>
        <row r="795">
          <cell r="A795">
            <v>90493</v>
          </cell>
          <cell r="B795" t="str">
            <v>INTERRUPTOR DIFERENCIAL TETRAPOLAR - 63A SENSIBIL. 500MA - 380V</v>
          </cell>
          <cell r="C795" t="str">
            <v>UN</v>
          </cell>
          <cell r="D795">
            <v>266.3</v>
          </cell>
        </row>
        <row r="796">
          <cell r="A796">
            <v>90496</v>
          </cell>
          <cell r="B796" t="str">
            <v>INTERRUPTOR DIFERENCIAL TETRAPOLAR - 125A SENSIBIL. 500MA - 380V</v>
          </cell>
          <cell r="C796" t="str">
            <v>UN</v>
          </cell>
          <cell r="D796">
            <v>1513.18</v>
          </cell>
        </row>
        <row r="797">
          <cell r="A797">
            <v>90500</v>
          </cell>
          <cell r="B797" t="str">
            <v>QUADROS E CAIXAS</v>
          </cell>
          <cell r="C797" t="str">
            <v>.</v>
          </cell>
          <cell r="D797" t="str">
            <v>.</v>
          </cell>
        </row>
        <row r="798">
          <cell r="A798">
            <v>90501</v>
          </cell>
          <cell r="B798" t="str">
            <v>QUADRO DE DISTRIBUIÇÃO EM CHAPA METÁLICA - PARA ATÉ 4 DISJUNTORES</v>
          </cell>
          <cell r="C798" t="str">
            <v>UN</v>
          </cell>
          <cell r="D798">
            <v>36.53</v>
          </cell>
        </row>
        <row r="799">
          <cell r="A799">
            <v>90504</v>
          </cell>
          <cell r="B799" t="str">
            <v>QUADRO DE DISTRIBUIÇÃO EM CHAPA METÁLICA - PARA ATÉ 12 DISJUNTORES</v>
          </cell>
          <cell r="C799" t="str">
            <v>UN</v>
          </cell>
          <cell r="D799">
            <v>73.069999999999993</v>
          </cell>
        </row>
        <row r="800">
          <cell r="A800">
            <v>90506</v>
          </cell>
          <cell r="B800" t="str">
            <v>QUADRO DE DISTRIBUIÇÃO EM CHAPA METÁLICA - PARA ATÉ 16 DISJUNTORES</v>
          </cell>
          <cell r="C800" t="str">
            <v>UN</v>
          </cell>
          <cell r="D800">
            <v>251.29</v>
          </cell>
        </row>
        <row r="801">
          <cell r="A801">
            <v>90510</v>
          </cell>
          <cell r="B801" t="str">
            <v>QUADRO DE DISTRIBUIÇÃO EM CHAPA METÁLICA - PARA ATÉ 24 DISJUNTORES</v>
          </cell>
          <cell r="C801" t="str">
            <v>un</v>
          </cell>
          <cell r="D801">
            <v>521.87</v>
          </cell>
        </row>
        <row r="802">
          <cell r="A802">
            <v>90512</v>
          </cell>
          <cell r="B802" t="str">
            <v>QUADRO DE DISTRIBUIÇÃO EM CHAPA METÁLICA - PARA ATÉ 28 DISJUNTORES</v>
          </cell>
          <cell r="C802" t="str">
            <v>UN</v>
          </cell>
          <cell r="D802">
            <v>327.06</v>
          </cell>
        </row>
        <row r="803">
          <cell r="A803">
            <v>90514</v>
          </cell>
          <cell r="B803" t="str">
            <v>QUADRO DE DISTRIBUIÇÃO EM CHAPA METÁLICA - PARA ATÉ 34 DISJUNTORES</v>
          </cell>
          <cell r="C803" t="str">
            <v>UN</v>
          </cell>
          <cell r="D803">
            <v>579.36</v>
          </cell>
        </row>
        <row r="804">
          <cell r="A804">
            <v>90517</v>
          </cell>
          <cell r="B804" t="str">
            <v>QUADRO DE DISTRIBUIÇÃO EM CHAPA METÁLICA - PARA ATÉ 44 DISJUNTORES</v>
          </cell>
          <cell r="C804" t="str">
            <v>UN</v>
          </cell>
          <cell r="D804">
            <v>696.7</v>
          </cell>
        </row>
        <row r="805">
          <cell r="A805">
            <v>90519</v>
          </cell>
          <cell r="B805" t="str">
            <v>QUADRO DE DISTRIBUIÇÃO EM CHAPA METÁLICA - PARA ATÉ 70 DISJUNTORES</v>
          </cell>
          <cell r="C805" t="str">
            <v>UN</v>
          </cell>
          <cell r="D805">
            <v>1242.47</v>
          </cell>
        </row>
        <row r="806">
          <cell r="A806">
            <v>90520</v>
          </cell>
          <cell r="B806" t="str">
            <v>CAIXA DE PASSAGEM E LIGAÇÃO EM PVC OCTOGONAL FUNDO MOVEL 10X10CM, INCLUSIVE ESPELHO</v>
          </cell>
          <cell r="C806" t="str">
            <v>UN</v>
          </cell>
          <cell r="D806">
            <v>10.84</v>
          </cell>
        </row>
        <row r="807">
          <cell r="A807">
            <v>90521</v>
          </cell>
          <cell r="B807" t="str">
            <v>CAIXA DE PASSAGEM E LIGAÇÃO EM PVC 7,5X7,5X5,0CM (3"X3"), INCLUSIVE ESPELHO</v>
          </cell>
          <cell r="C807" t="str">
            <v>UN</v>
          </cell>
          <cell r="D807">
            <v>11.53</v>
          </cell>
        </row>
        <row r="808">
          <cell r="A808">
            <v>90522</v>
          </cell>
          <cell r="B808" t="str">
            <v>CAIXA DE PVC 10X5X5CM, INCLUSIVE ESPELHO</v>
          </cell>
          <cell r="C808" t="str">
            <v>UN</v>
          </cell>
          <cell r="D808">
            <v>8.68</v>
          </cell>
        </row>
        <row r="809">
          <cell r="A809">
            <v>90523</v>
          </cell>
          <cell r="B809" t="str">
            <v>CAIXA E PVC 10X10X5CM, INCLUSIVE ESPELHO</v>
          </cell>
          <cell r="C809" t="str">
            <v>UN</v>
          </cell>
          <cell r="D809">
            <v>15.88</v>
          </cell>
        </row>
        <row r="810">
          <cell r="A810">
            <v>90524</v>
          </cell>
          <cell r="B810" t="str">
            <v>CAIXA DE PASSAGEM EM FERRO ESTAMPADO - 3"X3", INCLUSIVE ESPELHO</v>
          </cell>
          <cell r="C810" t="str">
            <v>UN</v>
          </cell>
          <cell r="D810">
            <v>10.27</v>
          </cell>
        </row>
        <row r="811">
          <cell r="A811">
            <v>90525</v>
          </cell>
          <cell r="B811" t="str">
            <v>CAIXA DE PASSAGEM EM FERRO ESTAMPADO - 4"X2", INCLUSIVE ESPELHO</v>
          </cell>
          <cell r="C811" t="str">
            <v>UN</v>
          </cell>
          <cell r="D811">
            <v>9.1300000000000008</v>
          </cell>
        </row>
        <row r="812">
          <cell r="A812">
            <v>90526</v>
          </cell>
          <cell r="B812" t="str">
            <v>CAIXA DE PASSAGEM EM FERRO ESTAMPADO - 4"X4", INCLUSIVE ESPELHO</v>
          </cell>
          <cell r="C812" t="str">
            <v>UN</v>
          </cell>
          <cell r="D812">
            <v>16.75</v>
          </cell>
        </row>
        <row r="813">
          <cell r="A813">
            <v>90527</v>
          </cell>
          <cell r="B813" t="str">
            <v>CAIXA DE PASSAGEM EM FERRO ESTAMPADO COM FUNDO MÓVEL</v>
          </cell>
          <cell r="C813" t="str">
            <v>UN</v>
          </cell>
          <cell r="D813">
            <v>8.64</v>
          </cell>
        </row>
        <row r="814">
          <cell r="A814">
            <v>90528</v>
          </cell>
          <cell r="B814" t="str">
            <v>CAIXA DE PASSAGEM TIPO CONDULETE - 1/2"</v>
          </cell>
          <cell r="C814" t="str">
            <v>UN</v>
          </cell>
          <cell r="D814">
            <v>19.53</v>
          </cell>
        </row>
        <row r="815">
          <cell r="A815">
            <v>90529</v>
          </cell>
          <cell r="B815" t="str">
            <v>CAIXA DE PASSAGEM TIPO CONDULETE - 3/4"</v>
          </cell>
          <cell r="C815" t="str">
            <v>UN</v>
          </cell>
          <cell r="D815">
            <v>21.04</v>
          </cell>
        </row>
        <row r="816">
          <cell r="A816">
            <v>90530</v>
          </cell>
          <cell r="B816" t="str">
            <v>CAIXA DE PASSAGEM TIPO CONDULETE - 1"</v>
          </cell>
          <cell r="C816" t="str">
            <v>UN</v>
          </cell>
          <cell r="D816">
            <v>25.59</v>
          </cell>
        </row>
        <row r="817">
          <cell r="A817">
            <v>90531</v>
          </cell>
          <cell r="B817" t="str">
            <v>CAIXA DE PASSAGEM TIPO CONDULETE - 1 1/4"</v>
          </cell>
          <cell r="C817" t="str">
            <v>UN</v>
          </cell>
          <cell r="D817">
            <v>34.33</v>
          </cell>
        </row>
        <row r="818">
          <cell r="A818">
            <v>90532</v>
          </cell>
          <cell r="B818" t="str">
            <v>CAIXA DE PASSAGEM TIPO CONDULETE - 1 1/2"</v>
          </cell>
          <cell r="C818" t="str">
            <v>UN</v>
          </cell>
          <cell r="D818">
            <v>43.18</v>
          </cell>
        </row>
        <row r="819">
          <cell r="A819">
            <v>90533</v>
          </cell>
          <cell r="B819" t="str">
            <v>CAIXA DE PASSAGEM TIPO CONDULETE - 2"</v>
          </cell>
          <cell r="C819" t="str">
            <v>UN</v>
          </cell>
          <cell r="D819">
            <v>62.31</v>
          </cell>
        </row>
        <row r="820">
          <cell r="A820">
            <v>90534</v>
          </cell>
          <cell r="B820" t="str">
            <v>CAIXA DE PASSAGEM TIPO CONDULETE - 2 1/2"</v>
          </cell>
          <cell r="C820" t="str">
            <v>UN</v>
          </cell>
          <cell r="D820">
            <v>105.65</v>
          </cell>
        </row>
        <row r="821">
          <cell r="A821">
            <v>90535</v>
          </cell>
          <cell r="B821" t="str">
            <v>CAIXA DE PASSAGEM TIPO CONDULETE - 3"</v>
          </cell>
          <cell r="C821" t="str">
            <v>UN</v>
          </cell>
          <cell r="D821">
            <v>143.55000000000001</v>
          </cell>
        </row>
        <row r="822">
          <cell r="A822">
            <v>90537</v>
          </cell>
          <cell r="B822" t="str">
            <v>CAIXA DE PASSAGEM TIPO CONDULETE - 4"</v>
          </cell>
          <cell r="C822" t="str">
            <v>UN</v>
          </cell>
          <cell r="D822">
            <v>247.12</v>
          </cell>
        </row>
        <row r="823">
          <cell r="A823">
            <v>90538</v>
          </cell>
          <cell r="B823" t="str">
            <v>CAIXA PVC - 4"X2" - PARA ELETRODUTO QUADRADO 16X16MM, INCLUSIVE ESPELHO</v>
          </cell>
          <cell r="C823" t="str">
            <v>UN</v>
          </cell>
          <cell r="D823">
            <v>16</v>
          </cell>
        </row>
        <row r="824">
          <cell r="A824">
            <v>90539</v>
          </cell>
          <cell r="B824" t="str">
            <v>CAIXA DE PASSAGEM EM CHAPA METÁLICA COM TAMPA PARAFUSADA - 10X10X8CM</v>
          </cell>
          <cell r="C824" t="str">
            <v>UN</v>
          </cell>
          <cell r="D824">
            <v>21.48</v>
          </cell>
        </row>
        <row r="825">
          <cell r="A825">
            <v>90540</v>
          </cell>
          <cell r="B825" t="str">
            <v>CAIXA DE PASSAGEM EM CHAPA METÁLICA COM TAMPA PARAFUSADA - 20X20X10CM</v>
          </cell>
          <cell r="C825" t="str">
            <v>UN</v>
          </cell>
          <cell r="D825">
            <v>37.090000000000003</v>
          </cell>
        </row>
        <row r="826">
          <cell r="A826">
            <v>90541</v>
          </cell>
          <cell r="B826" t="str">
            <v>CAIXA DE PASSAGEM EM CHAPA METÁLICA COM TAMPA PARAFUSADA - 30X30X12CM</v>
          </cell>
          <cell r="C826" t="str">
            <v>UN</v>
          </cell>
          <cell r="D826">
            <v>62.81</v>
          </cell>
        </row>
        <row r="827">
          <cell r="A827">
            <v>90542</v>
          </cell>
          <cell r="B827" t="str">
            <v>CAIXA DE PASSAGEM EM CHAPA METÁLICA COM TAMPA PARAFUSADA - 40X40X15CM</v>
          </cell>
          <cell r="C827" t="str">
            <v>UN</v>
          </cell>
          <cell r="D827">
            <v>87.92</v>
          </cell>
        </row>
        <row r="828">
          <cell r="A828">
            <v>90543</v>
          </cell>
          <cell r="B828" t="str">
            <v>CAIXA DE PASSAGEM EM ALUMÍNIO COM TAMPA E VEDAÇÃO 20X20CM</v>
          </cell>
          <cell r="C828" t="str">
            <v>UN</v>
          </cell>
          <cell r="D828">
            <v>69.62</v>
          </cell>
        </row>
        <row r="829">
          <cell r="A829">
            <v>90544</v>
          </cell>
          <cell r="B829" t="str">
            <v>CAIXA DE PASSAGEM EM ALUMÍNIO COM TAMPA E VEDAÇÃO 30X30CM</v>
          </cell>
          <cell r="C829" t="str">
            <v>UN</v>
          </cell>
          <cell r="D829">
            <v>183.71</v>
          </cell>
        </row>
        <row r="830">
          <cell r="A830">
            <v>90545</v>
          </cell>
          <cell r="B830" t="str">
            <v>CAIXA DE PASSAGEM EM ALUMÍNIO COM TAMPA E VEDAÇÃO 40X40CM</v>
          </cell>
          <cell r="C830" t="str">
            <v>UN</v>
          </cell>
          <cell r="D830">
            <v>278.91000000000003</v>
          </cell>
        </row>
        <row r="831">
          <cell r="A831">
            <v>90550</v>
          </cell>
          <cell r="B831" t="str">
            <v>CAIXA DE PASSAGEM EM CHAPA METÁLICA COM PORTA E FECHADURA - 40X40X15CM - USO PARA TELEFONIA</v>
          </cell>
          <cell r="C831" t="str">
            <v>UN</v>
          </cell>
          <cell r="D831">
            <v>125.31</v>
          </cell>
        </row>
        <row r="832">
          <cell r="A832">
            <v>90551</v>
          </cell>
          <cell r="B832" t="str">
            <v>CAIXA DE PASSAGEM EM CHAPA METÁLICA COM PORTA E FECHADURA - 50X50X15CM - USO PARA TELEFONIA</v>
          </cell>
          <cell r="C832" t="str">
            <v>UN</v>
          </cell>
          <cell r="D832">
            <v>178.54</v>
          </cell>
        </row>
        <row r="833">
          <cell r="A833">
            <v>90555</v>
          </cell>
          <cell r="B833" t="str">
            <v>CAIXA DE PASSAGEM EM ALVENARIA - ESCAVAÇÃO E APILOAMENTO</v>
          </cell>
          <cell r="C833" t="str">
            <v>M3</v>
          </cell>
          <cell r="D833">
            <v>31.4</v>
          </cell>
        </row>
        <row r="834">
          <cell r="A834">
            <v>90556</v>
          </cell>
          <cell r="B834" t="str">
            <v>CAIXA DE PASSAGEM EM ALVENARIA - LASTRO DE BRITA (FUNDO)</v>
          </cell>
          <cell r="C834" t="str">
            <v>M3</v>
          </cell>
          <cell r="D834">
            <v>106.24</v>
          </cell>
        </row>
        <row r="835">
          <cell r="A835">
            <v>90557</v>
          </cell>
          <cell r="B835" t="str">
            <v>CAIXA DE PASSAGEM EM ALVENARIA - LASTRO DE CONCRETO (FUNDO)</v>
          </cell>
          <cell r="C835" t="str">
            <v>M3</v>
          </cell>
          <cell r="D835">
            <v>286.63</v>
          </cell>
        </row>
        <row r="836">
          <cell r="A836">
            <v>90558</v>
          </cell>
          <cell r="B836" t="str">
            <v>CAIXA DE PASSAGEM EM ALVENARIA - PAREDE DE 1/2 TIJOLO, REVESTIDA</v>
          </cell>
          <cell r="C836" t="str">
            <v>M2</v>
          </cell>
          <cell r="D836">
            <v>145.65</v>
          </cell>
        </row>
        <row r="837">
          <cell r="A837">
            <v>90559</v>
          </cell>
          <cell r="B837" t="str">
            <v>CAIXA DE PASSAGEM EM ALVENARIA - PAREDE DE 1 TIJOLO, REVESTIDA</v>
          </cell>
          <cell r="C837" t="str">
            <v>M2</v>
          </cell>
          <cell r="D837">
            <v>200.52</v>
          </cell>
        </row>
        <row r="838">
          <cell r="A838">
            <v>90560</v>
          </cell>
          <cell r="B838" t="str">
            <v>CAIXA DE PASSAGEM EM ALVENARIA - TAMPA DE CONCRETO</v>
          </cell>
          <cell r="C838" t="str">
            <v>M2</v>
          </cell>
          <cell r="D838">
            <v>125.36</v>
          </cell>
        </row>
        <row r="839">
          <cell r="A839">
            <v>90562</v>
          </cell>
          <cell r="B839" t="str">
            <v>CAIXA TELEFÔNICA INTERNA PADRÃO TELESP N.2 20X20X12CM</v>
          </cell>
          <cell r="C839" t="str">
            <v>UN</v>
          </cell>
          <cell r="D839">
            <v>65.599999999999994</v>
          </cell>
        </row>
        <row r="840">
          <cell r="A840">
            <v>90563</v>
          </cell>
          <cell r="B840" t="str">
            <v>CAIXA TELEFÔNICA INTERNA PADRÃO TELESP N.3 40X40X13,5CM</v>
          </cell>
          <cell r="C840" t="str">
            <v>UN</v>
          </cell>
          <cell r="D840">
            <v>115.21</v>
          </cell>
        </row>
        <row r="841">
          <cell r="A841">
            <v>90564</v>
          </cell>
          <cell r="B841" t="str">
            <v>CAIXA TELEFÔNICA INTERNA PADRÃO TELESP N. 4 60X60X13,5CM</v>
          </cell>
          <cell r="C841" t="str">
            <v>UN</v>
          </cell>
          <cell r="D841">
            <v>228.61</v>
          </cell>
        </row>
        <row r="842">
          <cell r="A842">
            <v>90565</v>
          </cell>
          <cell r="B842" t="str">
            <v>CAIXA TELEFÔNICA INTERNA PADRÃO TELESP N. 5 80X80X13,5CM</v>
          </cell>
          <cell r="C842" t="str">
            <v>UN</v>
          </cell>
          <cell r="D842">
            <v>312.16000000000003</v>
          </cell>
        </row>
        <row r="843">
          <cell r="A843">
            <v>90566</v>
          </cell>
          <cell r="B843" t="str">
            <v>CAIXA TELEFÔNICA INTERNA PADRÃO TELESP N.6 120X120X13,5CM</v>
          </cell>
          <cell r="C843" t="str">
            <v>UN</v>
          </cell>
          <cell r="D843">
            <v>670.42</v>
          </cell>
        </row>
        <row r="844">
          <cell r="A844">
            <v>90567</v>
          </cell>
          <cell r="B844" t="str">
            <v>CAIXA TELEFÔNICA INTERNA PADRÃO TELESP N.7 150X150X17CM</v>
          </cell>
          <cell r="C844" t="str">
            <v>UN</v>
          </cell>
          <cell r="D844">
            <v>1061.54</v>
          </cell>
        </row>
        <row r="845">
          <cell r="A845">
            <v>90568</v>
          </cell>
          <cell r="B845" t="str">
            <v>CAIXA DE PASSAGEM E TAMPA PRÉ-MOLDADAS EM CONCRETO, SEM FUNDO, 20X20CM</v>
          </cell>
          <cell r="C845" t="str">
            <v>UN</v>
          </cell>
          <cell r="D845">
            <v>68.91</v>
          </cell>
        </row>
        <row r="846">
          <cell r="A846">
            <v>90569</v>
          </cell>
          <cell r="B846" t="str">
            <v>CAIXA DE PASSAGEM E TAMPA PRÉ-MOLDADAS EM CONCRETO, SEM FUNDO, 30X30CM</v>
          </cell>
          <cell r="C846" t="str">
            <v>UN</v>
          </cell>
          <cell r="D846">
            <v>79.19</v>
          </cell>
        </row>
        <row r="847">
          <cell r="A847">
            <v>90570</v>
          </cell>
          <cell r="B847" t="str">
            <v>CAIXA DE PASSAGEM E TAMPA PRÉ-MOLDADAS EM CONCRETO, SEM FUNDO, 40X40CM</v>
          </cell>
          <cell r="C847" t="str">
            <v>UN</v>
          </cell>
          <cell r="D847">
            <v>100.3</v>
          </cell>
        </row>
        <row r="848">
          <cell r="A848">
            <v>90571</v>
          </cell>
          <cell r="B848" t="str">
            <v>CAIXA DE PASSAGEM E TAMPA PRÉ-MOLDADAS EM CONCRETO, SEM FUNDO, 50X50CM</v>
          </cell>
          <cell r="C848" t="str">
            <v>UN</v>
          </cell>
          <cell r="D848">
            <v>138.32</v>
          </cell>
        </row>
        <row r="849">
          <cell r="A849">
            <v>90572</v>
          </cell>
          <cell r="B849" t="str">
            <v>CAIXA DE PASSAGEM E TAMPA PRÉ-MOLDADAS EM CONCRETO, SEM FUNDO, 60X60CM</v>
          </cell>
          <cell r="C849" t="str">
            <v>UN</v>
          </cell>
          <cell r="D849">
            <v>180.5</v>
          </cell>
        </row>
        <row r="850">
          <cell r="A850">
            <v>90573</v>
          </cell>
          <cell r="B850" t="str">
            <v>CAIXA DE PASSAGEM E TAMPA PRÉ-MOLDADAS EM CONCRETO, SEM FUNDO, 100X100</v>
          </cell>
          <cell r="C850" t="str">
            <v>UN</v>
          </cell>
          <cell r="D850">
            <v>421.49</v>
          </cell>
        </row>
        <row r="851">
          <cell r="A851">
            <v>90590</v>
          </cell>
          <cell r="B851" t="str">
            <v>CAIXA DE ALUMÍNIO 10X10CM, ALTA COM TAMPA DE LATÃO PARA TOMADAS</v>
          </cell>
          <cell r="C851" t="str">
            <v>UN</v>
          </cell>
          <cell r="D851">
            <v>61.36</v>
          </cell>
        </row>
        <row r="852">
          <cell r="A852">
            <v>90598</v>
          </cell>
          <cell r="B852" t="str">
            <v>QUADRO GERAL OU DE DISTRIBUIÇÃO, EM CHAPA METÁLICA N.14 ESMALTADA</v>
          </cell>
          <cell r="C852" t="str">
            <v>M2</v>
          </cell>
          <cell r="D852">
            <v>714.29</v>
          </cell>
        </row>
        <row r="853">
          <cell r="A853">
            <v>90600</v>
          </cell>
          <cell r="B853" t="str">
            <v>CHAVES, FUSÍVEIS E ATERRAMENTO</v>
          </cell>
          <cell r="C853" t="str">
            <v>.</v>
          </cell>
          <cell r="D853" t="str">
            <v>.</v>
          </cell>
        </row>
        <row r="854">
          <cell r="A854">
            <v>90618</v>
          </cell>
          <cell r="B854" t="str">
            <v>CHAVE SECCIONADORA TRIPOLAR, ABERTURA SOB CARGA - SECA 250A/600V</v>
          </cell>
          <cell r="C854" t="str">
            <v>UN</v>
          </cell>
          <cell r="D854">
            <v>998.8</v>
          </cell>
        </row>
        <row r="855">
          <cell r="A855">
            <v>90619</v>
          </cell>
          <cell r="B855" t="str">
            <v>CHAVE SECCIONADORA TRIPOLAR, ABERTURA SOB CARGA - SECA 400A/600V</v>
          </cell>
          <cell r="C855" t="str">
            <v>UN</v>
          </cell>
          <cell r="D855">
            <v>1234.55</v>
          </cell>
        </row>
        <row r="856">
          <cell r="A856">
            <v>90620</v>
          </cell>
          <cell r="B856" t="str">
            <v>CHAVE SECCIONADORA TRIPOLAR, ABERTURA SOB CARGA - SECA 630A/600V</v>
          </cell>
          <cell r="C856" t="str">
            <v>UN</v>
          </cell>
          <cell r="D856">
            <v>2067.23</v>
          </cell>
        </row>
        <row r="857">
          <cell r="A857">
            <v>90623</v>
          </cell>
          <cell r="B857" t="str">
            <v>CHAVE SECCIONADORA TIPO NH, COM BASE E FUSÍVEIS - 125A (ABERTURA SEM CARGA)</v>
          </cell>
          <cell r="C857" t="str">
            <v>UN</v>
          </cell>
          <cell r="D857">
            <v>154.56</v>
          </cell>
        </row>
        <row r="858">
          <cell r="A858">
            <v>90624</v>
          </cell>
          <cell r="B858" t="str">
            <v>CHAVE SECCIONADORA TIPO NH, COM BASE E FUSÍVEIS - 250A (ABERTURA SEM CARGA)</v>
          </cell>
          <cell r="C858" t="str">
            <v>UN</v>
          </cell>
          <cell r="D858">
            <v>359.8</v>
          </cell>
        </row>
        <row r="859">
          <cell r="A859">
            <v>90625</v>
          </cell>
          <cell r="B859" t="str">
            <v>CHAVE SECCIONADORA TIPO NH, COM BASE E FUSÍVEIS - 400A (ABERTURA SEM CARGA)</v>
          </cell>
          <cell r="C859" t="str">
            <v>UN</v>
          </cell>
          <cell r="D859">
            <v>510.63</v>
          </cell>
        </row>
        <row r="860">
          <cell r="A860">
            <v>90626</v>
          </cell>
          <cell r="B860" t="str">
            <v>CHAVE SECCIONADORA TIPO NH, COM BASE E FUSÍVEIS - 630A (ABERTURA SEM CARGA)</v>
          </cell>
          <cell r="C860" t="str">
            <v>UN</v>
          </cell>
          <cell r="D860">
            <v>660.92</v>
          </cell>
        </row>
        <row r="861">
          <cell r="A861">
            <v>90627</v>
          </cell>
          <cell r="B861" t="str">
            <v>CHAVE SECCIONADORA TRIPOLAR, ABERTURA SOB CARGA, COM FUSÍVEIS NH00 - 125A/500V</v>
          </cell>
          <cell r="C861" t="str">
            <v>UN</v>
          </cell>
          <cell r="D861">
            <v>186.72</v>
          </cell>
        </row>
        <row r="862">
          <cell r="A862">
            <v>90628</v>
          </cell>
          <cell r="B862" t="str">
            <v>CHAVE SECCIONADORA TRIPOLAR, ABERTURA SOB CARGA, COM FUSÍVEIS NH1 - 250A/500V</v>
          </cell>
          <cell r="C862" t="str">
            <v>UN</v>
          </cell>
          <cell r="D862">
            <v>398.8</v>
          </cell>
        </row>
        <row r="863">
          <cell r="A863">
            <v>90629</v>
          </cell>
          <cell r="B863" t="str">
            <v>CHAVE SECCIONADORA TRIPOLAR, ABERTURA SOB CARGA, COM FUSÍVEIS NH2 - 400A/500V</v>
          </cell>
          <cell r="C863" t="str">
            <v>UN</v>
          </cell>
          <cell r="D863">
            <v>583.78</v>
          </cell>
        </row>
        <row r="864">
          <cell r="A864">
            <v>90630</v>
          </cell>
          <cell r="B864" t="str">
            <v>CHAVE SECCIONADORA TRIPOLAR, ABERTURA SOB CARGA, COM FUSÍVEIS NH3 -630A/600V</v>
          </cell>
          <cell r="C864" t="str">
            <v>UN</v>
          </cell>
          <cell r="D864">
            <v>878.61</v>
          </cell>
        </row>
        <row r="865">
          <cell r="A865">
            <v>90633</v>
          </cell>
          <cell r="B865" t="str">
            <v>CHAVE SECCIONADORA ROTATIVA ABERT. SOB CARGA TP (PACCO) - 3X16A</v>
          </cell>
          <cell r="C865" t="str">
            <v>UN</v>
          </cell>
          <cell r="D865">
            <v>84.43</v>
          </cell>
        </row>
        <row r="866">
          <cell r="A866">
            <v>90636</v>
          </cell>
          <cell r="B866" t="str">
            <v>CHAVE SECCIONADORA ROTATIVA ABERTURA SOB CARGA TIPO (PACCO) - 3X63A</v>
          </cell>
          <cell r="C866" t="str">
            <v>UN</v>
          </cell>
          <cell r="D866">
            <v>229.16</v>
          </cell>
        </row>
        <row r="867">
          <cell r="A867">
            <v>90649</v>
          </cell>
          <cell r="B867" t="str">
            <v>FUSÍVEL TIPO "DIAZED", TIPO RÁPIDO OU RETARDADO - 2/25A</v>
          </cell>
          <cell r="C867" t="str">
            <v>UN</v>
          </cell>
          <cell r="D867">
            <v>4.68</v>
          </cell>
        </row>
        <row r="868">
          <cell r="A868">
            <v>90650</v>
          </cell>
          <cell r="B868" t="str">
            <v>FUSÍVEL TIPO "DIAZED", TIPO RÁPIDO OU RETARDADO - 35/63A</v>
          </cell>
          <cell r="C868" t="str">
            <v>UN</v>
          </cell>
          <cell r="D868">
            <v>5.0599999999999996</v>
          </cell>
        </row>
        <row r="869">
          <cell r="A869">
            <v>90658</v>
          </cell>
          <cell r="B869" t="str">
            <v>FUSÍVEL TIPO NH - 100/200A</v>
          </cell>
          <cell r="C869" t="str">
            <v>UN</v>
          </cell>
          <cell r="D869">
            <v>26.48</v>
          </cell>
        </row>
        <row r="870">
          <cell r="A870">
            <v>90659</v>
          </cell>
          <cell r="B870" t="str">
            <v>FUSÍVEL TIPO NH - 224/355A</v>
          </cell>
          <cell r="C870" t="str">
            <v>UN</v>
          </cell>
          <cell r="D870">
            <v>39.54</v>
          </cell>
        </row>
        <row r="871">
          <cell r="A871">
            <v>90660</v>
          </cell>
          <cell r="B871" t="str">
            <v>FUSÍVEL TIPO NH - 425/630A</v>
          </cell>
          <cell r="C871" t="str">
            <v>UN</v>
          </cell>
          <cell r="D871">
            <v>57.43</v>
          </cell>
        </row>
        <row r="872">
          <cell r="A872">
            <v>90661</v>
          </cell>
          <cell r="B872" t="str">
            <v>FUSÍVEL TIPO NH TAMANHO 04 DE 800-1250A</v>
          </cell>
          <cell r="C872" t="str">
            <v>UN</v>
          </cell>
          <cell r="D872">
            <v>308.12</v>
          </cell>
        </row>
        <row r="873">
          <cell r="A873">
            <v>90662</v>
          </cell>
          <cell r="B873" t="str">
            <v>BASE PARA FUSÍVEIS TIPO "DIAZED" - 2/25A</v>
          </cell>
          <cell r="C873" t="str">
            <v>UN</v>
          </cell>
          <cell r="D873">
            <v>37.06</v>
          </cell>
        </row>
        <row r="874">
          <cell r="A874">
            <v>90663</v>
          </cell>
          <cell r="B874" t="str">
            <v>BASE PARA FUSÍVEIS TIPO "DIAZED" - 35/63A</v>
          </cell>
          <cell r="C874" t="str">
            <v>UN</v>
          </cell>
          <cell r="D874">
            <v>40.57</v>
          </cell>
        </row>
        <row r="875">
          <cell r="A875">
            <v>90664</v>
          </cell>
          <cell r="B875" t="str">
            <v>BASE COM FUSÍVEIS TIPO NH - ATÉ 125A</v>
          </cell>
          <cell r="C875" t="str">
            <v>UN</v>
          </cell>
          <cell r="D875">
            <v>52.01</v>
          </cell>
        </row>
        <row r="876">
          <cell r="A876">
            <v>90665</v>
          </cell>
          <cell r="B876" t="str">
            <v>BASE COM FUSÍVEIS TIPO NH - ATÉ 250A</v>
          </cell>
          <cell r="C876" t="str">
            <v>UN</v>
          </cell>
          <cell r="D876">
            <v>97.13</v>
          </cell>
        </row>
        <row r="877">
          <cell r="A877">
            <v>90666</v>
          </cell>
          <cell r="B877" t="str">
            <v>BASE COM FUSÍVEIS TIPO NH - ATÉ 400A</v>
          </cell>
          <cell r="C877" t="str">
            <v>UN</v>
          </cell>
          <cell r="D877">
            <v>131.43</v>
          </cell>
        </row>
        <row r="878">
          <cell r="A878">
            <v>90667</v>
          </cell>
          <cell r="B878" t="str">
            <v>BASE COM FUSÍVEIS TIPO NH - TAMANHO 03 DE 425 - 630A</v>
          </cell>
          <cell r="C878" t="str">
            <v>UN</v>
          </cell>
          <cell r="D878">
            <v>195.77</v>
          </cell>
        </row>
        <row r="879">
          <cell r="A879">
            <v>90668</v>
          </cell>
          <cell r="B879" t="str">
            <v>BASE COM FUSÍVEIS TIPO NH - TAMANHO 04 DE 800 - 1250A</v>
          </cell>
          <cell r="C879" t="str">
            <v>UN</v>
          </cell>
          <cell r="D879">
            <v>659.99</v>
          </cell>
        </row>
        <row r="880">
          <cell r="A880">
            <v>90669</v>
          </cell>
          <cell r="B880" t="str">
            <v>ISOLADOR DE POLIÉSTER TIPO TONEL B.T. USO INTERNO - 15X20MM</v>
          </cell>
          <cell r="C880" t="str">
            <v>UN</v>
          </cell>
          <cell r="D880">
            <v>8.7200000000000006</v>
          </cell>
        </row>
        <row r="881">
          <cell r="A881">
            <v>90670</v>
          </cell>
          <cell r="B881" t="str">
            <v>ISOLADOR DE POLIÉSTER TIPO TONEL B.T. USO INTERNO - 40X50MM</v>
          </cell>
          <cell r="C881" t="str">
            <v>UN</v>
          </cell>
          <cell r="D881">
            <v>16.3</v>
          </cell>
        </row>
        <row r="882">
          <cell r="A882">
            <v>90671</v>
          </cell>
          <cell r="B882" t="str">
            <v>ISOLADOR DE POLIÉSTER TIPO TONEL B.T. USO INTERNO - 60X60MM</v>
          </cell>
          <cell r="C882" t="str">
            <v>UN</v>
          </cell>
          <cell r="D882">
            <v>17.37</v>
          </cell>
        </row>
        <row r="883">
          <cell r="A883">
            <v>90672</v>
          </cell>
          <cell r="B883" t="str">
            <v>ISOLADOR DE POLIÉSTER TIPO TONEL B.T. USO INTERNO - 60X75MM</v>
          </cell>
          <cell r="C883" t="str">
            <v>UN</v>
          </cell>
          <cell r="D883">
            <v>20.56</v>
          </cell>
        </row>
        <row r="884">
          <cell r="A884">
            <v>90673</v>
          </cell>
          <cell r="B884" t="str">
            <v>BARRAMENTO DE COBRE PARA 30A - 6,35X1,58MM</v>
          </cell>
          <cell r="C884" t="str">
            <v>M</v>
          </cell>
          <cell r="D884">
            <v>8.44</v>
          </cell>
        </row>
        <row r="885">
          <cell r="A885">
            <v>90674</v>
          </cell>
          <cell r="B885" t="str">
            <v>BARRAMENTO DE COBRE PARA 60A - 9,52X2,38MM</v>
          </cell>
          <cell r="C885" t="str">
            <v>M</v>
          </cell>
          <cell r="D885">
            <v>12.26</v>
          </cell>
        </row>
        <row r="886">
          <cell r="A886">
            <v>90675</v>
          </cell>
          <cell r="B886" t="str">
            <v>BARRAMENTO DE COBRE PARA 100A - 15X3MM</v>
          </cell>
          <cell r="C886" t="str">
            <v>M</v>
          </cell>
          <cell r="D886">
            <v>23.65</v>
          </cell>
        </row>
        <row r="887">
          <cell r="A887">
            <v>90676</v>
          </cell>
          <cell r="B887" t="str">
            <v>BARRAMENTO DE COBRE PARA 150A - 20X4MM</v>
          </cell>
          <cell r="C887" t="str">
            <v>M</v>
          </cell>
          <cell r="D887">
            <v>38.229999999999997</v>
          </cell>
        </row>
        <row r="888">
          <cell r="A888">
            <v>90677</v>
          </cell>
          <cell r="B888" t="str">
            <v>BARRAMENTO DE COBRE PARA 200A - 25X4MM</v>
          </cell>
          <cell r="C888" t="str">
            <v>M</v>
          </cell>
          <cell r="D888">
            <v>48.87</v>
          </cell>
        </row>
        <row r="889">
          <cell r="A889">
            <v>90678</v>
          </cell>
          <cell r="B889" t="str">
            <v>BARRAMENTO DE COBRE PARA 400A - 40X7MM</v>
          </cell>
          <cell r="C889" t="str">
            <v>M</v>
          </cell>
          <cell r="D889">
            <v>97.31</v>
          </cell>
        </row>
        <row r="890">
          <cell r="A890">
            <v>90679</v>
          </cell>
          <cell r="B890" t="str">
            <v>BARRAMENTO DE COBRE PARA 600A - 7X60MM</v>
          </cell>
          <cell r="C890" t="str">
            <v>M</v>
          </cell>
          <cell r="D890">
            <v>274.45999999999998</v>
          </cell>
        </row>
        <row r="891">
          <cell r="A891">
            <v>90680</v>
          </cell>
          <cell r="B891" t="str">
            <v>BARRAMENTO DE COBRE PARA 800A - 10X80MM</v>
          </cell>
          <cell r="C891" t="str">
            <v>M</v>
          </cell>
          <cell r="D891">
            <v>369.52</v>
          </cell>
        </row>
        <row r="892">
          <cell r="A892">
            <v>90681</v>
          </cell>
          <cell r="B892" t="str">
            <v>BARRAMENTO DE COBRE PARA 1000A - 10X100MM</v>
          </cell>
          <cell r="C892" t="str">
            <v>M</v>
          </cell>
          <cell r="D892">
            <v>448.47</v>
          </cell>
        </row>
        <row r="893">
          <cell r="A893">
            <v>90682</v>
          </cell>
          <cell r="B893" t="str">
            <v>BARRAMENTO DE COBRE PARA 1200A - 9,5X127MM</v>
          </cell>
          <cell r="C893" t="str">
            <v>M</v>
          </cell>
          <cell r="D893">
            <v>547.99</v>
          </cell>
        </row>
        <row r="894">
          <cell r="A894">
            <v>90683</v>
          </cell>
          <cell r="B894" t="str">
            <v>BARRAMENTO DE COBRE PARA 1400A - 9,52X152MM</v>
          </cell>
          <cell r="C894" t="str">
            <v>M</v>
          </cell>
          <cell r="D894">
            <v>584.02</v>
          </cell>
        </row>
        <row r="895">
          <cell r="A895">
            <v>90688</v>
          </cell>
          <cell r="B895" t="str">
            <v>PROTEÇÃO PARA BARRAMENTO DE QUADROS EM POLICARBONATO COMPACTO 4MM</v>
          </cell>
          <cell r="C895" t="str">
            <v>M2</v>
          </cell>
          <cell r="D895">
            <v>182.32</v>
          </cell>
        </row>
        <row r="896">
          <cell r="A896">
            <v>90690</v>
          </cell>
          <cell r="B896" t="str">
            <v>CABO DE COBRE NÚ, PARA ATERRAMENTO - 6,00MM2</v>
          </cell>
          <cell r="C896" t="str">
            <v>M</v>
          </cell>
          <cell r="D896">
            <v>4.57</v>
          </cell>
        </row>
        <row r="897">
          <cell r="A897">
            <v>90691</v>
          </cell>
          <cell r="B897" t="str">
            <v>CABO DE COBRE NÚ, PARA ATERRAMENTO - 10,00MM2</v>
          </cell>
          <cell r="C897" t="str">
            <v>M</v>
          </cell>
          <cell r="D897">
            <v>6.65</v>
          </cell>
        </row>
        <row r="898">
          <cell r="A898">
            <v>90692</v>
          </cell>
          <cell r="B898" t="str">
            <v>CABO DE COBRE NÚ, PARA ATERRAMENTO - 16,00MM2</v>
          </cell>
          <cell r="C898" t="str">
            <v>M</v>
          </cell>
          <cell r="D898">
            <v>11.57</v>
          </cell>
        </row>
        <row r="899">
          <cell r="A899">
            <v>90693</v>
          </cell>
          <cell r="B899" t="str">
            <v>CABO DE COBRE NÚ, PARA ATERRAMENTO - 25,00MM2</v>
          </cell>
          <cell r="C899" t="str">
            <v>M</v>
          </cell>
          <cell r="D899">
            <v>18.809999999999999</v>
          </cell>
        </row>
        <row r="900">
          <cell r="A900">
            <v>90694</v>
          </cell>
          <cell r="B900" t="str">
            <v>CABO DE COBRE NÚ, PARA ATERRAMENTO - 35,00MM2</v>
          </cell>
          <cell r="C900" t="str">
            <v>M</v>
          </cell>
          <cell r="D900">
            <v>24.63</v>
          </cell>
        </row>
        <row r="901">
          <cell r="A901">
            <v>90695</v>
          </cell>
          <cell r="B901" t="str">
            <v>CABO DE COBRE NÚ, PARA ATERRAMENTO - 50,00MM2</v>
          </cell>
          <cell r="C901" t="str">
            <v>M</v>
          </cell>
          <cell r="D901">
            <v>35.58</v>
          </cell>
        </row>
        <row r="902">
          <cell r="A902">
            <v>90696</v>
          </cell>
          <cell r="B902" t="str">
            <v>CABO DE COBRE NÚ, PARA ATERRAMENTO - 70.00MM2</v>
          </cell>
          <cell r="C902" t="str">
            <v>M</v>
          </cell>
          <cell r="D902">
            <v>46.54</v>
          </cell>
        </row>
        <row r="903">
          <cell r="A903">
            <v>90697</v>
          </cell>
          <cell r="B903" t="str">
            <v>CABO DE COBRE NÚ, PARA ATERRAMENTO - 95,00MM2</v>
          </cell>
          <cell r="C903" t="str">
            <v>M</v>
          </cell>
          <cell r="D903">
            <v>46.95</v>
          </cell>
        </row>
        <row r="904">
          <cell r="A904">
            <v>90698</v>
          </cell>
          <cell r="B904" t="str">
            <v>CABO DE COBRE NÚ, PARA ATERRAMENTO - 120,00MM2</v>
          </cell>
          <cell r="C904" t="str">
            <v>M</v>
          </cell>
          <cell r="D904">
            <v>80.63</v>
          </cell>
        </row>
        <row r="905">
          <cell r="A905">
            <v>90699</v>
          </cell>
          <cell r="B905" t="str">
            <v>ATERRAMENTO DE QUADROS, EXCLUSIVE CABO</v>
          </cell>
          <cell r="C905" t="str">
            <v>UN</v>
          </cell>
          <cell r="D905">
            <v>178.37</v>
          </cell>
        </row>
        <row r="906">
          <cell r="A906">
            <v>90700</v>
          </cell>
          <cell r="B906" t="str">
            <v>PONTOS DE ENERGIA</v>
          </cell>
          <cell r="C906" t="str">
            <v>.</v>
          </cell>
          <cell r="D906" t="str">
            <v>.</v>
          </cell>
        </row>
        <row r="907">
          <cell r="A907">
            <v>90701</v>
          </cell>
          <cell r="B907" t="str">
            <v>PONTO COM INTERRUPTOR SIMPLES - 1 TECLA, EM CAIXA 4"X2"</v>
          </cell>
          <cell r="C907" t="str">
            <v>UN</v>
          </cell>
          <cell r="D907">
            <v>80.22</v>
          </cell>
        </row>
        <row r="908">
          <cell r="A908">
            <v>90702</v>
          </cell>
          <cell r="B908" t="str">
            <v>PONTO COM INTERRUPTOR SIMPLES - 2 TECLAS, EM CAIXA 4"X2"</v>
          </cell>
          <cell r="C908" t="str">
            <v>UN</v>
          </cell>
          <cell r="D908">
            <v>122.21</v>
          </cell>
        </row>
        <row r="909">
          <cell r="A909">
            <v>90703</v>
          </cell>
          <cell r="B909" t="str">
            <v>PONTO COM INTERRUPTOR SIMPLES - 3 TECLAS, EM CAIXA 4"X2"</v>
          </cell>
          <cell r="C909" t="str">
            <v>UN</v>
          </cell>
          <cell r="D909">
            <v>157.79</v>
          </cell>
        </row>
        <row r="910">
          <cell r="A910">
            <v>90705</v>
          </cell>
          <cell r="B910" t="str">
            <v>PONTO COM INTERRUPTOR SIMPLES - 2 TECLAS, EM CAIXA 4"X4"</v>
          </cell>
          <cell r="C910" t="str">
            <v>UN</v>
          </cell>
          <cell r="D910">
            <v>127.71</v>
          </cell>
        </row>
        <row r="911">
          <cell r="A911">
            <v>90706</v>
          </cell>
          <cell r="B911" t="str">
            <v>PONTO COM INTERRUPTOR SIMPLES - 3 TECLAS, EM CAIXA 4"X4"</v>
          </cell>
          <cell r="C911" t="str">
            <v>UN</v>
          </cell>
          <cell r="D911">
            <v>163.62</v>
          </cell>
        </row>
        <row r="912">
          <cell r="A912">
            <v>90707</v>
          </cell>
          <cell r="B912" t="str">
            <v>PONTO COM INTERRUPTOR SIMPLES - 4 TECLAS, EM CAIXA 4"X4"</v>
          </cell>
          <cell r="C912" t="str">
            <v>UN</v>
          </cell>
          <cell r="D912">
            <v>202.56</v>
          </cell>
        </row>
        <row r="913">
          <cell r="A913">
            <v>90708</v>
          </cell>
          <cell r="B913" t="str">
            <v>PONTO COM INTERRUPTOR SIMPLES E TOMADA 110V - EM CAIXA 4"X4"</v>
          </cell>
          <cell r="C913" t="str">
            <v>UN</v>
          </cell>
          <cell r="D913">
            <v>126.87</v>
          </cell>
        </row>
        <row r="914">
          <cell r="A914">
            <v>90710</v>
          </cell>
          <cell r="B914" t="str">
            <v>PONTO COM INTERRUPTOR PARALELO - 1 TECLA, EM CAIXA 4"X2"</v>
          </cell>
          <cell r="C914" t="str">
            <v>UN</v>
          </cell>
          <cell r="D914">
            <v>117.59</v>
          </cell>
        </row>
        <row r="915">
          <cell r="A915">
            <v>90715</v>
          </cell>
          <cell r="B915" t="str">
            <v>PONTO COM INTERRUPTOR SIMPLES BIPOLAR - EM CAIXA 4"X2"</v>
          </cell>
          <cell r="C915" t="str">
            <v>UN</v>
          </cell>
          <cell r="D915">
            <v>88.97</v>
          </cell>
        </row>
        <row r="916">
          <cell r="A916">
            <v>90718</v>
          </cell>
          <cell r="B916" t="str">
            <v>PONTO COM INTERRUPTOR PARALELO BIPOLAR - EM CAIXA 4"X2"</v>
          </cell>
          <cell r="C916" t="str">
            <v>UN</v>
          </cell>
          <cell r="D916">
            <v>124.44</v>
          </cell>
        </row>
        <row r="917">
          <cell r="A917">
            <v>90730</v>
          </cell>
          <cell r="B917" t="str">
            <v>PONTO COM DOIS INTERRUPTORES SIMPLES BIPOLAR - EM CAIXA 4"X4"</v>
          </cell>
          <cell r="C917" t="str">
            <v>UN</v>
          </cell>
          <cell r="D917">
            <v>145.21</v>
          </cell>
        </row>
        <row r="918">
          <cell r="A918">
            <v>90735</v>
          </cell>
          <cell r="B918" t="str">
            <v>PONTO COM INTERRUPTOR SIMPLES - 1 TECLA, EM CONDULETE 3/4"</v>
          </cell>
          <cell r="C918" t="str">
            <v>UN</v>
          </cell>
          <cell r="D918">
            <v>97.32</v>
          </cell>
        </row>
        <row r="919">
          <cell r="A919">
            <v>90736</v>
          </cell>
          <cell r="B919" t="str">
            <v>PONTO COM INTERRUPTOR SIMPLES - 2 TECLAS, EM CONDULETE 3/4"</v>
          </cell>
          <cell r="C919" t="str">
            <v>UN</v>
          </cell>
          <cell r="D919">
            <v>139.31</v>
          </cell>
        </row>
        <row r="920">
          <cell r="A920">
            <v>90737</v>
          </cell>
          <cell r="B920" t="str">
            <v>PONTO COM INTERRUPTOR SIMPLES - 3 TECLAS, EM CONDULETE 3/4"</v>
          </cell>
          <cell r="C920" t="str">
            <v>UN</v>
          </cell>
          <cell r="D920">
            <v>174.89</v>
          </cell>
        </row>
        <row r="921">
          <cell r="A921">
            <v>90738</v>
          </cell>
          <cell r="B921" t="str">
            <v>PONTO COM INTERRUPTOR SIMPLES - 4 TECLAS, EM CONDULETE 3/4" CORPO DUPLO</v>
          </cell>
          <cell r="C921" t="str">
            <v>UN</v>
          </cell>
          <cell r="D921">
            <v>218.99</v>
          </cell>
        </row>
        <row r="922">
          <cell r="A922">
            <v>90740</v>
          </cell>
          <cell r="B922" t="str">
            <v>PONTO COM INTERRUPTOR PARALELO - 1 TECLA, EM CONDULETE 3/4"</v>
          </cell>
          <cell r="C922" t="str">
            <v>UN</v>
          </cell>
          <cell r="D922">
            <v>134.69</v>
          </cell>
        </row>
        <row r="923">
          <cell r="A923">
            <v>90741</v>
          </cell>
          <cell r="B923" t="str">
            <v>PONTO COM INTERRUPTOR SIMPLES E TOMADA 110V - EM CONDULETE 3/4" CORPO DUPLO</v>
          </cell>
          <cell r="C923" t="str">
            <v>UN</v>
          </cell>
          <cell r="D923">
            <v>174.63</v>
          </cell>
        </row>
        <row r="924">
          <cell r="A924">
            <v>90745</v>
          </cell>
          <cell r="B924" t="str">
            <v>PONTO COM INTERRUPTOR SIMPLES BIPOLAR - EM CONDULETE 3/4"</v>
          </cell>
          <cell r="C924" t="str">
            <v>UN</v>
          </cell>
          <cell r="D924">
            <v>106.07</v>
          </cell>
        </row>
        <row r="925">
          <cell r="A925">
            <v>90750</v>
          </cell>
          <cell r="B925" t="str">
            <v>PONTO COM INTERRUPTOR PARALELO BIPOLAR - EM CONDULETE 3/4"</v>
          </cell>
          <cell r="C925" t="str">
            <v>UN</v>
          </cell>
          <cell r="D925">
            <v>141.55000000000001</v>
          </cell>
        </row>
        <row r="926">
          <cell r="A926">
            <v>90755</v>
          </cell>
          <cell r="B926" t="str">
            <v>PONTO COM DOIS INTERRUPTORES SIMPLES BIPOLAR - EM CONDULETE 3/4"</v>
          </cell>
          <cell r="C926" t="str">
            <v>UN</v>
          </cell>
          <cell r="D926">
            <v>156.88999999999999</v>
          </cell>
        </row>
        <row r="927">
          <cell r="A927">
            <v>90756</v>
          </cell>
          <cell r="B927" t="str">
            <v>PONTO COM TRÊS INTERRUPTORES SIMPLES BIPOLAR - EM CONDULETE 3/4" CORPO DUPLO</v>
          </cell>
          <cell r="C927" t="str">
            <v>UN</v>
          </cell>
          <cell r="D927">
            <v>206.37</v>
          </cell>
        </row>
        <row r="928">
          <cell r="A928">
            <v>90760</v>
          </cell>
          <cell r="B928" t="str">
            <v>PONTO COM TOMADA SIMPLES DE EMBUTIR - 110/220V CAIXA 4"X2"</v>
          </cell>
          <cell r="C928" t="str">
            <v>UN</v>
          </cell>
          <cell r="D928">
            <v>82.42</v>
          </cell>
        </row>
        <row r="929">
          <cell r="A929">
            <v>90761</v>
          </cell>
          <cell r="B929" t="str">
            <v>PONTO COM TOMADA SIMPLES 110/220V - EM CONDULETE 3/4"</v>
          </cell>
          <cell r="C929" t="str">
            <v>UN</v>
          </cell>
          <cell r="D929">
            <v>130.86000000000001</v>
          </cell>
        </row>
        <row r="930">
          <cell r="A930">
            <v>90770</v>
          </cell>
          <cell r="B930" t="str">
            <v>PONTO COM TOMADA SIMPLES DE EMBUTIR - PARA PISO</v>
          </cell>
          <cell r="C930" t="str">
            <v>UN</v>
          </cell>
          <cell r="D930">
            <v>130.54</v>
          </cell>
        </row>
        <row r="931">
          <cell r="A931">
            <v>90775</v>
          </cell>
          <cell r="B931" t="str">
            <v>PONTO SECO PARA TELEFONE - CAIXA 4"X4"</v>
          </cell>
          <cell r="C931" t="str">
            <v>UN</v>
          </cell>
          <cell r="D931">
            <v>139.96</v>
          </cell>
        </row>
        <row r="932">
          <cell r="A932">
            <v>90776</v>
          </cell>
          <cell r="B932" t="str">
            <v>PONTO SECO PARA TELEFONE EM CONDULETE</v>
          </cell>
          <cell r="C932" t="str">
            <v>UN</v>
          </cell>
          <cell r="D932">
            <v>112.78</v>
          </cell>
        </row>
        <row r="933">
          <cell r="A933">
            <v>90780</v>
          </cell>
          <cell r="B933" t="str">
            <v>PONTO COM BOTÃO PARA CAMPAINHA - USO AO TEMPO - CAIXA 4"X2"</v>
          </cell>
          <cell r="C933" t="str">
            <v>UN</v>
          </cell>
          <cell r="D933">
            <v>217.93</v>
          </cell>
        </row>
        <row r="934">
          <cell r="A934">
            <v>90785</v>
          </cell>
          <cell r="B934" t="str">
            <v>PONTO COM CIGARRA DE SOBREPOR, TIPO COLEGIAL - CAIXA 3"X3"</v>
          </cell>
          <cell r="C934" t="str">
            <v>UN</v>
          </cell>
          <cell r="D934">
            <v>125.27</v>
          </cell>
        </row>
        <row r="935">
          <cell r="A935">
            <v>90790</v>
          </cell>
          <cell r="B935" t="str">
            <v>PONTO DE LUZ - CAIXA FUNDO MÓVEL</v>
          </cell>
          <cell r="C935" t="str">
            <v>UN</v>
          </cell>
          <cell r="D935">
            <v>130.15</v>
          </cell>
        </row>
        <row r="936">
          <cell r="A936">
            <v>90795</v>
          </cell>
          <cell r="B936" t="str">
            <v>PONTO DE LUZ - CONDULETE 3/4"</v>
          </cell>
          <cell r="C936" t="str">
            <v>UN</v>
          </cell>
          <cell r="D936">
            <v>157.38999999999999</v>
          </cell>
        </row>
        <row r="937">
          <cell r="A937">
            <v>90800</v>
          </cell>
          <cell r="B937" t="str">
            <v>DISJUNTORES</v>
          </cell>
          <cell r="C937" t="str">
            <v>.</v>
          </cell>
          <cell r="D937" t="str">
            <v>.</v>
          </cell>
        </row>
        <row r="938">
          <cell r="A938">
            <v>90810</v>
          </cell>
          <cell r="B938" t="str">
            <v>MINI DISJUNTOR - TIPO EUROPEU (IEC) - UNIPOLAR 6/25A</v>
          </cell>
          <cell r="C938" t="str">
            <v>UN</v>
          </cell>
          <cell r="D938">
            <v>14.7</v>
          </cell>
        </row>
        <row r="939">
          <cell r="A939">
            <v>90811</v>
          </cell>
          <cell r="B939" t="str">
            <v>MINI DISJUNTOR - TIPO EUROPEU (IEC) - UNIPOLAR 32/50A</v>
          </cell>
          <cell r="C939" t="str">
            <v>UN</v>
          </cell>
          <cell r="D939">
            <v>14.71</v>
          </cell>
        </row>
        <row r="940">
          <cell r="A940">
            <v>90812</v>
          </cell>
          <cell r="B940" t="str">
            <v>MINI DISJUNTOR - TIPO EUROPEU (IEC) - BIPOLAR 6/25A</v>
          </cell>
          <cell r="C940" t="str">
            <v>UN</v>
          </cell>
          <cell r="D940">
            <v>36.729999999999997</v>
          </cell>
        </row>
        <row r="941">
          <cell r="A941">
            <v>90813</v>
          </cell>
          <cell r="B941" t="str">
            <v>MINI DISJUNTOR - TIPO EUROPEU (IEC) -  BIPOLAR 32/50A</v>
          </cell>
          <cell r="C941" t="str">
            <v>UN</v>
          </cell>
          <cell r="D941">
            <v>39.74</v>
          </cell>
        </row>
        <row r="942">
          <cell r="A942">
            <v>90814</v>
          </cell>
          <cell r="B942" t="str">
            <v>MINI DISJUNTOR - TIPO EUROPEU (IEC) - TRIPOLAR 6/25A</v>
          </cell>
          <cell r="C942" t="str">
            <v>UN</v>
          </cell>
          <cell r="D942">
            <v>51.58</v>
          </cell>
        </row>
        <row r="943">
          <cell r="A943">
            <v>90815</v>
          </cell>
          <cell r="B943" t="str">
            <v>MINI DISJUNTOR - TIPO EUROPEU (IEC) - TRIPOLAR 32/50A</v>
          </cell>
          <cell r="C943" t="str">
            <v>UN</v>
          </cell>
          <cell r="D943">
            <v>55.09</v>
          </cell>
        </row>
        <row r="944">
          <cell r="A944">
            <v>90816</v>
          </cell>
          <cell r="B944" t="str">
            <v>MINI DISJUNTOR - TIPO EUROPEU (IEC) - TRIPOLAR 63A</v>
          </cell>
          <cell r="C944" t="str">
            <v>UN</v>
          </cell>
          <cell r="D944">
            <v>59.47</v>
          </cell>
        </row>
        <row r="945">
          <cell r="A945">
            <v>90817</v>
          </cell>
          <cell r="B945" t="str">
            <v>MINI DISJUNTOR - TIPO EUROPEU (IEC) - TRIPOLAR 80A</v>
          </cell>
          <cell r="C945" t="str">
            <v>UN</v>
          </cell>
          <cell r="D945">
            <v>118.9</v>
          </cell>
        </row>
        <row r="946">
          <cell r="A946">
            <v>90818</v>
          </cell>
          <cell r="B946" t="str">
            <v>MINI DISJUNTOR - TIPO EUROPEU (IEC) - TRIPOLAR 100A</v>
          </cell>
          <cell r="C946" t="str">
            <v>UN</v>
          </cell>
          <cell r="D946">
            <v>118.2</v>
          </cell>
        </row>
        <row r="947">
          <cell r="A947">
            <v>90819</v>
          </cell>
          <cell r="B947" t="str">
            <v>MINI DISJUNTOR - TIPO EUROPEU (IEC) - BIPOLAR 63A</v>
          </cell>
          <cell r="C947" t="str">
            <v>UN</v>
          </cell>
          <cell r="D947">
            <v>38.64</v>
          </cell>
        </row>
        <row r="948">
          <cell r="A948">
            <v>90820</v>
          </cell>
          <cell r="B948" t="str">
            <v>MINI DISJUNTOR - TIPO EUROPEU (IEC) - BIPOLAR 80A</v>
          </cell>
          <cell r="C948" t="str">
            <v>UN</v>
          </cell>
          <cell r="D948">
            <v>83.13</v>
          </cell>
        </row>
        <row r="949">
          <cell r="A949">
            <v>90821</v>
          </cell>
          <cell r="B949" t="str">
            <v>DISJUNTOR AUTOMÁTICO TRIPOLAR A SECO  800A/600V</v>
          </cell>
          <cell r="C949" t="str">
            <v>UN</v>
          </cell>
          <cell r="D949">
            <v>11804.6</v>
          </cell>
        </row>
        <row r="950">
          <cell r="A950">
            <v>90822</v>
          </cell>
          <cell r="B950" t="str">
            <v>DISJUNTOR AUTOMÁTICO TRIPOLAR A SECO 1000A/600V</v>
          </cell>
          <cell r="C950" t="str">
            <v>UN</v>
          </cell>
          <cell r="D950">
            <v>12178.89</v>
          </cell>
        </row>
        <row r="951">
          <cell r="A951">
            <v>90823</v>
          </cell>
          <cell r="B951" t="str">
            <v>DISJUNTOR AUTOMÁTICO TRIPOLAR A SECO 1250A/600V</v>
          </cell>
          <cell r="C951" t="str">
            <v>UN</v>
          </cell>
          <cell r="D951">
            <v>12358.27</v>
          </cell>
        </row>
        <row r="952">
          <cell r="A952">
            <v>90824</v>
          </cell>
          <cell r="B952" t="str">
            <v>DISJUNTOR AUTOMÁTICO TRIPOLAR A SECO 1600A/600V</v>
          </cell>
          <cell r="C952" t="str">
            <v>UN</v>
          </cell>
          <cell r="D952">
            <v>12627.87</v>
          </cell>
        </row>
        <row r="953">
          <cell r="A953">
            <v>90825</v>
          </cell>
          <cell r="B953" t="str">
            <v>DISJUNTOR AUTOMÁTICO TRIPOLAR A SECO 2000A/600V</v>
          </cell>
          <cell r="C953" t="str">
            <v>UN</v>
          </cell>
          <cell r="D953">
            <v>15059.32</v>
          </cell>
        </row>
        <row r="954">
          <cell r="A954">
            <v>90826</v>
          </cell>
          <cell r="B954" t="str">
            <v>DISJUNTOR AUTOMÁTICO TRIPOLAR A SECO 2500A/600V</v>
          </cell>
          <cell r="C954" t="str">
            <v>UN</v>
          </cell>
          <cell r="D954">
            <v>24024.94</v>
          </cell>
        </row>
        <row r="955">
          <cell r="A955">
            <v>90827</v>
          </cell>
          <cell r="B955" t="str">
            <v>DISJUNTOR AUTOMÁTICO TRIPOLAR A SECO 3200A/600V</v>
          </cell>
          <cell r="C955" t="str">
            <v>UN</v>
          </cell>
          <cell r="D955">
            <v>26546.59</v>
          </cell>
        </row>
        <row r="956">
          <cell r="A956">
            <v>90831</v>
          </cell>
          <cell r="B956" t="str">
            <v>DISJUNTOR CAIXA MOLDADA BIPOLAR 100A COM DISPARADOR TERMOMAGNÉTICO AJUSTÁVEL</v>
          </cell>
          <cell r="C956" t="str">
            <v>UN</v>
          </cell>
          <cell r="D956">
            <v>683.7</v>
          </cell>
        </row>
        <row r="957">
          <cell r="A957">
            <v>90833</v>
          </cell>
          <cell r="B957" t="str">
            <v>DISJUNTOR CAIXA MOLDADA BIPOLAR 150A COM DISPARADOR TERMOMAGNÉTICO AJUSTÁVEL</v>
          </cell>
          <cell r="C957" t="str">
            <v>UN</v>
          </cell>
          <cell r="D957">
            <v>1297.54</v>
          </cell>
        </row>
        <row r="958">
          <cell r="A958">
            <v>90835</v>
          </cell>
          <cell r="B958" t="str">
            <v>DISJUNTOR CAIXA MOLDADA BIPOLAR 200A COM DISPARADOR TERMOMAGNÉTICO AJUSTÁVEL</v>
          </cell>
          <cell r="C958" t="str">
            <v>UN</v>
          </cell>
          <cell r="D958">
            <v>3256.59</v>
          </cell>
        </row>
        <row r="959">
          <cell r="A959">
            <v>90837</v>
          </cell>
          <cell r="B959" t="str">
            <v>DISJUNTOR CX MOLDADA BIPOLAR 250A C/ DISPARADOR TERM/MAGNET. AJUSTÁVEL</v>
          </cell>
          <cell r="C959" t="str">
            <v>UN</v>
          </cell>
          <cell r="D959">
            <v>3256.59</v>
          </cell>
        </row>
        <row r="960">
          <cell r="A960">
            <v>90846</v>
          </cell>
          <cell r="B960" t="str">
            <v>DISJUNTOR CAIXA MOLDADA TRIPOLAR 100A COM DISPARADOR TERMOMAGNÉTICO AJUSTÁVEL</v>
          </cell>
          <cell r="C960" t="str">
            <v>UN</v>
          </cell>
          <cell r="D960">
            <v>1084.69</v>
          </cell>
        </row>
        <row r="961">
          <cell r="A961">
            <v>90847</v>
          </cell>
          <cell r="B961" t="str">
            <v>DISJUNTOR CAIXA MOLDADA TRIPOLAR 125A COM DISPARADOR TERMOMAGNÉTICO AJUSTÁVEL</v>
          </cell>
          <cell r="C961" t="str">
            <v>UN</v>
          </cell>
          <cell r="D961">
            <v>1184.52</v>
          </cell>
        </row>
        <row r="962">
          <cell r="A962">
            <v>90848</v>
          </cell>
          <cell r="B962" t="str">
            <v>DISJUNTOR CAIXA MOLDADA TRIPOLAR 150A COM DISPARADOR TERMOMAGNÉTICO AJUSTÁVEL</v>
          </cell>
          <cell r="C962" t="str">
            <v>UN</v>
          </cell>
          <cell r="D962">
            <v>1187.04</v>
          </cell>
        </row>
        <row r="963">
          <cell r="A963">
            <v>90850</v>
          </cell>
          <cell r="B963" t="str">
            <v>DISJUNTOR CAIXA MOLDADA TRIPOLAR 200A COM DISPARADOR TERMOMAGNÉTICO AJUSTÁVEL</v>
          </cell>
          <cell r="C963" t="str">
            <v>UN</v>
          </cell>
          <cell r="D963">
            <v>1321.35</v>
          </cell>
        </row>
        <row r="964">
          <cell r="A964">
            <v>90852</v>
          </cell>
          <cell r="B964" t="str">
            <v>DISJUNTOR CAIXA MOLDADA TRIPOLAR 250A COM DISPARADOR TERMOMAGNÉTICO AJUSTÁVEL</v>
          </cell>
          <cell r="C964" t="str">
            <v>UN</v>
          </cell>
          <cell r="D964">
            <v>1246.54</v>
          </cell>
        </row>
        <row r="965">
          <cell r="A965">
            <v>90853</v>
          </cell>
          <cell r="B965" t="str">
            <v>DISJUNTOR CAIXA MOLDADA TRIPOLAR 300A COM DISPARADOR TERMOMAGNÉTICO AJUSTÁVEL</v>
          </cell>
          <cell r="C965" t="str">
            <v>UN</v>
          </cell>
          <cell r="D965">
            <v>1238.8499999999999</v>
          </cell>
        </row>
        <row r="966">
          <cell r="A966">
            <v>90855</v>
          </cell>
          <cell r="B966" t="str">
            <v>DISJUNTOR CAIXA MOLDADA TRIPOLAR 400A COM DISPARADOR TERMOMAGNÉTICO AJUSTÁVEL</v>
          </cell>
          <cell r="C966" t="str">
            <v>UN</v>
          </cell>
          <cell r="D966">
            <v>1238.8499999999999</v>
          </cell>
        </row>
        <row r="967">
          <cell r="A967">
            <v>90856</v>
          </cell>
          <cell r="B967" t="str">
            <v>DISJUNTOR CAIXA MOLDADA TRIPOLAR 450A COM DISPARADOR TERMOMAGNÉTICO AJUSTÁVEL</v>
          </cell>
          <cell r="C967" t="str">
            <v>UN</v>
          </cell>
          <cell r="D967">
            <v>2225.34</v>
          </cell>
        </row>
        <row r="968">
          <cell r="A968">
            <v>90858</v>
          </cell>
          <cell r="B968" t="str">
            <v>DISJUNTOR CAIXA MOLDADA TRIPOLAR 630A COM DISPARADOR TERMOMAGNÉTICO AJUSTÁVEL</v>
          </cell>
          <cell r="C968" t="str">
            <v>UN</v>
          </cell>
          <cell r="D968">
            <v>2225.34</v>
          </cell>
        </row>
        <row r="969">
          <cell r="A969">
            <v>90880</v>
          </cell>
          <cell r="B969" t="str">
            <v>DISJUNTOR TERMOMAGNÉTICO DIFERENCIAL BIPOLAR - 16A - SENSIBILIDADE 30MA - 230V</v>
          </cell>
          <cell r="C969" t="str">
            <v>UN</v>
          </cell>
          <cell r="D969">
            <v>294.69</v>
          </cell>
        </row>
        <row r="970">
          <cell r="A970">
            <v>90881</v>
          </cell>
          <cell r="B970" t="str">
            <v>DISJUNTOR TERMOMAGNÉTICO DIFERENCIAL BIPOLAR - 20A - SENSIBILIDADE 30MA - 230V</v>
          </cell>
          <cell r="C970" t="str">
            <v>UN</v>
          </cell>
          <cell r="D970">
            <v>294.69</v>
          </cell>
        </row>
        <row r="971">
          <cell r="A971">
            <v>90882</v>
          </cell>
          <cell r="B971" t="str">
            <v>DISJUNTOR TERMOMAGNÉTICO DIFERENCIAL BIPOLAR - 25A - SENSIBILIDADE 30MA - 240V</v>
          </cell>
          <cell r="C971" t="str">
            <v>UN</v>
          </cell>
          <cell r="D971">
            <v>294.69</v>
          </cell>
        </row>
        <row r="972">
          <cell r="A972">
            <v>90883</v>
          </cell>
          <cell r="B972" t="str">
            <v>DISJUNTOR TERMOMAGNÉTICO DIFERENCIAL BIPOLAR - 32A - SENSIBILIDADE 30MA - 230V</v>
          </cell>
          <cell r="C972" t="str">
            <v>UN</v>
          </cell>
          <cell r="D972">
            <v>297.74</v>
          </cell>
        </row>
        <row r="973">
          <cell r="A973">
            <v>90885</v>
          </cell>
          <cell r="B973" t="str">
            <v>DISJUNTOR TERMOMAGNÉTICO DIFERENCIAL BIPOLAR - 40A - SENSIBILIDADE 30MA - 240V</v>
          </cell>
          <cell r="C973" t="str">
            <v>UN</v>
          </cell>
          <cell r="D973">
            <v>384.94</v>
          </cell>
        </row>
        <row r="974">
          <cell r="A974">
            <v>90886</v>
          </cell>
          <cell r="B974" t="str">
            <v>DISJUNTOR TERMOMAGNÉTICO DIFERENCIAL BIPOLAR - 63A - SENSIBILIDADE 30MA - 240V</v>
          </cell>
          <cell r="C974" t="str">
            <v>UN</v>
          </cell>
          <cell r="D974">
            <v>423.16</v>
          </cell>
        </row>
        <row r="975">
          <cell r="A975">
            <v>90890</v>
          </cell>
          <cell r="B975" t="str">
            <v>DISJUNTOR TERMOMAGNÉTICO DIFERENCIAL TRIPOLAR - 63A - SENSIBILIDADE 30MA - 240V</v>
          </cell>
          <cell r="C975" t="str">
            <v>UN</v>
          </cell>
          <cell r="D975">
            <v>562.17999999999995</v>
          </cell>
        </row>
        <row r="976">
          <cell r="A976">
            <v>90900</v>
          </cell>
          <cell r="B976" t="str">
            <v>APARELHOS DE ILUMINAÇÃO</v>
          </cell>
          <cell r="C976" t="str">
            <v>.</v>
          </cell>
          <cell r="D976" t="str">
            <v>.</v>
          </cell>
        </row>
        <row r="977">
          <cell r="A977">
            <v>90920</v>
          </cell>
          <cell r="B977" t="str">
            <v>LD.40 - LUMINÁRIA TIPO "BEED", ESMALTADA - 1 LÂMPADA MISTA, 250W</v>
          </cell>
          <cell r="C977" t="str">
            <v>UN</v>
          </cell>
          <cell r="D977">
            <v>57.04</v>
          </cell>
        </row>
        <row r="978">
          <cell r="A978">
            <v>90922</v>
          </cell>
          <cell r="B978" t="str">
            <v>LUMINÁRIA TIPO DROPS, LEITOSA, PARA 2 LÂMPADAS INCANDESCENTES DE 60W, INCLUSIVE BASE DE FERRO</v>
          </cell>
          <cell r="C978" t="str">
            <v>UN</v>
          </cell>
          <cell r="D978">
            <v>47.82</v>
          </cell>
        </row>
        <row r="979">
          <cell r="A979">
            <v>90925</v>
          </cell>
          <cell r="B979" t="str">
            <v>LUMINÁRIA COM FORMATO TIPO GLOBO (ALTURA=300, DIÂM.=310 E BOCA=150, MEDIDAS EM MM APROXIMADAS)  - PARA  LÂMPADAS INCANDESCENTE ATÉ 200W</v>
          </cell>
          <cell r="C979" t="str">
            <v>UN</v>
          </cell>
          <cell r="D979">
            <v>98.91</v>
          </cell>
        </row>
        <row r="980">
          <cell r="A980">
            <v>90932</v>
          </cell>
          <cell r="B980" t="str">
            <v>LUMINÁRIA INDUSTRIAL, CORPO REFLETOR REPUXADO EM CHAPA DE ALUMÍNIO ANODIZADO E SELADO - FLANGE DE FIXAÇÃO EM LIGA DE ALUMÍNIO FUNDIDO  PARA LÂMPADA DE VAPOR DE MERCÚRIO ATÉ 400W</v>
          </cell>
          <cell r="C980" t="str">
            <v>UN</v>
          </cell>
          <cell r="D980">
            <v>284.12</v>
          </cell>
        </row>
        <row r="981">
          <cell r="A981">
            <v>90935</v>
          </cell>
          <cell r="B981" t="str">
            <v>PROJETOR DE ALUMÍNIO FUNDIDO COM VIDRO PARA LÂMPADA ATÉ 500W</v>
          </cell>
          <cell r="C981" t="str">
            <v>UN</v>
          </cell>
          <cell r="D981">
            <v>249.22</v>
          </cell>
        </row>
        <row r="982">
          <cell r="A982">
            <v>90936</v>
          </cell>
          <cell r="B982" t="str">
            <v>PROJETOR DE ALUMÍNIO FUNDIDO COM VIDRO PARA LÂMPADA ATÉ 1000W</v>
          </cell>
          <cell r="C982" t="str">
            <v>UN</v>
          </cell>
          <cell r="D982">
            <v>339.18</v>
          </cell>
        </row>
        <row r="983">
          <cell r="A983">
            <v>90937</v>
          </cell>
          <cell r="B983" t="str">
            <v>PROJETOR DE ALUMÍNIO REPUXADO COM VIDRO PARA LÂMPADA ATÉ 400W</v>
          </cell>
          <cell r="C983" t="str">
            <v>UN</v>
          </cell>
          <cell r="D983">
            <v>194.99</v>
          </cell>
        </row>
        <row r="984">
          <cell r="A984">
            <v>90941</v>
          </cell>
          <cell r="B984" t="str">
            <v>LD.61 - ARANDELA BLINDADA PARA 1 LÂMPADA ATÉ 200W</v>
          </cell>
          <cell r="C984" t="str">
            <v>UN</v>
          </cell>
          <cell r="D984">
            <v>99.21</v>
          </cell>
        </row>
        <row r="985">
          <cell r="A985">
            <v>90942</v>
          </cell>
          <cell r="B985" t="str">
            <v>LUMINÁRIA BLINDADA EM ALUMÍNIO FUNDIDO TIPO TARTARUGA ATÉ 200W</v>
          </cell>
          <cell r="C985" t="str">
            <v>UN</v>
          </cell>
          <cell r="D985">
            <v>156.28</v>
          </cell>
        </row>
        <row r="986">
          <cell r="A986">
            <v>90943</v>
          </cell>
          <cell r="B986" t="str">
            <v>LUMINÁRIA BLINDADA EM ALUMÍNIO FUNDIDO DE EMBUTIR ATÉ 200W</v>
          </cell>
          <cell r="C986" t="str">
            <v>UN</v>
          </cell>
          <cell r="D986">
            <v>130.18</v>
          </cell>
        </row>
        <row r="987">
          <cell r="A987">
            <v>90957</v>
          </cell>
          <cell r="B987" t="str">
            <v>LUMINÁRIA HERMÉTICA EM ALUMÍNIO FUNDIDO PARA LÂMPADA ATÉ 250W - COM APROVAÇÃO DE ILUME/ PMSP</v>
          </cell>
          <cell r="C987" t="str">
            <v>UN</v>
          </cell>
          <cell r="D987">
            <v>350.93</v>
          </cell>
        </row>
        <row r="988">
          <cell r="A988">
            <v>90967</v>
          </cell>
          <cell r="B988" t="str">
            <v>LUMINÁRIA INDUSTRIAL, CORPO EM CHAPA DE AÇO TRATADA, PINTADA E REFLETOR EM ALUMÍNIO ANODIZADO DE ALTO BRILHO - 1XT 14W</v>
          </cell>
          <cell r="C988" t="str">
            <v>UN</v>
          </cell>
          <cell r="D988">
            <v>100.03</v>
          </cell>
        </row>
        <row r="989">
          <cell r="A989">
            <v>90969</v>
          </cell>
          <cell r="B989" t="str">
            <v>LUMINÁRIA INDUSTRIAL CORPO EM CHAPA DE AÇO TRATADA, PINTADA E REFLETOR EM ALUMÍNIO ANODIZADO E ALTO BRILHO - 2XT 14W</v>
          </cell>
          <cell r="C989" t="str">
            <v>UN</v>
          </cell>
          <cell r="D989">
            <v>120.08</v>
          </cell>
        </row>
        <row r="990">
          <cell r="A990">
            <v>90971</v>
          </cell>
          <cell r="B990" t="str">
            <v>LUMINÁRIA INDUSTRIAL - 1 LÂMPADA FLUORESCENTE 16W</v>
          </cell>
          <cell r="C990" t="str">
            <v>UN</v>
          </cell>
          <cell r="D990">
            <v>82.34</v>
          </cell>
        </row>
        <row r="991">
          <cell r="A991">
            <v>90972</v>
          </cell>
          <cell r="B991" t="str">
            <v>LUMINÁRIA INDUSTRIAL - 2 LÂMPADAS FLUORESCENTES 16/20W</v>
          </cell>
          <cell r="C991" t="str">
            <v>UN</v>
          </cell>
          <cell r="D991">
            <v>97.03</v>
          </cell>
        </row>
        <row r="992">
          <cell r="A992">
            <v>90974</v>
          </cell>
          <cell r="B992" t="str">
            <v>LUMINÁRIA INDUSTRIAL - 1 LÂMPADA FLUORESCENTE 32W</v>
          </cell>
          <cell r="C992" t="str">
            <v>UN</v>
          </cell>
          <cell r="D992">
            <v>107.09</v>
          </cell>
        </row>
        <row r="993">
          <cell r="A993">
            <v>90975</v>
          </cell>
          <cell r="B993" t="str">
            <v>LUMINÁRIA INDUSTRIAL - 2 LÂMPADAS FLUORESCENTE 32/40W</v>
          </cell>
          <cell r="C993" t="str">
            <v>UN</v>
          </cell>
          <cell r="D993">
            <v>127.37</v>
          </cell>
        </row>
        <row r="994">
          <cell r="A994">
            <v>90976</v>
          </cell>
          <cell r="B994" t="str">
            <v>LUMINÁRIA TIPO PLAFONIER BRANCA PARA LÂMPADA FLUORESCENTE 2X32W, COM DIFUSOR EM POLIESTIRENO TRANSPARENTE E SOQUETES (REF. COVISA)</v>
          </cell>
          <cell r="C994" t="str">
            <v>UN</v>
          </cell>
          <cell r="D994">
            <v>156.59</v>
          </cell>
        </row>
        <row r="995">
          <cell r="A995">
            <v>90978</v>
          </cell>
          <cell r="B995" t="str">
            <v>LUMINÁRIA INDUSTRIAL CORPO EM CHAPA DE AÇO TRATADA, PINTADA E REFLETOR EM ALUMÍNIO ANODIZADO DE ALTO BRILHO - 1XT 28W</v>
          </cell>
          <cell r="C995" t="str">
            <v>UN</v>
          </cell>
          <cell r="D995">
            <v>115.48</v>
          </cell>
        </row>
        <row r="996">
          <cell r="A996">
            <v>90979</v>
          </cell>
          <cell r="B996" t="str">
            <v>LUMINÁRIA INDUSTRIAL CORPO EM CHAPA DE AÇO TRATADA, PINTADA E REFLETOR EM ALUMÍNIO ANODIZADO DE ALTO BRILHO - 2XT 28W</v>
          </cell>
          <cell r="C996" t="str">
            <v>UN</v>
          </cell>
          <cell r="D996">
            <v>141.21</v>
          </cell>
        </row>
        <row r="997">
          <cell r="A997">
            <v>90987</v>
          </cell>
          <cell r="B997" t="str">
            <v>LUMINÁRIA COMERCIAL DE SOBREPOR, COM CORPO, ALETAS PLANAS E TAMPA PORTA LÂMPADAS EM CHAPA DE AÇO TRATADO E PINTURA NA COR BRANCA, REFLETOR COM ACABAMENTO ESPECULAR DE ALTO BRILHO - 2 LÂMPADAS FLUORESCENTES 16/20W</v>
          </cell>
          <cell r="C997" t="str">
            <v>UN</v>
          </cell>
          <cell r="D997">
            <v>126.33</v>
          </cell>
        </row>
        <row r="998">
          <cell r="A998">
            <v>90988</v>
          </cell>
          <cell r="B998" t="str">
            <v>LUMINÁRIA COMERCIAL DE SOBREPOR, COM CORPO, ALETAS PLANAS E TAMPA PORTA LÂMPADAS EM CHAPA DE AÇO TRATADA E PINTURA NA COR BRANCA, REFLETOR COM ACABAMENTO ESPECULAR DE ALTO BRILHO - 2 LÂMPADAS FLUORESCENTES 32/40W</v>
          </cell>
          <cell r="C998" t="str">
            <v>UN</v>
          </cell>
          <cell r="D998">
            <v>174.41</v>
          </cell>
        </row>
        <row r="999">
          <cell r="A999">
            <v>90989</v>
          </cell>
          <cell r="B999" t="str">
            <v>LUMINÁRIA INDUSTRIAL - 1 LÂMPADA FLUORESCENTE 54W</v>
          </cell>
          <cell r="C999" t="str">
            <v>UN</v>
          </cell>
          <cell r="D999">
            <v>152.93</v>
          </cell>
        </row>
        <row r="1000">
          <cell r="A1000">
            <v>90990</v>
          </cell>
          <cell r="B1000" t="str">
            <v>LUMINÁRIA INDUSTRIAL - 2 LÂMPADAS FLUORESCENTES 54W</v>
          </cell>
          <cell r="C1000" t="str">
            <v>UN</v>
          </cell>
          <cell r="D1000">
            <v>178.55</v>
          </cell>
        </row>
        <row r="1001">
          <cell r="A1001">
            <v>90991</v>
          </cell>
          <cell r="B1001" t="str">
            <v>LUMINÁRIA COMERCIAL - 1 LÂMPADA FLUORESCENTE 54W</v>
          </cell>
          <cell r="C1001" t="str">
            <v>UN</v>
          </cell>
          <cell r="D1001">
            <v>196.08</v>
          </cell>
        </row>
        <row r="1002">
          <cell r="A1002">
            <v>90992</v>
          </cell>
          <cell r="B1002" t="str">
            <v>LUMINÁRIA COMERCIAL - 2 LÂMPADAS FLUORESCENTES 54W</v>
          </cell>
          <cell r="C1002" t="str">
            <v>UN</v>
          </cell>
          <cell r="D1002">
            <v>239.21</v>
          </cell>
        </row>
        <row r="1003">
          <cell r="A1003">
            <v>90993</v>
          </cell>
          <cell r="B1003" t="str">
            <v>LUMINÁRIA COMERCIAL - 1 LÂMPADA FLUORESCENTE DE 14W</v>
          </cell>
          <cell r="C1003" t="str">
            <v>UN</v>
          </cell>
          <cell r="D1003">
            <v>131.91999999999999</v>
          </cell>
        </row>
        <row r="1004">
          <cell r="A1004">
            <v>90994</v>
          </cell>
          <cell r="B1004" t="str">
            <v>LUMINÁRIA COMERCIAL - 1 LÂMPADA FLUORESCENTE DE 28W</v>
          </cell>
          <cell r="C1004" t="str">
            <v>UN</v>
          </cell>
          <cell r="D1004">
            <v>158.62</v>
          </cell>
        </row>
        <row r="1005">
          <cell r="A1005">
            <v>90995</v>
          </cell>
          <cell r="B1005" t="str">
            <v>LUMINÁRIA COMERCIAL - 2 LÂMPADAS FLUORESCENTES 14W</v>
          </cell>
          <cell r="C1005" t="str">
            <v>UN</v>
          </cell>
          <cell r="D1005">
            <v>152.83000000000001</v>
          </cell>
        </row>
        <row r="1006">
          <cell r="A1006">
            <v>90996</v>
          </cell>
          <cell r="B1006" t="str">
            <v>LUMINÁRIA COMERCIAL - 2 LÂMPADAS FLUORESCENTES 28W</v>
          </cell>
          <cell r="C1006" t="str">
            <v>UN</v>
          </cell>
          <cell r="D1006">
            <v>201.87</v>
          </cell>
        </row>
        <row r="1007">
          <cell r="A1007">
            <v>91000</v>
          </cell>
          <cell r="B1007" t="str">
            <v>EQUIPAMENTOS DE EMERGÊNCIA E SEGURANÇA</v>
          </cell>
          <cell r="C1007" t="str">
            <v>.</v>
          </cell>
          <cell r="D1007" t="str">
            <v>.</v>
          </cell>
        </row>
        <row r="1008">
          <cell r="A1008">
            <v>91010</v>
          </cell>
          <cell r="B1008" t="str">
            <v>CENTRAL DE ILUMINAÇÃO DE EMERGÊNCIA 1000W - 24V</v>
          </cell>
          <cell r="C1008" t="str">
            <v>UN</v>
          </cell>
          <cell r="D1008">
            <v>1318.62</v>
          </cell>
        </row>
        <row r="1009">
          <cell r="A1009">
            <v>91020</v>
          </cell>
          <cell r="B1009" t="str">
            <v>LUMINÁRIA DE EMERGÊNCIA COM LÂMPADA INCANDESCENTE 40W</v>
          </cell>
          <cell r="C1009" t="str">
            <v>UN</v>
          </cell>
          <cell r="D1009">
            <v>53.68</v>
          </cell>
        </row>
        <row r="1010">
          <cell r="A1010">
            <v>91023</v>
          </cell>
          <cell r="B1010" t="str">
            <v>LUMINÁRIA DE EMERGÊNCIA AUTÔNOMA COM LÂMPADA FLUORESCENTE 15W</v>
          </cell>
          <cell r="C1010" t="str">
            <v>UN</v>
          </cell>
          <cell r="D1010">
            <v>153.22</v>
          </cell>
        </row>
        <row r="1011">
          <cell r="A1011">
            <v>91024</v>
          </cell>
          <cell r="B1011" t="str">
            <v>LUMINÁRIA DE EMERGÊNCIA AUTÔNOMA COM 2 PROJETORES 55W/12VCC</v>
          </cell>
          <cell r="C1011" t="str">
            <v>UN</v>
          </cell>
          <cell r="D1011">
            <v>398.48</v>
          </cell>
        </row>
        <row r="1012">
          <cell r="A1012">
            <v>91026</v>
          </cell>
          <cell r="B1012" t="str">
            <v>LUMINÁRIA DE EMERGÊNCIA AUTÔNOMA COM 2 LÂMPADAS FLUORESCENTES DE 8W</v>
          </cell>
          <cell r="C1012" t="str">
            <v>UN</v>
          </cell>
          <cell r="D1012">
            <v>90.9</v>
          </cell>
        </row>
        <row r="1013">
          <cell r="A1013">
            <v>91027</v>
          </cell>
          <cell r="B1013" t="str">
            <v>LUMINÁRIA DE EMERGÊNCIA AUTÔNOMA COM LÂMPADA FLUORESCENTE 9W</v>
          </cell>
          <cell r="C1013" t="str">
            <v>UN</v>
          </cell>
          <cell r="D1013">
            <v>153.97999999999999</v>
          </cell>
        </row>
        <row r="1014">
          <cell r="A1014">
            <v>91030</v>
          </cell>
          <cell r="B1014" t="str">
            <v>BATERIA AUTOMOTIVA SELADA S/ COMPLEMENTAÇÃO DE NÍVEL 36AH-12V</v>
          </cell>
          <cell r="C1014" t="str">
            <v>UN</v>
          </cell>
          <cell r="D1014">
            <v>239.48</v>
          </cell>
        </row>
        <row r="1015">
          <cell r="A1015">
            <v>91031</v>
          </cell>
          <cell r="B1015" t="str">
            <v>BATERIA AUTOMOTIVA SELADA SEM COMPLEMENTAÇÃO DE NÍVEL 40AH-12V</v>
          </cell>
          <cell r="C1015" t="str">
            <v>UN</v>
          </cell>
          <cell r="D1015">
            <v>184.1</v>
          </cell>
        </row>
        <row r="1016">
          <cell r="A1016">
            <v>91032</v>
          </cell>
          <cell r="B1016" t="str">
            <v>BATERIA AUTOMOTIVA SELADA SEM COMPLEMENTAÇÃO DE NÍVEL 45AH-12V</v>
          </cell>
          <cell r="C1016" t="str">
            <v>UN</v>
          </cell>
          <cell r="D1016">
            <v>218.2</v>
          </cell>
        </row>
        <row r="1017">
          <cell r="A1017">
            <v>91036</v>
          </cell>
          <cell r="B1017" t="str">
            <v>BATERIA ESTACIONÁRIA CHUMBO/CÁLCIO 45A - 12V</v>
          </cell>
          <cell r="C1017" t="str">
            <v>UN</v>
          </cell>
          <cell r="D1017">
            <v>236.61</v>
          </cell>
        </row>
        <row r="1018">
          <cell r="A1018">
            <v>91050</v>
          </cell>
          <cell r="B1018" t="str">
            <v>CENTRAL DE ALARME DE INCÊNDIO ATÉ 12 LAÇOS</v>
          </cell>
          <cell r="C1018" t="str">
            <v>UN</v>
          </cell>
          <cell r="D1018">
            <v>803.6</v>
          </cell>
        </row>
        <row r="1019">
          <cell r="A1019">
            <v>91053</v>
          </cell>
          <cell r="B1019" t="str">
            <v>CENTRAL DE ALARME DE INCÊNDIO ATÉ 24 LAÇOS</v>
          </cell>
          <cell r="C1019" t="str">
            <v>UN</v>
          </cell>
          <cell r="D1019">
            <v>1089.93</v>
          </cell>
        </row>
        <row r="1020">
          <cell r="A1020">
            <v>91054</v>
          </cell>
          <cell r="B1020" t="str">
            <v>ACIONADOR LIGA-DESLIGA PARA BOMBA COM MARTELO QUEBRA VIDRO</v>
          </cell>
          <cell r="C1020" t="str">
            <v>UN</v>
          </cell>
          <cell r="D1020">
            <v>106.81</v>
          </cell>
        </row>
        <row r="1021">
          <cell r="A1021">
            <v>91055</v>
          </cell>
          <cell r="B1021" t="str">
            <v>ACIONADOR MANUAL TIPO "QUEBRE O VIDRO"</v>
          </cell>
          <cell r="C1021" t="str">
            <v>UN</v>
          </cell>
          <cell r="D1021">
            <v>52.47</v>
          </cell>
        </row>
        <row r="1022">
          <cell r="A1022">
            <v>91058</v>
          </cell>
          <cell r="B1022" t="str">
            <v>CAMPAINHA DE TIMBRE (SINO) 24V-95DB</v>
          </cell>
          <cell r="C1022" t="str">
            <v>UN</v>
          </cell>
          <cell r="D1022">
            <v>82.91</v>
          </cell>
        </row>
        <row r="1023">
          <cell r="A1023">
            <v>91062</v>
          </cell>
          <cell r="B1023" t="str">
            <v>SIRENE ELETRÔNICA SOM AGUDO ONDULANTE 24V-100 À 120DB, COM FLASH</v>
          </cell>
          <cell r="C1023" t="str">
            <v>UN</v>
          </cell>
          <cell r="D1023">
            <v>75.05</v>
          </cell>
        </row>
        <row r="1024">
          <cell r="A1024">
            <v>91063</v>
          </cell>
          <cell r="B1024" t="str">
            <v>SIRENE ELETRÔNICA BITONAL 24V-100 À 120DB, COM FLASH</v>
          </cell>
          <cell r="C1024" t="str">
            <v>UN</v>
          </cell>
          <cell r="D1024">
            <v>86.91</v>
          </cell>
        </row>
        <row r="1025">
          <cell r="A1025">
            <v>91066</v>
          </cell>
          <cell r="B1025" t="str">
            <v>DETECTOR ÓPTICO DE FUMAÇA PARA SISTEMAS ENDEREÇÁVEIS</v>
          </cell>
          <cell r="C1025" t="str">
            <v>UN</v>
          </cell>
          <cell r="D1025">
            <v>132.9</v>
          </cell>
        </row>
        <row r="1026">
          <cell r="A1026">
            <v>91071</v>
          </cell>
          <cell r="B1026" t="str">
            <v>DETECTOR DE PRESENÇA TIPO INFRAVERMELHO PASSIVO - 110VCA</v>
          </cell>
          <cell r="C1026" t="str">
            <v>UN</v>
          </cell>
          <cell r="D1026">
            <v>42.16</v>
          </cell>
        </row>
        <row r="1027">
          <cell r="A1027">
            <v>91074</v>
          </cell>
          <cell r="B1027" t="str">
            <v>NO-BREAK TRIFÁSICO - 15 KVA - AUTONOMIA DE 15MIN.</v>
          </cell>
          <cell r="C1027" t="str">
            <v>UN</v>
          </cell>
          <cell r="D1027">
            <v>26244.91</v>
          </cell>
        </row>
        <row r="1028">
          <cell r="A1028">
            <v>91077</v>
          </cell>
          <cell r="B1028" t="str">
            <v>ESTABILIZADOR ELETRÔNICO TRIFÁSICO - 15KVA</v>
          </cell>
          <cell r="C1028" t="str">
            <v>UN</v>
          </cell>
          <cell r="D1028">
            <v>12564.75</v>
          </cell>
        </row>
        <row r="1029">
          <cell r="A1029">
            <v>91085</v>
          </cell>
          <cell r="B1029" t="str">
            <v>GRUPO GERADOR 110KVA EXCITAÇÃO BRUSHLESS C/ QUADRO TRANSF. AUTOMÁTICA</v>
          </cell>
          <cell r="C1029" t="str">
            <v>UN</v>
          </cell>
          <cell r="D1029">
            <v>64923.61</v>
          </cell>
        </row>
        <row r="1030">
          <cell r="A1030">
            <v>91086</v>
          </cell>
          <cell r="B1030" t="str">
            <v>GRUPO GERADOR 150KVA EXCITAÇÃO BRUSHLESS C/ QUADRO TRANSF. AUTOMÁTICA</v>
          </cell>
          <cell r="C1030" t="str">
            <v>UN</v>
          </cell>
          <cell r="D1030">
            <v>64602.080000000002</v>
          </cell>
        </row>
        <row r="1031">
          <cell r="A1031">
            <v>91087</v>
          </cell>
          <cell r="B1031" t="str">
            <v>GRUPO GERADOR 180KVA EXCITAÇÃO BRUSHLESS C/ QUADRO TRANSF. AUTOMÁTICA</v>
          </cell>
          <cell r="C1031" t="str">
            <v>UN</v>
          </cell>
          <cell r="D1031">
            <v>76321.279999999999</v>
          </cell>
        </row>
        <row r="1032">
          <cell r="A1032">
            <v>91089</v>
          </cell>
          <cell r="B1032" t="str">
            <v>GRUPO GERADOR 275KVA EXCITAÇÃO BRUSHLESS C/ QUADRO TRANSF. AUTOMÁTICA</v>
          </cell>
          <cell r="C1032" t="str">
            <v>UN</v>
          </cell>
          <cell r="D1032">
            <v>93865.4</v>
          </cell>
        </row>
        <row r="1033">
          <cell r="A1033">
            <v>91100</v>
          </cell>
          <cell r="B1033" t="str">
            <v>PÁRA-RAIOS</v>
          </cell>
          <cell r="C1033" t="str">
            <v>.</v>
          </cell>
          <cell r="D1033" t="str">
            <v>.</v>
          </cell>
        </row>
        <row r="1034">
          <cell r="A1034">
            <v>91105</v>
          </cell>
          <cell r="B1034" t="str">
            <v>PÁRA-RAIOS TIPO "FRANKLIN", EXCLUSIVE DESCIDA E ATERRAMENTO</v>
          </cell>
          <cell r="C1034" t="str">
            <v>UN</v>
          </cell>
          <cell r="D1034">
            <v>366.69</v>
          </cell>
        </row>
        <row r="1035">
          <cell r="A1035">
            <v>91114</v>
          </cell>
          <cell r="B1035" t="str">
            <v>CAIXA DE INSPEÇÃO DE ATERRAMENTO TIPO EMBUTIR COM TAMPA E ALÇA</v>
          </cell>
          <cell r="C1035" t="str">
            <v>UN</v>
          </cell>
          <cell r="D1035">
            <v>102.31</v>
          </cell>
        </row>
        <row r="1036">
          <cell r="A1036">
            <v>91115</v>
          </cell>
          <cell r="B1036" t="str">
            <v>CAIXA DE INSPEÇÃO DE ATERRAMENTO TIPO SUSPENSA EM PVC OU POLIPROPILENO</v>
          </cell>
          <cell r="C1036" t="str">
            <v>UN</v>
          </cell>
          <cell r="D1036">
            <v>55.14</v>
          </cell>
        </row>
        <row r="1037">
          <cell r="A1037">
            <v>91117</v>
          </cell>
          <cell r="B1037" t="str">
            <v>LUZ DE OBSTÁCULO SIMPLES COM FOTOCELULA SOLAR</v>
          </cell>
          <cell r="C1037" t="str">
            <v>UN</v>
          </cell>
          <cell r="D1037">
            <v>110.95</v>
          </cell>
        </row>
        <row r="1038">
          <cell r="A1038">
            <v>91118</v>
          </cell>
          <cell r="B1038" t="str">
            <v>LUZ DE OBSTÁCULO DUPLA COM FOTOCELULA SOLAR</v>
          </cell>
          <cell r="C1038" t="str">
            <v>UN</v>
          </cell>
          <cell r="D1038">
            <v>141.72</v>
          </cell>
        </row>
        <row r="1039">
          <cell r="A1039">
            <v>91140</v>
          </cell>
          <cell r="B1039" t="str">
            <v>CONDUTOR EM AÇO CA - 25 - 1/2" P/ PARA-RAIO</v>
          </cell>
          <cell r="C1039" t="str">
            <v>M</v>
          </cell>
          <cell r="D1039">
            <v>6.4</v>
          </cell>
        </row>
        <row r="1040">
          <cell r="A1040">
            <v>91150</v>
          </cell>
          <cell r="B1040" t="str">
            <v>HASTE DE AÇO GALVANIZADO, INCLUSIVE BASE E ESTAIS - 2"/3M</v>
          </cell>
          <cell r="C1040" t="str">
            <v>UN</v>
          </cell>
          <cell r="D1040">
            <v>327.5</v>
          </cell>
        </row>
        <row r="1041">
          <cell r="A1041">
            <v>91151</v>
          </cell>
          <cell r="B1041" t="str">
            <v>CORDOALHA DE COBRE NÚ, INCLUSIVE ISOLADORES - 16,00MM2</v>
          </cell>
          <cell r="C1041" t="str">
            <v>M</v>
          </cell>
          <cell r="D1041">
            <v>29.13</v>
          </cell>
        </row>
        <row r="1042">
          <cell r="A1042">
            <v>91153</v>
          </cell>
          <cell r="B1042" t="str">
            <v>CORDOALHA DE COBRE NÚ, INCLUSIVE ISOLADORES - 35,00MM2</v>
          </cell>
          <cell r="C1042" t="str">
            <v>M</v>
          </cell>
          <cell r="D1042">
            <v>41.37</v>
          </cell>
        </row>
        <row r="1043">
          <cell r="A1043">
            <v>91154</v>
          </cell>
          <cell r="B1043" t="str">
            <v>CORDOALHA DE COBRE NÚ, INCLUSIVE ISOLADORES - 50,00MM2</v>
          </cell>
          <cell r="C1043" t="str">
            <v>M</v>
          </cell>
          <cell r="D1043">
            <v>52.4</v>
          </cell>
        </row>
        <row r="1044">
          <cell r="A1044">
            <v>91161</v>
          </cell>
          <cell r="B1044" t="str">
            <v>TUBO DE PVC PARA PROTEÇÃO DE CORDOALHA - 2"X3M</v>
          </cell>
          <cell r="C1044" t="str">
            <v>UN</v>
          </cell>
          <cell r="D1044">
            <v>51.73</v>
          </cell>
        </row>
        <row r="1045">
          <cell r="A1045">
            <v>91190</v>
          </cell>
          <cell r="B1045" t="str">
            <v>TOMADA DE TERRA COMPLETA</v>
          </cell>
          <cell r="C1045" t="str">
            <v>UN</v>
          </cell>
          <cell r="D1045">
            <v>535.41</v>
          </cell>
        </row>
        <row r="1046">
          <cell r="A1046">
            <v>91194</v>
          </cell>
          <cell r="B1046" t="str">
            <v>BARRA CHATA DE ALUMÍNIO TIPO FITA 1/4" X 3/4"</v>
          </cell>
          <cell r="C1046" t="str">
            <v>M</v>
          </cell>
          <cell r="D1046">
            <v>15.3</v>
          </cell>
        </row>
        <row r="1047">
          <cell r="A1047">
            <v>91195</v>
          </cell>
          <cell r="B1047" t="str">
            <v>BARRA CHATA DE ALUMÍNIO TIPO FITA 1/8" X 7/8"</v>
          </cell>
          <cell r="C1047" t="str">
            <v>M</v>
          </cell>
          <cell r="D1047">
            <v>13.07</v>
          </cell>
        </row>
        <row r="1048">
          <cell r="A1048">
            <v>91200</v>
          </cell>
          <cell r="B1048" t="str">
            <v>DIVERSOS</v>
          </cell>
          <cell r="C1048" t="str">
            <v>.</v>
          </cell>
          <cell r="D1048" t="str">
            <v>.</v>
          </cell>
        </row>
        <row r="1049">
          <cell r="A1049">
            <v>91250</v>
          </cell>
          <cell r="B1049" t="str">
            <v>QUADRO COMANDO PARA CONJUNTO MOTOR-BOMBA, MONOFÁSICO - ATÉ 5HP</v>
          </cell>
          <cell r="C1049" t="str">
            <v>UN</v>
          </cell>
          <cell r="D1049">
            <v>1276.02</v>
          </cell>
        </row>
        <row r="1050">
          <cell r="A1050">
            <v>91251</v>
          </cell>
          <cell r="B1050" t="str">
            <v>QUADRO COMANDO PARA CONJUNTO MOTOR-BOMBA, TRIFÁSICO - ATÉ 5HP</v>
          </cell>
          <cell r="C1050" t="str">
            <v>UN</v>
          </cell>
          <cell r="D1050">
            <v>1291.5</v>
          </cell>
        </row>
        <row r="1051">
          <cell r="A1051">
            <v>91252</v>
          </cell>
          <cell r="B1051" t="str">
            <v>QUADRO DE ÁGUA DE REUSO</v>
          </cell>
          <cell r="C1051" t="str">
            <v>UN</v>
          </cell>
          <cell r="D1051">
            <v>1460.88</v>
          </cell>
        </row>
        <row r="1052">
          <cell r="A1052">
            <v>91253</v>
          </cell>
          <cell r="B1052" t="str">
            <v>QUADRO DE BOMBA DE INCÊNDIO</v>
          </cell>
          <cell r="C1052" t="str">
            <v>UN</v>
          </cell>
          <cell r="D1052">
            <v>818.83</v>
          </cell>
        </row>
        <row r="1053">
          <cell r="A1053">
            <v>91254</v>
          </cell>
          <cell r="B1053" t="str">
            <v>QUADRO DE BOMBA DE RECALQUE</v>
          </cell>
          <cell r="C1053" t="str">
            <v>UN</v>
          </cell>
          <cell r="D1053">
            <v>2106.38</v>
          </cell>
        </row>
        <row r="1054">
          <cell r="A1054">
            <v>91300</v>
          </cell>
          <cell r="B1054" t="str">
            <v>ELETROFERRAGENS</v>
          </cell>
          <cell r="C1054" t="str">
            <v>.</v>
          </cell>
          <cell r="D1054" t="str">
            <v>.</v>
          </cell>
        </row>
        <row r="1055">
          <cell r="A1055">
            <v>91305</v>
          </cell>
          <cell r="B1055" t="str">
            <v>PERFILADO LISO CHAPA 14-GE-MED. 19X38MM COM TAMPA E INSTALAÇÃO</v>
          </cell>
          <cell r="C1055" t="str">
            <v>M</v>
          </cell>
          <cell r="D1055">
            <v>34.479999999999997</v>
          </cell>
        </row>
        <row r="1056">
          <cell r="A1056">
            <v>91307</v>
          </cell>
          <cell r="B1056" t="str">
            <v>PERFILADO LISO CHAPA 14-GE-MED. 38X38MM COM TAMPA E INSTALAÇÃO</v>
          </cell>
          <cell r="C1056" t="str">
            <v>M</v>
          </cell>
          <cell r="D1056">
            <v>40.22</v>
          </cell>
        </row>
        <row r="1057">
          <cell r="A1057">
            <v>91308</v>
          </cell>
          <cell r="B1057" t="str">
            <v>PERFILADO LISO CHAPA 14-GE-MED. 38X76MM COM TAMPA E INSTALAÇÃO.</v>
          </cell>
          <cell r="C1057" t="str">
            <v>M</v>
          </cell>
          <cell r="D1057">
            <v>49.18</v>
          </cell>
        </row>
        <row r="1058">
          <cell r="A1058">
            <v>91311</v>
          </cell>
          <cell r="B1058" t="str">
            <v>PERFILADO PERFURADO CHAPA 14-GE-MED. 19X38MM COM TAMPA E INSTALAÇÃO</v>
          </cell>
          <cell r="C1058" t="str">
            <v>M</v>
          </cell>
          <cell r="D1058">
            <v>35.15</v>
          </cell>
        </row>
        <row r="1059">
          <cell r="A1059">
            <v>91313</v>
          </cell>
          <cell r="B1059" t="str">
            <v>PERFILADO PERFURADO CHAPA 14-GE-MED. 38X38MM COM TAMPA E INSTALAÇÃO</v>
          </cell>
          <cell r="C1059" t="str">
            <v>M</v>
          </cell>
          <cell r="D1059">
            <v>40.22</v>
          </cell>
        </row>
        <row r="1060">
          <cell r="A1060">
            <v>91314</v>
          </cell>
          <cell r="B1060" t="str">
            <v>PERFILADO PERFURADO CHAPA 14-GE-MED. 38X76MM COM TAMPA E INSTALAÇÃO</v>
          </cell>
          <cell r="C1060" t="str">
            <v>M</v>
          </cell>
          <cell r="D1060">
            <v>48.9</v>
          </cell>
        </row>
        <row r="1061">
          <cell r="A1061">
            <v>91321</v>
          </cell>
          <cell r="B1061" t="str">
            <v>ELETROCALHA LISA GALVANIZADA ELETROLÍTICA CHAPA 14 - 100X50MM  COM TAMPA E INSTALAÇÃO</v>
          </cell>
          <cell r="C1061" t="str">
            <v>M</v>
          </cell>
          <cell r="D1061">
            <v>59.26</v>
          </cell>
        </row>
        <row r="1062">
          <cell r="A1062">
            <v>91322</v>
          </cell>
          <cell r="B1062" t="str">
            <v>ELETROCALHA LISA GALVANIZADA ELETROLÍTICA CHAPA 14 - 125X50MM  COM TAMPA E INSTALAÇÃO</v>
          </cell>
          <cell r="C1062" t="str">
            <v>M</v>
          </cell>
          <cell r="D1062">
            <v>66.349999999999994</v>
          </cell>
        </row>
        <row r="1063">
          <cell r="A1063">
            <v>91323</v>
          </cell>
          <cell r="B1063" t="str">
            <v>ELETROCALHA LISA GALVANIZADA ELETROLÍTICA CHAPA 14 - 150X50MM  COM TAMPA E INSTALAÇÃO</v>
          </cell>
          <cell r="C1063" t="str">
            <v>M</v>
          </cell>
          <cell r="D1063">
            <v>73.45</v>
          </cell>
        </row>
        <row r="1064">
          <cell r="A1064">
            <v>91324</v>
          </cell>
          <cell r="B1064" t="str">
            <v>ELETROCALHA LISA GALV. ELETROLÍTICA CHAPA 14 - 175X50MM C/ TAMPA E INST.</v>
          </cell>
          <cell r="C1064" t="str">
            <v>M</v>
          </cell>
          <cell r="D1064">
            <v>82.3</v>
          </cell>
        </row>
        <row r="1065">
          <cell r="A1065">
            <v>91325</v>
          </cell>
          <cell r="B1065" t="str">
            <v>ELETROCALHA LISA GALVANIZADA ELETROLÍTICA CHAPA 14 - 200X50MM  COM TAMPA E INSTALAÇÃO</v>
          </cell>
          <cell r="C1065" t="str">
            <v>M</v>
          </cell>
          <cell r="D1065">
            <v>89.76</v>
          </cell>
        </row>
        <row r="1066">
          <cell r="A1066">
            <v>91326</v>
          </cell>
          <cell r="B1066" t="str">
            <v>ELETROCALHA LISA GALV. ELETROL. CHAPA 14 - 250X50MM C/ TAMPA E INST.</v>
          </cell>
          <cell r="C1066" t="str">
            <v>M</v>
          </cell>
          <cell r="D1066">
            <v>98.78</v>
          </cell>
        </row>
        <row r="1067">
          <cell r="A1067">
            <v>91327</v>
          </cell>
          <cell r="B1067" t="str">
            <v>ELETROCALHA LISA GALVANIZADA ELETROLÍTICA CHAPA 14 - 300X50MM  COM TAMPA E INSTALAÇÃO</v>
          </cell>
          <cell r="C1067" t="str">
            <v>M</v>
          </cell>
          <cell r="D1067">
            <v>106.77</v>
          </cell>
        </row>
        <row r="1068">
          <cell r="A1068">
            <v>91331</v>
          </cell>
          <cell r="B1068" t="str">
            <v>ELETROCALHA LISA GALV. ELETROL. CHAPA 14 - 150X100MM C/ TAMPA E INST.</v>
          </cell>
          <cell r="C1068" t="str">
            <v>M</v>
          </cell>
          <cell r="D1068">
            <v>97.18</v>
          </cell>
        </row>
        <row r="1069">
          <cell r="A1069">
            <v>91332</v>
          </cell>
          <cell r="B1069" t="str">
            <v>ELETROCALHA LISA GALVANIZADA ELETROLÍTICA CHAPA 14 - 200X100MM COM TAMPA E INSTALAÇÃO</v>
          </cell>
          <cell r="C1069" t="str">
            <v>M</v>
          </cell>
          <cell r="D1069">
            <v>108.54</v>
          </cell>
        </row>
        <row r="1070">
          <cell r="A1070">
            <v>91333</v>
          </cell>
          <cell r="B1070" t="str">
            <v>ELETROCALHA LISA GALV. ELETROL. CHAPA 14 - 250X100MM C/ TAMPA E INST.</v>
          </cell>
          <cell r="C1070" t="str">
            <v>M</v>
          </cell>
          <cell r="D1070">
            <v>123.42</v>
          </cell>
        </row>
        <row r="1071">
          <cell r="A1071">
            <v>91334</v>
          </cell>
          <cell r="B1071" t="str">
            <v>ELETROCALHA LISA GALVANIZADA ELETROLÍTICA CHAPA 14 - 300X100MM COM TAMPA E INSTALAÇÃO</v>
          </cell>
          <cell r="C1071" t="str">
            <v>M</v>
          </cell>
          <cell r="D1071">
            <v>130</v>
          </cell>
        </row>
        <row r="1072">
          <cell r="A1072">
            <v>91335</v>
          </cell>
          <cell r="B1072" t="str">
            <v>ELETROCALHA LISA GALV. ELETROL. CHAPA 14 - 400X100MM C/ TAMPA E INST.</v>
          </cell>
          <cell r="C1072" t="str">
            <v>M</v>
          </cell>
          <cell r="D1072">
            <v>149.75</v>
          </cell>
        </row>
        <row r="1073">
          <cell r="A1073">
            <v>91338</v>
          </cell>
          <cell r="B1073" t="str">
            <v>ELETROCALHA PERF. GALV. ELETROL. CHAPA 14 - 100X50MM C/ TAMPA E INST.</v>
          </cell>
          <cell r="C1073" t="str">
            <v>M</v>
          </cell>
          <cell r="D1073">
            <v>57.62</v>
          </cell>
        </row>
        <row r="1074">
          <cell r="A1074">
            <v>91339</v>
          </cell>
          <cell r="B1074" t="str">
            <v>ELETROCALHA PERF. GALV. ELETROL. CHAPA 14 - 125X50MM C/ TAMPA E INST.</v>
          </cell>
          <cell r="C1074" t="str">
            <v>M</v>
          </cell>
          <cell r="D1074">
            <v>64.5</v>
          </cell>
        </row>
        <row r="1075">
          <cell r="A1075">
            <v>91340</v>
          </cell>
          <cell r="B1075" t="str">
            <v>ELETROCALHA PERF. GALV. ELETROL. CHAPA 14 - 150X50MM C/ TAMPA E INST.</v>
          </cell>
          <cell r="C1075" t="str">
            <v>M</v>
          </cell>
          <cell r="D1075">
            <v>71.400000000000006</v>
          </cell>
        </row>
        <row r="1076">
          <cell r="A1076">
            <v>91341</v>
          </cell>
          <cell r="B1076" t="str">
            <v>ELETROCALHA PERF. GALV. ELETROL. CHAPA 14 - 175X50MM C/ TAMPA E INST.</v>
          </cell>
          <cell r="C1076" t="str">
            <v>M</v>
          </cell>
          <cell r="D1076">
            <v>78.3</v>
          </cell>
        </row>
        <row r="1077">
          <cell r="A1077">
            <v>91342</v>
          </cell>
          <cell r="B1077" t="str">
            <v>ELETROCALHA PERF. GALV. ELETROL. CHAPA 14 - 200X50MM C/ TAMPA E INST.</v>
          </cell>
          <cell r="C1077" t="str">
            <v>M</v>
          </cell>
          <cell r="D1077">
            <v>85.39</v>
          </cell>
        </row>
        <row r="1078">
          <cell r="A1078">
            <v>91343</v>
          </cell>
          <cell r="B1078" t="str">
            <v>ELETROCALHA PERF. GALV. ELETROL. CHAPA 14 - 250X50MM C/ TAMPA E INST.</v>
          </cell>
          <cell r="C1078" t="str">
            <v>M</v>
          </cell>
          <cell r="D1078">
            <v>95.9</v>
          </cell>
        </row>
        <row r="1079">
          <cell r="A1079">
            <v>91344</v>
          </cell>
          <cell r="B1079" t="str">
            <v>ELETROCALHA PERF. GALV. ELETROL. CHAPA 14 - 300X50MM C/ TAMPA E INST.</v>
          </cell>
          <cell r="C1079" t="str">
            <v>M</v>
          </cell>
          <cell r="D1079">
            <v>103.49</v>
          </cell>
        </row>
        <row r="1080">
          <cell r="A1080">
            <v>91346</v>
          </cell>
          <cell r="B1080" t="str">
            <v>ELETROCALHA PERF. GALV. ELETROL. CHAPA 14 - 150X100MM C/ TAMPA E INST.</v>
          </cell>
          <cell r="C1080" t="str">
            <v>M</v>
          </cell>
          <cell r="D1080">
            <v>94.3</v>
          </cell>
        </row>
        <row r="1081">
          <cell r="A1081">
            <v>91347</v>
          </cell>
          <cell r="B1081" t="str">
            <v>ELETROCALHA PERF. GALV. ELETROL. CHAPA 14 - 200X100MM C/ TAMPA E INST.</v>
          </cell>
          <cell r="C1081" t="str">
            <v>M</v>
          </cell>
          <cell r="D1081">
            <v>105.25</v>
          </cell>
        </row>
        <row r="1082">
          <cell r="A1082">
            <v>91348</v>
          </cell>
          <cell r="B1082" t="str">
            <v>ELETROCALHA PERF. GALV. CHAPA 14 - 250X100MM C/ TAMPA E INST.</v>
          </cell>
          <cell r="C1082" t="str">
            <v>M</v>
          </cell>
          <cell r="D1082">
            <v>115.77</v>
          </cell>
        </row>
        <row r="1083">
          <cell r="A1083">
            <v>91350</v>
          </cell>
          <cell r="B1083" t="str">
            <v>ELETROCALHA PERF. GALV. ELETROL. CHAPA 14 - 400X100MM C/ TAMPA E INST.</v>
          </cell>
          <cell r="C1083" t="str">
            <v>M</v>
          </cell>
          <cell r="D1083">
            <v>144.83000000000001</v>
          </cell>
        </row>
        <row r="1084">
          <cell r="A1084">
            <v>91400</v>
          </cell>
          <cell r="B1084" t="str">
            <v>ALTA TENSÃO</v>
          </cell>
          <cell r="C1084" t="str">
            <v>.</v>
          </cell>
          <cell r="D1084" t="str">
            <v>.</v>
          </cell>
        </row>
        <row r="1085">
          <cell r="A1085">
            <v>91401</v>
          </cell>
          <cell r="B1085" t="str">
            <v>ÓLEO ISOLANTE PARA TRANSFORMADOR/ DISJUNTOR 30KV/CM</v>
          </cell>
          <cell r="C1085" t="str">
            <v>L</v>
          </cell>
          <cell r="D1085">
            <v>10.78</v>
          </cell>
        </row>
        <row r="1086">
          <cell r="A1086">
            <v>91406</v>
          </cell>
          <cell r="B1086" t="str">
            <v>ISOLADOR SUPORTE TIPO PEDESTAL EM PORCELANA - 15KV</v>
          </cell>
          <cell r="C1086" t="str">
            <v>UN</v>
          </cell>
          <cell r="D1086">
            <v>56.14</v>
          </cell>
        </row>
        <row r="1087">
          <cell r="A1087">
            <v>91407</v>
          </cell>
          <cell r="B1087" t="str">
            <v>ISOLADOR SUPORTE TIPO PEDESTAL EM PORCELANA - 1KV</v>
          </cell>
          <cell r="C1087" t="str">
            <v>UN</v>
          </cell>
          <cell r="D1087">
            <v>56.81</v>
          </cell>
        </row>
        <row r="1088">
          <cell r="A1088">
            <v>91408</v>
          </cell>
          <cell r="B1088" t="str">
            <v>ISOLADOR SUPORTE TIPO PEDESTAL EM EPOXI - 15KV</v>
          </cell>
          <cell r="C1088" t="str">
            <v>UN</v>
          </cell>
          <cell r="D1088">
            <v>43.93</v>
          </cell>
        </row>
        <row r="1089">
          <cell r="A1089">
            <v>91409</v>
          </cell>
          <cell r="B1089" t="str">
            <v>ISOLADOR SUPORTE TIPO PEDESTAL EPOXI - 1KV</v>
          </cell>
          <cell r="C1089" t="str">
            <v>UN</v>
          </cell>
          <cell r="D1089">
            <v>33</v>
          </cell>
        </row>
        <row r="1090">
          <cell r="A1090">
            <v>91413</v>
          </cell>
          <cell r="B1090" t="str">
            <v>VERGALHÃO DE COBRE 3/8" (10MM)</v>
          </cell>
          <cell r="C1090" t="str">
            <v>M</v>
          </cell>
          <cell r="D1090">
            <v>37.18</v>
          </cell>
        </row>
        <row r="1091">
          <cell r="A1091">
            <v>91414</v>
          </cell>
          <cell r="B1091" t="str">
            <v>TERMINAL OU CONECTOR PARA VERGALHÃO DE COBRE 3/8" (10MM)</v>
          </cell>
          <cell r="C1091" t="str">
            <v>UN</v>
          </cell>
          <cell r="D1091">
            <v>15.34</v>
          </cell>
        </row>
        <row r="1092">
          <cell r="A1092">
            <v>91416</v>
          </cell>
          <cell r="B1092" t="str">
            <v>CABO DE MÉDIA TENSÃO PARA 12/20KV - 1X25MM2 UNIPOLAR</v>
          </cell>
          <cell r="C1092" t="str">
            <v>M</v>
          </cell>
          <cell r="D1092">
            <v>54.98</v>
          </cell>
        </row>
        <row r="1093">
          <cell r="A1093">
            <v>91417</v>
          </cell>
          <cell r="B1093" t="str">
            <v>CABO DE MÉDIA TENSÃO PARA 12/20KV - 1 X 35MM2 UNIPOLAR</v>
          </cell>
          <cell r="C1093" t="str">
            <v>M</v>
          </cell>
          <cell r="D1093">
            <v>54.03</v>
          </cell>
        </row>
        <row r="1094">
          <cell r="A1094">
            <v>91421</v>
          </cell>
          <cell r="B1094" t="str">
            <v>MUFLA UNIPOLAR INTERNA PARA CABO ATÉ 35MM2 - 15KV</v>
          </cell>
          <cell r="C1094" t="str">
            <v>UN</v>
          </cell>
          <cell r="D1094">
            <v>216.2</v>
          </cell>
        </row>
        <row r="1095">
          <cell r="A1095">
            <v>91422</v>
          </cell>
          <cell r="B1095" t="str">
            <v>MUFLA UNIPOLAR EXTERNA PARA CABO ATÉ 35MM2 - 15KV</v>
          </cell>
          <cell r="C1095" t="str">
            <v>UN</v>
          </cell>
          <cell r="D1095">
            <v>294.76</v>
          </cell>
        </row>
        <row r="1096">
          <cell r="A1096">
            <v>91423</v>
          </cell>
          <cell r="B1096" t="str">
            <v>MUFLA TRIPOLAR INTERNA PARA CABO ATÉ 35MM2 - 15KV</v>
          </cell>
          <cell r="C1096" t="str">
            <v>UN</v>
          </cell>
          <cell r="D1096">
            <v>597.79</v>
          </cell>
        </row>
        <row r="1097">
          <cell r="A1097">
            <v>91424</v>
          </cell>
          <cell r="B1097" t="str">
            <v>MUFLA TRIPOLAR EXTERNA PARA CABO ATÉ 35MM2 - 15KV</v>
          </cell>
          <cell r="C1097" t="str">
            <v>UN</v>
          </cell>
          <cell r="D1097">
            <v>694.83</v>
          </cell>
        </row>
        <row r="1098">
          <cell r="A1098">
            <v>91425</v>
          </cell>
          <cell r="B1098" t="str">
            <v>BUCHA D PASSAGEM INTERNA/ EXTERNA - 15KV</v>
          </cell>
          <cell r="C1098" t="str">
            <v>UN</v>
          </cell>
          <cell r="D1098">
            <v>192.65</v>
          </cell>
        </row>
        <row r="1099">
          <cell r="A1099">
            <v>91426</v>
          </cell>
          <cell r="B1099" t="str">
            <v>BUCHA DE PASSAGEM PARA NEUTRO - 1KV</v>
          </cell>
          <cell r="C1099" t="str">
            <v>UN</v>
          </cell>
          <cell r="D1099">
            <v>43.18</v>
          </cell>
        </row>
        <row r="1100">
          <cell r="A1100">
            <v>91427</v>
          </cell>
          <cell r="B1100" t="str">
            <v>CHAPA DE FERRO 150X0,50X1/4" PARA BUCHAS DE PASSAGEM</v>
          </cell>
          <cell r="C1100" t="str">
            <v>UN</v>
          </cell>
          <cell r="D1100">
            <v>402.26</v>
          </cell>
        </row>
        <row r="1101">
          <cell r="A1101">
            <v>91428</v>
          </cell>
          <cell r="B1101" t="str">
            <v>BUCHA DE PASSAGEM COM ROSCA PARA CUBICULO BLINDADO</v>
          </cell>
          <cell r="C1101" t="str">
            <v>UN</v>
          </cell>
          <cell r="D1101">
            <v>119.98</v>
          </cell>
        </row>
        <row r="1102">
          <cell r="A1102">
            <v>91429</v>
          </cell>
          <cell r="B1102" t="str">
            <v>FUSIVEL HH PARA 40A/ 15KV</v>
          </cell>
          <cell r="C1102" t="str">
            <v>UN</v>
          </cell>
          <cell r="D1102">
            <v>171.85</v>
          </cell>
        </row>
        <row r="1103">
          <cell r="A1103">
            <v>91430</v>
          </cell>
          <cell r="B1103" t="str">
            <v>BASE TRIPOLAR PARA FUSIVEL LIMITADOR HH - 15KV/ 200A</v>
          </cell>
          <cell r="C1103" t="str">
            <v>UN</v>
          </cell>
          <cell r="D1103">
            <v>462.93</v>
          </cell>
        </row>
        <row r="1104">
          <cell r="A1104">
            <v>91434</v>
          </cell>
          <cell r="B1104" t="str">
            <v>TRANSFORMADOR POTENCIAL A ÓLEO 500VA - 13.2KV/220V</v>
          </cell>
          <cell r="C1104" t="str">
            <v>UN</v>
          </cell>
          <cell r="D1104">
            <v>1472.57</v>
          </cell>
        </row>
        <row r="1105">
          <cell r="A1105">
            <v>91436</v>
          </cell>
          <cell r="B1105" t="str">
            <v>FUSIVEL PARA TRANSFORMADOR DE POTENCIAL</v>
          </cell>
          <cell r="C1105" t="str">
            <v>UN</v>
          </cell>
          <cell r="D1105">
            <v>41.81</v>
          </cell>
        </row>
        <row r="1106">
          <cell r="A1106">
            <v>91438</v>
          </cell>
          <cell r="B1106" t="str">
            <v>DISJUNTOR PVO 15KV/ 350MVA - COMPLETO</v>
          </cell>
          <cell r="C1106" t="str">
            <v>UN</v>
          </cell>
          <cell r="D1106">
            <v>11821.78</v>
          </cell>
        </row>
        <row r="1107">
          <cell r="A1107">
            <v>91439</v>
          </cell>
          <cell r="B1107" t="str">
            <v>RELE DE SOBRECORRENTE DISJUNTOR 15KV - FLUIDO DINÂMICO</v>
          </cell>
          <cell r="C1107" t="str">
            <v>UN</v>
          </cell>
          <cell r="D1107">
            <v>1951.75</v>
          </cell>
        </row>
        <row r="1108">
          <cell r="A1108">
            <v>91440</v>
          </cell>
          <cell r="B1108" t="str">
            <v>BOBINA D MÍNIMA TENSÃO DO DISJUNTOR VOL. NORMAL DE ÓLEO</v>
          </cell>
          <cell r="C1108" t="str">
            <v>UN</v>
          </cell>
          <cell r="D1108">
            <v>864.79</v>
          </cell>
        </row>
        <row r="1109">
          <cell r="A1109">
            <v>91442</v>
          </cell>
          <cell r="B1109" t="str">
            <v>RELE DE FALTA DE FASE E MÍNIMA TENSÃO TRIFÁSICO</v>
          </cell>
          <cell r="C1109" t="str">
            <v>UN</v>
          </cell>
          <cell r="D1109">
            <v>350.13</v>
          </cell>
        </row>
        <row r="1110">
          <cell r="A1110">
            <v>91445</v>
          </cell>
          <cell r="B1110" t="str">
            <v>ESTRADO DE MADEIRA 100X100CM</v>
          </cell>
          <cell r="C1110" t="str">
            <v>UN</v>
          </cell>
          <cell r="D1110">
            <v>51.44</v>
          </cell>
        </row>
        <row r="1111">
          <cell r="A1111">
            <v>91446</v>
          </cell>
          <cell r="B1111" t="str">
            <v>VARA DE MANOBRA DE FIBRA DE VIDRO, 3,00M/ 15KV</v>
          </cell>
          <cell r="C1111" t="str">
            <v>UN</v>
          </cell>
          <cell r="D1111">
            <v>258.57</v>
          </cell>
        </row>
        <row r="1112">
          <cell r="A1112">
            <v>91447</v>
          </cell>
          <cell r="B1112" t="str">
            <v>CAIXA DE MEDIÇÃO A3 PADRÃO ELETROPAULO</v>
          </cell>
          <cell r="C1112" t="str">
            <v>UN</v>
          </cell>
          <cell r="D1112">
            <v>809.21</v>
          </cell>
        </row>
        <row r="1113">
          <cell r="A1113">
            <v>91448</v>
          </cell>
          <cell r="B1113" t="str">
            <v>JANELA PARA VENTILAÇÃO PERMANENTE TIPO CHICANA - INCLUSIVE TELA</v>
          </cell>
          <cell r="C1113" t="str">
            <v>M2</v>
          </cell>
          <cell r="D1113">
            <v>596.15</v>
          </cell>
        </row>
        <row r="1114">
          <cell r="A1114">
            <v>91449</v>
          </cell>
          <cell r="B1114" t="str">
            <v>PLACA DE AVISO EM ALUMÍNIO PARA CABINE PRIMÁRIA COM MED 16X23CM (VARIAÇÃO DE +OU- 2CM)</v>
          </cell>
          <cell r="C1114" t="str">
            <v>UN</v>
          </cell>
          <cell r="D1114">
            <v>21.85</v>
          </cell>
        </row>
        <row r="1115">
          <cell r="A1115">
            <v>91450</v>
          </cell>
          <cell r="B1115" t="str">
            <v>PLAQUETA INDICATIVADE PVC 8 X 12CM</v>
          </cell>
          <cell r="C1115" t="str">
            <v>UN</v>
          </cell>
          <cell r="D1115">
            <v>8.6999999999999993</v>
          </cell>
        </row>
        <row r="1116">
          <cell r="A1116">
            <v>91451</v>
          </cell>
          <cell r="B1116" t="str">
            <v>MUDANÇA DOS TAP'S DO TRANSFORMADOR DE FORÇA</v>
          </cell>
          <cell r="C1116" t="str">
            <v>UN</v>
          </cell>
          <cell r="D1116">
            <v>206.94</v>
          </cell>
        </row>
        <row r="1117">
          <cell r="A1117">
            <v>91453</v>
          </cell>
          <cell r="B1117" t="str">
            <v>LIMPEZA DO POSTO PRIMÁRIO E PINTURA DOS BARRAMENTOS</v>
          </cell>
          <cell r="C1117" t="str">
            <v>UN</v>
          </cell>
          <cell r="D1117">
            <v>644.38</v>
          </cell>
        </row>
        <row r="1118">
          <cell r="A1118">
            <v>91457</v>
          </cell>
          <cell r="B1118" t="str">
            <v>BRAÇADEIRA PARA ELETRODUTO EM POSTE</v>
          </cell>
          <cell r="C1118" t="str">
            <v>UN</v>
          </cell>
          <cell r="D1118">
            <v>32.25</v>
          </cell>
        </row>
        <row r="1119">
          <cell r="A1119">
            <v>91459</v>
          </cell>
          <cell r="B1119" t="str">
            <v>LUVA DE BORRACHA ISOLAÇÃO 20KV</v>
          </cell>
          <cell r="C1119" t="str">
            <v>PAR</v>
          </cell>
          <cell r="D1119">
            <v>498.57</v>
          </cell>
        </row>
        <row r="1120">
          <cell r="A1120">
            <v>91460</v>
          </cell>
          <cell r="B1120" t="str">
            <v>CHAVE SECCIONADORA TRIP SECA INTERNA 200A/ 15KV</v>
          </cell>
          <cell r="C1120" t="str">
            <v>UN</v>
          </cell>
          <cell r="D1120">
            <v>962.23</v>
          </cell>
        </row>
        <row r="1121">
          <cell r="A1121">
            <v>91461</v>
          </cell>
          <cell r="B1121" t="str">
            <v>CHAVE SECCIONADORA TRIP SECA INTERNA 400A/15KV</v>
          </cell>
          <cell r="C1121" t="str">
            <v>UN</v>
          </cell>
          <cell r="D1121">
            <v>751.81</v>
          </cell>
        </row>
        <row r="1122">
          <cell r="A1122">
            <v>91462</v>
          </cell>
          <cell r="B1122" t="str">
            <v>CHAVE SECIONADORA TRIP INTERNA C/ BASE FUS HH 400A/15KV</v>
          </cell>
          <cell r="C1122" t="str">
            <v>UN</v>
          </cell>
          <cell r="D1122">
            <v>1151.8599999999999</v>
          </cell>
        </row>
        <row r="1123">
          <cell r="A1123">
            <v>91463</v>
          </cell>
          <cell r="B1123" t="str">
            <v>INSTALAÇÃO DE CONJUNTO DE ACIONAMENTO PARA CHAVE SECCIONADORA</v>
          </cell>
          <cell r="C1123" t="str">
            <v>UN</v>
          </cell>
          <cell r="D1123">
            <v>815.52</v>
          </cell>
        </row>
        <row r="1124">
          <cell r="A1124">
            <v>91505</v>
          </cell>
          <cell r="B1124" t="str">
            <v>TRANSFORMADOR TRIFÁSICO 15KV - 13,2KV/ 220V/ 127V - 112,5KVA</v>
          </cell>
          <cell r="C1124" t="str">
            <v>UN</v>
          </cell>
          <cell r="D1124">
            <v>8152.23</v>
          </cell>
        </row>
        <row r="1125">
          <cell r="A1125">
            <v>91506</v>
          </cell>
          <cell r="B1125" t="str">
            <v>TRANSFORMADOR TRIFÁSICO 15KV - 13,2KV/ 220V/ 127V - 150KVA</v>
          </cell>
          <cell r="C1125" t="str">
            <v>UN</v>
          </cell>
          <cell r="D1125">
            <v>9966.9500000000007</v>
          </cell>
        </row>
        <row r="1126">
          <cell r="A1126">
            <v>91507</v>
          </cell>
          <cell r="B1126" t="str">
            <v>TRANSFORMADOR TRIFÁSICO 15KV - 13,2KV/ 220V/ 127V - 225KVA</v>
          </cell>
          <cell r="C1126" t="str">
            <v>UN</v>
          </cell>
          <cell r="D1126">
            <v>14032.11</v>
          </cell>
        </row>
        <row r="1127">
          <cell r="A1127">
            <v>91508</v>
          </cell>
          <cell r="B1127" t="str">
            <v>TRANSFORMADOR TRIFÁSICO 15KV - 13,2KV/ 220V/ 127V - 300KVA</v>
          </cell>
          <cell r="C1127" t="str">
            <v>UN</v>
          </cell>
          <cell r="D1127">
            <v>16019.28</v>
          </cell>
        </row>
        <row r="1128">
          <cell r="A1128">
            <v>91520</v>
          </cell>
          <cell r="B1128" t="str">
            <v>TRANSFORMADOR DE POTENCIAL A SELO 13,2/ 0,11 - 0,22KV - 1000VA</v>
          </cell>
          <cell r="C1128" t="str">
            <v>UN</v>
          </cell>
          <cell r="D1128">
            <v>2109.92</v>
          </cell>
        </row>
        <row r="1129">
          <cell r="A1129">
            <v>91525</v>
          </cell>
          <cell r="B1129" t="str">
            <v>TRANSFORMADOR DE POTENCIAL A SECO 15KV - 220V - 1000VA</v>
          </cell>
          <cell r="C1129" t="str">
            <v>UN</v>
          </cell>
          <cell r="D1129">
            <v>1915</v>
          </cell>
        </row>
        <row r="1130">
          <cell r="A1130">
            <v>91540</v>
          </cell>
          <cell r="B1130" t="str">
            <v>TRANSFORMADOR TRIFÁSICO À SECO 500KVA - 13,8/13,2/12,6 KV - 220/127V</v>
          </cell>
          <cell r="C1130" t="str">
            <v>UN</v>
          </cell>
          <cell r="D1130">
            <v>38769.769999999997</v>
          </cell>
        </row>
        <row r="1131">
          <cell r="A1131">
            <v>91601</v>
          </cell>
          <cell r="B1131" t="str">
            <v>CAPACITOR PARA CORREÇÃO DO FATOR DE POTÊNCIA - 220V - 2,5KVA</v>
          </cell>
          <cell r="C1131" t="str">
            <v>UN</v>
          </cell>
          <cell r="D1131">
            <v>416.22</v>
          </cell>
        </row>
        <row r="1132">
          <cell r="A1132">
            <v>91602</v>
          </cell>
          <cell r="B1132" t="str">
            <v>CAPACITOR PARA CORREÇÃO DO FATOR DE POTÊNCIA - 220V - 5,0KVA</v>
          </cell>
          <cell r="C1132" t="str">
            <v>UN</v>
          </cell>
          <cell r="D1132">
            <v>430.69</v>
          </cell>
        </row>
        <row r="1133">
          <cell r="A1133">
            <v>91603</v>
          </cell>
          <cell r="B1133" t="str">
            <v>CAPACITOR PARA CORREÇÃO DO FATOR D POTÊNCIA - 220V - 7,5KVA</v>
          </cell>
          <cell r="C1133" t="str">
            <v>UN</v>
          </cell>
          <cell r="D1133">
            <v>457.6</v>
          </cell>
        </row>
        <row r="1134">
          <cell r="A1134">
            <v>91604</v>
          </cell>
          <cell r="B1134" t="str">
            <v>CAPACITOR PARA CORREÇÃO DO FATOR DE POTÊNCIA - 220V - 10,0KVA</v>
          </cell>
          <cell r="C1134" t="str">
            <v>UN</v>
          </cell>
          <cell r="D1134">
            <v>679.68</v>
          </cell>
        </row>
        <row r="1135">
          <cell r="A1135">
            <v>91605</v>
          </cell>
          <cell r="B1135" t="str">
            <v>CAPACITOR PARA CORREÇÃO DO FATOR DE POTÊNCIA - 220V - 12,5KVA</v>
          </cell>
          <cell r="C1135" t="str">
            <v>UN</v>
          </cell>
          <cell r="D1135">
            <v>884.05</v>
          </cell>
        </row>
        <row r="1136">
          <cell r="A1136">
            <v>91606</v>
          </cell>
          <cell r="B1136" t="str">
            <v>CAPACITOR PARA CORREÇÃO DO FATOR DE POTÊNCIA - 220V - 15KVA</v>
          </cell>
          <cell r="C1136" t="str">
            <v>UN</v>
          </cell>
          <cell r="D1136">
            <v>933.1</v>
          </cell>
        </row>
        <row r="1137">
          <cell r="A1137">
            <v>91608</v>
          </cell>
          <cell r="B1137" t="str">
            <v>CAPACITOR PARA CORREÇÃO DO FATOR DE POTÊNCIA - 220V - 20,0KVA</v>
          </cell>
          <cell r="C1137" t="str">
            <v>UN</v>
          </cell>
          <cell r="D1137">
            <v>1114.19</v>
          </cell>
        </row>
        <row r="1138">
          <cell r="A1138">
            <v>91610</v>
          </cell>
          <cell r="B1138" t="str">
            <v>CAPACITOR PARA CORREÇÃO DO FATOR DE POTÊNCIA - 220V - 25,0KVA</v>
          </cell>
          <cell r="C1138" t="str">
            <v>UN</v>
          </cell>
          <cell r="D1138">
            <v>1323.05</v>
          </cell>
        </row>
        <row r="1139">
          <cell r="A1139">
            <v>91611</v>
          </cell>
          <cell r="B1139" t="str">
            <v>CAPACITOR PARA CORREÇÃO DO FATOR DE POTÊNCIA - 220V - 30,0KVA</v>
          </cell>
          <cell r="C1139" t="str">
            <v>UN</v>
          </cell>
          <cell r="D1139">
            <v>1432.99</v>
          </cell>
        </row>
        <row r="1140">
          <cell r="A1140">
            <v>91613</v>
          </cell>
          <cell r="B1140" t="str">
            <v>CAPACITOR PARA CORREÇÃO DO FATOR DE POTÊNCIA - 220V - 40,0KVA</v>
          </cell>
          <cell r="C1140" t="str">
            <v>UN</v>
          </cell>
          <cell r="D1140">
            <v>1969.47</v>
          </cell>
        </row>
        <row r="1141">
          <cell r="A1141">
            <v>91615</v>
          </cell>
          <cell r="B1141" t="str">
            <v>CAPACITOR PARA CORREÇÃO DP FATOR DE POTÊNCIA - 220V - 50,0KVA</v>
          </cell>
          <cell r="C1141" t="str">
            <v>UN</v>
          </cell>
          <cell r="D1141">
            <v>2190.52</v>
          </cell>
        </row>
        <row r="1142">
          <cell r="A1142">
            <v>91701</v>
          </cell>
          <cell r="B1142" t="str">
            <v>DPS - DISPOSITIVO PROTEÇÃO CONTRA SURTOS 275V - 40KA</v>
          </cell>
          <cell r="C1142" t="str">
            <v>UN</v>
          </cell>
          <cell r="D1142">
            <v>110.73</v>
          </cell>
        </row>
        <row r="1143">
          <cell r="A1143">
            <v>91706</v>
          </cell>
          <cell r="B1143" t="str">
            <v>BARRAMENTO DE COBRE TIPO DIN BIPOLAR PARA 63A</v>
          </cell>
          <cell r="C1143" t="str">
            <v>M</v>
          </cell>
          <cell r="D1143">
            <v>67.97</v>
          </cell>
        </row>
        <row r="1144">
          <cell r="A1144">
            <v>91707</v>
          </cell>
          <cell r="B1144" t="str">
            <v>BARRAMENTO DE COBRE TIPO DIN TRIPOLAR PARA 80A</v>
          </cell>
          <cell r="C1144" t="str">
            <v>M</v>
          </cell>
          <cell r="D1144">
            <v>98.02</v>
          </cell>
        </row>
        <row r="1145">
          <cell r="A1145">
            <v>91710</v>
          </cell>
          <cell r="B1145" t="str">
            <v>EMENDA PARA CABO DE MÉDIA TENSÃO 12/20KV - 1X25/ 1X35MM2 - UNIPOLAR</v>
          </cell>
          <cell r="C1145" t="str">
            <v>UN</v>
          </cell>
          <cell r="D1145">
            <v>662.29</v>
          </cell>
        </row>
        <row r="1146">
          <cell r="A1146">
            <v>91712</v>
          </cell>
          <cell r="B1146" t="str">
            <v>BASE PARA FUSIVEL DE TRANSFORMADOR DE POTENCIAL</v>
          </cell>
          <cell r="C1146" t="str">
            <v>UN</v>
          </cell>
          <cell r="D1146">
            <v>69.930000000000007</v>
          </cell>
        </row>
        <row r="1147">
          <cell r="A1147">
            <v>91713</v>
          </cell>
          <cell r="B1147" t="str">
            <v>FUSIVEL HH PARA 7,5A/ 15KV</v>
          </cell>
          <cell r="C1147" t="str">
            <v>UN</v>
          </cell>
          <cell r="D1147">
            <v>142.16</v>
          </cell>
        </row>
        <row r="1148">
          <cell r="A1148">
            <v>91714</v>
          </cell>
          <cell r="B1148" t="str">
            <v>FUSIVEL HH PARA 10A/ 15KV</v>
          </cell>
          <cell r="C1148" t="str">
            <v>UN</v>
          </cell>
          <cell r="D1148">
            <v>142.16</v>
          </cell>
        </row>
        <row r="1149">
          <cell r="A1149">
            <v>91715</v>
          </cell>
          <cell r="B1149" t="str">
            <v>FUSIVEL HH PARA 20A/ 15KV</v>
          </cell>
          <cell r="C1149" t="str">
            <v>UN</v>
          </cell>
          <cell r="D1149">
            <v>145.97999999999999</v>
          </cell>
        </row>
        <row r="1150">
          <cell r="A1150">
            <v>91716</v>
          </cell>
          <cell r="B1150" t="str">
            <v>DISJUNTOR A VÁCUO 15KV/ 350MVA - COMPLETO - CARREGAM. MANUAL</v>
          </cell>
          <cell r="C1150" t="str">
            <v>UN</v>
          </cell>
          <cell r="D1150">
            <v>26594.720000000001</v>
          </cell>
        </row>
        <row r="1151">
          <cell r="A1151">
            <v>91717</v>
          </cell>
          <cell r="B1151" t="str">
            <v>DISJUNTOR A VÁCUO 15KV/ 350MVA - MOTORIZADO - COMPLETO</v>
          </cell>
          <cell r="C1151" t="str">
            <v>UN</v>
          </cell>
          <cell r="D1151">
            <v>31686.27</v>
          </cell>
        </row>
        <row r="1152">
          <cell r="A1152">
            <v>91718</v>
          </cell>
          <cell r="B1152" t="str">
            <v>PARA-RAIO TIPO POLIMERICO CLASSE 15KV</v>
          </cell>
          <cell r="C1152" t="str">
            <v>UN</v>
          </cell>
          <cell r="D1152">
            <v>170</v>
          </cell>
        </row>
        <row r="1153">
          <cell r="A1153">
            <v>91719</v>
          </cell>
          <cell r="B1153" t="str">
            <v>ESTRADO DE BORRACHA ISOLANTE 100X100X2,5CM</v>
          </cell>
          <cell r="C1153" t="str">
            <v>UN</v>
          </cell>
          <cell r="D1153">
            <v>249.65</v>
          </cell>
        </row>
        <row r="1154">
          <cell r="A1154">
            <v>91720</v>
          </cell>
          <cell r="B1154" t="str">
            <v>LUVA DE SOBREPOSIÇÃO PARA LUVA ISOLANTE EM COURO DE VAQUETA</v>
          </cell>
          <cell r="C1154" t="str">
            <v>PAR</v>
          </cell>
          <cell r="D1154">
            <v>24.68</v>
          </cell>
        </row>
        <row r="1155">
          <cell r="A1155">
            <v>91721</v>
          </cell>
          <cell r="B1155" t="str">
            <v>TRANSFORMADOR TRIFÁSICO A SECO 150KVA - 13,8/ 13,2/ 12,6KV - 220/ 127V</v>
          </cell>
          <cell r="C1155" t="str">
            <v>UN</v>
          </cell>
          <cell r="D1155">
            <v>22627.32</v>
          </cell>
        </row>
        <row r="1156">
          <cell r="A1156">
            <v>91722</v>
          </cell>
          <cell r="B1156" t="str">
            <v>TRANSFORMADOR TRIFÁSICO A SECO 225KVA - 13,8/ 13,2/ 12,6KV - 220/ 127V</v>
          </cell>
          <cell r="C1156" t="str">
            <v>UN</v>
          </cell>
          <cell r="D1156">
            <v>29367.87</v>
          </cell>
        </row>
        <row r="1157">
          <cell r="A1157">
            <v>91723</v>
          </cell>
          <cell r="B1157" t="str">
            <v>TRANSFORMADOR DE CORRENTE PARA PROTEÇÃO RELAÇÃO 20:5A</v>
          </cell>
          <cell r="C1157" t="str">
            <v>UN</v>
          </cell>
          <cell r="D1157">
            <v>586.85</v>
          </cell>
        </row>
        <row r="1158">
          <cell r="A1158">
            <v>91724</v>
          </cell>
          <cell r="B1158" t="str">
            <v>RELE DE SOBRECORRENTE DE AÇÃO INDIRETA PARA MÉDIA TENSÃO</v>
          </cell>
          <cell r="C1158" t="str">
            <v>UN</v>
          </cell>
          <cell r="D1158">
            <v>3040.7</v>
          </cell>
        </row>
        <row r="1159">
          <cell r="A1159">
            <v>91725</v>
          </cell>
          <cell r="B1159" t="str">
            <v>REMOÇÃO DE CABOS DE ALTA TENSÃO EM LINHA SUBTERRÂNEA ATÉ 35MM2</v>
          </cell>
          <cell r="C1159" t="str">
            <v>M</v>
          </cell>
          <cell r="D1159">
            <v>21.56</v>
          </cell>
        </row>
        <row r="1160">
          <cell r="A1160">
            <v>91726</v>
          </cell>
          <cell r="B1160" t="str">
            <v>CARTUCHO PARA CONEXÃO EXOTERMICA CABO/ CABO</v>
          </cell>
          <cell r="C1160" t="str">
            <v>UN</v>
          </cell>
          <cell r="D1160">
            <v>34.4</v>
          </cell>
        </row>
        <row r="1161">
          <cell r="A1161">
            <v>91727</v>
          </cell>
          <cell r="B1161" t="str">
            <v>CARTUCHO PARA CONEXÃO EXOTERMICA CABO/ HASTE</v>
          </cell>
          <cell r="C1161" t="str">
            <v>UN</v>
          </cell>
          <cell r="D1161">
            <v>40.81</v>
          </cell>
        </row>
        <row r="1162">
          <cell r="A1162">
            <v>91728</v>
          </cell>
          <cell r="B1162" t="str">
            <v>CARTUCHO PARA CONEXÃO EXOTERMICA ESTRUTURA METÁLICA</v>
          </cell>
          <cell r="C1162" t="str">
            <v>UN</v>
          </cell>
          <cell r="D1162">
            <v>40.19</v>
          </cell>
        </row>
        <row r="1163">
          <cell r="A1163">
            <v>91729</v>
          </cell>
          <cell r="B1163" t="str">
            <v>PLACA DE AVISO DE POLIESTIRENO 30X40 E 2MM</v>
          </cell>
          <cell r="C1163" t="str">
            <v>UN</v>
          </cell>
          <cell r="D1163">
            <v>28.47</v>
          </cell>
        </row>
        <row r="1164">
          <cell r="A1164">
            <v>91730</v>
          </cell>
          <cell r="B1164" t="str">
            <v>BOLSA EM LONA PARA LUVA ISOLANTE</v>
          </cell>
          <cell r="C1164" t="str">
            <v>UN</v>
          </cell>
          <cell r="D1164">
            <v>28.35</v>
          </cell>
        </row>
        <row r="1165">
          <cell r="A1165">
            <v>91731</v>
          </cell>
          <cell r="B1165" t="str">
            <v>CAIXA DE MADEIRA PARA ARMAZENAMENTO DE LUVA ISOLANTE</v>
          </cell>
          <cell r="C1165" t="str">
            <v>UN</v>
          </cell>
          <cell r="D1165">
            <v>28.53</v>
          </cell>
        </row>
        <row r="1166">
          <cell r="A1166">
            <v>91732</v>
          </cell>
          <cell r="B1166" t="str">
            <v>TRANSFORMADOR DE CORRENTE PARA PROTEÇÃO RELAÇÃO 50:5A</v>
          </cell>
          <cell r="C1166" t="str">
            <v>UN</v>
          </cell>
          <cell r="D1166">
            <v>567.78</v>
          </cell>
        </row>
        <row r="1167">
          <cell r="A1167">
            <v>91733</v>
          </cell>
          <cell r="B1167" t="str">
            <v>TRANSFORMADOR DE CORRENTE PARA PROTEÇÃO RELAÇÃO 75:5A</v>
          </cell>
          <cell r="C1167" t="str">
            <v>UN</v>
          </cell>
          <cell r="D1167">
            <v>560.94000000000005</v>
          </cell>
        </row>
        <row r="1168">
          <cell r="A1168">
            <v>91734</v>
          </cell>
          <cell r="B1168" t="str">
            <v>TRANSFORMADOR DE CORRENTE PARA PROTEÇÃO RELAÇÃO 100:5A</v>
          </cell>
          <cell r="C1168" t="str">
            <v>UN</v>
          </cell>
          <cell r="D1168">
            <v>567.78</v>
          </cell>
        </row>
        <row r="1169">
          <cell r="A1169">
            <v>92000</v>
          </cell>
          <cell r="B1169" t="str">
            <v>CONJUNTOS DE ILUMINAÇÃO</v>
          </cell>
          <cell r="C1169" t="str">
            <v>.</v>
          </cell>
          <cell r="D1169" t="str">
            <v>.</v>
          </cell>
        </row>
        <row r="1170">
          <cell r="A1170">
            <v>92010</v>
          </cell>
          <cell r="B1170" t="str">
            <v>LC.02 - ILUMINAÇÃO DE QUADRA COM POSTE CONCRETO TUBULAR H LIV.=10M COM 3 PROJETORES VAPOR MERCÚRIO 400W</v>
          </cell>
          <cell r="C1170" t="str">
            <v>CJ</v>
          </cell>
          <cell r="D1170">
            <v>2777.59</v>
          </cell>
        </row>
        <row r="1171">
          <cell r="A1171">
            <v>92033</v>
          </cell>
          <cell r="B1171" t="str">
            <v>POSTE DE AÇO GALVANIZADO TIPO RETO, FLANGEADO H=5M COM LUMINÁRIA HERMÉTICA EM ALUMÍNIO FUNDIDO PARA LÂMPADA DE VAPOR DE MERCÚRIO DE 250W - COM APROVAÇÃO DE ILUME/ PMSP</v>
          </cell>
          <cell r="C1171" t="str">
            <v>UN</v>
          </cell>
          <cell r="D1171">
            <v>1224.4100000000001</v>
          </cell>
        </row>
        <row r="1172">
          <cell r="A1172">
            <v>92034</v>
          </cell>
          <cell r="B1172" t="str">
            <v>POSTE DE AÇO GALVANIZADO TIPO RETO, FLANGEADO H=7M COM LUMINÁRIA HERMÉTICA EM ALUMÍNIO FUNDIDO PARA LÂMPADA DE VAPOR DE MERCÚRIO DE 250W - COM APROVAÇÃO DE ILUME/ PMSP</v>
          </cell>
          <cell r="C1172" t="str">
            <v>UN</v>
          </cell>
          <cell r="D1172">
            <v>1428.31</v>
          </cell>
        </row>
        <row r="1173">
          <cell r="A1173">
            <v>95000</v>
          </cell>
          <cell r="B1173" t="str">
            <v>DEMOLIÇÕES - ENTRADA E DISTRIBUIÇÃO</v>
          </cell>
          <cell r="C1173" t="str">
            <v>.</v>
          </cell>
          <cell r="D1173" t="str">
            <v>.</v>
          </cell>
        </row>
        <row r="1174">
          <cell r="A1174">
            <v>95001</v>
          </cell>
          <cell r="B1174" t="str">
            <v>REMOÇÃO DE POSTE DE ENTRADA DE ENERGIA EM BAIXA TENSÃO - GALVANIZADO</v>
          </cell>
          <cell r="C1174" t="str">
            <v>UN</v>
          </cell>
          <cell r="D1174">
            <v>121.8</v>
          </cell>
        </row>
        <row r="1175">
          <cell r="A1175">
            <v>95002</v>
          </cell>
          <cell r="B1175" t="str">
            <v>REMOÇÃO DE POSTE DE ENTRADA DE ENERGIA EM BAIXA TENSÃO - CONCRETO</v>
          </cell>
          <cell r="C1175" t="str">
            <v>UN</v>
          </cell>
          <cell r="D1175">
            <v>152.26</v>
          </cell>
        </row>
        <row r="1176">
          <cell r="A1176">
            <v>95003</v>
          </cell>
          <cell r="B1176" t="str">
            <v>REMOÇÃO DE CAIXA DE ENTRADA DE ENERGIA EM BAIXA TENSÃO</v>
          </cell>
          <cell r="C1176" t="str">
            <v>UN</v>
          </cell>
          <cell r="D1176">
            <v>121.8</v>
          </cell>
        </row>
        <row r="1177">
          <cell r="A1177">
            <v>95004</v>
          </cell>
          <cell r="B1177" t="str">
            <v>REMOÇÃO DE ARMAÇÃO TIPO BRAQUETE</v>
          </cell>
          <cell r="C1177" t="str">
            <v>UN</v>
          </cell>
          <cell r="D1177">
            <v>15.23</v>
          </cell>
        </row>
        <row r="1178">
          <cell r="A1178">
            <v>95005</v>
          </cell>
          <cell r="B1178" t="str">
            <v>REMOÇÃO DE CABEÇOTE TIPO "TELESP"</v>
          </cell>
          <cell r="C1178" t="str">
            <v>UN</v>
          </cell>
          <cell r="D1178">
            <v>7.61</v>
          </cell>
        </row>
        <row r="1179">
          <cell r="A1179">
            <v>95006</v>
          </cell>
          <cell r="B1179" t="str">
            <v>REMOÇÃO DE CAIXA DE ENTRADA DE TELEFONE TIPO "TELESP"</v>
          </cell>
          <cell r="C1179" t="str">
            <v>UN</v>
          </cell>
          <cell r="D1179">
            <v>60.9</v>
          </cell>
        </row>
        <row r="1180">
          <cell r="A1180">
            <v>95009</v>
          </cell>
          <cell r="B1180" t="str">
            <v>REMOÇÃO DE PERFILADOS</v>
          </cell>
          <cell r="C1180" t="str">
            <v>M</v>
          </cell>
          <cell r="D1180">
            <v>12.18</v>
          </cell>
        </row>
        <row r="1181">
          <cell r="A1181">
            <v>95010</v>
          </cell>
          <cell r="B1181" t="str">
            <v>REMOÇÃO DE ELETRODUTOS EMBUTIDOS - ATÉ 2"</v>
          </cell>
          <cell r="C1181" t="str">
            <v>M</v>
          </cell>
          <cell r="D1181">
            <v>15.23</v>
          </cell>
        </row>
        <row r="1182">
          <cell r="A1182">
            <v>95011</v>
          </cell>
          <cell r="B1182" t="str">
            <v>REMOÇÃO DE ELETRODUTOS EMBUTIDOS - ACIMA DE 2"</v>
          </cell>
          <cell r="C1182" t="str">
            <v>M</v>
          </cell>
          <cell r="D1182">
            <v>30.45</v>
          </cell>
        </row>
        <row r="1183">
          <cell r="A1183">
            <v>95012</v>
          </cell>
          <cell r="B1183" t="str">
            <v>REMOÇÃO DE ELETRODUTOS APARENTES - ATÉ 2"</v>
          </cell>
          <cell r="C1183" t="str">
            <v>M</v>
          </cell>
          <cell r="D1183">
            <v>7.61</v>
          </cell>
        </row>
        <row r="1184">
          <cell r="A1184">
            <v>95013</v>
          </cell>
          <cell r="B1184" t="str">
            <v>REMOÇÃO DE ELETRODUTOS APARENTES - ACIMA DE 2"</v>
          </cell>
          <cell r="C1184" t="str">
            <v>M</v>
          </cell>
          <cell r="D1184">
            <v>15.23</v>
          </cell>
        </row>
        <row r="1185">
          <cell r="A1185">
            <v>95014</v>
          </cell>
          <cell r="B1185" t="str">
            <v>REMOÇÃO DE CABO EMBUTIDO - ATÉ 16MM2</v>
          </cell>
          <cell r="C1185" t="str">
            <v>M</v>
          </cell>
          <cell r="D1185">
            <v>1.52</v>
          </cell>
        </row>
        <row r="1186">
          <cell r="A1186">
            <v>95015</v>
          </cell>
          <cell r="B1186" t="str">
            <v>REMOÇÃO DE CABO EMBUTIDO - ACIMA DE 16MM2</v>
          </cell>
          <cell r="C1186" t="str">
            <v>M</v>
          </cell>
          <cell r="D1186">
            <v>3.05</v>
          </cell>
        </row>
        <row r="1187">
          <cell r="A1187">
            <v>95016</v>
          </cell>
          <cell r="B1187" t="str">
            <v>REMOÇÃO DE CABO APARENTE - ATÉ 16MM2</v>
          </cell>
          <cell r="C1187" t="str">
            <v>M</v>
          </cell>
          <cell r="D1187">
            <v>1.83</v>
          </cell>
        </row>
        <row r="1188">
          <cell r="A1188">
            <v>95017</v>
          </cell>
          <cell r="B1188" t="str">
            <v>REMOÇÃO DE CABO APARENTE - ACIMA DE 16MM2</v>
          </cell>
          <cell r="C1188" t="str">
            <v>M</v>
          </cell>
          <cell r="D1188">
            <v>3.65</v>
          </cell>
        </row>
        <row r="1189">
          <cell r="A1189">
            <v>95018</v>
          </cell>
          <cell r="B1189" t="str">
            <v>REMOÇÃO DE TERMINAIS OU CONECTORES DE PRESSÃO PARA CABOS</v>
          </cell>
          <cell r="C1189" t="str">
            <v>UN</v>
          </cell>
          <cell r="D1189">
            <v>6.09</v>
          </cell>
        </row>
        <row r="1190">
          <cell r="A1190">
            <v>95020</v>
          </cell>
          <cell r="B1190" t="str">
            <v>REMOÇÃO DE SUPORTE-ISOLADOR TIPO ROLDANA</v>
          </cell>
          <cell r="C1190" t="str">
            <v>UN</v>
          </cell>
          <cell r="D1190">
            <v>6.09</v>
          </cell>
        </row>
        <row r="1191">
          <cell r="A1191">
            <v>95100</v>
          </cell>
          <cell r="B1191" t="str">
            <v>DEMOLIÇÕES - CAIXAS E QUADROS</v>
          </cell>
          <cell r="C1191" t="str">
            <v>.</v>
          </cell>
          <cell r="D1191" t="str">
            <v>.</v>
          </cell>
        </row>
        <row r="1192">
          <cell r="A1192">
            <v>95111</v>
          </cell>
          <cell r="B1192" t="str">
            <v>REMOÇÃO DE ISOLADORES EM QUADROS ELÉTRICOS</v>
          </cell>
          <cell r="C1192" t="str">
            <v>UN</v>
          </cell>
          <cell r="D1192">
            <v>6.09</v>
          </cell>
        </row>
        <row r="1193">
          <cell r="A1193">
            <v>95115</v>
          </cell>
          <cell r="B1193" t="str">
            <v>REMOÇÃO DE DISJUNTOR AUTOMÁTICO UNIPOLAR ATÉ 50A</v>
          </cell>
          <cell r="C1193" t="str">
            <v>UN</v>
          </cell>
          <cell r="D1193">
            <v>9.14</v>
          </cell>
        </row>
        <row r="1194">
          <cell r="A1194">
            <v>95116</v>
          </cell>
          <cell r="B1194" t="str">
            <v>REMOÇÃO DE DISJUNTOR AUTOMÁTICO BIPOLAR ATÉ 50A</v>
          </cell>
          <cell r="C1194" t="str">
            <v>UN</v>
          </cell>
          <cell r="D1194">
            <v>21.32</v>
          </cell>
        </row>
        <row r="1195">
          <cell r="A1195">
            <v>95117</v>
          </cell>
          <cell r="B1195" t="str">
            <v>REMOÇÃO DE DISJUNTOR AUTOMÁTICO TRIPOLAR ATÉ 50A</v>
          </cell>
          <cell r="C1195" t="str">
            <v>UN</v>
          </cell>
          <cell r="D1195">
            <v>39.590000000000003</v>
          </cell>
        </row>
        <row r="1196">
          <cell r="A1196">
            <v>95125</v>
          </cell>
          <cell r="B1196" t="str">
            <v>REMOÇÃO DE CAIXA PARA FUSÍVEL OU TOMADA, INSTALADA EM PERFILADOS</v>
          </cell>
          <cell r="C1196" t="str">
            <v>UN</v>
          </cell>
          <cell r="D1196">
            <v>15.23</v>
          </cell>
        </row>
        <row r="1197">
          <cell r="A1197">
            <v>95126</v>
          </cell>
          <cell r="B1197" t="str">
            <v>REMOÇÃO DE QUADRO DE DISTRIBUIÇÃO OU CAIXA DE PASSAGEM</v>
          </cell>
          <cell r="C1197" t="str">
            <v>UN</v>
          </cell>
          <cell r="D1197">
            <v>30.45</v>
          </cell>
        </row>
        <row r="1198">
          <cell r="A1198">
            <v>95127</v>
          </cell>
          <cell r="B1198" t="str">
            <v>REMOÇÃO DE FUNDO DE QUADRO DE DISTRIBUIÇÃO OU CAIXA DE PASSAGEM</v>
          </cell>
          <cell r="C1198" t="str">
            <v>M2</v>
          </cell>
          <cell r="D1198">
            <v>30.45</v>
          </cell>
        </row>
        <row r="1199">
          <cell r="A1199">
            <v>95129</v>
          </cell>
          <cell r="B1199" t="str">
            <v>REMOÇÃO DE TAMPA DE QUADRO DE DISTRIBUIÇÃO OU CAIXA DE PASSAGEM</v>
          </cell>
          <cell r="C1199" t="str">
            <v>M2</v>
          </cell>
          <cell r="D1199">
            <v>30.45</v>
          </cell>
        </row>
        <row r="1200">
          <cell r="A1200">
            <v>95130</v>
          </cell>
          <cell r="B1200" t="str">
            <v>REMOÇÃO DE FECHADURA DE QUADRO DE DISTRIBUIÇÃO OU CAIXA DE PASSAGEM</v>
          </cell>
          <cell r="C1200" t="str">
            <v>UN</v>
          </cell>
          <cell r="D1200">
            <v>6.09</v>
          </cell>
        </row>
        <row r="1201">
          <cell r="A1201">
            <v>95132</v>
          </cell>
          <cell r="B1201" t="str">
            <v>REMOÇÃO DE DISJUNTOR AUTOMÁTICO TIPO "QUICK-LAG"</v>
          </cell>
          <cell r="C1201" t="str">
            <v>UN</v>
          </cell>
          <cell r="D1201">
            <v>7.61</v>
          </cell>
        </row>
        <row r="1202">
          <cell r="A1202">
            <v>95134</v>
          </cell>
          <cell r="B1202" t="str">
            <v>REMOÇÃO DE BASE EM CHAPA DE FERRO PARA DISJUNTOR TIPO "QUICK-LAG"</v>
          </cell>
          <cell r="C1202" t="str">
            <v>UN</v>
          </cell>
          <cell r="D1202">
            <v>7.61</v>
          </cell>
        </row>
        <row r="1203">
          <cell r="A1203">
            <v>95135</v>
          </cell>
          <cell r="B1203" t="str">
            <v>REMOÇÃO DE CAPACITOR PARA CORREÇÃO DE FATOR DE POTÊNCIA</v>
          </cell>
          <cell r="C1203" t="str">
            <v>UN</v>
          </cell>
          <cell r="D1203">
            <v>181.59</v>
          </cell>
        </row>
        <row r="1204">
          <cell r="A1204">
            <v>95136</v>
          </cell>
          <cell r="B1204" t="str">
            <v>REMOÇÃO DE CHAVE SECCIONADORA TIPO FACA - BASE DE MÁRMORE OU ARDÓSIA</v>
          </cell>
          <cell r="C1204" t="str">
            <v>UN</v>
          </cell>
          <cell r="D1204">
            <v>15.23</v>
          </cell>
        </row>
        <row r="1205">
          <cell r="A1205">
            <v>95137</v>
          </cell>
          <cell r="B1205" t="str">
            <v>REMOÇÃO DE CHAVE SECCIONADORA OU BASE PARA FUSÍVEIS TIPO NH - UNIPOLAR</v>
          </cell>
          <cell r="C1205" t="str">
            <v>UN</v>
          </cell>
          <cell r="D1205">
            <v>15.23</v>
          </cell>
        </row>
        <row r="1206">
          <cell r="A1206">
            <v>95138</v>
          </cell>
          <cell r="B1206" t="str">
            <v>REMOÇÃO DE CHAVE SECCIONADORA OU BASE PARA FUSÍVEIS TIPO NH - TRIPOLAR</v>
          </cell>
          <cell r="C1206" t="str">
            <v>UN</v>
          </cell>
          <cell r="D1206">
            <v>22.84</v>
          </cell>
        </row>
        <row r="1207">
          <cell r="A1207">
            <v>95139</v>
          </cell>
          <cell r="B1207" t="str">
            <v>REMOÇÃO DE BASE PARA FUSÍVEIS TIPO "DIAZED"</v>
          </cell>
          <cell r="C1207" t="str">
            <v>UN</v>
          </cell>
          <cell r="D1207">
            <v>7.61</v>
          </cell>
        </row>
        <row r="1208">
          <cell r="A1208">
            <v>95200</v>
          </cell>
          <cell r="B1208" t="str">
            <v>DEMOLIÇÕES - PONTOS E APARELHOS</v>
          </cell>
          <cell r="C1208" t="str">
            <v>.</v>
          </cell>
          <cell r="D1208" t="str">
            <v>.</v>
          </cell>
        </row>
        <row r="1209">
          <cell r="A1209">
            <v>95201</v>
          </cell>
          <cell r="B1209" t="str">
            <v>REMOÇÃO DE SOQUETE</v>
          </cell>
          <cell r="C1209" t="str">
            <v>UN</v>
          </cell>
          <cell r="D1209">
            <v>6.09</v>
          </cell>
        </row>
        <row r="1210">
          <cell r="A1210">
            <v>95202</v>
          </cell>
          <cell r="B1210" t="str">
            <v>REMOÇÃO DE REATOR PARA LÂMPADA FLUORESCENTE</v>
          </cell>
          <cell r="C1210" t="str">
            <v>UN</v>
          </cell>
          <cell r="D1210">
            <v>15.23</v>
          </cell>
        </row>
        <row r="1211">
          <cell r="A1211">
            <v>95203</v>
          </cell>
          <cell r="B1211" t="str">
            <v>REMOÇÃO DE LÂMPADA INCANDESCENTE OU FLUORESCENTE</v>
          </cell>
          <cell r="C1211" t="str">
            <v>UN</v>
          </cell>
          <cell r="D1211">
            <v>1.27</v>
          </cell>
        </row>
        <row r="1212">
          <cell r="A1212">
            <v>95204</v>
          </cell>
          <cell r="B1212" t="str">
            <v>REMOÇÃO DE LÂMPADA DE VAPOR DE MERCÚRIO, SÓDIO OU MISTA</v>
          </cell>
          <cell r="C1212" t="str">
            <v>UN</v>
          </cell>
          <cell r="D1212">
            <v>9.14</v>
          </cell>
        </row>
        <row r="1213">
          <cell r="A1213">
            <v>95205</v>
          </cell>
          <cell r="B1213" t="str">
            <v>REMOÇÃO DE PLACA DIFUSORA PARA LÂMPADA FLUORESCENTE</v>
          </cell>
          <cell r="C1213" t="str">
            <v>UN</v>
          </cell>
          <cell r="D1213">
            <v>1.27</v>
          </cell>
        </row>
        <row r="1214">
          <cell r="A1214">
            <v>95206</v>
          </cell>
          <cell r="B1214" t="str">
            <v>REMOÇÃO DE INTERRUPTOR, TOMADA, BOTÃO DE CAMPAINHA OU CIGARRA</v>
          </cell>
          <cell r="C1214" t="str">
            <v>UN</v>
          </cell>
          <cell r="D1214">
            <v>12.18</v>
          </cell>
        </row>
        <row r="1215">
          <cell r="A1215">
            <v>95208</v>
          </cell>
          <cell r="B1215" t="str">
            <v>REMOÇÃO DE REATOR PARA LÂMPADA HG/NA - EM CAIXA DE PASSAGEM</v>
          </cell>
          <cell r="C1215" t="str">
            <v>UN</v>
          </cell>
          <cell r="D1215">
            <v>15.23</v>
          </cell>
        </row>
        <row r="1216">
          <cell r="A1216">
            <v>95209</v>
          </cell>
          <cell r="B1216" t="str">
            <v>REMOÇÃO DE REATOR PARA LÂMPADA HG/NA - EM POSTE</v>
          </cell>
          <cell r="C1216" t="str">
            <v>UN</v>
          </cell>
          <cell r="D1216">
            <v>30.45</v>
          </cell>
        </row>
        <row r="1217">
          <cell r="A1217">
            <v>95210</v>
          </cell>
          <cell r="B1217" t="str">
            <v>REMOÇÃO DE LUMINÁRIA INTERNA PARA LÂMPADA INCANDESCENTE</v>
          </cell>
          <cell r="C1217" t="str">
            <v>UN</v>
          </cell>
          <cell r="D1217">
            <v>12.18</v>
          </cell>
        </row>
        <row r="1218">
          <cell r="A1218">
            <v>95211</v>
          </cell>
          <cell r="B1218" t="str">
            <v>REMOÇÃO DE LUMINÁRIA INTERNA PARA LÂMPADA FLUORESCENTE</v>
          </cell>
          <cell r="C1218" t="str">
            <v>UN</v>
          </cell>
          <cell r="D1218">
            <v>22.84</v>
          </cell>
        </row>
        <row r="1219">
          <cell r="A1219">
            <v>95212</v>
          </cell>
          <cell r="B1219" t="str">
            <v>REMOÇÃO DE LUMINÁRIA EXTERNA INSTALADA EM POSTE</v>
          </cell>
          <cell r="C1219" t="str">
            <v>UN</v>
          </cell>
          <cell r="D1219">
            <v>45.68</v>
          </cell>
        </row>
        <row r="1220">
          <cell r="A1220">
            <v>95213</v>
          </cell>
          <cell r="B1220" t="str">
            <v>REMOÇÃO DE LUMINÁRIA EXTERNA INSTALADA EM BRAÇO DE FERRO</v>
          </cell>
          <cell r="C1220" t="str">
            <v>UN</v>
          </cell>
          <cell r="D1220">
            <v>45.68</v>
          </cell>
        </row>
        <row r="1221">
          <cell r="A1221">
            <v>95214</v>
          </cell>
          <cell r="B1221" t="str">
            <v>REMOÇÃO DE LUMINÁRIA A PROVA DE TEMPO, GASES E VAPOR</v>
          </cell>
          <cell r="C1221" t="str">
            <v>UN</v>
          </cell>
          <cell r="D1221">
            <v>15.23</v>
          </cell>
        </row>
        <row r="1222">
          <cell r="A1222">
            <v>95218</v>
          </cell>
          <cell r="B1222" t="str">
            <v>REMOÇÃO DE PROJETOR DE FACHADA</v>
          </cell>
          <cell r="C1222" t="str">
            <v>UN</v>
          </cell>
          <cell r="D1222">
            <v>45.68</v>
          </cell>
        </row>
        <row r="1223">
          <cell r="A1223">
            <v>95219</v>
          </cell>
          <cell r="B1223" t="str">
            <v>REMOÇÃO DE PROJETOR DE JARDIM</v>
          </cell>
          <cell r="C1223" t="str">
            <v>UN</v>
          </cell>
          <cell r="D1223">
            <v>30.45</v>
          </cell>
        </row>
        <row r="1224">
          <cell r="A1224">
            <v>95220</v>
          </cell>
          <cell r="B1224" t="str">
            <v>REMOÇÃO DE CRUZETA DE FERRO PARA FIXAÇÃO DE PROJETOR</v>
          </cell>
          <cell r="C1224" t="str">
            <v>UN</v>
          </cell>
          <cell r="D1224">
            <v>45.68</v>
          </cell>
        </row>
        <row r="1225">
          <cell r="A1225">
            <v>95225</v>
          </cell>
          <cell r="B1225" t="str">
            <v>REMOÇÃO DE BRAÇO DE LUMINÁRIA</v>
          </cell>
          <cell r="C1225" t="str">
            <v>UN</v>
          </cell>
          <cell r="D1225">
            <v>24.36</v>
          </cell>
        </row>
        <row r="1226">
          <cell r="A1226">
            <v>95300</v>
          </cell>
          <cell r="B1226" t="str">
            <v>DEMOLIÇÕES - PÁRA-RAIOS E OUTROS</v>
          </cell>
          <cell r="C1226" t="str">
            <v>.</v>
          </cell>
          <cell r="D1226" t="str">
            <v>.</v>
          </cell>
        </row>
        <row r="1227">
          <cell r="A1227">
            <v>95310</v>
          </cell>
          <cell r="B1227" t="str">
            <v>REMOÇÃO DE CAPTOR DE PÁRA-RAIOS - TIPO FRANKLIN</v>
          </cell>
          <cell r="C1227" t="str">
            <v>UN</v>
          </cell>
          <cell r="D1227">
            <v>15.23</v>
          </cell>
        </row>
        <row r="1228">
          <cell r="A1228">
            <v>95311</v>
          </cell>
          <cell r="B1228" t="str">
            <v>REMOÇÃO DE CAPTOR DE PÁRA-RAIOS - RADIOATIVO</v>
          </cell>
          <cell r="C1228" t="str">
            <v>UN</v>
          </cell>
          <cell r="D1228">
            <v>15.23</v>
          </cell>
        </row>
        <row r="1229">
          <cell r="A1229">
            <v>95314</v>
          </cell>
          <cell r="B1229" t="str">
            <v>REMOÇÃO DE CORDOALHA DE COBRE NÚ</v>
          </cell>
          <cell r="C1229" t="str">
            <v>M</v>
          </cell>
          <cell r="D1229">
            <v>6.09</v>
          </cell>
        </row>
        <row r="1230">
          <cell r="A1230">
            <v>95315</v>
          </cell>
          <cell r="B1230" t="str">
            <v>REMOÇÃO DE CABO DE COBRE NÚ, PARA ATERRAMENTO</v>
          </cell>
          <cell r="C1230" t="str">
            <v>M</v>
          </cell>
          <cell r="D1230">
            <v>7.61</v>
          </cell>
        </row>
        <row r="1231">
          <cell r="A1231">
            <v>95316</v>
          </cell>
          <cell r="B1231" t="str">
            <v>REMOÇÃO DE CONECTOR TIPO "SPLIT-BOLT"</v>
          </cell>
          <cell r="C1231" t="str">
            <v>UN</v>
          </cell>
          <cell r="D1231">
            <v>6.09</v>
          </cell>
        </row>
        <row r="1232">
          <cell r="A1232">
            <v>95320</v>
          </cell>
          <cell r="B1232" t="str">
            <v>REMOÇÃO DE BASE E HASTE DE PÁRA-RAIOS</v>
          </cell>
          <cell r="C1232" t="str">
            <v>UN</v>
          </cell>
          <cell r="D1232">
            <v>30.45</v>
          </cell>
        </row>
        <row r="1233">
          <cell r="A1233">
            <v>95321</v>
          </cell>
          <cell r="B1233" t="str">
            <v>REMOÇÃO DE CABO DE AÇO E ESTICADORES</v>
          </cell>
          <cell r="C1233" t="str">
            <v>M</v>
          </cell>
          <cell r="D1233">
            <v>15.23</v>
          </cell>
        </row>
        <row r="1234">
          <cell r="A1234">
            <v>95322</v>
          </cell>
          <cell r="B1234" t="str">
            <v>REMOÇÃO DE BRAÇADEIRA PARA 3 ESTAIS</v>
          </cell>
          <cell r="C1234" t="str">
            <v>UN</v>
          </cell>
          <cell r="D1234">
            <v>15.23</v>
          </cell>
        </row>
        <row r="1235">
          <cell r="A1235">
            <v>95325</v>
          </cell>
          <cell r="B1235" t="str">
            <v>REMOÇÃO DE TUBO DE PROTEÇÃO PARA CORDOALHA, INCLUSIVE FIXAÇÕES</v>
          </cell>
          <cell r="C1235" t="str">
            <v>UN</v>
          </cell>
          <cell r="D1235">
            <v>30.45</v>
          </cell>
        </row>
        <row r="1236">
          <cell r="A1236">
            <v>95355</v>
          </cell>
          <cell r="B1236" t="str">
            <v>REMOÇÃO DE AUTOMÁTICO DE BÓIA</v>
          </cell>
          <cell r="C1236" t="str">
            <v>UN</v>
          </cell>
          <cell r="D1236">
            <v>18.27</v>
          </cell>
        </row>
        <row r="1237">
          <cell r="A1237">
            <v>95356</v>
          </cell>
          <cell r="B1237" t="str">
            <v>REMOÇÃO DE CONTACTOR MAGNÉTICO E RELÊS PARA QUADRO DE COMANDO</v>
          </cell>
          <cell r="C1237" t="str">
            <v>UN</v>
          </cell>
          <cell r="D1237">
            <v>30.45</v>
          </cell>
        </row>
        <row r="1238">
          <cell r="A1238">
            <v>95360</v>
          </cell>
          <cell r="B1238" t="str">
            <v>REMOÇÃO DE POSTE DE FERRO, INCLUSIVE BASE DE FIXAÇÃO</v>
          </cell>
          <cell r="C1238" t="str">
            <v>UN</v>
          </cell>
          <cell r="D1238">
            <v>152.26</v>
          </cell>
        </row>
        <row r="1239">
          <cell r="A1239">
            <v>95361</v>
          </cell>
          <cell r="B1239" t="str">
            <v>REMOÇÃO DE POSTE DE FERRO ENGASTADO NO SOLO</v>
          </cell>
          <cell r="C1239" t="str">
            <v>UN</v>
          </cell>
          <cell r="D1239">
            <v>243.61</v>
          </cell>
        </row>
        <row r="1240">
          <cell r="A1240">
            <v>95362</v>
          </cell>
          <cell r="B1240" t="str">
            <v>REMOÇÃO DE POSTE DE CONCRETO EM REDE DE ENERGIA</v>
          </cell>
          <cell r="C1240" t="str">
            <v>UN</v>
          </cell>
          <cell r="D1240">
            <v>152.26</v>
          </cell>
        </row>
        <row r="1241">
          <cell r="A1241">
            <v>95400</v>
          </cell>
          <cell r="B1241" t="str">
            <v>DEMOLIÇÕES - CABINE PRIMÁRIA</v>
          </cell>
          <cell r="C1241" t="str">
            <v>.</v>
          </cell>
          <cell r="D1241" t="str">
            <v>.</v>
          </cell>
        </row>
        <row r="1242">
          <cell r="A1242">
            <v>95401</v>
          </cell>
          <cell r="B1242" t="str">
            <v>REMOÇÃO DE ISOLADOR TIPO DISCO, INCLUSIVE GANCHO DE SUSTENTAÇÃO</v>
          </cell>
          <cell r="C1242" t="str">
            <v>UN</v>
          </cell>
          <cell r="D1242">
            <v>4.57</v>
          </cell>
        </row>
        <row r="1243">
          <cell r="A1243">
            <v>95402</v>
          </cell>
          <cell r="B1243" t="str">
            <v>REMOÇÃO DE ISOLADOR TIPO CASTANHA, INCLUSIVE GANCHO DE SUSTENTAÇÃO</v>
          </cell>
          <cell r="C1243" t="str">
            <v>UN</v>
          </cell>
          <cell r="D1243">
            <v>1.27</v>
          </cell>
        </row>
        <row r="1244">
          <cell r="A1244">
            <v>95403</v>
          </cell>
          <cell r="B1244" t="str">
            <v>REMOÇÃO DE ISOLADOR TIPO PINO PARA A.T. INCLUSIVE PINO</v>
          </cell>
          <cell r="C1244" t="str">
            <v>UN</v>
          </cell>
          <cell r="D1244">
            <v>7.61</v>
          </cell>
        </row>
        <row r="1245">
          <cell r="A1245">
            <v>95404</v>
          </cell>
          <cell r="B1245" t="str">
            <v>REMOÇÃO DE ISOLADOR TIPO PEDESTAL PARA A.T.</v>
          </cell>
          <cell r="C1245" t="str">
            <v>UN</v>
          </cell>
          <cell r="D1245">
            <v>6.09</v>
          </cell>
        </row>
        <row r="1246">
          <cell r="A1246">
            <v>95405</v>
          </cell>
          <cell r="B1246" t="str">
            <v>REMOÇÃO DE CRUZETA DE MADEIRA</v>
          </cell>
          <cell r="C1246" t="str">
            <v>UN</v>
          </cell>
          <cell r="D1246">
            <v>43.13</v>
          </cell>
        </row>
        <row r="1247">
          <cell r="A1247">
            <v>95406</v>
          </cell>
          <cell r="B1247" t="str">
            <v>REMOÇÃO DE BUCHA DE PASSAGEM INTERNA/EXTERNA PARA A.T.</v>
          </cell>
          <cell r="C1247" t="str">
            <v>UN</v>
          </cell>
          <cell r="D1247">
            <v>12.18</v>
          </cell>
        </row>
        <row r="1248">
          <cell r="A1248">
            <v>95407</v>
          </cell>
          <cell r="B1248" t="str">
            <v>REMOÇÃO DE CHAPA DE FERRO PARA BUCHA DE PASSAGEM</v>
          </cell>
          <cell r="C1248" t="str">
            <v>UN</v>
          </cell>
          <cell r="D1248">
            <v>12.18</v>
          </cell>
        </row>
        <row r="1249">
          <cell r="A1249">
            <v>95408</v>
          </cell>
          <cell r="B1249" t="str">
            <v>REMOÇÃO DE VERGALHÃO DE COBRE 3/8"</v>
          </cell>
          <cell r="C1249" t="str">
            <v>M</v>
          </cell>
          <cell r="D1249">
            <v>6.09</v>
          </cell>
        </row>
        <row r="1250">
          <cell r="A1250">
            <v>95409</v>
          </cell>
          <cell r="B1250" t="str">
            <v>REMOÇÃO DE TERMINAL OU CONECTOR PARA VERGALHÃO DE COBRE</v>
          </cell>
          <cell r="C1250" t="str">
            <v>UN</v>
          </cell>
          <cell r="D1250">
            <v>2.54</v>
          </cell>
        </row>
        <row r="1251">
          <cell r="A1251">
            <v>95410</v>
          </cell>
          <cell r="B1251" t="str">
            <v>REMOÇÃO DE CHAVE SECCIONADORA TRIPOLAR</v>
          </cell>
          <cell r="C1251" t="str">
            <v>UN</v>
          </cell>
          <cell r="D1251">
            <v>86.25</v>
          </cell>
        </row>
        <row r="1252">
          <cell r="A1252">
            <v>95411</v>
          </cell>
          <cell r="B1252" t="str">
            <v>REMOÇÃO DE TRANSFORMADOR DE POTENCIAL</v>
          </cell>
          <cell r="C1252" t="str">
            <v>UN</v>
          </cell>
          <cell r="D1252">
            <v>19.79</v>
          </cell>
        </row>
        <row r="1253">
          <cell r="A1253">
            <v>95412</v>
          </cell>
          <cell r="B1253" t="str">
            <v>REMOÇÃO DE DISJUNTOR A ÓLEO - VOL NORMAL OU REDUZIDO</v>
          </cell>
          <cell r="C1253" t="str">
            <v>UN</v>
          </cell>
          <cell r="D1253">
            <v>120.69</v>
          </cell>
        </row>
        <row r="1254">
          <cell r="A1254">
            <v>95413</v>
          </cell>
          <cell r="B1254" t="str">
            <v>REMOÇÃO DE TRANSFORMADOR DE POTÊNCIA CLASSE 15KV</v>
          </cell>
          <cell r="C1254" t="str">
            <v>UN</v>
          </cell>
          <cell r="D1254">
            <v>228.51</v>
          </cell>
        </row>
        <row r="1255">
          <cell r="A1255">
            <v>95414</v>
          </cell>
          <cell r="B1255" t="str">
            <v>REMOÇÃO DE CHAVE FUSÍVEL TIPO MATHEUS</v>
          </cell>
          <cell r="C1255" t="str">
            <v>UN</v>
          </cell>
          <cell r="D1255">
            <v>45.68</v>
          </cell>
        </row>
        <row r="1256">
          <cell r="A1256">
            <v>95415</v>
          </cell>
          <cell r="B1256" t="str">
            <v>REMOÇÃO DE SUPORTE DE TRANSFORMADOR EM POSTE</v>
          </cell>
          <cell r="C1256" t="str">
            <v>UN</v>
          </cell>
          <cell r="D1256">
            <v>20.28</v>
          </cell>
        </row>
        <row r="1257">
          <cell r="A1257">
            <v>95416</v>
          </cell>
          <cell r="B1257" t="str">
            <v>REMOÇÃO DE CABOS DE A.T. EM LINHA AÉREA ATÉ 35MM2</v>
          </cell>
          <cell r="C1257" t="str">
            <v>M</v>
          </cell>
          <cell r="D1257">
            <v>21.56</v>
          </cell>
        </row>
        <row r="1258">
          <cell r="A1258">
            <v>95417</v>
          </cell>
          <cell r="B1258" t="str">
            <v>REMOÇÃO DE PÁRA-RAIOS TIPO CRISTAL VALVE CLASSE 15KV</v>
          </cell>
          <cell r="C1258" t="str">
            <v>UN</v>
          </cell>
          <cell r="D1258">
            <v>64.69</v>
          </cell>
        </row>
        <row r="1259">
          <cell r="A1259">
            <v>95418</v>
          </cell>
          <cell r="B1259" t="str">
            <v>REMOÇÃO DE CONTATORES E RELÊS EM GERAL</v>
          </cell>
          <cell r="C1259" t="str">
            <v>UN</v>
          </cell>
          <cell r="D1259">
            <v>59.45</v>
          </cell>
        </row>
        <row r="1260">
          <cell r="A1260">
            <v>95419</v>
          </cell>
          <cell r="B1260" t="str">
            <v>REMOÇÃO DE MUFLA INTERNA UNIPOLAR/TRIPOLAR</v>
          </cell>
          <cell r="C1260" t="str">
            <v>UN</v>
          </cell>
          <cell r="D1260">
            <v>43.13</v>
          </cell>
        </row>
        <row r="1261">
          <cell r="A1261">
            <v>95420</v>
          </cell>
          <cell r="B1261" t="str">
            <v>REMOÇÃO DE BUCHA DE PASSAGEM PARA NEUTRO - 1KV</v>
          </cell>
          <cell r="C1261" t="str">
            <v>UN</v>
          </cell>
          <cell r="D1261">
            <v>9.14</v>
          </cell>
        </row>
        <row r="1262">
          <cell r="A1262">
            <v>95421</v>
          </cell>
          <cell r="B1262" t="str">
            <v>REMOÇÃO DE ÓLEO ISOLANTE DE TRANSFORMADOR OU DISJUNTOR</v>
          </cell>
          <cell r="C1262" t="str">
            <v>L</v>
          </cell>
          <cell r="D1262">
            <v>0.51</v>
          </cell>
        </row>
        <row r="1263">
          <cell r="A1263">
            <v>95422</v>
          </cell>
          <cell r="B1263" t="str">
            <v>REMOÇÃO DE SELA PARA CRUZETA DE MADEIRA</v>
          </cell>
          <cell r="C1263" t="str">
            <v>UN</v>
          </cell>
          <cell r="D1263">
            <v>6.34</v>
          </cell>
        </row>
        <row r="1264">
          <cell r="A1264">
            <v>95423</v>
          </cell>
          <cell r="B1264" t="str">
            <v>REMOÇÃO DE FUSÍVEL EM ALTA TENSÃO TIPO "HH"</v>
          </cell>
          <cell r="C1264" t="str">
            <v>UN</v>
          </cell>
          <cell r="D1264">
            <v>15.23</v>
          </cell>
        </row>
        <row r="1265">
          <cell r="A1265">
            <v>95424</v>
          </cell>
          <cell r="B1265" t="str">
            <v>REMOÇÃO DE ELO FUSÍVEL EM CHAVE TIPO MATHEUS</v>
          </cell>
          <cell r="C1265" t="str">
            <v>UN</v>
          </cell>
          <cell r="D1265">
            <v>9.14</v>
          </cell>
        </row>
        <row r="1266">
          <cell r="A1266">
            <v>95425</v>
          </cell>
          <cell r="B1266" t="str">
            <v>REMOÇÃO DE RELÊ OU BOBINA - DISJUNTOR DE A.T.</v>
          </cell>
          <cell r="C1266" t="str">
            <v>UN</v>
          </cell>
          <cell r="D1266">
            <v>14.22</v>
          </cell>
        </row>
        <row r="1267">
          <cell r="A1267">
            <v>95426</v>
          </cell>
          <cell r="B1267" t="str">
            <v>REMOÇÃO DE MUFLA EXTERNA UNIPOLAR / TRIPOLAR</v>
          </cell>
          <cell r="C1267" t="str">
            <v>UN</v>
          </cell>
          <cell r="D1267">
            <v>64.69</v>
          </cell>
        </row>
        <row r="1268">
          <cell r="A1268">
            <v>95427</v>
          </cell>
          <cell r="B1268" t="str">
            <v>REMOÇÃO DE MUFLA INTERNA UNIPOLAR / TRIPOLAR</v>
          </cell>
          <cell r="C1268" t="str">
            <v>UN</v>
          </cell>
          <cell r="D1268">
            <v>43.13</v>
          </cell>
        </row>
        <row r="1269">
          <cell r="A1269">
            <v>96000</v>
          </cell>
          <cell r="B1269" t="str">
            <v>RETIRADAS - ENTRADA E DISTRIBUIÇÃO</v>
          </cell>
          <cell r="C1269" t="str">
            <v>.</v>
          </cell>
          <cell r="D1269" t="str">
            <v>.</v>
          </cell>
        </row>
        <row r="1270">
          <cell r="A1270">
            <v>96001</v>
          </cell>
          <cell r="B1270" t="str">
            <v>RETIRADA DE POSTE DE ENTRADA DE ENERGIA EM BAIXA TENSÃO - GALVANIZADO</v>
          </cell>
          <cell r="C1270" t="str">
            <v>UN</v>
          </cell>
          <cell r="D1270">
            <v>121.8</v>
          </cell>
        </row>
        <row r="1271">
          <cell r="A1271">
            <v>96002</v>
          </cell>
          <cell r="B1271" t="str">
            <v>RETIRADA DE POSTE DE ENTRADA DE ENERGIA EM BAIXA TENSÃO - CONCRETO</v>
          </cell>
          <cell r="C1271" t="str">
            <v>UN</v>
          </cell>
          <cell r="D1271">
            <v>152.26</v>
          </cell>
        </row>
        <row r="1272">
          <cell r="A1272">
            <v>96003</v>
          </cell>
          <cell r="B1272" t="str">
            <v>RETIRADA DE CAIXA DE ENTRADA DE ENERGIA EM BAIXA TENSÃO</v>
          </cell>
          <cell r="C1272" t="str">
            <v>UN</v>
          </cell>
          <cell r="D1272">
            <v>137.03</v>
          </cell>
        </row>
        <row r="1273">
          <cell r="A1273">
            <v>96004</v>
          </cell>
          <cell r="B1273" t="str">
            <v>RETIRADA DE ARMAÇÃO TIPO BRAQUETE</v>
          </cell>
          <cell r="C1273" t="str">
            <v>UN</v>
          </cell>
          <cell r="D1273">
            <v>15.23</v>
          </cell>
        </row>
        <row r="1274">
          <cell r="A1274">
            <v>96005</v>
          </cell>
          <cell r="B1274" t="str">
            <v>RETIRADA DE CABEÇOTE TIPO "TELESP"</v>
          </cell>
          <cell r="C1274" t="str">
            <v>UN</v>
          </cell>
          <cell r="D1274">
            <v>7.61</v>
          </cell>
        </row>
        <row r="1275">
          <cell r="A1275">
            <v>96008</v>
          </cell>
          <cell r="B1275" t="str">
            <v>RETIRADA DE CONDULETE</v>
          </cell>
          <cell r="C1275" t="str">
            <v>UN</v>
          </cell>
          <cell r="D1275">
            <v>15.23</v>
          </cell>
        </row>
        <row r="1276">
          <cell r="A1276">
            <v>96009</v>
          </cell>
          <cell r="B1276" t="str">
            <v>RETIRADA DE PERFILADOS</v>
          </cell>
          <cell r="C1276" t="str">
            <v>M</v>
          </cell>
          <cell r="D1276">
            <v>12.18</v>
          </cell>
        </row>
        <row r="1277">
          <cell r="A1277">
            <v>96012</v>
          </cell>
          <cell r="B1277" t="str">
            <v>RETIRADA DE ELETRODUTOS APARENTES - ATÉ 2"</v>
          </cell>
          <cell r="C1277" t="str">
            <v>M</v>
          </cell>
          <cell r="D1277">
            <v>7.61</v>
          </cell>
        </row>
        <row r="1278">
          <cell r="A1278">
            <v>96013</v>
          </cell>
          <cell r="B1278" t="str">
            <v>RETIRADA DE ELETRODUTOS APARENTES - ACIMA DE 2"</v>
          </cell>
          <cell r="C1278" t="str">
            <v>M</v>
          </cell>
          <cell r="D1278">
            <v>15.23</v>
          </cell>
        </row>
        <row r="1279">
          <cell r="A1279">
            <v>96014</v>
          </cell>
          <cell r="B1279" t="str">
            <v>RETIRADA DE FIO EMBUTIDO - ATÉ 16MM2</v>
          </cell>
          <cell r="C1279" t="str">
            <v>M</v>
          </cell>
          <cell r="D1279">
            <v>1.52</v>
          </cell>
        </row>
        <row r="1280">
          <cell r="A1280">
            <v>96015</v>
          </cell>
          <cell r="B1280" t="str">
            <v>RETIRADA DE CABO EMBUTIDO - ACIMA DE 16MM2</v>
          </cell>
          <cell r="C1280" t="str">
            <v>M</v>
          </cell>
          <cell r="D1280">
            <v>3.05</v>
          </cell>
        </row>
        <row r="1281">
          <cell r="A1281">
            <v>96016</v>
          </cell>
          <cell r="B1281" t="str">
            <v>RETIRADA DE FIO APARENTE - ATÉ 16MM2</v>
          </cell>
          <cell r="C1281" t="str">
            <v>M</v>
          </cell>
          <cell r="D1281">
            <v>1.83</v>
          </cell>
        </row>
        <row r="1282">
          <cell r="A1282">
            <v>96017</v>
          </cell>
          <cell r="B1282" t="str">
            <v>RETIRADA DE CABO APARENTE - ACIMA DE 16MM2</v>
          </cell>
          <cell r="C1282" t="str">
            <v>M</v>
          </cell>
          <cell r="D1282">
            <v>3.65</v>
          </cell>
        </row>
        <row r="1283">
          <cell r="A1283">
            <v>96018</v>
          </cell>
          <cell r="B1283" t="str">
            <v>RETIRADA DE TERMINAIS OU CONECTORES DE PRESSÃO PARA CABOS</v>
          </cell>
          <cell r="C1283" t="str">
            <v>UN</v>
          </cell>
          <cell r="D1283">
            <v>6.09</v>
          </cell>
        </row>
        <row r="1284">
          <cell r="A1284">
            <v>96020</v>
          </cell>
          <cell r="B1284" t="str">
            <v>RETIRADA DE SUPORTE-ISOLADOR TIPO ROLDANA</v>
          </cell>
          <cell r="C1284" t="str">
            <v>UN</v>
          </cell>
          <cell r="D1284">
            <v>6.09</v>
          </cell>
        </row>
        <row r="1285">
          <cell r="A1285">
            <v>96100</v>
          </cell>
          <cell r="B1285" t="str">
            <v>RETIRADAS - CAIXAS E QUADROS</v>
          </cell>
          <cell r="C1285" t="str">
            <v>.</v>
          </cell>
          <cell r="D1285" t="str">
            <v>.</v>
          </cell>
        </row>
        <row r="1286">
          <cell r="A1286">
            <v>96110</v>
          </cell>
          <cell r="B1286" t="str">
            <v>RETIRADA DE BARRAMENTOS EM QUADROS ELÉTRICOS</v>
          </cell>
          <cell r="C1286" t="str">
            <v>M</v>
          </cell>
          <cell r="D1286">
            <v>24.36</v>
          </cell>
        </row>
        <row r="1287">
          <cell r="A1287">
            <v>96111</v>
          </cell>
          <cell r="B1287" t="str">
            <v>RETIRADA DE ISOLADORES EM QUADROS ELÉTRICOS</v>
          </cell>
          <cell r="C1287" t="str">
            <v>UN</v>
          </cell>
          <cell r="D1287">
            <v>6.09</v>
          </cell>
        </row>
        <row r="1288">
          <cell r="A1288">
            <v>96115</v>
          </cell>
          <cell r="B1288" t="str">
            <v>RETIRADA DE DISJUNTOR AUTOMÁTICO UNIPOLAR ATÉ 50A</v>
          </cell>
          <cell r="C1288" t="str">
            <v>UN</v>
          </cell>
          <cell r="D1288">
            <v>9.14</v>
          </cell>
        </row>
        <row r="1289">
          <cell r="A1289">
            <v>96116</v>
          </cell>
          <cell r="B1289" t="str">
            <v>RETIRADA DE DISJUNTOR AUTOMÁTICO BIPOLAR ATÉ 50A</v>
          </cell>
          <cell r="C1289" t="str">
            <v>UN</v>
          </cell>
          <cell r="D1289">
            <v>21.32</v>
          </cell>
        </row>
        <row r="1290">
          <cell r="A1290">
            <v>96117</v>
          </cell>
          <cell r="B1290" t="str">
            <v>RETIRADA DE DISJUNTOR AUTOMÁTICO TRIPOLAR ATÉ 50A</v>
          </cell>
          <cell r="C1290" t="str">
            <v>UN</v>
          </cell>
          <cell r="D1290">
            <v>39.590000000000003</v>
          </cell>
        </row>
        <row r="1291">
          <cell r="A1291">
            <v>96125</v>
          </cell>
          <cell r="B1291" t="str">
            <v>RETIRADA DE CAIXA PARA FUSÍVEL OU TOMADA, INSTALADA EM PERFILADOS</v>
          </cell>
          <cell r="C1291" t="str">
            <v>UN</v>
          </cell>
          <cell r="D1291">
            <v>15.23</v>
          </cell>
        </row>
        <row r="1292">
          <cell r="A1292">
            <v>96126</v>
          </cell>
          <cell r="B1292" t="str">
            <v>RETIRADA DE QUADRO DE DISTRIBUIÇÃO OU CAIXA DE PASSAGEM</v>
          </cell>
          <cell r="C1292" t="str">
            <v>M2</v>
          </cell>
          <cell r="D1292">
            <v>60.9</v>
          </cell>
        </row>
        <row r="1293">
          <cell r="A1293">
            <v>96130</v>
          </cell>
          <cell r="B1293" t="str">
            <v>RETIRADA DE FECHADURA DE QUADRO DE DISTRIBUIÇÃO OU CAIXA DE PASSAGEM</v>
          </cell>
          <cell r="C1293" t="str">
            <v>UN</v>
          </cell>
          <cell r="D1293">
            <v>6.09</v>
          </cell>
        </row>
        <row r="1294">
          <cell r="A1294">
            <v>96132</v>
          </cell>
          <cell r="B1294" t="str">
            <v>RETIRADA DE DISJUNTOR AUTOMÁTICO TIPO "QUICK-LAG"</v>
          </cell>
          <cell r="C1294" t="str">
            <v>UN</v>
          </cell>
          <cell r="D1294">
            <v>9.14</v>
          </cell>
        </row>
        <row r="1295">
          <cell r="A1295">
            <v>96134</v>
          </cell>
          <cell r="B1295" t="str">
            <v>RETIRADA DE BASE EM CHAPA DE FERRO, PARA DISJUNTOR TIPO "QUICK-LAG"</v>
          </cell>
          <cell r="C1295" t="str">
            <v>UN</v>
          </cell>
          <cell r="D1295">
            <v>7.61</v>
          </cell>
        </row>
        <row r="1296">
          <cell r="A1296">
            <v>96135</v>
          </cell>
          <cell r="B1296" t="str">
            <v>RETIRADA DE CAPACITOR PARA CORREÇÃO DE FATOR DE POTÊNCIA</v>
          </cell>
          <cell r="C1296" t="str">
            <v>UN</v>
          </cell>
          <cell r="D1296">
            <v>363.18</v>
          </cell>
        </row>
        <row r="1297">
          <cell r="A1297">
            <v>96137</v>
          </cell>
          <cell r="B1297" t="str">
            <v>RETIRADA DE CHAVE SECCIONADORA OU BASE PARA FUSÍVEIS TIPO NH UNIPOLAR</v>
          </cell>
          <cell r="C1297" t="str">
            <v>UN</v>
          </cell>
          <cell r="D1297">
            <v>15.23</v>
          </cell>
        </row>
        <row r="1298">
          <cell r="A1298">
            <v>96138</v>
          </cell>
          <cell r="B1298" t="str">
            <v>RETIRADA DE CHAVE SECCIONADORA OU BASE PARA FUSÍVEIS TIPO NH TRIPOLAR</v>
          </cell>
          <cell r="C1298" t="str">
            <v>UN</v>
          </cell>
          <cell r="D1298">
            <v>22.84</v>
          </cell>
        </row>
        <row r="1299">
          <cell r="A1299">
            <v>96139</v>
          </cell>
          <cell r="B1299" t="str">
            <v>RETIRADA DE BASE PARA FUSÍVEIS TIPO DIAZED</v>
          </cell>
          <cell r="C1299" t="str">
            <v>UN</v>
          </cell>
          <cell r="D1299">
            <v>7.61</v>
          </cell>
        </row>
        <row r="1300">
          <cell r="A1300">
            <v>96140</v>
          </cell>
          <cell r="B1300" t="str">
            <v>RETIRADA DE BARRAMENTO DE COBRE</v>
          </cell>
          <cell r="C1300" t="str">
            <v>UN</v>
          </cell>
          <cell r="D1300">
            <v>15.23</v>
          </cell>
        </row>
        <row r="1301">
          <cell r="A1301">
            <v>96200</v>
          </cell>
          <cell r="B1301" t="str">
            <v>RETIRADAS - PONTOS E APARELHOS</v>
          </cell>
          <cell r="C1301" t="str">
            <v>.</v>
          </cell>
          <cell r="D1301" t="str">
            <v>.</v>
          </cell>
        </row>
        <row r="1302">
          <cell r="A1302">
            <v>96201</v>
          </cell>
          <cell r="B1302" t="str">
            <v>RETIRADA DE SOQUETES EM LUMINÁRIAS</v>
          </cell>
          <cell r="C1302" t="str">
            <v>UN</v>
          </cell>
          <cell r="D1302">
            <v>7.61</v>
          </cell>
        </row>
        <row r="1303">
          <cell r="A1303">
            <v>96202</v>
          </cell>
          <cell r="B1303" t="str">
            <v>RETIRADA DE REATOR EM LUMINÁRIA FLUORESCENTE</v>
          </cell>
          <cell r="C1303" t="str">
            <v>UN</v>
          </cell>
          <cell r="D1303">
            <v>3.05</v>
          </cell>
        </row>
        <row r="1304">
          <cell r="A1304">
            <v>96203</v>
          </cell>
          <cell r="B1304" t="str">
            <v>RETIRADA DE LÂMPADA INCANDESCENTE OU FLUORESCENTE</v>
          </cell>
          <cell r="C1304" t="str">
            <v>UN</v>
          </cell>
          <cell r="D1304">
            <v>1.27</v>
          </cell>
        </row>
        <row r="1305">
          <cell r="A1305">
            <v>96204</v>
          </cell>
          <cell r="B1305" t="str">
            <v>RETIRADA DE LÂMPADA VAPOR DE MERCÚRIO, SÓDIO OU MISTA</v>
          </cell>
          <cell r="C1305" t="str">
            <v>UN</v>
          </cell>
          <cell r="D1305">
            <v>9.14</v>
          </cell>
        </row>
        <row r="1306">
          <cell r="A1306">
            <v>96205</v>
          </cell>
          <cell r="B1306" t="str">
            <v>RETIRADA DE PLACA DIFUSORA PARA LÂMPADA FLUORESCENTE</v>
          </cell>
          <cell r="C1306" t="str">
            <v>UN</v>
          </cell>
          <cell r="D1306">
            <v>1.27</v>
          </cell>
        </row>
        <row r="1307">
          <cell r="A1307">
            <v>96210</v>
          </cell>
          <cell r="B1307" t="str">
            <v>RETIRADA DE LUMINÁRIA INTERNA PARA LÂMPADA INCANDESCENTE</v>
          </cell>
          <cell r="C1307" t="str">
            <v>UN</v>
          </cell>
          <cell r="D1307">
            <v>12.18</v>
          </cell>
        </row>
        <row r="1308">
          <cell r="A1308">
            <v>96211</v>
          </cell>
          <cell r="B1308" t="str">
            <v>RETIRADA DE LUMINÁRIA INTERNA PARA LÂMPADA FLUORESCENTE</v>
          </cell>
          <cell r="C1308" t="str">
            <v>UN</v>
          </cell>
          <cell r="D1308">
            <v>22.84</v>
          </cell>
        </row>
        <row r="1309">
          <cell r="A1309">
            <v>96212</v>
          </cell>
          <cell r="B1309" t="str">
            <v>RETIRADA DE LUMINÁRIA EXTERNA INSTALADA EM POSTE</v>
          </cell>
          <cell r="C1309" t="str">
            <v>UN</v>
          </cell>
          <cell r="D1309">
            <v>45.68</v>
          </cell>
        </row>
        <row r="1310">
          <cell r="A1310">
            <v>96213</v>
          </cell>
          <cell r="B1310" t="str">
            <v>RETIRADA DE LUMINÁRIA EXTERNA INSTALADA EM BRAÇO DE FERRO</v>
          </cell>
          <cell r="C1310" t="str">
            <v>UN</v>
          </cell>
          <cell r="D1310">
            <v>45.68</v>
          </cell>
        </row>
        <row r="1311">
          <cell r="A1311">
            <v>96214</v>
          </cell>
          <cell r="B1311" t="str">
            <v>RETIRADA DE LUMINÁRIA A PROVA DE TEMPO, GASES E VAPOR</v>
          </cell>
          <cell r="C1311" t="str">
            <v>UN</v>
          </cell>
          <cell r="D1311">
            <v>15.23</v>
          </cell>
        </row>
        <row r="1312">
          <cell r="A1312">
            <v>96218</v>
          </cell>
          <cell r="B1312" t="str">
            <v>RETIRADA DE PROJETOR DE FACHADA</v>
          </cell>
          <cell r="C1312" t="str">
            <v>UN</v>
          </cell>
          <cell r="D1312">
            <v>45.68</v>
          </cell>
        </row>
        <row r="1313">
          <cell r="A1313">
            <v>96219</v>
          </cell>
          <cell r="B1313" t="str">
            <v>RETIRADA DE PROJETOR DE JARDIM</v>
          </cell>
          <cell r="C1313" t="str">
            <v>UN</v>
          </cell>
          <cell r="D1313">
            <v>30.45</v>
          </cell>
        </row>
        <row r="1314">
          <cell r="A1314">
            <v>96225</v>
          </cell>
          <cell r="B1314" t="str">
            <v>RETIRADA DE BRAÇO DE LUMINÁRIA</v>
          </cell>
          <cell r="C1314" t="str">
            <v>UN</v>
          </cell>
          <cell r="D1314">
            <v>30.45</v>
          </cell>
        </row>
        <row r="1315">
          <cell r="A1315">
            <v>96300</v>
          </cell>
          <cell r="B1315" t="str">
            <v>RETIRADAS - PÁRA-RAIOS E OUTROS</v>
          </cell>
          <cell r="C1315" t="str">
            <v>.</v>
          </cell>
          <cell r="D1315" t="str">
            <v>.</v>
          </cell>
        </row>
        <row r="1316">
          <cell r="A1316">
            <v>96314</v>
          </cell>
          <cell r="B1316" t="str">
            <v>RETIRADA DE CORDOALHA DE COBRE NÚ</v>
          </cell>
          <cell r="C1316" t="str">
            <v>M</v>
          </cell>
          <cell r="D1316">
            <v>6.09</v>
          </cell>
        </row>
        <row r="1317">
          <cell r="A1317">
            <v>96315</v>
          </cell>
          <cell r="B1317" t="str">
            <v>RETIRADA DE CORDOALHA DE COBRE NÚ PARA ATERRAMENTO</v>
          </cell>
          <cell r="C1317" t="str">
            <v>M</v>
          </cell>
          <cell r="D1317">
            <v>7.61</v>
          </cell>
        </row>
        <row r="1318">
          <cell r="A1318">
            <v>96316</v>
          </cell>
          <cell r="B1318" t="str">
            <v>RETIRADA DE CONECTOR TIPO "SPLIT-BOLT"</v>
          </cell>
          <cell r="C1318" t="str">
            <v>UN</v>
          </cell>
          <cell r="D1318">
            <v>6.09</v>
          </cell>
        </row>
        <row r="1319">
          <cell r="A1319">
            <v>96360</v>
          </cell>
          <cell r="B1319" t="str">
            <v>RETIRADA DE POSTE DE FERRO, INCLUSIVE BASE DE FIXAÇÃO</v>
          </cell>
          <cell r="C1319" t="str">
            <v>UN</v>
          </cell>
          <cell r="D1319">
            <v>152.26</v>
          </cell>
        </row>
        <row r="1320">
          <cell r="A1320">
            <v>96361</v>
          </cell>
          <cell r="B1320" t="str">
            <v>RETIRADA DE POSTE DE FERRO ENGASTADO NO SOLO</v>
          </cell>
          <cell r="C1320" t="str">
            <v>UN</v>
          </cell>
          <cell r="D1320">
            <v>243.61</v>
          </cell>
        </row>
        <row r="1321">
          <cell r="A1321">
            <v>96362</v>
          </cell>
          <cell r="B1321" t="str">
            <v>RETIRADA DE POSTE DE CONCRETO EM REDE DE ENERGIA</v>
          </cell>
          <cell r="C1321" t="str">
            <v>UN</v>
          </cell>
          <cell r="D1321">
            <v>342.4</v>
          </cell>
        </row>
        <row r="1322">
          <cell r="A1322">
            <v>96400</v>
          </cell>
          <cell r="B1322" t="str">
            <v>RETIRADAS - CABINE PRIMÁRIA</v>
          </cell>
          <cell r="C1322" t="str">
            <v>.</v>
          </cell>
          <cell r="D1322" t="str">
            <v>.</v>
          </cell>
        </row>
        <row r="1323">
          <cell r="A1323">
            <v>96401</v>
          </cell>
          <cell r="B1323" t="str">
            <v>RETIRADA DE ISOLADOR TIPO DISCO INCLUSIVE GANCHO DE SUSTENTAÇÃO</v>
          </cell>
          <cell r="C1323" t="str">
            <v>UN</v>
          </cell>
          <cell r="D1323">
            <v>30.45</v>
          </cell>
        </row>
        <row r="1324">
          <cell r="A1324">
            <v>96402</v>
          </cell>
          <cell r="B1324" t="str">
            <v>RETIRADA DE ISOLADOR TIPO CASTANHA INCLUSIVE GANCHO DE SUSTENTAÇÃO</v>
          </cell>
          <cell r="C1324" t="str">
            <v>UN</v>
          </cell>
          <cell r="D1324">
            <v>1.27</v>
          </cell>
        </row>
        <row r="1325">
          <cell r="A1325">
            <v>96403</v>
          </cell>
          <cell r="B1325" t="str">
            <v>RETIRADA DE ISOLADOR TIPO PINO A.T. INCLUSIVE PINO</v>
          </cell>
          <cell r="C1325" t="str">
            <v>UN</v>
          </cell>
          <cell r="D1325">
            <v>7.61</v>
          </cell>
        </row>
        <row r="1326">
          <cell r="A1326">
            <v>96404</v>
          </cell>
          <cell r="B1326" t="str">
            <v>RETIRADA DE ISOLADOR TIPO PEDESTAL PARA A.T.</v>
          </cell>
          <cell r="C1326" t="str">
            <v>UN</v>
          </cell>
          <cell r="D1326">
            <v>6.09</v>
          </cell>
        </row>
        <row r="1327">
          <cell r="A1327">
            <v>96405</v>
          </cell>
          <cell r="B1327" t="str">
            <v>RETIRADA DE CRUZETA DE MADEIRA</v>
          </cell>
          <cell r="C1327" t="str">
            <v>UN</v>
          </cell>
          <cell r="D1327">
            <v>64.69</v>
          </cell>
        </row>
        <row r="1328">
          <cell r="A1328">
            <v>96406</v>
          </cell>
          <cell r="B1328" t="str">
            <v>RETIRADA DE BUCHA DE PASSAGEM INTERNA/EXTERNA PARA A.T.</v>
          </cell>
          <cell r="C1328" t="str">
            <v>UN</v>
          </cell>
          <cell r="D1328">
            <v>12.18</v>
          </cell>
        </row>
        <row r="1329">
          <cell r="A1329">
            <v>96407</v>
          </cell>
          <cell r="B1329" t="str">
            <v>RETIRADA DE CHAPA DE FERRO PARA BUCHA DE PASSAGEM</v>
          </cell>
          <cell r="C1329" t="str">
            <v>UN</v>
          </cell>
          <cell r="D1329">
            <v>12.18</v>
          </cell>
        </row>
        <row r="1330">
          <cell r="A1330">
            <v>96408</v>
          </cell>
          <cell r="B1330" t="str">
            <v>RETIRADA DE VERGALHÃO DE COBRE 3/8"</v>
          </cell>
          <cell r="C1330" t="str">
            <v>M</v>
          </cell>
          <cell r="D1330">
            <v>6.09</v>
          </cell>
        </row>
        <row r="1331">
          <cell r="A1331">
            <v>96409</v>
          </cell>
          <cell r="B1331" t="str">
            <v>RETIRADA DE TERMINAL OU CONECTOR PARA VERGALHÃO DE COBRE</v>
          </cell>
          <cell r="C1331" t="str">
            <v>UN</v>
          </cell>
          <cell r="D1331">
            <v>2.54</v>
          </cell>
        </row>
        <row r="1332">
          <cell r="A1332">
            <v>96410</v>
          </cell>
          <cell r="B1332" t="str">
            <v>RETIRADA DE CHAVE SECCIONADORA TRIPOLAR CLASSE 15 K.V.</v>
          </cell>
          <cell r="C1332" t="str">
            <v>UN</v>
          </cell>
          <cell r="D1332">
            <v>86.25</v>
          </cell>
        </row>
        <row r="1333">
          <cell r="A1333">
            <v>96411</v>
          </cell>
          <cell r="B1333" t="str">
            <v>RETIRADA DE TRANSFORMADOR DE POTENCIAL</v>
          </cell>
          <cell r="C1333" t="str">
            <v>UN</v>
          </cell>
          <cell r="D1333">
            <v>19.79</v>
          </cell>
        </row>
        <row r="1334">
          <cell r="A1334">
            <v>96412</v>
          </cell>
          <cell r="B1334" t="str">
            <v>RETIRADA DE DISJUNTOR A.T. DE VOL. NORMAL OU REDUZIDO DE ÓLEO</v>
          </cell>
          <cell r="C1334" t="str">
            <v>UN</v>
          </cell>
          <cell r="D1334">
            <v>120.69</v>
          </cell>
        </row>
        <row r="1335">
          <cell r="A1335">
            <v>96413</v>
          </cell>
          <cell r="B1335" t="str">
            <v>RETIRADA DE TRANSFORMADOR DE POTÊNCIA CLASSE 15 KV</v>
          </cell>
          <cell r="C1335" t="str">
            <v>UN</v>
          </cell>
          <cell r="D1335">
            <v>228.51</v>
          </cell>
        </row>
        <row r="1336">
          <cell r="A1336">
            <v>96414</v>
          </cell>
          <cell r="B1336" t="str">
            <v>RETIRADA DE CHAVE FUSÍVEL TIPO MATHEUS</v>
          </cell>
          <cell r="C1336" t="str">
            <v>UN</v>
          </cell>
          <cell r="D1336">
            <v>45.68</v>
          </cell>
        </row>
        <row r="1337">
          <cell r="A1337">
            <v>96415</v>
          </cell>
          <cell r="B1337" t="str">
            <v>RETIRADA DE SUPORTE DE TRANSFORMADOR EM POSTE</v>
          </cell>
          <cell r="C1337" t="str">
            <v>UN</v>
          </cell>
          <cell r="D1337">
            <v>20.28</v>
          </cell>
        </row>
        <row r="1338">
          <cell r="A1338">
            <v>96416</v>
          </cell>
          <cell r="B1338" t="str">
            <v>RETIRADA DE CABO DE A.T. EM LINHA AÉREA ATÉ 35MM2</v>
          </cell>
          <cell r="C1338" t="str">
            <v>M</v>
          </cell>
          <cell r="D1338">
            <v>4.57</v>
          </cell>
        </row>
        <row r="1339">
          <cell r="A1339">
            <v>96417</v>
          </cell>
          <cell r="B1339" t="str">
            <v>RETIRADA DE PÁRA-RAIO TIPO CRISTAL VALVE 15KV</v>
          </cell>
          <cell r="C1339" t="str">
            <v>UN</v>
          </cell>
          <cell r="D1339">
            <v>48.28</v>
          </cell>
        </row>
        <row r="1340">
          <cell r="A1340">
            <v>96418</v>
          </cell>
          <cell r="B1340" t="str">
            <v>RETIRADA DE CONTATORES E RELÊS EM GERAL</v>
          </cell>
          <cell r="C1340" t="str">
            <v>UN</v>
          </cell>
          <cell r="D1340">
            <v>93.34</v>
          </cell>
        </row>
        <row r="1341">
          <cell r="A1341">
            <v>96423</v>
          </cell>
          <cell r="B1341" t="str">
            <v>RETIRADA DE FUSÍVEL EM ALTA TENSÃO TIPO "HH"</v>
          </cell>
          <cell r="C1341" t="str">
            <v>UN</v>
          </cell>
          <cell r="D1341">
            <v>15.23</v>
          </cell>
        </row>
        <row r="1342">
          <cell r="A1342">
            <v>96424</v>
          </cell>
          <cell r="B1342" t="str">
            <v>RETIRADA DE ELO FUSÍVEL EM CHAVE TIPO MATHEUS</v>
          </cell>
          <cell r="C1342" t="str">
            <v>UN</v>
          </cell>
          <cell r="D1342">
            <v>9.14</v>
          </cell>
        </row>
        <row r="1343">
          <cell r="A1343">
            <v>97000</v>
          </cell>
          <cell r="B1343" t="str">
            <v>RECOLOCAÇÕES - ENTRADA E DISTRIBUIÇÃO</v>
          </cell>
          <cell r="C1343" t="str">
            <v>.</v>
          </cell>
          <cell r="D1343" t="str">
            <v>.</v>
          </cell>
        </row>
        <row r="1344">
          <cell r="A1344">
            <v>97001</v>
          </cell>
          <cell r="B1344" t="str">
            <v>RECOLOCAÇÃO DE POSTE DE ENTRADA DE ENERGIA EM BAIXA TENSÃO - GALVANIZADO</v>
          </cell>
          <cell r="C1344" t="str">
            <v>UN</v>
          </cell>
          <cell r="D1344">
            <v>241.38</v>
          </cell>
        </row>
        <row r="1345">
          <cell r="A1345">
            <v>97002</v>
          </cell>
          <cell r="B1345" t="str">
            <v>RECOLOCAÇÃO DE POSTE DE ENTRADA DE ENERGIA EM BAIXA TENSÃO - CONCRETO</v>
          </cell>
          <cell r="C1345" t="str">
            <v>UN</v>
          </cell>
          <cell r="D1345">
            <v>327.63</v>
          </cell>
        </row>
        <row r="1346">
          <cell r="A1346">
            <v>97003</v>
          </cell>
          <cell r="B1346" t="str">
            <v>RECOLOCAÇÃO DE CAIXA DE ENTRADA DE ENERGIA EM BAIXA TENSÃO</v>
          </cell>
          <cell r="C1346" t="str">
            <v>UN</v>
          </cell>
          <cell r="D1346">
            <v>152.26</v>
          </cell>
        </row>
        <row r="1347">
          <cell r="A1347">
            <v>97004</v>
          </cell>
          <cell r="B1347" t="str">
            <v>RECOLOCAÇÃO DE ARMAÇÃO TIPO BRAQUETE</v>
          </cell>
          <cell r="C1347" t="str">
            <v>UN</v>
          </cell>
          <cell r="D1347">
            <v>12.18</v>
          </cell>
        </row>
        <row r="1348">
          <cell r="A1348">
            <v>97005</v>
          </cell>
          <cell r="B1348" t="str">
            <v>RECOLOCAÇÃO DE CABEÇOTE TIPO "TELESP"</v>
          </cell>
          <cell r="C1348" t="str">
            <v>UN</v>
          </cell>
          <cell r="D1348">
            <v>12.18</v>
          </cell>
        </row>
        <row r="1349">
          <cell r="A1349">
            <v>97008</v>
          </cell>
          <cell r="B1349" t="str">
            <v>RECOLOCAÇÃO DE CONDULETE</v>
          </cell>
          <cell r="C1349" t="str">
            <v>UN</v>
          </cell>
          <cell r="D1349">
            <v>15.23</v>
          </cell>
        </row>
        <row r="1350">
          <cell r="A1350">
            <v>97009</v>
          </cell>
          <cell r="B1350" t="str">
            <v>RECOLOCAÇÃO DE PERFILADOS</v>
          </cell>
          <cell r="C1350" t="str">
            <v>M</v>
          </cell>
          <cell r="D1350">
            <v>15.23</v>
          </cell>
        </row>
        <row r="1351">
          <cell r="A1351">
            <v>97012</v>
          </cell>
          <cell r="B1351" t="str">
            <v>RECOLOCAÇÃO DE ELETRODUTOS APARENTES - ATÉ 2"</v>
          </cell>
          <cell r="C1351" t="str">
            <v>M</v>
          </cell>
          <cell r="D1351">
            <v>9.14</v>
          </cell>
        </row>
        <row r="1352">
          <cell r="A1352">
            <v>97013</v>
          </cell>
          <cell r="B1352" t="str">
            <v>RECOLOCAÇÃO DE ELETRODUTOS APARENTES - ACIMA DE 2"</v>
          </cell>
          <cell r="C1352" t="str">
            <v>M</v>
          </cell>
          <cell r="D1352">
            <v>18.27</v>
          </cell>
        </row>
        <row r="1353">
          <cell r="A1353">
            <v>97014</v>
          </cell>
          <cell r="B1353" t="str">
            <v>RECOLOCAÇÃO DE FIO EMBUTIDO - ATÉ 16MM2</v>
          </cell>
          <cell r="C1353" t="str">
            <v>M</v>
          </cell>
          <cell r="D1353">
            <v>1.52</v>
          </cell>
        </row>
        <row r="1354">
          <cell r="A1354">
            <v>97015</v>
          </cell>
          <cell r="B1354" t="str">
            <v>RECOLOCAÇÃO DE CABO EMBUTIDO - ACIMA DE 16MM2</v>
          </cell>
          <cell r="C1354" t="str">
            <v>M</v>
          </cell>
          <cell r="D1354">
            <v>21.32</v>
          </cell>
        </row>
        <row r="1355">
          <cell r="A1355">
            <v>97016</v>
          </cell>
          <cell r="B1355" t="str">
            <v>RECOLOCAÇÃO DE FIO APARENTE - ATÉ 16MM2</v>
          </cell>
          <cell r="C1355" t="str">
            <v>M</v>
          </cell>
          <cell r="D1355">
            <v>0.91</v>
          </cell>
        </row>
        <row r="1356">
          <cell r="A1356">
            <v>97017</v>
          </cell>
          <cell r="B1356" t="str">
            <v>RECOLOCAÇÃO DE CABO APARENTE - ACIMA DE 16MM2</v>
          </cell>
          <cell r="C1356" t="str">
            <v>M</v>
          </cell>
          <cell r="D1356">
            <v>9.14</v>
          </cell>
        </row>
        <row r="1357">
          <cell r="A1357">
            <v>97018</v>
          </cell>
          <cell r="B1357" t="str">
            <v>RECOLOCAÇÃO DE TERMINAIS OU CONECTORES DE PRESSÃO PARA CABOS</v>
          </cell>
          <cell r="C1357" t="str">
            <v>UN</v>
          </cell>
          <cell r="D1357">
            <v>12.18</v>
          </cell>
        </row>
        <row r="1358">
          <cell r="A1358">
            <v>97020</v>
          </cell>
          <cell r="B1358" t="str">
            <v>RECOLOCAÇÃO DE SUPORTE-ISOLADOR TIPO ROLDANA</v>
          </cell>
          <cell r="C1358" t="str">
            <v>UN</v>
          </cell>
          <cell r="D1358">
            <v>9.14</v>
          </cell>
        </row>
        <row r="1359">
          <cell r="A1359">
            <v>97100</v>
          </cell>
          <cell r="B1359" t="str">
            <v>RECOLOCAÇÕES - CAIXAS E QUADROS</v>
          </cell>
          <cell r="C1359" t="str">
            <v>.</v>
          </cell>
          <cell r="D1359" t="str">
            <v>.</v>
          </cell>
        </row>
        <row r="1360">
          <cell r="A1360">
            <v>97110</v>
          </cell>
          <cell r="B1360" t="str">
            <v>RECOLOCAÇÃO DE BARRAMENTOS EM QUADROS ELÉTRICOS</v>
          </cell>
          <cell r="C1360" t="str">
            <v>M</v>
          </cell>
          <cell r="D1360">
            <v>30.45</v>
          </cell>
        </row>
        <row r="1361">
          <cell r="A1361">
            <v>97111</v>
          </cell>
          <cell r="B1361" t="str">
            <v>RECOLOCAÇÃO DE ISOLADORES EM QUADROS ELÉTRICOS</v>
          </cell>
          <cell r="C1361" t="str">
            <v>UN</v>
          </cell>
          <cell r="D1361">
            <v>7.61</v>
          </cell>
        </row>
        <row r="1362">
          <cell r="A1362">
            <v>97115</v>
          </cell>
          <cell r="B1362" t="str">
            <v>RECOLOCAÇÃO DE DISJUNTOR AUTOMÁTICO UNIPOLAR ATÉ 50A</v>
          </cell>
          <cell r="C1362" t="str">
            <v>UN</v>
          </cell>
          <cell r="D1362">
            <v>15.23</v>
          </cell>
        </row>
        <row r="1363">
          <cell r="A1363">
            <v>97116</v>
          </cell>
          <cell r="B1363" t="str">
            <v>RECOLOCAÇÃO DE DISJUNTOR AUTOMÁTICO BIPOLAR ATÉ 50A</v>
          </cell>
          <cell r="C1363" t="str">
            <v>UN</v>
          </cell>
          <cell r="D1363">
            <v>24.36</v>
          </cell>
        </row>
        <row r="1364">
          <cell r="A1364">
            <v>97117</v>
          </cell>
          <cell r="B1364" t="str">
            <v>RECOLOCAÇÃO DE DISJUNTOR AUTOMÁTICO TRIPOLAR ATÉ 50A</v>
          </cell>
          <cell r="C1364" t="str">
            <v>UN</v>
          </cell>
          <cell r="D1364">
            <v>45.68</v>
          </cell>
        </row>
        <row r="1365">
          <cell r="A1365">
            <v>97125</v>
          </cell>
          <cell r="B1365" t="str">
            <v>RECOLOCAÇÃO DE CAIXA PARA FUSÍVEL OU TOMADA, INSTALADA EM PERFILADOS</v>
          </cell>
          <cell r="C1365" t="str">
            <v>UN</v>
          </cell>
          <cell r="D1365">
            <v>15.23</v>
          </cell>
        </row>
        <row r="1366">
          <cell r="A1366">
            <v>97126</v>
          </cell>
          <cell r="B1366" t="str">
            <v>RECOLOCAÇÃO DE QUADRO DE DISTRIBUIÇÃO OU CAIXA DE PASSAGEM</v>
          </cell>
          <cell r="C1366" t="str">
            <v>M2</v>
          </cell>
          <cell r="D1366">
            <v>179.97</v>
          </cell>
        </row>
        <row r="1367">
          <cell r="A1367">
            <v>97130</v>
          </cell>
          <cell r="B1367" t="str">
            <v>RECOLOCAÇÃO DE FECHADURA DE QUADRO DE DISTRIBUIÇÃO OU CAIXA DE PASSAGEM</v>
          </cell>
          <cell r="C1367" t="str">
            <v>UN</v>
          </cell>
          <cell r="D1367">
            <v>7.61</v>
          </cell>
        </row>
        <row r="1368">
          <cell r="A1368">
            <v>97132</v>
          </cell>
          <cell r="B1368" t="str">
            <v>RECOLOCAÇÃO DE DISJUNTOR AUTOMÁTICO TIPO "QUICK-LAG"</v>
          </cell>
          <cell r="C1368" t="str">
            <v>UN</v>
          </cell>
          <cell r="D1368">
            <v>9.14</v>
          </cell>
        </row>
        <row r="1369">
          <cell r="A1369">
            <v>97134</v>
          </cell>
          <cell r="B1369" t="str">
            <v>RECOLOCAÇÃO DE BASE EM CHAPA DE FERRO, PARA DISJUNTOR TIPO "QUICK-LAG"</v>
          </cell>
          <cell r="C1369" t="str">
            <v>UN</v>
          </cell>
          <cell r="D1369">
            <v>30.45</v>
          </cell>
        </row>
        <row r="1370">
          <cell r="A1370">
            <v>97135</v>
          </cell>
          <cell r="B1370" t="str">
            <v>RECOLOCAÇÃO DE CAPACITOR PARA CORREÇÃO DE FATOR DE POTÊNCIA</v>
          </cell>
          <cell r="C1370" t="str">
            <v>UN</v>
          </cell>
          <cell r="D1370">
            <v>363.18</v>
          </cell>
        </row>
        <row r="1371">
          <cell r="A1371">
            <v>97137</v>
          </cell>
          <cell r="B1371" t="str">
            <v>RECOLOCAÇÃO DE CHAVE SECCIONADA OU BASE PARA FUSÍVEL TIPO NH-UNIPOLAR</v>
          </cell>
          <cell r="C1371" t="str">
            <v>UN</v>
          </cell>
          <cell r="D1371">
            <v>21.32</v>
          </cell>
        </row>
        <row r="1372">
          <cell r="A1372">
            <v>97138</v>
          </cell>
          <cell r="B1372" t="str">
            <v>RECOLOCAÇÃO DE CHAVE SECCIONADA OU BASE PARA FUSÍVEL TIPO NH-TRIPOLAR</v>
          </cell>
          <cell r="C1372" t="str">
            <v>UN</v>
          </cell>
          <cell r="D1372">
            <v>30.45</v>
          </cell>
        </row>
        <row r="1373">
          <cell r="A1373">
            <v>97139</v>
          </cell>
          <cell r="B1373" t="str">
            <v>RECOLOCAÇÃO DE BASE DE FUSÍVEIS TIPO " DIAZED"</v>
          </cell>
          <cell r="C1373" t="str">
            <v>UN</v>
          </cell>
          <cell r="D1373">
            <v>15.23</v>
          </cell>
        </row>
        <row r="1374">
          <cell r="A1374">
            <v>97140</v>
          </cell>
          <cell r="B1374" t="str">
            <v>RECOLOCAÇÃO DE BARRAMENTO DE COBRE</v>
          </cell>
          <cell r="C1374" t="str">
            <v>UN</v>
          </cell>
          <cell r="D1374">
            <v>15.23</v>
          </cell>
        </row>
        <row r="1375">
          <cell r="A1375">
            <v>97200</v>
          </cell>
          <cell r="B1375" t="str">
            <v>RECOLOCAÇÕES - PONTOS E APARELHOS</v>
          </cell>
          <cell r="C1375" t="str">
            <v>.</v>
          </cell>
          <cell r="D1375" t="str">
            <v>.</v>
          </cell>
        </row>
        <row r="1376">
          <cell r="A1376">
            <v>97201</v>
          </cell>
          <cell r="B1376" t="str">
            <v>RECOLOCAÇÃO DE SOQUETES EM LUMINÁRIAS</v>
          </cell>
          <cell r="C1376" t="str">
            <v>UN</v>
          </cell>
          <cell r="D1376">
            <v>9.14</v>
          </cell>
        </row>
        <row r="1377">
          <cell r="A1377">
            <v>97202</v>
          </cell>
          <cell r="B1377" t="str">
            <v>RECOLOCAÇÃO DE REATOR EM LUMINÁRIA FLUORESCENTE</v>
          </cell>
          <cell r="C1377" t="str">
            <v>UN</v>
          </cell>
          <cell r="D1377">
            <v>19.79</v>
          </cell>
        </row>
        <row r="1378">
          <cell r="A1378">
            <v>97203</v>
          </cell>
          <cell r="B1378" t="str">
            <v>RECOLOCAÇÃO DE LÂMPADA INCANDESCENTE OU FLUORESCENTE</v>
          </cell>
          <cell r="C1378" t="str">
            <v>UN</v>
          </cell>
          <cell r="D1378">
            <v>1.27</v>
          </cell>
        </row>
        <row r="1379">
          <cell r="A1379">
            <v>97204</v>
          </cell>
          <cell r="B1379" t="str">
            <v>RECOLOCAÇÃO DE LÂMPADA VAPOR DE MERCÚRIO, SÓDIO OU MISTA</v>
          </cell>
          <cell r="C1379" t="str">
            <v>UN</v>
          </cell>
          <cell r="D1379">
            <v>9.14</v>
          </cell>
        </row>
        <row r="1380">
          <cell r="A1380">
            <v>97205</v>
          </cell>
          <cell r="B1380" t="str">
            <v>RECOLOCAÇÃO DE PLACA DIFUSORA PARA LÂMPADA FLUORESCENTE</v>
          </cell>
          <cell r="C1380" t="str">
            <v>UN</v>
          </cell>
          <cell r="D1380">
            <v>1.27</v>
          </cell>
        </row>
        <row r="1381">
          <cell r="A1381">
            <v>97210</v>
          </cell>
          <cell r="B1381" t="str">
            <v>RECOLOCAÇÃO DE LUMINÁRIA INTERNA PARA LÂMPADA INCANDESCENTE</v>
          </cell>
          <cell r="C1381" t="str">
            <v>UN</v>
          </cell>
          <cell r="D1381">
            <v>24.36</v>
          </cell>
        </row>
        <row r="1382">
          <cell r="A1382">
            <v>97211</v>
          </cell>
          <cell r="B1382" t="str">
            <v>RECOLOCAÇÃO DE LUMINÁRIA INTERNA PARA LÂMPADA FLUORESCENTE</v>
          </cell>
          <cell r="C1382" t="str">
            <v>UN</v>
          </cell>
          <cell r="D1382">
            <v>45.68</v>
          </cell>
        </row>
        <row r="1383">
          <cell r="A1383">
            <v>97212</v>
          </cell>
          <cell r="B1383" t="str">
            <v>RECOLOCAÇÃO DE LUMINÁRIA EXTERNA INSTALADA EM POSTE</v>
          </cell>
          <cell r="C1383" t="str">
            <v>UN</v>
          </cell>
          <cell r="D1383">
            <v>121.8</v>
          </cell>
        </row>
        <row r="1384">
          <cell r="A1384">
            <v>97213</v>
          </cell>
          <cell r="B1384" t="str">
            <v>RECOLOCAÇÃO DE LUMINÁRIA EXTERNA INSTALADA EM BRAÇO DE FERRO</v>
          </cell>
          <cell r="C1384" t="str">
            <v>UN</v>
          </cell>
          <cell r="D1384">
            <v>60.9</v>
          </cell>
        </row>
        <row r="1385">
          <cell r="A1385">
            <v>97214</v>
          </cell>
          <cell r="B1385" t="str">
            <v>RECOLOCAÇÃO DE LUMINÁRIA A PROVA DE TEMPO, GASES E VAPOR</v>
          </cell>
          <cell r="C1385" t="str">
            <v>UN</v>
          </cell>
          <cell r="D1385">
            <v>30.45</v>
          </cell>
        </row>
        <row r="1386">
          <cell r="A1386">
            <v>97218</v>
          </cell>
          <cell r="B1386" t="str">
            <v>RECOLOCAÇÃO DE PROJETOR DE FACHADA</v>
          </cell>
          <cell r="C1386" t="str">
            <v>UN</v>
          </cell>
          <cell r="D1386">
            <v>30.45</v>
          </cell>
        </row>
        <row r="1387">
          <cell r="A1387">
            <v>97219</v>
          </cell>
          <cell r="B1387" t="str">
            <v>RECOLOCAÇÃO DE PROJETOR DE JARDIM</v>
          </cell>
          <cell r="C1387" t="str">
            <v>UN</v>
          </cell>
          <cell r="D1387">
            <v>24.36</v>
          </cell>
        </row>
        <row r="1388">
          <cell r="A1388">
            <v>97225</v>
          </cell>
          <cell r="B1388" t="str">
            <v>RECOLOCAÇÃO DE BRAÇO DE LUMINÁRIA</v>
          </cell>
          <cell r="C1388" t="str">
            <v>UN</v>
          </cell>
          <cell r="D1388">
            <v>30.45</v>
          </cell>
        </row>
        <row r="1389">
          <cell r="A1389">
            <v>97300</v>
          </cell>
          <cell r="B1389" t="str">
            <v>RECOLOCAÇÕES - PÁRA-RAIOS E OUTROS</v>
          </cell>
          <cell r="C1389" t="str">
            <v>.</v>
          </cell>
          <cell r="D1389" t="str">
            <v>.</v>
          </cell>
        </row>
        <row r="1390">
          <cell r="A1390">
            <v>97314</v>
          </cell>
          <cell r="B1390" t="str">
            <v>RECOLOCAÇÃO DE CORDOALHA DE COBRE NÚ</v>
          </cell>
          <cell r="C1390" t="str">
            <v>M</v>
          </cell>
          <cell r="D1390">
            <v>15.23</v>
          </cell>
        </row>
        <row r="1391">
          <cell r="A1391">
            <v>97315</v>
          </cell>
          <cell r="B1391" t="str">
            <v>RECOLOCAÇÃO CORDOALHA DE COBRE NÚ PARA ATERRAMENTO</v>
          </cell>
          <cell r="C1391" t="str">
            <v>M</v>
          </cell>
          <cell r="D1391">
            <v>15.23</v>
          </cell>
        </row>
        <row r="1392">
          <cell r="A1392">
            <v>97316</v>
          </cell>
          <cell r="B1392" t="str">
            <v>RECOLOCAÇÃO DE CONECTOR TIPO "SPLIT_BOLT"</v>
          </cell>
          <cell r="C1392" t="str">
            <v>UN</v>
          </cell>
          <cell r="D1392">
            <v>9.14</v>
          </cell>
        </row>
        <row r="1393">
          <cell r="A1393">
            <v>97360</v>
          </cell>
          <cell r="B1393" t="str">
            <v>RECOLOCAÇÃO DE POSTE DE FERRO, INCLUSIVE BASE DE FIXAÇÃO</v>
          </cell>
          <cell r="C1393" t="str">
            <v>UN</v>
          </cell>
          <cell r="D1393">
            <v>241.38</v>
          </cell>
        </row>
        <row r="1394">
          <cell r="A1394">
            <v>97361</v>
          </cell>
          <cell r="B1394" t="str">
            <v>RECOLOCAÇÃO DE POSTE DE FERRO ENGASTADO NO SOLO</v>
          </cell>
          <cell r="C1394" t="str">
            <v>UN</v>
          </cell>
          <cell r="D1394">
            <v>327.63</v>
          </cell>
        </row>
        <row r="1395">
          <cell r="A1395">
            <v>97362</v>
          </cell>
          <cell r="B1395" t="str">
            <v>RECOLOCAÇÃO DE POSTE DE CONCRETO EM REDE DE ENERGIA</v>
          </cell>
          <cell r="C1395" t="str">
            <v>UN</v>
          </cell>
          <cell r="D1395">
            <v>367.75</v>
          </cell>
        </row>
        <row r="1396">
          <cell r="A1396">
            <v>97400</v>
          </cell>
          <cell r="B1396" t="str">
            <v>RECOLOCAÇÕES - CABINES PRIMÁRIAS</v>
          </cell>
          <cell r="C1396" t="str">
            <v>.</v>
          </cell>
          <cell r="D1396" t="str">
            <v>.</v>
          </cell>
        </row>
        <row r="1397">
          <cell r="A1397">
            <v>97401</v>
          </cell>
          <cell r="B1397" t="str">
            <v>RECOLOCAÇÃO DE ISOLADOR TIPO DISCO INCLUSIVE GANCHO DE SUSTENTAÇÃO</v>
          </cell>
          <cell r="C1397" t="str">
            <v>UN</v>
          </cell>
          <cell r="D1397">
            <v>6.09</v>
          </cell>
        </row>
        <row r="1398">
          <cell r="A1398">
            <v>97402</v>
          </cell>
          <cell r="B1398" t="str">
            <v>RECOLOCAÇÃO DE ISOLADOR TIPO CASTANHA INCLUSIVE GANCHO DE SUSTENTAÇÃO</v>
          </cell>
          <cell r="C1398" t="str">
            <v>UN</v>
          </cell>
          <cell r="D1398">
            <v>6.09</v>
          </cell>
        </row>
        <row r="1399">
          <cell r="A1399">
            <v>97403</v>
          </cell>
          <cell r="B1399" t="str">
            <v>RECOLOCAÇÃO DE ISOLADOR TIPO PINO PARA A.T. INCLUSIVE PINO</v>
          </cell>
          <cell r="C1399" t="str">
            <v>UN</v>
          </cell>
          <cell r="D1399">
            <v>19.79</v>
          </cell>
        </row>
        <row r="1400">
          <cell r="A1400">
            <v>97404</v>
          </cell>
          <cell r="B1400" t="str">
            <v>RECOLOCAÇÃO DE ISOLADOR TIPO PEDESTAL PARA A.T.</v>
          </cell>
          <cell r="C1400" t="str">
            <v>UN</v>
          </cell>
          <cell r="D1400">
            <v>18.27</v>
          </cell>
        </row>
        <row r="1401">
          <cell r="A1401">
            <v>97405</v>
          </cell>
          <cell r="B1401" t="str">
            <v>RECOLOCAÇÃO DE CRUZETA DE MADEIRA</v>
          </cell>
          <cell r="C1401" t="str">
            <v>UN</v>
          </cell>
          <cell r="D1401">
            <v>86.25</v>
          </cell>
        </row>
        <row r="1402">
          <cell r="A1402">
            <v>97406</v>
          </cell>
          <cell r="B1402" t="str">
            <v>RECOLOCAÇÃO DE BUCHA DE PASSAGEM INTERNA/EXTERNA PARA A.T.</v>
          </cell>
          <cell r="C1402" t="str">
            <v>UN</v>
          </cell>
          <cell r="D1402">
            <v>15.23</v>
          </cell>
        </row>
        <row r="1403">
          <cell r="A1403">
            <v>97407</v>
          </cell>
          <cell r="B1403" t="str">
            <v>RECOLOCAÇÃO DE CHAPA DE FERRO PARA BUCHA DE PASSAGEM</v>
          </cell>
          <cell r="C1403" t="str">
            <v>UN</v>
          </cell>
          <cell r="D1403">
            <v>15.23</v>
          </cell>
        </row>
        <row r="1404">
          <cell r="A1404">
            <v>97408</v>
          </cell>
          <cell r="B1404" t="str">
            <v>RECOLOCAÇÃO DE VERGALHÃO DE COBRE 3/8"</v>
          </cell>
          <cell r="C1404" t="str">
            <v>M</v>
          </cell>
          <cell r="D1404">
            <v>12.18</v>
          </cell>
        </row>
        <row r="1405">
          <cell r="A1405">
            <v>97409</v>
          </cell>
          <cell r="B1405" t="str">
            <v>RECOLOCAÇÃO DE TERMINAL OU CONECTOR PARA VERGALHÃO DE COBRE</v>
          </cell>
          <cell r="C1405" t="str">
            <v>UN</v>
          </cell>
          <cell r="D1405">
            <v>6.09</v>
          </cell>
        </row>
        <row r="1406">
          <cell r="A1406">
            <v>97410</v>
          </cell>
          <cell r="B1406" t="str">
            <v>RECOLOCAÇÃO DE CHAVE SECCIONADORA TRIPOLAR CLASSE 15KV</v>
          </cell>
          <cell r="C1406" t="str">
            <v>UN</v>
          </cell>
          <cell r="D1406">
            <v>146.6</v>
          </cell>
        </row>
        <row r="1407">
          <cell r="A1407">
            <v>97411</v>
          </cell>
          <cell r="B1407" t="str">
            <v>RECOLOCAÇÃO DE TRANSFORMADOR DE POTENCIAL</v>
          </cell>
          <cell r="C1407" t="str">
            <v>UN</v>
          </cell>
          <cell r="D1407">
            <v>53.46</v>
          </cell>
        </row>
        <row r="1408">
          <cell r="A1408">
            <v>97412</v>
          </cell>
          <cell r="B1408" t="str">
            <v>RECOLOCAÇÃO DE DISJUNTOR A.T. DE VOLUME NORMAL OU REDUZIDO DE ÓLEO</v>
          </cell>
          <cell r="C1408" t="str">
            <v>UN</v>
          </cell>
          <cell r="D1408">
            <v>278.04000000000002</v>
          </cell>
        </row>
        <row r="1409">
          <cell r="A1409">
            <v>97413</v>
          </cell>
          <cell r="B1409" t="str">
            <v>RECOLOCAÇÃO DE TRANSFORMADOR DE POTÊNCIA CLASSE 15KV</v>
          </cell>
          <cell r="C1409" t="str">
            <v>UN</v>
          </cell>
          <cell r="D1409">
            <v>482.76</v>
          </cell>
        </row>
        <row r="1410">
          <cell r="A1410">
            <v>97414</v>
          </cell>
          <cell r="B1410" t="str">
            <v>RECOLOCAÇÃO DE CHAVE FUSÍVEL TIPO MATHEUS</v>
          </cell>
          <cell r="C1410" t="str">
            <v>UN</v>
          </cell>
          <cell r="D1410">
            <v>44.83</v>
          </cell>
        </row>
        <row r="1411">
          <cell r="A1411">
            <v>97415</v>
          </cell>
          <cell r="B1411" t="str">
            <v>RECOLOCAÇÃO DE SUPORTE DE TRANSFORMADOR EM POSTE</v>
          </cell>
          <cell r="C1411" t="str">
            <v>UN</v>
          </cell>
          <cell r="D1411">
            <v>86.25</v>
          </cell>
        </row>
        <row r="1412">
          <cell r="A1412">
            <v>97416</v>
          </cell>
          <cell r="B1412" t="str">
            <v>RECOLOCAÇÃO DE CABO DE A.T. EM LINHA AÉREA ATÉ 35MM2</v>
          </cell>
          <cell r="C1412" t="str">
            <v>M</v>
          </cell>
          <cell r="D1412">
            <v>9.14</v>
          </cell>
        </row>
        <row r="1413">
          <cell r="A1413">
            <v>97417</v>
          </cell>
          <cell r="B1413" t="str">
            <v>RECOLOCAÇÃO DE PÁRA-RAIO TIPO CRISTAL VALVE 15KV</v>
          </cell>
          <cell r="C1413" t="str">
            <v>UN</v>
          </cell>
          <cell r="D1413">
            <v>172.24</v>
          </cell>
        </row>
        <row r="1414">
          <cell r="A1414">
            <v>97418</v>
          </cell>
          <cell r="B1414" t="str">
            <v>RECOLOCAÇÃO DE CONTATORES E RELÊS EM GERAL</v>
          </cell>
          <cell r="C1414" t="str">
            <v>UN</v>
          </cell>
          <cell r="D1414">
            <v>186.69</v>
          </cell>
        </row>
        <row r="1415">
          <cell r="A1415">
            <v>97423</v>
          </cell>
          <cell r="B1415" t="str">
            <v>RECOLOCAÇÃO DE FUSÍVEL EM ALTA TENSÃO TIPO "HH"</v>
          </cell>
          <cell r="C1415" t="str">
            <v>UN</v>
          </cell>
          <cell r="D1415">
            <v>15.23</v>
          </cell>
        </row>
        <row r="1416">
          <cell r="A1416">
            <v>97424</v>
          </cell>
          <cell r="B1416" t="str">
            <v>RECOLOCAÇÃO DE ELO FUSÍVEL EM CHAVE TIPO MATHEUS</v>
          </cell>
          <cell r="C1416" t="str">
            <v>UN</v>
          </cell>
          <cell r="D1416">
            <v>9.14</v>
          </cell>
        </row>
        <row r="1417">
          <cell r="A1417">
            <v>98000</v>
          </cell>
          <cell r="B1417" t="str">
            <v>SERVIÇOS PARCIAIS - ENTRADA E DISTRIBUIÇÃO</v>
          </cell>
          <cell r="C1417" t="str">
            <v>.</v>
          </cell>
          <cell r="D1417" t="str">
            <v>.</v>
          </cell>
        </row>
        <row r="1418">
          <cell r="A1418">
            <v>98003</v>
          </cell>
          <cell r="B1418" t="str">
            <v>POSTE DE ENTRADA DE ENERGIA, DUPLO "T" - 7,5M/200DAN</v>
          </cell>
          <cell r="C1418" t="str">
            <v>UN</v>
          </cell>
          <cell r="D1418">
            <v>641.36</v>
          </cell>
        </row>
        <row r="1419">
          <cell r="A1419">
            <v>98004</v>
          </cell>
          <cell r="B1419" t="str">
            <v>POSTE DE ENTRADA DE ENERGIA, DUPLO "T" - 7,5M/300DAN</v>
          </cell>
          <cell r="C1419" t="str">
            <v>UN</v>
          </cell>
          <cell r="D1419">
            <v>742.2</v>
          </cell>
        </row>
        <row r="1420">
          <cell r="A1420">
            <v>98011</v>
          </cell>
          <cell r="B1420" t="str">
            <v>FORNECIMENTO E INSTALAÇÃO DE POSTE EM CONCRETO COM ALTURA LIVRE DE 18M, 1000DAN, ENGASTADO</v>
          </cell>
          <cell r="C1420" t="str">
            <v>UN</v>
          </cell>
          <cell r="D1420">
            <v>4682.75</v>
          </cell>
        </row>
        <row r="1421">
          <cell r="A1421">
            <v>98018</v>
          </cell>
          <cell r="B1421" t="str">
            <v>TERMINAL OU CONECTOR DE PRESSÃO - PARA FIO ATÉ 6MM2</v>
          </cell>
          <cell r="C1421" t="str">
            <v>UN</v>
          </cell>
          <cell r="D1421">
            <v>9.83</v>
          </cell>
        </row>
        <row r="1422">
          <cell r="A1422">
            <v>98019</v>
          </cell>
          <cell r="B1422" t="str">
            <v>TERMINAL OU CONECTOR DE PRESSÃO - PARA CABO 10MM2</v>
          </cell>
          <cell r="C1422" t="str">
            <v>UN</v>
          </cell>
          <cell r="D1422">
            <v>11.26</v>
          </cell>
        </row>
        <row r="1423">
          <cell r="A1423">
            <v>98020</v>
          </cell>
          <cell r="B1423" t="str">
            <v>TERMINAL OU CONECTOR DE PRESSÃO - PARA CABO 16MM2</v>
          </cell>
          <cell r="C1423" t="str">
            <v>UN</v>
          </cell>
          <cell r="D1423">
            <v>11.79</v>
          </cell>
        </row>
        <row r="1424">
          <cell r="A1424">
            <v>98021</v>
          </cell>
          <cell r="B1424" t="str">
            <v>TERMINAL OU CONECTOR DE PRESSÃO - PARA CABO 25MM2</v>
          </cell>
          <cell r="C1424" t="str">
            <v>UN</v>
          </cell>
          <cell r="D1424">
            <v>11.93</v>
          </cell>
        </row>
        <row r="1425">
          <cell r="A1425">
            <v>98022</v>
          </cell>
          <cell r="B1425" t="str">
            <v>TERMINAL OU CONECTOR DE PRESSÃO - PARA CABO 35MM2</v>
          </cell>
          <cell r="C1425" t="str">
            <v>UN</v>
          </cell>
          <cell r="D1425">
            <v>12.04</v>
          </cell>
        </row>
        <row r="1426">
          <cell r="A1426">
            <v>98023</v>
          </cell>
          <cell r="B1426" t="str">
            <v>TERMINAL OU CONECTOR DE PRESSÃO - PARA CABO 50MM2</v>
          </cell>
          <cell r="C1426" t="str">
            <v>UN</v>
          </cell>
          <cell r="D1426">
            <v>16.149999999999999</v>
          </cell>
        </row>
        <row r="1427">
          <cell r="A1427">
            <v>98024</v>
          </cell>
          <cell r="B1427" t="str">
            <v>TERMINAL OU CONECTOR DE PRESSÃO - PARA CABO 70MM2</v>
          </cell>
          <cell r="C1427" t="str">
            <v>UN</v>
          </cell>
          <cell r="D1427">
            <v>16.38</v>
          </cell>
        </row>
        <row r="1428">
          <cell r="A1428">
            <v>98025</v>
          </cell>
          <cell r="B1428" t="str">
            <v>TERMINAL OU CONECTOR DE PRESSÃO - PARA CABO 95MM2</v>
          </cell>
          <cell r="C1428" t="str">
            <v>UN</v>
          </cell>
          <cell r="D1428">
            <v>18.77</v>
          </cell>
        </row>
        <row r="1429">
          <cell r="A1429">
            <v>98026</v>
          </cell>
          <cell r="B1429" t="str">
            <v>TERMINAL OU CONECTOR DE PRESSÃO - PARA CABO 120MM2</v>
          </cell>
          <cell r="C1429" t="str">
            <v>UN</v>
          </cell>
          <cell r="D1429">
            <v>24.7</v>
          </cell>
        </row>
        <row r="1430">
          <cell r="A1430">
            <v>98027</v>
          </cell>
          <cell r="B1430" t="str">
            <v>TERMINAL OU CONECTOR DE PRESSÃO - PARA CABO 150MM2</v>
          </cell>
          <cell r="C1430" t="str">
            <v>UN</v>
          </cell>
          <cell r="D1430">
            <v>24.25</v>
          </cell>
        </row>
        <row r="1431">
          <cell r="A1431">
            <v>98028</v>
          </cell>
          <cell r="B1431" t="str">
            <v>TERMINAL OU CONECTOR DE PRESSÃO - PARA CABO 185MM2</v>
          </cell>
          <cell r="C1431" t="str">
            <v>UN</v>
          </cell>
          <cell r="D1431">
            <v>26.5</v>
          </cell>
        </row>
        <row r="1432">
          <cell r="A1432">
            <v>98029</v>
          </cell>
          <cell r="B1432" t="str">
            <v>TERMINAL OU CONECTOR DE PRESSÃO - PARA CABO 240MM2</v>
          </cell>
          <cell r="C1432" t="str">
            <v>UN</v>
          </cell>
          <cell r="D1432">
            <v>28.52</v>
          </cell>
        </row>
        <row r="1433">
          <cell r="A1433">
            <v>98030</v>
          </cell>
          <cell r="B1433" t="str">
            <v>TERMINAL OU CONECTOR DE PRESSÃO - PARA CABO 300MM2</v>
          </cell>
          <cell r="C1433" t="str">
            <v>UN</v>
          </cell>
          <cell r="D1433">
            <v>35</v>
          </cell>
        </row>
        <row r="1434">
          <cell r="A1434">
            <v>98200</v>
          </cell>
          <cell r="B1434" t="str">
            <v>SERVIÇOS PARCIAIS - PONTOS E APARELHOS</v>
          </cell>
          <cell r="C1434" t="str">
            <v>.</v>
          </cell>
          <cell r="D1434" t="str">
            <v>.</v>
          </cell>
        </row>
        <row r="1435">
          <cell r="A1435">
            <v>98201</v>
          </cell>
          <cell r="B1435" t="str">
            <v>INTERRUPTOR SIMPLES - 1 TECLA</v>
          </cell>
          <cell r="C1435" t="str">
            <v>UN</v>
          </cell>
          <cell r="D1435">
            <v>9.9</v>
          </cell>
        </row>
        <row r="1436">
          <cell r="A1436">
            <v>98202</v>
          </cell>
          <cell r="B1436" t="str">
            <v>INTERRUPTOR SIMPLES - 2 TECLAS</v>
          </cell>
          <cell r="C1436" t="str">
            <v>UN</v>
          </cell>
          <cell r="D1436">
            <v>14.89</v>
          </cell>
        </row>
        <row r="1437">
          <cell r="A1437">
            <v>98203</v>
          </cell>
          <cell r="B1437" t="str">
            <v>INTERRUPTOR SIMPLES - 3 TECLAS</v>
          </cell>
          <cell r="C1437" t="str">
            <v>UN</v>
          </cell>
          <cell r="D1437">
            <v>19.55</v>
          </cell>
        </row>
        <row r="1438">
          <cell r="A1438">
            <v>98204</v>
          </cell>
          <cell r="B1438" t="str">
            <v>INTERRUPTOR SIMPLES BIPOLAR - 1 TECLA</v>
          </cell>
          <cell r="C1438" t="str">
            <v>UN</v>
          </cell>
          <cell r="D1438">
            <v>22.96</v>
          </cell>
        </row>
        <row r="1439">
          <cell r="A1439">
            <v>98205</v>
          </cell>
          <cell r="B1439" t="str">
            <v>INTERRUPTOR PARALELO - 1 TECLA</v>
          </cell>
          <cell r="C1439" t="str">
            <v>UN</v>
          </cell>
          <cell r="D1439">
            <v>11.26</v>
          </cell>
        </row>
        <row r="1440">
          <cell r="A1440">
            <v>98206</v>
          </cell>
          <cell r="B1440" t="str">
            <v>ESPELHO PLÁSTICO - 3"X3"</v>
          </cell>
          <cell r="C1440" t="str">
            <v>UN</v>
          </cell>
          <cell r="D1440">
            <v>2.99</v>
          </cell>
        </row>
        <row r="1441">
          <cell r="A1441">
            <v>98207</v>
          </cell>
          <cell r="B1441" t="str">
            <v>ESPELHO PLÁSTICO - 4"X2"</v>
          </cell>
          <cell r="C1441" t="str">
            <v>UN</v>
          </cell>
          <cell r="D1441">
            <v>2.83</v>
          </cell>
        </row>
        <row r="1442">
          <cell r="A1442">
            <v>98208</v>
          </cell>
          <cell r="B1442" t="str">
            <v>ESPELHO PLÁSTICO - 4"X4"</v>
          </cell>
          <cell r="C1442" t="str">
            <v>UN</v>
          </cell>
          <cell r="D1442">
            <v>6.89</v>
          </cell>
        </row>
        <row r="1443">
          <cell r="A1443">
            <v>98209</v>
          </cell>
          <cell r="B1443" t="str">
            <v>TOMADA PARA TELEFONE DE 4 POLOS PADRÃO TELEBRÁS</v>
          </cell>
          <cell r="C1443" t="str">
            <v>UN</v>
          </cell>
          <cell r="D1443">
            <v>15.09</v>
          </cell>
        </row>
        <row r="1444">
          <cell r="A1444">
            <v>98210</v>
          </cell>
          <cell r="B1444" t="str">
            <v>TOMADA SIMPLES DE EMBUTIR - 110/220V</v>
          </cell>
          <cell r="C1444" t="str">
            <v>UN</v>
          </cell>
          <cell r="D1444">
            <v>12.09</v>
          </cell>
        </row>
        <row r="1445">
          <cell r="A1445">
            <v>98212</v>
          </cell>
          <cell r="B1445" t="str">
            <v>TOMADA SIMPLES DE EMBUTIR - PARA PISO</v>
          </cell>
          <cell r="C1445" t="str">
            <v>UN</v>
          </cell>
          <cell r="D1445">
            <v>34.409999999999997</v>
          </cell>
        </row>
        <row r="1446">
          <cell r="A1446">
            <v>98213</v>
          </cell>
          <cell r="B1446" t="str">
            <v>TOMADA 3P+T 30A - 440V</v>
          </cell>
          <cell r="C1446" t="str">
            <v>UN</v>
          </cell>
          <cell r="D1446">
            <v>52.18</v>
          </cell>
        </row>
        <row r="1447">
          <cell r="A1447">
            <v>98214</v>
          </cell>
          <cell r="B1447" t="str">
            <v>TOMADA 3P+T 32A - 600/690V TIPO INDUSTRIAL</v>
          </cell>
          <cell r="C1447" t="str">
            <v>UN</v>
          </cell>
          <cell r="D1447">
            <v>111.81</v>
          </cell>
        </row>
        <row r="1448">
          <cell r="A1448">
            <v>98215</v>
          </cell>
          <cell r="B1448" t="str">
            <v>TOMADA 3P+T 63A - 600/690V TIPO INDUSTRIAL</v>
          </cell>
          <cell r="C1448" t="str">
            <v>UN</v>
          </cell>
          <cell r="D1448">
            <v>296.69</v>
          </cell>
        </row>
        <row r="1449">
          <cell r="A1449">
            <v>98216</v>
          </cell>
          <cell r="B1449" t="str">
            <v>BOTÃO PARA CAMPAINHA - USO AO TEMPO</v>
          </cell>
          <cell r="C1449" t="str">
            <v>UN</v>
          </cell>
          <cell r="D1449">
            <v>12.09</v>
          </cell>
        </row>
        <row r="1450">
          <cell r="A1450">
            <v>98217</v>
          </cell>
          <cell r="B1450" t="str">
            <v>CIGARRA DE SOBREPOR, TIPO COLEGIAL</v>
          </cell>
          <cell r="C1450" t="str">
            <v>UN</v>
          </cell>
          <cell r="D1450">
            <v>48.37</v>
          </cell>
        </row>
        <row r="1451">
          <cell r="A1451">
            <v>98222</v>
          </cell>
          <cell r="B1451" t="str">
            <v>SOQUETE ANTIVIBRATÓRIO PARA LÂMPADA FLUORESCENTE SEM PORTA-STARTER</v>
          </cell>
          <cell r="C1451" t="str">
            <v>UN</v>
          </cell>
          <cell r="D1451">
            <v>11.76</v>
          </cell>
        </row>
        <row r="1452">
          <cell r="A1452">
            <v>98225</v>
          </cell>
          <cell r="B1452" t="str">
            <v>IGNITOR PARA PARTIDA LÂMPADA VAPOR SÓDIO ALTA PRESSÃO ATÉ 400W</v>
          </cell>
          <cell r="C1452" t="str">
            <v>UN</v>
          </cell>
          <cell r="D1452">
            <v>37.159999999999997</v>
          </cell>
        </row>
        <row r="1453">
          <cell r="A1453">
            <v>98231</v>
          </cell>
          <cell r="B1453" t="str">
            <v>REATOR SIMPLES PARA LÂMPADA FLUORESCENTE, ALTO F.POTÊNCIA - 220V/40W</v>
          </cell>
          <cell r="C1453" t="str">
            <v>UN</v>
          </cell>
          <cell r="D1453">
            <v>53.26</v>
          </cell>
        </row>
        <row r="1454">
          <cell r="A1454">
            <v>98232</v>
          </cell>
          <cell r="B1454" t="str">
            <v>REATOR SIMPLES PARA LÂMPADA FLUORESCENTE PARTIDA RÁPIDA, ALTO F.POTÊNCIA - 110-220V/20W</v>
          </cell>
          <cell r="C1454" t="str">
            <v>UN</v>
          </cell>
          <cell r="D1454">
            <v>52.6</v>
          </cell>
        </row>
        <row r="1455">
          <cell r="A1455">
            <v>98234</v>
          </cell>
          <cell r="B1455" t="str">
            <v>REATOR DUPLO PARA LÂMPADA FLUORESCENTE PARTIDA RÁPIDA, ALTO F.POTÊNCIA - 110-220V/2X20W</v>
          </cell>
          <cell r="C1455" t="str">
            <v>UN</v>
          </cell>
          <cell r="D1455">
            <v>77.61</v>
          </cell>
        </row>
        <row r="1456">
          <cell r="A1456">
            <v>98235</v>
          </cell>
          <cell r="B1456" t="str">
            <v>REATOR DUPLO PARA LÂMPADA FLUORESCENTE PARTIDA RÁPIDA, ALTO F.POTÊNCIA 110-220V/2X40W</v>
          </cell>
          <cell r="C1456" t="str">
            <v>UN</v>
          </cell>
          <cell r="D1456">
            <v>78.28</v>
          </cell>
        </row>
        <row r="1457">
          <cell r="A1457">
            <v>98238</v>
          </cell>
          <cell r="B1457" t="str">
            <v>REATOR SIMPLES PARA LÂMPADA FLUORESCENTE PARTIDA RÁPIDA, ALTO F.POTÊNCIA - 220V/1X110W</v>
          </cell>
          <cell r="C1457" t="str">
            <v>UN</v>
          </cell>
          <cell r="D1457">
            <v>103.34</v>
          </cell>
        </row>
        <row r="1458">
          <cell r="A1458">
            <v>98239</v>
          </cell>
          <cell r="B1458" t="str">
            <v>REATOR DUPLO PARA LÂMPADA FLUORESCENTE PARTIDA RÁPIDA, ALTO F.POTÊNCIA 220V/2X110W</v>
          </cell>
          <cell r="C1458" t="str">
            <v>UN</v>
          </cell>
          <cell r="D1458">
            <v>141.55000000000001</v>
          </cell>
        </row>
        <row r="1459">
          <cell r="A1459">
            <v>98240</v>
          </cell>
          <cell r="B1459" t="str">
            <v>REATOR PARA LÂMPADA HG - 220V/125W</v>
          </cell>
          <cell r="C1459" t="str">
            <v>UN</v>
          </cell>
          <cell r="D1459">
            <v>59.21</v>
          </cell>
        </row>
        <row r="1460">
          <cell r="A1460">
            <v>98241</v>
          </cell>
          <cell r="B1460" t="str">
            <v>REATOR PARA LÂMPADA HG - 220V/250W</v>
          </cell>
          <cell r="C1460" t="str">
            <v>UN</v>
          </cell>
          <cell r="D1460">
            <v>72.73</v>
          </cell>
        </row>
        <row r="1461">
          <cell r="A1461">
            <v>98242</v>
          </cell>
          <cell r="B1461" t="str">
            <v>REATOR PARA LÂMPADA HG - 220V/400W</v>
          </cell>
          <cell r="C1461" t="str">
            <v>UN</v>
          </cell>
          <cell r="D1461">
            <v>81.540000000000006</v>
          </cell>
        </row>
        <row r="1462">
          <cell r="A1462">
            <v>98243</v>
          </cell>
          <cell r="B1462" t="str">
            <v>REATOR PARA LÂMPADA VAPOR DE MERCÚRIO USO EXTERNO 220V/400W</v>
          </cell>
          <cell r="C1462" t="str">
            <v>UN</v>
          </cell>
          <cell r="D1462">
            <v>96.77</v>
          </cell>
        </row>
        <row r="1463">
          <cell r="A1463">
            <v>98244</v>
          </cell>
          <cell r="B1463" t="str">
            <v>REATOR PARA LÂMPADA VAPOR DE SÓDIO ALTA PRESSÃO - 220V/70W</v>
          </cell>
          <cell r="C1463" t="str">
            <v>UN</v>
          </cell>
          <cell r="D1463">
            <v>70.569999999999993</v>
          </cell>
        </row>
        <row r="1464">
          <cell r="A1464">
            <v>98245</v>
          </cell>
          <cell r="B1464" t="str">
            <v>REATOR PARA LÂMPADA VAPOR DE SÓDIO ALTA PRESSÃO - 220V/150W</v>
          </cell>
          <cell r="C1464" t="str">
            <v>UN</v>
          </cell>
          <cell r="D1464">
            <v>80.62</v>
          </cell>
        </row>
        <row r="1465">
          <cell r="A1465">
            <v>98246</v>
          </cell>
          <cell r="B1465" t="str">
            <v>REATOR PARA LÂMPADA VAPOR DE SÓDIO ALTA PRESSÃO - 220V/250W</v>
          </cell>
          <cell r="C1465" t="str">
            <v>UN</v>
          </cell>
          <cell r="D1465">
            <v>94.21</v>
          </cell>
        </row>
        <row r="1466">
          <cell r="A1466">
            <v>98247</v>
          </cell>
          <cell r="B1466" t="str">
            <v>REATOR PARA LÂMPADA VAPOR DE SÓDIO ALTA PRESSÃO - 220V/400W</v>
          </cell>
          <cell r="C1466" t="str">
            <v>UN</v>
          </cell>
          <cell r="D1466">
            <v>110.09</v>
          </cell>
        </row>
        <row r="1467">
          <cell r="A1467">
            <v>98248</v>
          </cell>
          <cell r="B1467" t="str">
            <v>LÂMPADA INCANDESCENTE - 25W</v>
          </cell>
          <cell r="C1467" t="str">
            <v>UN</v>
          </cell>
          <cell r="D1467">
            <v>2.5499999999999998</v>
          </cell>
        </row>
        <row r="1468">
          <cell r="A1468">
            <v>98249</v>
          </cell>
          <cell r="B1468" t="str">
            <v>LÂMPADA INCANDESCENTE - 40W</v>
          </cell>
          <cell r="C1468" t="str">
            <v>UN</v>
          </cell>
          <cell r="D1468">
            <v>2.6</v>
          </cell>
        </row>
        <row r="1469">
          <cell r="A1469">
            <v>98250</v>
          </cell>
          <cell r="B1469" t="str">
            <v>LÂMPADA INCANDESCENTE - 60W</v>
          </cell>
          <cell r="C1469" t="str">
            <v>UN</v>
          </cell>
          <cell r="D1469">
            <v>2.6</v>
          </cell>
        </row>
        <row r="1470">
          <cell r="A1470">
            <v>98251</v>
          </cell>
          <cell r="B1470" t="str">
            <v>LÂMPADA INCANDESCENTE - 100W</v>
          </cell>
          <cell r="C1470" t="str">
            <v>UN</v>
          </cell>
          <cell r="D1470">
            <v>2.85</v>
          </cell>
        </row>
        <row r="1471">
          <cell r="A1471">
            <v>98252</v>
          </cell>
          <cell r="B1471" t="str">
            <v>LÂMPADA INCANDESCENTE - 150W</v>
          </cell>
          <cell r="C1471" t="str">
            <v>UN</v>
          </cell>
          <cell r="D1471">
            <v>3.72</v>
          </cell>
        </row>
        <row r="1472">
          <cell r="A1472">
            <v>98253</v>
          </cell>
          <cell r="B1472" t="str">
            <v>LÂMPADA INCANDESCENTE - 200W</v>
          </cell>
          <cell r="C1472" t="str">
            <v>UN</v>
          </cell>
          <cell r="D1472">
            <v>4.21</v>
          </cell>
        </row>
        <row r="1473">
          <cell r="A1473">
            <v>98255</v>
          </cell>
          <cell r="B1473" t="str">
            <v>LÂMPADA FLUORESCENTE - 20W</v>
          </cell>
          <cell r="C1473" t="str">
            <v>UN</v>
          </cell>
          <cell r="D1473">
            <v>5.47</v>
          </cell>
        </row>
        <row r="1474">
          <cell r="A1474">
            <v>98256</v>
          </cell>
          <cell r="B1474" t="str">
            <v>LÂMPADA FLUORESCENTE - 40W</v>
          </cell>
          <cell r="C1474" t="str">
            <v>UN</v>
          </cell>
          <cell r="D1474">
            <v>5.25</v>
          </cell>
        </row>
        <row r="1475">
          <cell r="A1475">
            <v>98257</v>
          </cell>
          <cell r="B1475" t="str">
            <v>LÂMPADA MISTA - 220V/160W</v>
          </cell>
          <cell r="C1475" t="str">
            <v>UN</v>
          </cell>
          <cell r="D1475">
            <v>20.73</v>
          </cell>
        </row>
        <row r="1476">
          <cell r="A1476">
            <v>98258</v>
          </cell>
          <cell r="B1476" t="str">
            <v>LÂMPADA MISTA - 220V/250W</v>
          </cell>
          <cell r="C1476" t="str">
            <v>UN</v>
          </cell>
          <cell r="D1476">
            <v>26.8</v>
          </cell>
        </row>
        <row r="1477">
          <cell r="A1477">
            <v>98259</v>
          </cell>
          <cell r="B1477" t="str">
            <v>LÂMPADA MISTA - 220V/500W</v>
          </cell>
          <cell r="C1477" t="str">
            <v>UN</v>
          </cell>
          <cell r="D1477">
            <v>44.64</v>
          </cell>
        </row>
        <row r="1478">
          <cell r="A1478">
            <v>98260</v>
          </cell>
          <cell r="B1478" t="str">
            <v>LÂMPADA FLUORESCENTE - 110W TIPO HO</v>
          </cell>
          <cell r="C1478" t="str">
            <v>UN</v>
          </cell>
          <cell r="D1478">
            <v>14.74</v>
          </cell>
        </row>
        <row r="1479">
          <cell r="A1479">
            <v>98261</v>
          </cell>
          <cell r="B1479" t="str">
            <v>LÂMPADA VAPOR DE MERCÚRIO - 220V/80W</v>
          </cell>
          <cell r="C1479" t="str">
            <v>UN</v>
          </cell>
          <cell r="D1479">
            <v>17.2</v>
          </cell>
        </row>
        <row r="1480">
          <cell r="A1480">
            <v>98262</v>
          </cell>
          <cell r="B1480" t="str">
            <v>LÂMPADA VAPOR DE MERCÚRIO - 220V/125W</v>
          </cell>
          <cell r="C1480" t="str">
            <v>UN</v>
          </cell>
          <cell r="D1480">
            <v>17.61</v>
          </cell>
        </row>
        <row r="1481">
          <cell r="A1481">
            <v>98263</v>
          </cell>
          <cell r="B1481" t="str">
            <v>LÂMPADA VAPOR DE MERCÚRIO - 220V/250W</v>
          </cell>
          <cell r="C1481" t="str">
            <v>UN</v>
          </cell>
          <cell r="D1481">
            <v>26.16</v>
          </cell>
        </row>
        <row r="1482">
          <cell r="A1482">
            <v>98264</v>
          </cell>
          <cell r="B1482" t="str">
            <v>LÂMPADA VAPOR DE MERCÚRIO - 220V/400W</v>
          </cell>
          <cell r="C1482" t="str">
            <v>UN</v>
          </cell>
          <cell r="D1482">
            <v>36.69</v>
          </cell>
        </row>
        <row r="1483">
          <cell r="A1483">
            <v>98266</v>
          </cell>
          <cell r="B1483" t="str">
            <v>LÂMPADA VAPOR DE SÓDIO ALTA PRESSÃO - 70W</v>
          </cell>
          <cell r="C1483" t="str">
            <v>UN</v>
          </cell>
          <cell r="D1483">
            <v>21.57</v>
          </cell>
        </row>
        <row r="1484">
          <cell r="A1484">
            <v>98267</v>
          </cell>
          <cell r="B1484" t="str">
            <v>LÂMPADA VAPOR DE SÓDIO ALTA PRESSÃO - 150W</v>
          </cell>
          <cell r="C1484" t="str">
            <v>UN</v>
          </cell>
          <cell r="D1484">
            <v>30.99</v>
          </cell>
        </row>
        <row r="1485">
          <cell r="A1485">
            <v>98268</v>
          </cell>
          <cell r="B1485" t="str">
            <v>LÂMPADA VAPOR DE SÓDIO ALTA PRESSÃO - 250W</v>
          </cell>
          <cell r="C1485" t="str">
            <v>UN</v>
          </cell>
          <cell r="D1485">
            <v>32.81</v>
          </cell>
        </row>
        <row r="1486">
          <cell r="A1486">
            <v>98269</v>
          </cell>
          <cell r="B1486" t="str">
            <v>LÂMPADA VAPOR DE SÓDIO ALTA PRESSÃO - 400W</v>
          </cell>
          <cell r="C1486" t="str">
            <v>UN</v>
          </cell>
          <cell r="D1486">
            <v>37.369999999999997</v>
          </cell>
        </row>
        <row r="1487">
          <cell r="A1487">
            <v>98275</v>
          </cell>
          <cell r="B1487" t="str">
            <v>LÂMPADA DE HALOGÊNIO - 110V/220V/300W</v>
          </cell>
          <cell r="C1487" t="str">
            <v>UN</v>
          </cell>
          <cell r="D1487">
            <v>12.88</v>
          </cell>
        </row>
        <row r="1488">
          <cell r="A1488">
            <v>98277</v>
          </cell>
          <cell r="B1488" t="str">
            <v>LÂMPADA DE HALOGÊNIO - 220V/1000W</v>
          </cell>
          <cell r="C1488" t="str">
            <v>UN</v>
          </cell>
          <cell r="D1488">
            <v>54.63</v>
          </cell>
        </row>
        <row r="1489">
          <cell r="A1489">
            <v>98290</v>
          </cell>
          <cell r="B1489" t="str">
            <v>PLUG PARA TELEFONE DE 4 PINOS PADRÃO TELEBRÁS</v>
          </cell>
          <cell r="C1489" t="str">
            <v>UN</v>
          </cell>
          <cell r="D1489">
            <v>8.32</v>
          </cell>
        </row>
        <row r="1490">
          <cell r="A1490">
            <v>98291</v>
          </cell>
          <cell r="B1490" t="str">
            <v>PLUG 3P+T 30A - 440V</v>
          </cell>
          <cell r="C1490" t="str">
            <v>UN</v>
          </cell>
          <cell r="D1490">
            <v>69.430000000000007</v>
          </cell>
        </row>
        <row r="1491">
          <cell r="A1491">
            <v>98292</v>
          </cell>
          <cell r="B1491" t="str">
            <v>PLUG 3P+T 32A - 600/690V - TIPO INDUSTRIAL</v>
          </cell>
          <cell r="C1491" t="str">
            <v>UN</v>
          </cell>
          <cell r="D1491">
            <v>94.43</v>
          </cell>
        </row>
        <row r="1492">
          <cell r="A1492">
            <v>98293</v>
          </cell>
          <cell r="B1492" t="str">
            <v>PLUG 3P+T 63A - 600/690V - TIPO INDUSTRIAL</v>
          </cell>
          <cell r="C1492" t="str">
            <v>UN</v>
          </cell>
          <cell r="D1492">
            <v>275.23</v>
          </cell>
        </row>
        <row r="1493">
          <cell r="A1493">
            <v>98294</v>
          </cell>
          <cell r="B1493" t="str">
            <v>PLUG P/ TOMADA ATÉ 20A (2P+T, 20A - 250V)</v>
          </cell>
          <cell r="C1493" t="str">
            <v>UN</v>
          </cell>
          <cell r="D1493">
            <v>18.64</v>
          </cell>
        </row>
        <row r="1494">
          <cell r="A1494">
            <v>98295</v>
          </cell>
          <cell r="B1494" t="str">
            <v>PLUG PARA TELEFONE - PADRÃO RJ11</v>
          </cell>
          <cell r="C1494" t="str">
            <v>UN</v>
          </cell>
          <cell r="D1494">
            <v>6.46</v>
          </cell>
        </row>
        <row r="1495">
          <cell r="A1495">
            <v>98296</v>
          </cell>
          <cell r="B1495" t="str">
            <v>INTERRUPTOR COM VARIADOR DE LUMINOSIDADE 110/ 220 V - 127V/ 500W</v>
          </cell>
          <cell r="C1495" t="str">
            <v>UN</v>
          </cell>
          <cell r="D1495">
            <v>101.54</v>
          </cell>
        </row>
        <row r="1496">
          <cell r="A1496">
            <v>98297</v>
          </cell>
          <cell r="B1496" t="str">
            <v>INTERRUPTOR PARALELO BIPOLAR 1 TECLA</v>
          </cell>
          <cell r="C1496" t="str">
            <v>UN</v>
          </cell>
          <cell r="D1496">
            <v>23.95</v>
          </cell>
        </row>
        <row r="1497">
          <cell r="A1497">
            <v>98299</v>
          </cell>
          <cell r="B1497" t="str">
            <v>REATOR PARA LÂMPADA HG - 220V/80W</v>
          </cell>
          <cell r="C1497" t="str">
            <v>UN</v>
          </cell>
          <cell r="D1497">
            <v>56.96</v>
          </cell>
        </row>
        <row r="1498">
          <cell r="A1498">
            <v>98300</v>
          </cell>
          <cell r="B1498" t="str">
            <v>SERVIÇOS PARCIAIS - PÁRA-RAIOS E OUTROS</v>
          </cell>
          <cell r="C1498" t="str">
            <v>.</v>
          </cell>
          <cell r="D1498" t="str">
            <v>.</v>
          </cell>
        </row>
        <row r="1499">
          <cell r="A1499">
            <v>98320</v>
          </cell>
          <cell r="B1499" t="str">
            <v>COLOCAÇÃO DE ARAME GUIA #14 DE AÇO GALVANIZADO EM ELETRODUTO</v>
          </cell>
          <cell r="C1499" t="str">
            <v>M</v>
          </cell>
          <cell r="D1499">
            <v>1.77</v>
          </cell>
        </row>
        <row r="1500">
          <cell r="A1500">
            <v>98351</v>
          </cell>
          <cell r="B1500" t="str">
            <v>FOTOCELULA SOLAR-RELÊ FOTOELÉTRICO CAPACIDADE - 1000W</v>
          </cell>
          <cell r="C1500" t="str">
            <v>UN</v>
          </cell>
          <cell r="D1500">
            <v>71.52</v>
          </cell>
        </row>
        <row r="1501">
          <cell r="A1501">
            <v>98355</v>
          </cell>
          <cell r="B1501" t="str">
            <v>BASE E ESTAIS PARA HASTE DE PÁRA-RAIOS</v>
          </cell>
          <cell r="C1501" t="str">
            <v>UN</v>
          </cell>
          <cell r="D1501">
            <v>144.63999999999999</v>
          </cell>
        </row>
        <row r="1502">
          <cell r="A1502">
            <v>98357</v>
          </cell>
          <cell r="B1502" t="str">
            <v>TERMINAL AÉREO EM AÇO GALVANIZADO COM BASE DE FIXAÇÃO H=30CM</v>
          </cell>
          <cell r="C1502" t="str">
            <v>UN</v>
          </cell>
          <cell r="D1502">
            <v>19.399999999999999</v>
          </cell>
        </row>
        <row r="1503">
          <cell r="A1503">
            <v>98358</v>
          </cell>
          <cell r="B1503" t="str">
            <v>SUPORTE PARA FIXAÇÃO DE CABO EM TELHA ONDULADA</v>
          </cell>
          <cell r="C1503" t="str">
            <v>UN</v>
          </cell>
          <cell r="D1503">
            <v>37.24</v>
          </cell>
        </row>
        <row r="1504">
          <cell r="A1504">
            <v>98362</v>
          </cell>
          <cell r="B1504" t="str">
            <v>CRUZETA DE FERRO GALVANIZADO PARA 3 PROJETORES</v>
          </cell>
          <cell r="C1504" t="str">
            <v>UN</v>
          </cell>
          <cell r="D1504">
            <v>202.72</v>
          </cell>
        </row>
        <row r="1505">
          <cell r="A1505">
            <v>98363</v>
          </cell>
          <cell r="B1505" t="str">
            <v>BRAÇO P/ LUMINÁRIA EM TUBO FERRO GALVANIZADO 1"X1M</v>
          </cell>
          <cell r="C1505" t="str">
            <v>UN</v>
          </cell>
          <cell r="D1505">
            <v>87.41</v>
          </cell>
        </row>
        <row r="1506">
          <cell r="A1506">
            <v>98365</v>
          </cell>
          <cell r="B1506" t="str">
            <v>POSTE DE AÇO GALVANIZADO, TIPO RETO FLANGEADO H=5M</v>
          </cell>
          <cell r="C1506" t="str">
            <v>UN</v>
          </cell>
          <cell r="D1506">
            <v>678.92</v>
          </cell>
        </row>
        <row r="1507">
          <cell r="A1507">
            <v>98366</v>
          </cell>
          <cell r="B1507" t="str">
            <v>POSTE DE AÇO GALVANIZADO, TIPO RETO FLANGEADO H=7M</v>
          </cell>
          <cell r="C1507" t="str">
            <v>UN</v>
          </cell>
          <cell r="D1507">
            <v>882.82</v>
          </cell>
        </row>
        <row r="1508">
          <cell r="A1508">
            <v>98370</v>
          </cell>
          <cell r="B1508" t="str">
            <v>POSTE DE AÇO GALVANIZADO, TIPO CURVO SIMPLES  H=7M</v>
          </cell>
          <cell r="C1508" t="str">
            <v>UN</v>
          </cell>
          <cell r="D1508">
            <v>803.24</v>
          </cell>
        </row>
        <row r="1509">
          <cell r="A1509">
            <v>98371</v>
          </cell>
          <cell r="B1509" t="str">
            <v>POSTE DE AÇO GALVANIZADO, TIPO CURVO DUPLO H=7M</v>
          </cell>
          <cell r="C1509" t="str">
            <v>UN</v>
          </cell>
          <cell r="D1509">
            <v>925.78</v>
          </cell>
        </row>
        <row r="1510">
          <cell r="A1510">
            <v>98372</v>
          </cell>
          <cell r="B1510" t="str">
            <v>POSTE DE AÇO GALVANIZADO, TIPO RETO H=9M</v>
          </cell>
          <cell r="C1510" t="str">
            <v>UN</v>
          </cell>
          <cell r="D1510">
            <v>1073.3800000000001</v>
          </cell>
        </row>
        <row r="1511">
          <cell r="A1511">
            <v>98374</v>
          </cell>
          <cell r="B1511" t="str">
            <v>POSTE DE AÇO GALVANIZADO, TIPO RETO H=10M</v>
          </cell>
          <cell r="C1511" t="str">
            <v>UN</v>
          </cell>
          <cell r="D1511">
            <v>1205.43</v>
          </cell>
        </row>
        <row r="1512">
          <cell r="A1512">
            <v>98376</v>
          </cell>
          <cell r="B1512" t="str">
            <v>CONECTOR TIPO PRENSA CABO EM ALUMÍNIO - 3/8"</v>
          </cell>
          <cell r="C1512" t="str">
            <v>UN</v>
          </cell>
          <cell r="D1512">
            <v>12.2</v>
          </cell>
        </row>
        <row r="1513">
          <cell r="A1513">
            <v>98377</v>
          </cell>
          <cell r="B1513" t="str">
            <v>CONECTOR TIPO PRENSA-CABO EM ALUMÍNIO - 1/2"</v>
          </cell>
          <cell r="C1513" t="str">
            <v>UN</v>
          </cell>
          <cell r="D1513">
            <v>11.94</v>
          </cell>
        </row>
        <row r="1514">
          <cell r="A1514">
            <v>98378</v>
          </cell>
          <cell r="B1514" t="str">
            <v>CONECTOR TIPO PRENSA-CABO EM ALUMÍNIO - 3/4"</v>
          </cell>
          <cell r="C1514" t="str">
            <v>UN</v>
          </cell>
          <cell r="D1514">
            <v>14.83</v>
          </cell>
        </row>
        <row r="1515">
          <cell r="A1515">
            <v>98379</v>
          </cell>
          <cell r="B1515" t="str">
            <v>CONECTOR TIPO PRENSA-CABO EM ALUMÍNIO - 1"</v>
          </cell>
          <cell r="C1515" t="str">
            <v>UN</v>
          </cell>
          <cell r="D1515">
            <v>15.96</v>
          </cell>
        </row>
        <row r="1516">
          <cell r="A1516">
            <v>98382</v>
          </cell>
          <cell r="B1516" t="str">
            <v>SUPORTE SIMPLES COM ROLDANA, PARA DESCIDA DE PÁRA-RAIOS</v>
          </cell>
          <cell r="C1516" t="str">
            <v>UN</v>
          </cell>
          <cell r="D1516">
            <v>32.53</v>
          </cell>
        </row>
        <row r="1517">
          <cell r="A1517">
            <v>98383</v>
          </cell>
          <cell r="B1517" t="str">
            <v>CONECTOR TIPO "SPLIT-BOLT" - PARA CABO DE 16MM2</v>
          </cell>
          <cell r="C1517" t="str">
            <v>UN</v>
          </cell>
          <cell r="D1517">
            <v>8.65</v>
          </cell>
        </row>
        <row r="1518">
          <cell r="A1518">
            <v>98385</v>
          </cell>
          <cell r="B1518" t="str">
            <v>CONECTOR TIPO "SPLIT-BOLT" - PARA CABO DE 35MM2</v>
          </cell>
          <cell r="C1518" t="str">
            <v>UN</v>
          </cell>
          <cell r="D1518">
            <v>9.6</v>
          </cell>
        </row>
        <row r="1519">
          <cell r="A1519">
            <v>98390</v>
          </cell>
          <cell r="B1519" t="str">
            <v>HASTE "COPPERWELD"- 5/8"X3,OOM</v>
          </cell>
          <cell r="C1519" t="str">
            <v>UN</v>
          </cell>
          <cell r="D1519">
            <v>119.57</v>
          </cell>
        </row>
        <row r="1520">
          <cell r="A1520">
            <v>98391</v>
          </cell>
          <cell r="B1520" t="str">
            <v>CONECTOR PARA HASTE "COPPERWELD"</v>
          </cell>
          <cell r="C1520" t="str">
            <v>UN</v>
          </cell>
          <cell r="D1520">
            <v>22.96</v>
          </cell>
        </row>
        <row r="1521">
          <cell r="A1521">
            <v>98395</v>
          </cell>
          <cell r="B1521" t="str">
            <v>CONECTOR TIPO "SPLIT-BOLT" - PARA CABO DE 300,0MM2</v>
          </cell>
          <cell r="C1521" t="str">
            <v>UN</v>
          </cell>
          <cell r="D1521">
            <v>57.19</v>
          </cell>
        </row>
        <row r="1522">
          <cell r="A1522">
            <v>98397</v>
          </cell>
          <cell r="B1522" t="str">
            <v>HASTE "COPPERWELD " - 3/4"X3,00M</v>
          </cell>
          <cell r="C1522" t="str">
            <v>UN</v>
          </cell>
          <cell r="D1522">
            <v>141.46</v>
          </cell>
        </row>
        <row r="1523">
          <cell r="A1523">
            <v>98400</v>
          </cell>
          <cell r="B1523" t="str">
            <v>SERVIÇOS PARCIAIS - ELETROFERRAGENS E ACESSÓRIOS</v>
          </cell>
          <cell r="C1523" t="str">
            <v>.</v>
          </cell>
          <cell r="D1523" t="str">
            <v>.</v>
          </cell>
        </row>
        <row r="1524">
          <cell r="A1524">
            <v>98401</v>
          </cell>
          <cell r="B1524" t="str">
            <v>BUCHA E ARRUELA RÍGIDA PESADA EM ZAMAK - 1/2"</v>
          </cell>
          <cell r="C1524" t="str">
            <v>UN</v>
          </cell>
          <cell r="D1524">
            <v>6.39</v>
          </cell>
        </row>
        <row r="1525">
          <cell r="A1525">
            <v>98402</v>
          </cell>
          <cell r="B1525" t="str">
            <v>BUCHA E ARRUELA RÍGIDA PESADA EM ZAMAK - 3/4"</v>
          </cell>
          <cell r="C1525" t="str">
            <v>UN</v>
          </cell>
          <cell r="D1525">
            <v>6.45</v>
          </cell>
        </row>
        <row r="1526">
          <cell r="A1526">
            <v>98411</v>
          </cell>
          <cell r="B1526" t="str">
            <v>BRAÇADEIRA DE AÇO GALVANIZADO - 1/2"</v>
          </cell>
          <cell r="C1526" t="str">
            <v>UN</v>
          </cell>
          <cell r="D1526">
            <v>5.29</v>
          </cell>
        </row>
        <row r="1527">
          <cell r="A1527">
            <v>98418</v>
          </cell>
          <cell r="B1527" t="str">
            <v>BRAÇADEIRA DE AÇO GALVANIZADO - 3"</v>
          </cell>
          <cell r="C1527" t="str">
            <v>UN</v>
          </cell>
          <cell r="D1527">
            <v>10.65</v>
          </cell>
        </row>
        <row r="1528">
          <cell r="A1528">
            <v>98421</v>
          </cell>
          <cell r="B1528" t="str">
            <v>SUPORTE P/ PERFILADO 100X38MM GE</v>
          </cell>
          <cell r="C1528" t="str">
            <v>UN</v>
          </cell>
          <cell r="D1528">
            <v>6.9</v>
          </cell>
        </row>
        <row r="1529">
          <cell r="A1529">
            <v>98423</v>
          </cell>
          <cell r="B1529" t="str">
            <v>SUPORTE CURTO PARA LUMINÁRIA 100X38MM GE</v>
          </cell>
          <cell r="C1529" t="str">
            <v>UN</v>
          </cell>
          <cell r="D1529">
            <v>8.57</v>
          </cell>
        </row>
        <row r="1530">
          <cell r="A1530">
            <v>98424</v>
          </cell>
          <cell r="B1530" t="str">
            <v>SUPORTE LONGO PARA LUMINÁRIA 165X38MM GE</v>
          </cell>
          <cell r="C1530" t="str">
            <v>UN</v>
          </cell>
          <cell r="D1530">
            <v>8.7100000000000009</v>
          </cell>
        </row>
        <row r="1531">
          <cell r="A1531">
            <v>98425</v>
          </cell>
          <cell r="B1531" t="str">
            <v>EMENDA INTERNA P/ PERFILADO 38X38 "1" GE</v>
          </cell>
          <cell r="C1531" t="str">
            <v>UN</v>
          </cell>
          <cell r="D1531">
            <v>6.98</v>
          </cell>
        </row>
        <row r="1532">
          <cell r="A1532">
            <v>98427</v>
          </cell>
          <cell r="B1532" t="str">
            <v>EMENDA INTERNA P/ PEFILADO 38X38 "T" GE</v>
          </cell>
          <cell r="C1532" t="str">
            <v>UN</v>
          </cell>
          <cell r="D1532">
            <v>11.08</v>
          </cell>
        </row>
        <row r="1533">
          <cell r="A1533">
            <v>98436</v>
          </cell>
          <cell r="B1533" t="str">
            <v>CAIXA DE DERIVAÇÃO P/ PERFILADO 38X38 TP "C" GE - CHAPA 14</v>
          </cell>
          <cell r="C1533" t="str">
            <v>UN</v>
          </cell>
          <cell r="D1533">
            <v>16.71</v>
          </cell>
        </row>
        <row r="1534">
          <cell r="A1534">
            <v>98437</v>
          </cell>
          <cell r="B1534" t="str">
            <v>CAIXA DE DERIVAÇÃO P/ PERFILADO 38X38 TP "L" GE - CHAPA 14</v>
          </cell>
          <cell r="C1534" t="str">
            <v>UN</v>
          </cell>
          <cell r="D1534">
            <v>16.25</v>
          </cell>
        </row>
        <row r="1535">
          <cell r="A1535">
            <v>98440</v>
          </cell>
          <cell r="B1535" t="str">
            <v>CAIXA DE DERIVAÇÃO P/ PERFILADO 38X76 TP "E" GE - CHAPA 14</v>
          </cell>
          <cell r="C1535" t="str">
            <v>UN</v>
          </cell>
          <cell r="D1535">
            <v>22.31</v>
          </cell>
        </row>
        <row r="1536">
          <cell r="A1536">
            <v>98441</v>
          </cell>
          <cell r="B1536" t="str">
            <v>CAIXA DE DERIVAÇÃO P/ PERFILADO 38X76 TP "C" GE - CHAPA 14</v>
          </cell>
          <cell r="C1536" t="str">
            <v>UN</v>
          </cell>
          <cell r="D1536">
            <v>21.95</v>
          </cell>
        </row>
        <row r="1537">
          <cell r="A1537">
            <v>98442</v>
          </cell>
          <cell r="B1537" t="str">
            <v>CAIXA DE DERIVAÇÃO P/ PERFILADO 38X76 TP "L" GE - CHAPA 14</v>
          </cell>
          <cell r="C1537" t="str">
            <v>UN</v>
          </cell>
          <cell r="D1537">
            <v>21.95</v>
          </cell>
        </row>
        <row r="1538">
          <cell r="A1538">
            <v>98443</v>
          </cell>
          <cell r="B1538" t="str">
            <v>CAIXA DE DERIVAÇÃO P/ PERFILADO 38X76 TP "T" GE - CHAPA 14</v>
          </cell>
          <cell r="C1538" t="str">
            <v>UN</v>
          </cell>
          <cell r="D1538">
            <v>26.49</v>
          </cell>
        </row>
        <row r="1539">
          <cell r="A1539">
            <v>98445</v>
          </cell>
          <cell r="B1539" t="str">
            <v>CAIXA EM ALUMÍNIO P/ TOMADA FIXAÇÃO EM PERFILADO</v>
          </cell>
          <cell r="C1539" t="str">
            <v>UN</v>
          </cell>
          <cell r="D1539">
            <v>26.14</v>
          </cell>
        </row>
        <row r="1540">
          <cell r="A1540">
            <v>98457</v>
          </cell>
          <cell r="B1540" t="str">
            <v>SAÍDA PARA ELETRODUTO EM PERFILADO 3/4" GE</v>
          </cell>
          <cell r="C1540" t="str">
            <v>UN</v>
          </cell>
          <cell r="D1540">
            <v>4.1100000000000003</v>
          </cell>
        </row>
        <row r="1541">
          <cell r="A1541">
            <v>98462</v>
          </cell>
          <cell r="B1541" t="str">
            <v>VERGALHÃO DE AÇO C/ ROSCA TOTAL 5/16" GE</v>
          </cell>
          <cell r="C1541" t="str">
            <v>M</v>
          </cell>
          <cell r="D1541">
            <v>27.08</v>
          </cell>
        </row>
        <row r="1542">
          <cell r="A1542">
            <v>98500</v>
          </cell>
          <cell r="B1542" t="str">
            <v>REATORES</v>
          </cell>
          <cell r="C1542" t="str">
            <v>.</v>
          </cell>
          <cell r="D1542" t="str">
            <v>.</v>
          </cell>
        </row>
        <row r="1543">
          <cell r="A1543">
            <v>98510</v>
          </cell>
          <cell r="B1543" t="str">
            <v>REATOR PARA LÂMPADA VAPOR METÁLICO - 70W/ 220V</v>
          </cell>
          <cell r="C1543" t="str">
            <v>UN</v>
          </cell>
          <cell r="D1543">
            <v>76.02</v>
          </cell>
        </row>
        <row r="1544">
          <cell r="A1544">
            <v>98512</v>
          </cell>
          <cell r="B1544" t="str">
            <v>REATOR PARA LÂMPADA VAPOR METÁLICO - 150W/ 220V</v>
          </cell>
          <cell r="C1544" t="str">
            <v>UN</v>
          </cell>
          <cell r="D1544">
            <v>83.12</v>
          </cell>
        </row>
        <row r="1545">
          <cell r="A1545">
            <v>98513</v>
          </cell>
          <cell r="B1545" t="str">
            <v>REATOR DE LÂMPADA VAPOR METÁLICO - 250W/ 220V</v>
          </cell>
          <cell r="C1545" t="str">
            <v>UN</v>
          </cell>
          <cell r="D1545">
            <v>87.84</v>
          </cell>
        </row>
        <row r="1546">
          <cell r="A1546">
            <v>98514</v>
          </cell>
          <cell r="B1546" t="str">
            <v>REATOR PARA LÂMPADA VAPOR METÁLICO - 400W/ 220V</v>
          </cell>
          <cell r="C1546" t="str">
            <v>UN</v>
          </cell>
          <cell r="D1546">
            <v>92.42</v>
          </cell>
        </row>
        <row r="1547">
          <cell r="A1547">
            <v>98526</v>
          </cell>
          <cell r="B1547" t="str">
            <v>REATOR ELETRÔNICO AFP 127V P/ LÂMPADA FLUORESCENTE - 1 X 14W</v>
          </cell>
          <cell r="C1547" t="str">
            <v>UN</v>
          </cell>
          <cell r="D1547">
            <v>64.81</v>
          </cell>
        </row>
        <row r="1548">
          <cell r="A1548">
            <v>98527</v>
          </cell>
          <cell r="B1548" t="str">
            <v>REATOR ELETRÔNICO AFP 127V P/ LÂMPADA FLUORESCENTE - 1 X 28W</v>
          </cell>
          <cell r="C1548" t="str">
            <v>UN</v>
          </cell>
          <cell r="D1548">
            <v>65.33</v>
          </cell>
        </row>
        <row r="1549">
          <cell r="A1549">
            <v>98528</v>
          </cell>
          <cell r="B1549" t="str">
            <v>REATOR ELETRÔNICO AFP 127V P/ LÂMPADA FLUORESCENTE - 2 X 14W</v>
          </cell>
          <cell r="C1549" t="str">
            <v>UN</v>
          </cell>
          <cell r="D1549">
            <v>79.849999999999994</v>
          </cell>
        </row>
        <row r="1550">
          <cell r="A1550">
            <v>98529</v>
          </cell>
          <cell r="B1550" t="str">
            <v>REATOR ELETRÔNICO AFP 127V P/ LÂMPADA FLUORESCENTE - 2 X 28W</v>
          </cell>
          <cell r="C1550" t="str">
            <v>UN</v>
          </cell>
          <cell r="D1550">
            <v>84.3</v>
          </cell>
        </row>
        <row r="1551">
          <cell r="A1551">
            <v>98530</v>
          </cell>
          <cell r="B1551" t="str">
            <v>REATOR ELETRÔNICO FLUORESCENTE SIMPLES AFP - 1X16W - 127/220V</v>
          </cell>
          <cell r="C1551" t="str">
            <v>UN</v>
          </cell>
          <cell r="D1551">
            <v>45.78</v>
          </cell>
        </row>
        <row r="1552">
          <cell r="A1552">
            <v>98531</v>
          </cell>
          <cell r="B1552" t="str">
            <v>REATOR ELETRÔNICO FLUORESCENTE SIMPLES AFP - 1X32W - 127/220V</v>
          </cell>
          <cell r="C1552" t="str">
            <v>UN</v>
          </cell>
          <cell r="D1552">
            <v>44.38</v>
          </cell>
        </row>
        <row r="1553">
          <cell r="A1553">
            <v>98532</v>
          </cell>
          <cell r="B1553" t="str">
            <v>REATOR ELETRÔNICO FLUORESCENTE DUPLO AFP - 2X16W - 127/220V</v>
          </cell>
          <cell r="C1553" t="str">
            <v>UN</v>
          </cell>
          <cell r="D1553">
            <v>60.41</v>
          </cell>
        </row>
        <row r="1554">
          <cell r="A1554">
            <v>98533</v>
          </cell>
          <cell r="B1554" t="str">
            <v>REATOR ELETRÔNICO FLUORESCENTE DUPLO AFP - 2X32W - 127/220V</v>
          </cell>
          <cell r="C1554" t="str">
            <v>UN</v>
          </cell>
          <cell r="D1554">
            <v>60.96</v>
          </cell>
        </row>
        <row r="1555">
          <cell r="A1555">
            <v>98540</v>
          </cell>
          <cell r="B1555" t="str">
            <v>REATOR ELETRÔNICO FLUORESCENTE SIMPLES AFP 1X54W - 220V</v>
          </cell>
          <cell r="C1555" t="str">
            <v>UN</v>
          </cell>
          <cell r="D1555">
            <v>101.5</v>
          </cell>
        </row>
        <row r="1556">
          <cell r="A1556">
            <v>98541</v>
          </cell>
          <cell r="B1556" t="str">
            <v>REATOR ELETRÔNICO FLUORESCENTE DUPLO AFP 2X54W - 220V</v>
          </cell>
          <cell r="C1556" t="str">
            <v>UN</v>
          </cell>
          <cell r="D1556">
            <v>103.86</v>
          </cell>
        </row>
        <row r="1557">
          <cell r="A1557">
            <v>98560</v>
          </cell>
          <cell r="B1557" t="str">
            <v>LÂMPADA VAPOR METÁLICO - 70W</v>
          </cell>
          <cell r="C1557" t="str">
            <v>UN</v>
          </cell>
          <cell r="D1557">
            <v>128.83000000000001</v>
          </cell>
        </row>
        <row r="1558">
          <cell r="A1558">
            <v>98561</v>
          </cell>
          <cell r="B1558" t="str">
            <v>LÂMPADA VAPOR METÁLICO - 150W</v>
          </cell>
          <cell r="C1558" t="str">
            <v>UN</v>
          </cell>
          <cell r="D1558">
            <v>161.36000000000001</v>
          </cell>
        </row>
        <row r="1559">
          <cell r="A1559">
            <v>98562</v>
          </cell>
          <cell r="B1559" t="str">
            <v>LÂMPADA VAPOR METÁLICO - 250W</v>
          </cell>
          <cell r="C1559" t="str">
            <v>UN</v>
          </cell>
          <cell r="D1559">
            <v>51.68</v>
          </cell>
        </row>
        <row r="1560">
          <cell r="A1560">
            <v>98563</v>
          </cell>
          <cell r="B1560" t="str">
            <v>LÂMPADA VAPOR METÁLICO - 400W</v>
          </cell>
          <cell r="C1560" t="str">
            <v>UN</v>
          </cell>
          <cell r="D1560">
            <v>55.75</v>
          </cell>
        </row>
        <row r="1561">
          <cell r="A1561">
            <v>98570</v>
          </cell>
          <cell r="B1561" t="str">
            <v>LÂMPADA FLUORESCENTE COMPACTA 15W - 220V</v>
          </cell>
          <cell r="C1561" t="str">
            <v>UN</v>
          </cell>
          <cell r="D1561">
            <v>8.06</v>
          </cell>
        </row>
        <row r="1562">
          <cell r="A1562">
            <v>98573</v>
          </cell>
          <cell r="B1562" t="str">
            <v>LÂMPADA COMPACTA MINI-FLUORESCENTE COM REATOR E SOQUETE INCORPORADOS - 25W</v>
          </cell>
          <cell r="C1562" t="str">
            <v>UN</v>
          </cell>
          <cell r="D1562">
            <v>10.130000000000001</v>
          </cell>
        </row>
        <row r="1563">
          <cell r="A1563">
            <v>98579</v>
          </cell>
          <cell r="B1563" t="str">
            <v>LÂMPADA FLUORESCENTE - 14W</v>
          </cell>
          <cell r="C1563" t="str">
            <v>UN</v>
          </cell>
          <cell r="D1563">
            <v>9.5399999999999991</v>
          </cell>
        </row>
        <row r="1564">
          <cell r="A1564">
            <v>98580</v>
          </cell>
          <cell r="B1564" t="str">
            <v>LÂMPADA FLUORESCENTE 16W</v>
          </cell>
          <cell r="C1564" t="str">
            <v>UN</v>
          </cell>
          <cell r="D1564">
            <v>4.38</v>
          </cell>
        </row>
        <row r="1565">
          <cell r="A1565">
            <v>98581</v>
          </cell>
          <cell r="B1565" t="str">
            <v>LÂMPADA FLUORESCENTE 32W</v>
          </cell>
          <cell r="C1565" t="str">
            <v>UN</v>
          </cell>
          <cell r="D1565">
            <v>8.01</v>
          </cell>
        </row>
        <row r="1566">
          <cell r="A1566">
            <v>98582</v>
          </cell>
          <cell r="B1566" t="str">
            <v>LÂMPADA FLUORESCENTE - 28W</v>
          </cell>
          <cell r="C1566" t="str">
            <v>UN</v>
          </cell>
          <cell r="D1566">
            <v>9.9700000000000006</v>
          </cell>
        </row>
        <row r="1567">
          <cell r="A1567">
            <v>98600</v>
          </cell>
          <cell r="B1567" t="str">
            <v>TOMADAS</v>
          </cell>
          <cell r="C1567" t="str">
            <v>.</v>
          </cell>
          <cell r="D1567" t="str">
            <v>.</v>
          </cell>
        </row>
        <row r="1568">
          <cell r="A1568">
            <v>98610</v>
          </cell>
          <cell r="B1568" t="str">
            <v>TOMADA RJ 45 PARA INFORMÁTICA COM PLACA</v>
          </cell>
          <cell r="C1568" t="str">
            <v>UN</v>
          </cell>
          <cell r="D1568">
            <v>34.26</v>
          </cell>
        </row>
        <row r="1569">
          <cell r="A1569">
            <v>98611</v>
          </cell>
          <cell r="B1569" t="str">
            <v>TOMADA PARA TELEFONE PADRÃO RJ11 COM PLACA/ ESPELHO</v>
          </cell>
          <cell r="C1569" t="str">
            <v>UN</v>
          </cell>
          <cell r="D1569">
            <v>14.59</v>
          </cell>
        </row>
        <row r="1570">
          <cell r="A1570">
            <v>99000</v>
          </cell>
          <cell r="B1570" t="str">
            <v>REDE LÓGICA</v>
          </cell>
          <cell r="C1570" t="str">
            <v>.</v>
          </cell>
          <cell r="D1570" t="str">
            <v>.</v>
          </cell>
        </row>
        <row r="1571">
          <cell r="A1571">
            <v>99002</v>
          </cell>
          <cell r="B1571" t="str">
            <v>CERTIFICAÇÃO DE REDE LÓGICA - ATÉ 50 PONTOS</v>
          </cell>
          <cell r="C1571" t="str">
            <v>GL</v>
          </cell>
          <cell r="D1571">
            <v>816.67</v>
          </cell>
        </row>
        <row r="1572">
          <cell r="A1572">
            <v>99003</v>
          </cell>
          <cell r="B1572" t="str">
            <v>CERTIFICAÇÃO DE REDE LÓGICA - EXCEDENTE 50 PONTOS</v>
          </cell>
          <cell r="C1572" t="str">
            <v>PTO</v>
          </cell>
          <cell r="D1572">
            <v>10.65</v>
          </cell>
        </row>
        <row r="1573">
          <cell r="A1573">
            <v>99011</v>
          </cell>
          <cell r="B1573" t="str">
            <v>RACK 8U'S COM VENTILAÇÃO, BANDEJA FIXA E RÉGUA DE TOMADAS - INSTALADO</v>
          </cell>
          <cell r="C1573" t="str">
            <v>UN</v>
          </cell>
          <cell r="D1573">
            <v>607.32000000000005</v>
          </cell>
        </row>
        <row r="1574">
          <cell r="A1574">
            <v>99015</v>
          </cell>
          <cell r="B1574" t="str">
            <v>PATCH PAINEL - 24 PORTAS - INSTALADO</v>
          </cell>
          <cell r="C1574" t="str">
            <v>UN</v>
          </cell>
          <cell r="D1574">
            <v>180.84</v>
          </cell>
        </row>
        <row r="1575">
          <cell r="A1575">
            <v>99017</v>
          </cell>
          <cell r="B1575" t="str">
            <v>SWITCH - 24 PORTAS - INSTALADO</v>
          </cell>
          <cell r="C1575" t="str">
            <v>UN</v>
          </cell>
          <cell r="D1575">
            <v>237.29</v>
          </cell>
        </row>
        <row r="1576">
          <cell r="A1576">
            <v>99021</v>
          </cell>
          <cell r="B1576" t="str">
            <v>GUIA ORGANIZADORA DE CABOS 19" - 1V - INSTALADA</v>
          </cell>
          <cell r="C1576" t="str">
            <v>UN</v>
          </cell>
          <cell r="D1576">
            <v>14.19</v>
          </cell>
        </row>
        <row r="1577">
          <cell r="A1577">
            <v>99031</v>
          </cell>
          <cell r="B1577" t="str">
            <v>PATCH CORD RJ45 - 1,5M</v>
          </cell>
          <cell r="C1577" t="str">
            <v>UN</v>
          </cell>
          <cell r="D1577">
            <v>7.8</v>
          </cell>
        </row>
        <row r="1578">
          <cell r="A1578">
            <v>99033</v>
          </cell>
          <cell r="B1578" t="str">
            <v>PATCH CORD RJ45 - 2,5M</v>
          </cell>
          <cell r="C1578" t="str">
            <v>UN</v>
          </cell>
          <cell r="D1578">
            <v>10.23</v>
          </cell>
        </row>
        <row r="1579">
          <cell r="A1579">
            <v>99038</v>
          </cell>
          <cell r="B1579" t="str">
            <v>CABO UTP - CATEGORIA 4 E 5 PARES</v>
          </cell>
          <cell r="C1579" t="str">
            <v>M</v>
          </cell>
          <cell r="D1579">
            <v>1.27</v>
          </cell>
        </row>
        <row r="1580">
          <cell r="A1580">
            <v>100000</v>
          </cell>
          <cell r="B1580" t="str">
            <v>INST.HIDRO-SANITARIAS</v>
          </cell>
        </row>
        <row r="1581">
          <cell r="A1581">
            <v>100100</v>
          </cell>
          <cell r="B1581" t="str">
            <v>ALIMENTAÇÃO PREDIAL DE ÁGUA E GÁS</v>
          </cell>
          <cell r="C1581" t="str">
            <v>.</v>
          </cell>
          <cell r="D1581" t="str">
            <v>.</v>
          </cell>
        </row>
        <row r="1582">
          <cell r="A1582">
            <v>100101</v>
          </cell>
          <cell r="B1582" t="str">
            <v>CAVALETE DE ENTRADA - 3/4"</v>
          </cell>
          <cell r="C1582" t="str">
            <v>UN</v>
          </cell>
          <cell r="D1582">
            <v>156.66999999999999</v>
          </cell>
        </row>
        <row r="1583">
          <cell r="A1583">
            <v>100102</v>
          </cell>
          <cell r="B1583" t="str">
            <v>CAVALETE DE ENTRADA - 1"</v>
          </cell>
          <cell r="C1583" t="str">
            <v>UN</v>
          </cell>
          <cell r="D1583">
            <v>173.78</v>
          </cell>
        </row>
        <row r="1584">
          <cell r="A1584">
            <v>100104</v>
          </cell>
          <cell r="B1584" t="str">
            <v>CAVALETE DE ENTRADA - 1 1/2"</v>
          </cell>
          <cell r="C1584" t="str">
            <v>UN</v>
          </cell>
          <cell r="D1584">
            <v>233.54</v>
          </cell>
        </row>
        <row r="1585">
          <cell r="A1585">
            <v>100115</v>
          </cell>
          <cell r="B1585" t="str">
            <v>HV.01 - ABRIGO PARA CAVALETE DE ENTRADA D=19MM OU 25MM EM BLOCO DE CONCRETO APARENTE</v>
          </cell>
          <cell r="C1585" t="str">
            <v>UN</v>
          </cell>
          <cell r="D1585">
            <v>219.11</v>
          </cell>
        </row>
        <row r="1586">
          <cell r="A1586">
            <v>100116</v>
          </cell>
          <cell r="B1586" t="str">
            <v>HV.02 - ABRIGO PARA CAVALETE DE ENTRADA D=32MM OU 50MM EM BLOCO DE CONCRETO APARENTE</v>
          </cell>
          <cell r="C1586" t="str">
            <v>UN</v>
          </cell>
          <cell r="D1586">
            <v>496.2</v>
          </cell>
        </row>
        <row r="1587">
          <cell r="A1587">
            <v>100117</v>
          </cell>
          <cell r="B1587" t="str">
            <v>HV.05 - ABRIGO PARA CAVALETE DE ENTRADA D=3/4" OU 1" EM TIJOLO APARENTE</v>
          </cell>
          <cell r="C1587" t="str">
            <v>UN</v>
          </cell>
          <cell r="D1587">
            <v>224.81</v>
          </cell>
        </row>
        <row r="1588">
          <cell r="A1588">
            <v>100118</v>
          </cell>
          <cell r="B1588" t="str">
            <v>HV.06 - ABRIGO PARA CAVALETE ENTRADA, D=1 1/4", D=1 1/2" OU 2" EM TIJOLO APARENTE</v>
          </cell>
          <cell r="C1588" t="str">
            <v>UN</v>
          </cell>
          <cell r="D1588">
            <v>549.45000000000005</v>
          </cell>
        </row>
        <row r="1589">
          <cell r="A1589">
            <v>100119</v>
          </cell>
          <cell r="B1589" t="str">
            <v>HV.09 - ABRIGO PARA CAVALETE ENTRADA, D=3/4" OU 1" EM ALVENARIA REVESTIDA</v>
          </cell>
          <cell r="C1589" t="str">
            <v>UN</v>
          </cell>
          <cell r="D1589">
            <v>262.27</v>
          </cell>
        </row>
        <row r="1590">
          <cell r="A1590">
            <v>100120</v>
          </cell>
          <cell r="B1590" t="str">
            <v>HV.10 - ABRIGO PARA CAVALETE ENTRADA, D=1 1/4", D=1 1/2"OU 2" EM ALVENARIA REVESTIDA</v>
          </cell>
          <cell r="C1590" t="str">
            <v>UN</v>
          </cell>
          <cell r="D1590">
            <v>637.41</v>
          </cell>
        </row>
        <row r="1591">
          <cell r="A1591">
            <v>100121</v>
          </cell>
          <cell r="B1591" t="str">
            <v>TUBO DE AÇO GALVANIZADO, CLASSE LEVE I (LINHA ÁGUA) - 3/4"</v>
          </cell>
          <cell r="C1591" t="str">
            <v>M</v>
          </cell>
          <cell r="D1591">
            <v>37.36</v>
          </cell>
        </row>
        <row r="1592">
          <cell r="A1592">
            <v>100122</v>
          </cell>
          <cell r="B1592" t="str">
            <v>TUBO DE AÇO GALVANIZADO, CLASSE LEVE I (LINHA ÁGUA) - 1"</v>
          </cell>
          <cell r="C1592" t="str">
            <v>M</v>
          </cell>
          <cell r="D1592">
            <v>50.59</v>
          </cell>
        </row>
        <row r="1593">
          <cell r="A1593">
            <v>100124</v>
          </cell>
          <cell r="B1593" t="str">
            <v>TUBO DE AÇO GALVANIZADO, CLASSE LEVE I (LINHA ÁGUA) - 1 1/2"</v>
          </cell>
          <cell r="C1593" t="str">
            <v>M</v>
          </cell>
          <cell r="D1593">
            <v>69.709999999999994</v>
          </cell>
        </row>
        <row r="1594">
          <cell r="A1594">
            <v>100195</v>
          </cell>
          <cell r="B1594" t="str">
            <v>PROTEÇÃO ANTICORROSIVA PARA TUBULAÇÃO ENTERRADA</v>
          </cell>
          <cell r="C1594" t="str">
            <v>M</v>
          </cell>
          <cell r="D1594">
            <v>1.56</v>
          </cell>
        </row>
        <row r="1595">
          <cell r="A1595">
            <v>100198</v>
          </cell>
          <cell r="B1595" t="str">
            <v>ENVELOPAMENTO DE TUBULAÇÃO ENTERRADA, COM CONCRETO</v>
          </cell>
          <cell r="C1595" t="str">
            <v>M</v>
          </cell>
          <cell r="D1595">
            <v>20.079999999999998</v>
          </cell>
        </row>
        <row r="1596">
          <cell r="A1596">
            <v>100200</v>
          </cell>
          <cell r="B1596" t="str">
            <v>RESERVAÇÃO DE ÁGUA</v>
          </cell>
          <cell r="C1596" t="str">
            <v>.</v>
          </cell>
          <cell r="D1596" t="str">
            <v>.</v>
          </cell>
        </row>
        <row r="1597">
          <cell r="A1597">
            <v>100209</v>
          </cell>
          <cell r="B1597" t="str">
            <v>RESERVATÓRIO DE FIBRA DE VIDRO - CAPACIDADE 1000L</v>
          </cell>
          <cell r="C1597" t="str">
            <v>UN</v>
          </cell>
          <cell r="D1597">
            <v>675.98</v>
          </cell>
        </row>
        <row r="1598">
          <cell r="A1598">
            <v>100210</v>
          </cell>
          <cell r="B1598" t="str">
            <v>CAIXA D'ÁGUA DE FIBRA DE VIDRO - 1500 LITROS</v>
          </cell>
          <cell r="C1598" t="str">
            <v>UN</v>
          </cell>
          <cell r="D1598">
            <v>821.82</v>
          </cell>
        </row>
        <row r="1599">
          <cell r="A1599">
            <v>100212</v>
          </cell>
          <cell r="B1599" t="str">
            <v>CAIXA D'ÁGUA DE POLIETILENO 500 LITROS</v>
          </cell>
          <cell r="C1599" t="str">
            <v>UN</v>
          </cell>
          <cell r="D1599">
            <v>563.11</v>
          </cell>
        </row>
        <row r="1600">
          <cell r="A1600">
            <v>100213</v>
          </cell>
          <cell r="B1600" t="str">
            <v>CAIXA D'ÁGUA DE POLIETILENO 1000 LITROS</v>
          </cell>
          <cell r="C1600" t="str">
            <v>UN</v>
          </cell>
          <cell r="D1600">
            <v>681.44</v>
          </cell>
        </row>
        <row r="1601">
          <cell r="A1601">
            <v>100214</v>
          </cell>
          <cell r="B1601" t="str">
            <v>CAIXA D'ÁGUA DE POLIETILENO 5000 LITROS</v>
          </cell>
          <cell r="C1601" t="str">
            <v>UN</v>
          </cell>
          <cell r="D1601">
            <v>2070.86</v>
          </cell>
        </row>
        <row r="1602">
          <cell r="A1602">
            <v>100215</v>
          </cell>
          <cell r="B1602" t="str">
            <v>CAIXA D'ÁGUA DE POLIETILENO 10.000 LITROS</v>
          </cell>
          <cell r="C1602" t="str">
            <v>UN</v>
          </cell>
          <cell r="D1602">
            <v>3621.05</v>
          </cell>
        </row>
        <row r="1603">
          <cell r="A1603">
            <v>100216</v>
          </cell>
          <cell r="B1603" t="str">
            <v>CAIXA D'ÁGUA DE POLIETILENO 15.000 LITROS</v>
          </cell>
          <cell r="C1603" t="str">
            <v>UN</v>
          </cell>
          <cell r="D1603">
            <v>6053.16</v>
          </cell>
        </row>
        <row r="1604">
          <cell r="A1604">
            <v>100220</v>
          </cell>
          <cell r="B1604" t="str">
            <v>CAIXA D'ÁGUA EM ANÉIS DE CONCRETO ARMADO COM ESC/AL. GUARDA CORPO H=8,00M C=30M3</v>
          </cell>
          <cell r="C1604" t="str">
            <v>UN</v>
          </cell>
          <cell r="D1604">
            <v>46617.98</v>
          </cell>
        </row>
        <row r="1605">
          <cell r="A1605">
            <v>100221</v>
          </cell>
          <cell r="B1605" t="str">
            <v>CAIXA D'ÁGUA EM ANÉIS EM CONCRETO ARMADO COM ESC/AL. GUARDA CORPO H=16M CI=15M3 CS=19M3</v>
          </cell>
          <cell r="C1605" t="str">
            <v>UN</v>
          </cell>
          <cell r="D1605">
            <v>51770.29</v>
          </cell>
        </row>
        <row r="1606">
          <cell r="A1606">
            <v>100222</v>
          </cell>
          <cell r="B1606" t="str">
            <v>CAIXA D'ÁGUA EM ANÉIS EM CONCRETO ARMADO COM ESC/AL. GUARDA CORPO H=17M CI=16M3 CS 16M3</v>
          </cell>
          <cell r="C1606" t="str">
            <v>UN</v>
          </cell>
          <cell r="D1606">
            <v>50408.29</v>
          </cell>
        </row>
        <row r="1607">
          <cell r="A1607">
            <v>100223</v>
          </cell>
          <cell r="B1607" t="str">
            <v>CAIXA D'ÁGUA EM ANÉIS EM CONCRETO ARMADO COM ESC/AL. GUARDA CORPO H=18M CI=24M3 CS=24M3</v>
          </cell>
          <cell r="C1607" t="str">
            <v>UN</v>
          </cell>
          <cell r="D1607">
            <v>70343.19</v>
          </cell>
        </row>
        <row r="1608">
          <cell r="A1608">
            <v>100224</v>
          </cell>
          <cell r="B1608" t="str">
            <v>CAIXA D'ÁGUA EM ANÉIS EM CONCRETO ARMADO COM ESC/AL. GUARDA CORPO H=16M CI=20M3 CS=20M3</v>
          </cell>
          <cell r="C1608" t="str">
            <v>UN</v>
          </cell>
          <cell r="D1608">
            <v>53345.19</v>
          </cell>
        </row>
        <row r="1609">
          <cell r="A1609">
            <v>100225</v>
          </cell>
          <cell r="B1609" t="str">
            <v>CAIXA D'ÁGUA EM ANÉIS EM CONCRETO ARMADO COM ESC/AL. GUARDA CORPO H=19,50M CI=32M3 CS=22M3</v>
          </cell>
          <cell r="C1609" t="str">
            <v>UN</v>
          </cell>
          <cell r="D1609">
            <v>76114.720000000001</v>
          </cell>
        </row>
        <row r="1610">
          <cell r="A1610">
            <v>100226</v>
          </cell>
          <cell r="B1610" t="str">
            <v>CAIXA D'ÁGUA EM ANÉIS EM CONCRETO ARMADO COM ESC/AL. GUARDA CORPO H=16M CI=14M3 CS=14M3</v>
          </cell>
          <cell r="C1610" t="str">
            <v>UN</v>
          </cell>
          <cell r="D1610">
            <v>46474.55</v>
          </cell>
        </row>
        <row r="1611">
          <cell r="A1611">
            <v>100227</v>
          </cell>
          <cell r="B1611" t="str">
            <v>CAIXA D'ÁGUA EM ANÉIS CONCRETO ARMADO COM ESC/AL. GUARDA CORPO H=16M CI=16M3 CS=22M3</v>
          </cell>
          <cell r="C1611" t="str">
            <v>UN</v>
          </cell>
          <cell r="D1611">
            <v>61642.19</v>
          </cell>
        </row>
        <row r="1612">
          <cell r="A1612">
            <v>100228</v>
          </cell>
          <cell r="B1612" t="str">
            <v>CAIXA D'ÁGUA EM ANÉIS EM CONCRETO ARMADO COM ESC/AL. GUARDA CORPO H=12M CI=10M3 CS=10M3</v>
          </cell>
          <cell r="C1612" t="str">
            <v>UN</v>
          </cell>
          <cell r="D1612">
            <v>33069.620000000003</v>
          </cell>
        </row>
        <row r="1613">
          <cell r="A1613">
            <v>100251</v>
          </cell>
          <cell r="B1613" t="str">
            <v>TUBO DE AÇO GALVANIZADO, CLASSE LEVE I (LINHA ÁGUA) - 3/4"</v>
          </cell>
          <cell r="C1613" t="str">
            <v>M</v>
          </cell>
          <cell r="D1613">
            <v>37.36</v>
          </cell>
        </row>
        <row r="1614">
          <cell r="A1614">
            <v>100252</v>
          </cell>
          <cell r="B1614" t="str">
            <v>TUBO DE AÇO GALVANIZADO, CLASSE LEVE I (LINHA ÁGUA) - 1"</v>
          </cell>
          <cell r="C1614" t="str">
            <v>M</v>
          </cell>
          <cell r="D1614">
            <v>50.59</v>
          </cell>
        </row>
        <row r="1615">
          <cell r="A1615">
            <v>100254</v>
          </cell>
          <cell r="B1615" t="str">
            <v>TUBO DE AÇO GALVANIZADO, CLASSE LEVE I (LINHA ÁGUA) - 1 1/2"</v>
          </cell>
          <cell r="C1615" t="str">
            <v>M</v>
          </cell>
          <cell r="D1615">
            <v>69.709999999999994</v>
          </cell>
        </row>
        <row r="1616">
          <cell r="A1616">
            <v>100255</v>
          </cell>
          <cell r="B1616" t="str">
            <v>TUBO DE AÇO GALVANIZADO, CLASSE LEVE I (LINHA ÁGUA) - 2"</v>
          </cell>
          <cell r="C1616" t="str">
            <v>M</v>
          </cell>
          <cell r="D1616">
            <v>81.55</v>
          </cell>
        </row>
        <row r="1617">
          <cell r="A1617">
            <v>100261</v>
          </cell>
          <cell r="B1617" t="str">
            <v>TUBO DE PVC RÍGIDO, SOLDÁVEL (LINHA ÁGUA) - 25MM (3/4")</v>
          </cell>
          <cell r="C1617" t="str">
            <v>M</v>
          </cell>
          <cell r="D1617">
            <v>14.69</v>
          </cell>
        </row>
        <row r="1618">
          <cell r="A1618">
            <v>100262</v>
          </cell>
          <cell r="B1618" t="str">
            <v>TUBO DE PVC RÍGIDO, SOLDÁVEL (LINHA ÁGUA) - 32MM (1")</v>
          </cell>
          <cell r="C1618" t="str">
            <v>M</v>
          </cell>
          <cell r="D1618">
            <v>19.07</v>
          </cell>
        </row>
        <row r="1619">
          <cell r="A1619">
            <v>100264</v>
          </cell>
          <cell r="B1619" t="str">
            <v>TUBO DE PVC RÍGIDO, SOLDÁVEL (LINHA ÁGUA) - 50MM (1 1/2")</v>
          </cell>
          <cell r="C1619" t="str">
            <v>M</v>
          </cell>
          <cell r="D1619">
            <v>27.36</v>
          </cell>
        </row>
        <row r="1620">
          <cell r="A1620">
            <v>100265</v>
          </cell>
          <cell r="B1620" t="str">
            <v>TUBO DE PVC RÍGIDO, SOLDÁVEL (LINHA ÁGUA) - 60MM (2")</v>
          </cell>
          <cell r="C1620" t="str">
            <v>M</v>
          </cell>
          <cell r="D1620">
            <v>35.69</v>
          </cell>
        </row>
        <row r="1621">
          <cell r="A1621">
            <v>100281</v>
          </cell>
          <cell r="B1621" t="str">
            <v>REGISTRO DE GAVETA, METAL AMARELO - 3/4"</v>
          </cell>
          <cell r="C1621" t="str">
            <v>UN</v>
          </cell>
          <cell r="D1621">
            <v>37.5</v>
          </cell>
        </row>
        <row r="1622">
          <cell r="A1622">
            <v>100282</v>
          </cell>
          <cell r="B1622" t="str">
            <v>REGISTRO DE GAVETA, METAL AMARELO - 1"</v>
          </cell>
          <cell r="C1622" t="str">
            <v>UN</v>
          </cell>
          <cell r="D1622">
            <v>46.06</v>
          </cell>
        </row>
        <row r="1623">
          <cell r="A1623">
            <v>100284</v>
          </cell>
          <cell r="B1623" t="str">
            <v>REGISTRO DE GAVETA, METAL AMARELO - 1 1/2"</v>
          </cell>
          <cell r="C1623" t="str">
            <v>UN</v>
          </cell>
          <cell r="D1623">
            <v>81.03</v>
          </cell>
        </row>
        <row r="1624">
          <cell r="A1624">
            <v>100285</v>
          </cell>
          <cell r="B1624" t="str">
            <v>REGISTRO DE GAVETA, METAL AMARELO - 2"</v>
          </cell>
          <cell r="C1624" t="str">
            <v>UN</v>
          </cell>
          <cell r="D1624">
            <v>103.87</v>
          </cell>
        </row>
        <row r="1625">
          <cell r="A1625">
            <v>100286</v>
          </cell>
          <cell r="B1625" t="str">
            <v>RESTRITOR DE VAZÃO - 6 À 18 LITROS</v>
          </cell>
          <cell r="C1625" t="str">
            <v>UN</v>
          </cell>
          <cell r="D1625">
            <v>38.51</v>
          </cell>
        </row>
        <row r="1626">
          <cell r="A1626">
            <v>100291</v>
          </cell>
          <cell r="B1626" t="str">
            <v>TORNEIRA DE BÓIA, DE LATÃO - 3/4"</v>
          </cell>
          <cell r="C1626" t="str">
            <v>UN</v>
          </cell>
          <cell r="D1626">
            <v>47.26</v>
          </cell>
        </row>
        <row r="1627">
          <cell r="A1627">
            <v>100292</v>
          </cell>
          <cell r="B1627" t="str">
            <v>TORNEIRA DE BÓIA, DE LATÃO - 1"</v>
          </cell>
          <cell r="C1627" t="str">
            <v>UN</v>
          </cell>
          <cell r="D1627">
            <v>59.21</v>
          </cell>
        </row>
        <row r="1628">
          <cell r="A1628">
            <v>100294</v>
          </cell>
          <cell r="B1628" t="str">
            <v>TORNEIRA DE BÓIA, DE LATÃO - 1 1/2"</v>
          </cell>
          <cell r="C1628" t="str">
            <v>UN</v>
          </cell>
          <cell r="D1628">
            <v>103.91</v>
          </cell>
        </row>
        <row r="1629">
          <cell r="A1629">
            <v>100295</v>
          </cell>
          <cell r="B1629" t="str">
            <v>TORNEIRA DE BÓIA, DE LATÃO - 2"</v>
          </cell>
          <cell r="C1629" t="str">
            <v>UN</v>
          </cell>
          <cell r="D1629">
            <v>124.2</v>
          </cell>
        </row>
        <row r="1630">
          <cell r="A1630">
            <v>100300</v>
          </cell>
          <cell r="B1630" t="str">
            <v>INSTALAÇÃO ELEVATÓRIA</v>
          </cell>
          <cell r="C1630" t="str">
            <v>.</v>
          </cell>
          <cell r="D1630" t="str">
            <v>.</v>
          </cell>
        </row>
        <row r="1631">
          <cell r="A1631">
            <v>100303</v>
          </cell>
          <cell r="B1631" t="str">
            <v>CONJUNTO MOTOR-BOMBA - ATÉ 1/2HP</v>
          </cell>
          <cell r="C1631" t="str">
            <v>UN</v>
          </cell>
          <cell r="D1631">
            <v>997.27</v>
          </cell>
        </row>
        <row r="1632">
          <cell r="A1632">
            <v>100304</v>
          </cell>
          <cell r="B1632" t="str">
            <v>CONJUNTO MOTOR-BOMBA - ATÉ 3/4HP</v>
          </cell>
          <cell r="C1632" t="str">
            <v>UN</v>
          </cell>
          <cell r="D1632">
            <v>1146.01</v>
          </cell>
        </row>
        <row r="1633">
          <cell r="A1633">
            <v>100305</v>
          </cell>
          <cell r="B1633" t="str">
            <v>CONJUNTO MOTOR-BOMBA - ATÉ 1HP</v>
          </cell>
          <cell r="C1633" t="str">
            <v>UN</v>
          </cell>
          <cell r="D1633">
            <v>1185.82</v>
          </cell>
        </row>
        <row r="1634">
          <cell r="A1634">
            <v>100306</v>
          </cell>
          <cell r="B1634" t="str">
            <v>CONJUNTO MOTOR-BOMBA - ATÉ 2HP</v>
          </cell>
          <cell r="C1634" t="str">
            <v>UN</v>
          </cell>
          <cell r="D1634">
            <v>1488.56</v>
          </cell>
        </row>
        <row r="1635">
          <cell r="A1635">
            <v>100307</v>
          </cell>
          <cell r="B1635" t="str">
            <v>CONJUNTO MOTOR-BOMBA - ATÉ 3HP</v>
          </cell>
          <cell r="C1635" t="str">
            <v>UN</v>
          </cell>
          <cell r="D1635">
            <v>1594.84</v>
          </cell>
        </row>
        <row r="1636">
          <cell r="A1636">
            <v>100308</v>
          </cell>
          <cell r="B1636" t="str">
            <v>CONJUNTO MOTOR-BOMBA - ATÉ 4HP</v>
          </cell>
          <cell r="C1636" t="str">
            <v>UN</v>
          </cell>
          <cell r="D1636">
            <v>2101.92</v>
          </cell>
        </row>
        <row r="1637">
          <cell r="A1637">
            <v>100309</v>
          </cell>
          <cell r="B1637" t="str">
            <v>CONJUNTO MOTOR-BOMBA - ATÉ 5HP</v>
          </cell>
          <cell r="C1637" t="str">
            <v>UN</v>
          </cell>
          <cell r="D1637">
            <v>2416.14</v>
          </cell>
        </row>
        <row r="1638">
          <cell r="A1638">
            <v>100310</v>
          </cell>
          <cell r="B1638" t="str">
            <v>CONJUNTO MOTOR-BOMBA 80M3/H, 20MCA, 7,5CV, 3500RPM, 220/380V, TRIFÁSICO</v>
          </cell>
          <cell r="C1638" t="str">
            <v>UN</v>
          </cell>
          <cell r="D1638">
            <v>4119.45</v>
          </cell>
        </row>
        <row r="1639">
          <cell r="A1639">
            <v>100311</v>
          </cell>
          <cell r="B1639" t="str">
            <v>CONJUNTO MOTOR-BOMBA 112M3/H, 20MCA, 10CV, 3500RPM, 220/380V, TRIFÁSICO</v>
          </cell>
          <cell r="C1639" t="str">
            <v>UN</v>
          </cell>
          <cell r="D1639">
            <v>4525.6000000000004</v>
          </cell>
        </row>
        <row r="1640">
          <cell r="A1640">
            <v>100312</v>
          </cell>
          <cell r="B1640" t="str">
            <v>CONJUNTO MOTOR-BOMBA 160M3/H, 20MCA, 15CV, 1750RPM, 220/380V, TRIFÁSICO</v>
          </cell>
          <cell r="C1640" t="str">
            <v>UN</v>
          </cell>
          <cell r="D1640">
            <v>6880.1</v>
          </cell>
        </row>
        <row r="1641">
          <cell r="A1641">
            <v>100313</v>
          </cell>
          <cell r="B1641" t="str">
            <v>CONJUNTO MOTOR-BOMBA 240M3/H, 20MCA, 20CV, 1750RPM, 220/380V, TRIFÁSICO</v>
          </cell>
          <cell r="C1641" t="str">
            <v>UN</v>
          </cell>
          <cell r="D1641">
            <v>7509.58</v>
          </cell>
        </row>
        <row r="1642">
          <cell r="A1642">
            <v>100314</v>
          </cell>
          <cell r="B1642" t="str">
            <v>CONJUNTO MOTOR-BOMBA 270M3/H, 20MCA, 25CV, 1750RPM, 220/380V, TRIFÁSICO</v>
          </cell>
          <cell r="C1642" t="str">
            <v>UN</v>
          </cell>
          <cell r="D1642">
            <v>9644.77</v>
          </cell>
        </row>
        <row r="1643">
          <cell r="A1643">
            <v>100342</v>
          </cell>
          <cell r="B1643" t="str">
            <v>TUBO DE AÇO-CARBONO GALVANIZADO, CL.MÉDIA (DIN2440) - 1" (RECALQUE)</v>
          </cell>
          <cell r="C1643" t="str">
            <v>M</v>
          </cell>
          <cell r="D1643">
            <v>55.75</v>
          </cell>
        </row>
        <row r="1644">
          <cell r="A1644">
            <v>100344</v>
          </cell>
          <cell r="B1644" t="str">
            <v>TUBO DE AÇO-CARBONO GALVANIZADO, CL.MÉDIA (DIN2440) - 1 1/2" (SUCÇÃO)</v>
          </cell>
          <cell r="C1644" t="str">
            <v>M</v>
          </cell>
          <cell r="D1644">
            <v>73.599999999999994</v>
          </cell>
        </row>
        <row r="1645">
          <cell r="A1645">
            <v>100352</v>
          </cell>
          <cell r="B1645" t="str">
            <v>REGISTRO DE GAVETA, METAL AMARELO - 1"</v>
          </cell>
          <cell r="C1645" t="str">
            <v>UN</v>
          </cell>
          <cell r="D1645">
            <v>46.06</v>
          </cell>
        </row>
        <row r="1646">
          <cell r="A1646">
            <v>100354</v>
          </cell>
          <cell r="B1646" t="str">
            <v>REGISTRO DE GAVETA, METAL AMARELO - 1 1/2"</v>
          </cell>
          <cell r="C1646" t="str">
            <v>UN</v>
          </cell>
          <cell r="D1646">
            <v>81.03</v>
          </cell>
        </row>
        <row r="1647">
          <cell r="A1647">
            <v>100362</v>
          </cell>
          <cell r="B1647" t="str">
            <v>VÁLVULA DE RETENÇÃO HORIZONTAL - 1"</v>
          </cell>
          <cell r="C1647" t="str">
            <v>UN</v>
          </cell>
          <cell r="D1647">
            <v>76.81</v>
          </cell>
        </row>
        <row r="1648">
          <cell r="A1648">
            <v>100364</v>
          </cell>
          <cell r="B1648" t="str">
            <v>VÁLVULA DE RETENÇÃO HORIZONTAL - 1 1/2"</v>
          </cell>
          <cell r="C1648" t="str">
            <v>UN</v>
          </cell>
          <cell r="D1648">
            <v>119.54</v>
          </cell>
        </row>
        <row r="1649">
          <cell r="A1649">
            <v>100365</v>
          </cell>
          <cell r="B1649" t="str">
            <v>VÁLVULA DE RETENÇÃO HORIZONTAL - 2"</v>
          </cell>
          <cell r="C1649" t="str">
            <v>UN</v>
          </cell>
          <cell r="D1649">
            <v>162.69</v>
          </cell>
        </row>
        <row r="1650">
          <cell r="A1650">
            <v>100366</v>
          </cell>
          <cell r="B1650" t="str">
            <v>VÁLVULA DE RETENÇÃO HORIZONTAL - 2 1/2"</v>
          </cell>
          <cell r="C1650" t="str">
            <v>UN</v>
          </cell>
          <cell r="D1650">
            <v>268.26</v>
          </cell>
        </row>
        <row r="1651">
          <cell r="A1651">
            <v>100367</v>
          </cell>
          <cell r="B1651" t="str">
            <v>VÁLVULA DE RETENÇÃO HORIZONTAL - 3"</v>
          </cell>
          <cell r="C1651" t="str">
            <v>UN</v>
          </cell>
          <cell r="D1651">
            <v>302.24</v>
          </cell>
        </row>
        <row r="1652">
          <cell r="A1652">
            <v>100368</v>
          </cell>
          <cell r="B1652" t="str">
            <v>VÁLVULA DE RETENÇÃO HORIZONTAL - 4"</v>
          </cell>
          <cell r="C1652" t="str">
            <v>UN</v>
          </cell>
          <cell r="D1652">
            <v>531.44000000000005</v>
          </cell>
        </row>
        <row r="1653">
          <cell r="A1653">
            <v>100372</v>
          </cell>
          <cell r="B1653" t="str">
            <v>VÁLVULA DE RETENÇÃO VERTICAL - 1"</v>
          </cell>
          <cell r="C1653" t="str">
            <v>UN</v>
          </cell>
          <cell r="D1653">
            <v>51.5</v>
          </cell>
        </row>
        <row r="1654">
          <cell r="A1654">
            <v>100373</v>
          </cell>
          <cell r="B1654" t="str">
            <v>VÁLVULA DE RETENÇÃO VERTICAL - 1 1/4"</v>
          </cell>
          <cell r="C1654" t="str">
            <v>UN</v>
          </cell>
          <cell r="D1654">
            <v>77.290000000000006</v>
          </cell>
        </row>
        <row r="1655">
          <cell r="A1655">
            <v>100374</v>
          </cell>
          <cell r="B1655" t="str">
            <v>VÁLVULA DE RETENÇÃO VERTICAL - 1 1/2"</v>
          </cell>
          <cell r="C1655" t="str">
            <v>UN</v>
          </cell>
          <cell r="D1655">
            <v>85.75</v>
          </cell>
        </row>
        <row r="1656">
          <cell r="A1656">
            <v>100375</v>
          </cell>
          <cell r="B1656" t="str">
            <v>VÁLVULA DE RETENÇÃO VERTICAL - 2"</v>
          </cell>
          <cell r="C1656" t="str">
            <v>UN</v>
          </cell>
          <cell r="D1656">
            <v>106.91</v>
          </cell>
        </row>
        <row r="1657">
          <cell r="A1657">
            <v>100376</v>
          </cell>
          <cell r="B1657" t="str">
            <v>VÁLVULA DE RETENÇÃO VERTICAL - 2 1/2"</v>
          </cell>
          <cell r="C1657" t="str">
            <v>UN</v>
          </cell>
          <cell r="D1657">
            <v>179.8</v>
          </cell>
        </row>
        <row r="1658">
          <cell r="A1658">
            <v>100377</v>
          </cell>
          <cell r="B1658" t="str">
            <v>VÁLVULA DE RETENÇÃO VERTICAL - 3"</v>
          </cell>
          <cell r="C1658" t="str">
            <v>UN</v>
          </cell>
          <cell r="D1658">
            <v>238.51</v>
          </cell>
        </row>
        <row r="1659">
          <cell r="A1659">
            <v>100378</v>
          </cell>
          <cell r="B1659" t="str">
            <v>VÁLVULA DE RETENÇÃO VERTICAL - 4"</v>
          </cell>
          <cell r="C1659" t="str">
            <v>UN</v>
          </cell>
          <cell r="D1659">
            <v>394.41</v>
          </cell>
        </row>
        <row r="1660">
          <cell r="A1660">
            <v>100390</v>
          </cell>
          <cell r="B1660" t="str">
            <v>CHAVE DE BÓIA</v>
          </cell>
          <cell r="C1660" t="str">
            <v>UN</v>
          </cell>
          <cell r="D1660">
            <v>68.48</v>
          </cell>
        </row>
        <row r="1661">
          <cell r="A1661">
            <v>100400</v>
          </cell>
          <cell r="B1661" t="str">
            <v>REDE DE ÁGUA FRIA - TUBULAÇÃO</v>
          </cell>
          <cell r="C1661" t="str">
            <v>.</v>
          </cell>
          <cell r="D1661" t="str">
            <v>.</v>
          </cell>
        </row>
        <row r="1662">
          <cell r="A1662">
            <v>100402</v>
          </cell>
          <cell r="B1662" t="str">
            <v>TUBO DE AÇO GALVANIZADO, CLASSE LEVE I (LINHA ÁGUA) - 3/4"</v>
          </cell>
          <cell r="C1662" t="str">
            <v>M</v>
          </cell>
          <cell r="D1662">
            <v>37.36</v>
          </cell>
        </row>
        <row r="1663">
          <cell r="A1663">
            <v>100403</v>
          </cell>
          <cell r="B1663" t="str">
            <v>TUBO DE AÇO GALVANIZADO, CLASSE LEVE I (LINHA ÁGUA) - 1"</v>
          </cell>
          <cell r="C1663" t="str">
            <v>M</v>
          </cell>
          <cell r="D1663">
            <v>50.59</v>
          </cell>
        </row>
        <row r="1664">
          <cell r="A1664">
            <v>100404</v>
          </cell>
          <cell r="B1664" t="str">
            <v>TUBO DE AÇO GALVANIZADO, CLASSE LEVE I (LINHA ÁGUA) - 1 1/4"</v>
          </cell>
          <cell r="C1664" t="str">
            <v>M</v>
          </cell>
          <cell r="D1664">
            <v>59.63</v>
          </cell>
        </row>
        <row r="1665">
          <cell r="A1665">
            <v>100405</v>
          </cell>
          <cell r="B1665" t="str">
            <v>TUBO DE AÇO GALVANIZADO, CLASSE LEVE I (LINHA ÁGUA) - 1 1/2"</v>
          </cell>
          <cell r="C1665" t="str">
            <v>M</v>
          </cell>
          <cell r="D1665">
            <v>69.709999999999994</v>
          </cell>
        </row>
        <row r="1666">
          <cell r="A1666">
            <v>100406</v>
          </cell>
          <cell r="B1666" t="str">
            <v>TUBO DE AÇO GALVANIZADO, CLASSE LEVE I (LINHA ÁGUA) - 2"</v>
          </cell>
          <cell r="C1666" t="str">
            <v>M</v>
          </cell>
          <cell r="D1666">
            <v>81.55</v>
          </cell>
        </row>
        <row r="1667">
          <cell r="A1667">
            <v>100407</v>
          </cell>
          <cell r="B1667" t="str">
            <v>TUBO DE AÇO GALVANIZADO, CLASSE LEVE I (LINHA ÁGUA) - 2 1/2"</v>
          </cell>
          <cell r="C1667" t="str">
            <v>M</v>
          </cell>
          <cell r="D1667">
            <v>104.11</v>
          </cell>
        </row>
        <row r="1668">
          <cell r="A1668">
            <v>100408</v>
          </cell>
          <cell r="B1668" t="str">
            <v>TUBO DE AÇO GALVANIZADO, CLASSE LEVE I (LINHA ÁGUA) - 3"</v>
          </cell>
          <cell r="C1668" t="str">
            <v>M</v>
          </cell>
          <cell r="D1668">
            <v>112.04</v>
          </cell>
        </row>
        <row r="1669">
          <cell r="A1669">
            <v>100409</v>
          </cell>
          <cell r="B1669" t="str">
            <v>TUBO DE AÇO GALVANIZADO, CLASSE LEVE I (LINHA ÁGUA) - 4"</v>
          </cell>
          <cell r="C1669" t="str">
            <v>M</v>
          </cell>
          <cell r="D1669">
            <v>143.08000000000001</v>
          </cell>
        </row>
        <row r="1670">
          <cell r="A1670">
            <v>100462</v>
          </cell>
          <cell r="B1670" t="str">
            <v>TUBO DE PVC RÍGIDO, SOLDÁVEL (LINHA ÁGUA) - 25MM (3/4")</v>
          </cell>
          <cell r="C1670" t="str">
            <v>M</v>
          </cell>
          <cell r="D1670">
            <v>14.69</v>
          </cell>
        </row>
        <row r="1671">
          <cell r="A1671">
            <v>100463</v>
          </cell>
          <cell r="B1671" t="str">
            <v>TUBO DE PVC RÍGIDO, SOLDÁVEL (LINHA ÁGUA) - 32MM (1")</v>
          </cell>
          <cell r="C1671" t="str">
            <v>M</v>
          </cell>
          <cell r="D1671">
            <v>19.07</v>
          </cell>
        </row>
        <row r="1672">
          <cell r="A1672">
            <v>100464</v>
          </cell>
          <cell r="B1672" t="str">
            <v>TUBO DE PVC RÍGIDO, SOLDÁVEL (LINHA ÁGUA) - 40MM (1 1/4")</v>
          </cell>
          <cell r="C1672" t="str">
            <v>M</v>
          </cell>
          <cell r="D1672">
            <v>23.34</v>
          </cell>
        </row>
        <row r="1673">
          <cell r="A1673">
            <v>100465</v>
          </cell>
          <cell r="B1673" t="str">
            <v>TUBO DE PVC RÍGIDO, SOLDÁVEL (LINHA ÁGUA) - 50MM (1 1/2")</v>
          </cell>
          <cell r="C1673" t="str">
            <v>M</v>
          </cell>
          <cell r="D1673">
            <v>27.36</v>
          </cell>
        </row>
        <row r="1674">
          <cell r="A1674">
            <v>100466</v>
          </cell>
          <cell r="B1674" t="str">
            <v>TUBO DE PVC RÍGIDO, SOLDÁVEL (LINHA ÁGUA) - 60MM (2")</v>
          </cell>
          <cell r="C1674" t="str">
            <v>M</v>
          </cell>
          <cell r="D1674">
            <v>35.69</v>
          </cell>
        </row>
        <row r="1675">
          <cell r="A1675">
            <v>100467</v>
          </cell>
          <cell r="B1675" t="str">
            <v>TUBO DE PVC RÍGIDO, SOLDÁVEL (LINHA ÁGUA) - 75MM (2 1/2")</v>
          </cell>
          <cell r="C1675" t="str">
            <v>M</v>
          </cell>
          <cell r="D1675">
            <v>50.01</v>
          </cell>
        </row>
        <row r="1676">
          <cell r="A1676">
            <v>100468</v>
          </cell>
          <cell r="B1676" t="str">
            <v>TUBO DE PVC RÍGIDO, SOLDÁVEL (LINHA ÁGUA) - 85MM (3")</v>
          </cell>
          <cell r="C1676" t="str">
            <v>M</v>
          </cell>
          <cell r="D1676">
            <v>57.35</v>
          </cell>
        </row>
        <row r="1677">
          <cell r="A1677">
            <v>100469</v>
          </cell>
          <cell r="B1677" t="str">
            <v>TUBO DE PVC RÍGIDO, SOLDÁVEL (LINHA ÁGUA) - 110MM (4")</v>
          </cell>
          <cell r="C1677" t="str">
            <v>M</v>
          </cell>
          <cell r="D1677">
            <v>76.94</v>
          </cell>
        </row>
        <row r="1678">
          <cell r="A1678">
            <v>100498</v>
          </cell>
          <cell r="B1678" t="str">
            <v>ENVELOPAMENTO DE TUBULAÇÃO ENTERRADA, COM CONCRETO</v>
          </cell>
          <cell r="C1678" t="str">
            <v>M</v>
          </cell>
          <cell r="D1678">
            <v>20.079999999999998</v>
          </cell>
        </row>
        <row r="1679">
          <cell r="A1679">
            <v>100500</v>
          </cell>
          <cell r="B1679" t="str">
            <v>REDE DE ÁGUA FRIA - ACESSÓRIOS</v>
          </cell>
          <cell r="C1679" t="str">
            <v>.</v>
          </cell>
          <cell r="D1679" t="str">
            <v>.</v>
          </cell>
        </row>
        <row r="1680">
          <cell r="A1680">
            <v>100502</v>
          </cell>
          <cell r="B1680" t="str">
            <v>REGISTRO DE GAVETA, METAL AMARELO - 3/4"</v>
          </cell>
          <cell r="C1680" t="str">
            <v>UN</v>
          </cell>
          <cell r="D1680">
            <v>37.5</v>
          </cell>
        </row>
        <row r="1681">
          <cell r="A1681">
            <v>100503</v>
          </cell>
          <cell r="B1681" t="str">
            <v>REGISTRO DE GAVETA, METAL AMARELO - 1"</v>
          </cell>
          <cell r="C1681" t="str">
            <v>UN</v>
          </cell>
          <cell r="D1681">
            <v>46.06</v>
          </cell>
        </row>
        <row r="1682">
          <cell r="A1682">
            <v>100504</v>
          </cell>
          <cell r="B1682" t="str">
            <v>REGISTRO DE GAVETA, METAL AMARELO - 1 1/4"</v>
          </cell>
          <cell r="C1682" t="str">
            <v>UN</v>
          </cell>
          <cell r="D1682">
            <v>67.86</v>
          </cell>
        </row>
        <row r="1683">
          <cell r="A1683">
            <v>100505</v>
          </cell>
          <cell r="B1683" t="str">
            <v>REGISTRO DE GAVETA, METAL AMARELO - 1 1/2"</v>
          </cell>
          <cell r="C1683" t="str">
            <v>UN</v>
          </cell>
          <cell r="D1683">
            <v>81.03</v>
          </cell>
        </row>
        <row r="1684">
          <cell r="A1684">
            <v>100506</v>
          </cell>
          <cell r="B1684" t="str">
            <v>REGISTRO DE GAVETA, METAL AMARELO - 2"</v>
          </cell>
          <cell r="C1684" t="str">
            <v>UN</v>
          </cell>
          <cell r="D1684">
            <v>103.87</v>
          </cell>
        </row>
        <row r="1685">
          <cell r="A1685">
            <v>100507</v>
          </cell>
          <cell r="B1685" t="str">
            <v>REGISTRO DE GAVETA, METAL AMARELO - 2 1/2"</v>
          </cell>
          <cell r="C1685" t="str">
            <v>UN</v>
          </cell>
          <cell r="D1685">
            <v>224.37</v>
          </cell>
        </row>
        <row r="1686">
          <cell r="A1686">
            <v>100508</v>
          </cell>
          <cell r="B1686" t="str">
            <v>REGISTRO DE GAVETA, METAL AMARELO - 3"</v>
          </cell>
          <cell r="C1686" t="str">
            <v>UN</v>
          </cell>
          <cell r="D1686">
            <v>339.84</v>
          </cell>
        </row>
        <row r="1687">
          <cell r="A1687">
            <v>100509</v>
          </cell>
          <cell r="B1687" t="str">
            <v>REGISTRO DE GAVETA, METAL AMARELO - 4"</v>
          </cell>
          <cell r="C1687" t="str">
            <v>UN</v>
          </cell>
          <cell r="D1687">
            <v>560.59</v>
          </cell>
        </row>
        <row r="1688">
          <cell r="A1688">
            <v>100531</v>
          </cell>
          <cell r="B1688" t="str">
            <v>REGISTRO DE GAVETA, METAL CROMADO - 3/4"</v>
          </cell>
          <cell r="C1688" t="str">
            <v>UN</v>
          </cell>
          <cell r="D1688">
            <v>69.33</v>
          </cell>
        </row>
        <row r="1689">
          <cell r="A1689">
            <v>100532</v>
          </cell>
          <cell r="B1689" t="str">
            <v>REGISTRO DE GAVETA, METAL CROMADO - 1"</v>
          </cell>
          <cell r="C1689" t="str">
            <v>UN</v>
          </cell>
          <cell r="D1689">
            <v>80.14</v>
          </cell>
        </row>
        <row r="1690">
          <cell r="A1690">
            <v>100533</v>
          </cell>
          <cell r="B1690" t="str">
            <v>REGISTRO DE GAVETA, METAL CROMADO - 1 1/4"</v>
          </cell>
          <cell r="C1690" t="str">
            <v>UN</v>
          </cell>
          <cell r="D1690">
            <v>111.58</v>
          </cell>
        </row>
        <row r="1691">
          <cell r="A1691">
            <v>100534</v>
          </cell>
          <cell r="B1691" t="str">
            <v>REGISTRO DE GAVETA, METAL CROMADO - 1 1/2"</v>
          </cell>
          <cell r="C1691" t="str">
            <v>UN</v>
          </cell>
          <cell r="D1691">
            <v>121.77</v>
          </cell>
        </row>
        <row r="1692">
          <cell r="A1692">
            <v>100540</v>
          </cell>
          <cell r="B1692" t="str">
            <v>REGISTRO DE PRESSÃO, METAL AMARELO - 1/2"</v>
          </cell>
          <cell r="C1692" t="str">
            <v>UN</v>
          </cell>
          <cell r="D1692">
            <v>36.409999999999997</v>
          </cell>
        </row>
        <row r="1693">
          <cell r="A1693">
            <v>100541</v>
          </cell>
          <cell r="B1693" t="str">
            <v>REGISTRO DE PRESSÃO, METAL AMARELO - 3/4"</v>
          </cell>
          <cell r="C1693" t="str">
            <v>UN</v>
          </cell>
          <cell r="D1693">
            <v>40.97</v>
          </cell>
        </row>
        <row r="1694">
          <cell r="A1694">
            <v>100551</v>
          </cell>
          <cell r="B1694" t="str">
            <v>REGISTRO DE PRESSÃO, METAL CROMADO - 3/4"</v>
          </cell>
          <cell r="C1694" t="str">
            <v>UN</v>
          </cell>
          <cell r="D1694">
            <v>71.739999999999995</v>
          </cell>
        </row>
        <row r="1695">
          <cell r="A1695">
            <v>100560</v>
          </cell>
          <cell r="B1695" t="str">
            <v>REGISTRO GLOBO COM ADAPTADOR E TAMPA - 2 1/2"</v>
          </cell>
          <cell r="C1695" t="str">
            <v>UN</v>
          </cell>
          <cell r="D1695">
            <v>205.67</v>
          </cell>
        </row>
        <row r="1696">
          <cell r="A1696">
            <v>100600</v>
          </cell>
          <cell r="B1696" t="str">
            <v>REDE DE ÁGUA QUENTE</v>
          </cell>
          <cell r="C1696" t="str">
            <v>.</v>
          </cell>
          <cell r="D1696" t="str">
            <v>.</v>
          </cell>
        </row>
        <row r="1697">
          <cell r="A1697">
            <v>100620</v>
          </cell>
          <cell r="B1697" t="str">
            <v>TUBO DE COBRE SEM COSTURA, CLASSE EL - 1/2"</v>
          </cell>
          <cell r="C1697" t="str">
            <v>M</v>
          </cell>
          <cell r="D1697">
            <v>27.84</v>
          </cell>
        </row>
        <row r="1698">
          <cell r="A1698">
            <v>100621</v>
          </cell>
          <cell r="B1698" t="str">
            <v>TUBO DE COBRE SEM COSTURA, CLASSE EL - 3/4"</v>
          </cell>
          <cell r="C1698" t="str">
            <v>M</v>
          </cell>
          <cell r="D1698">
            <v>40.26</v>
          </cell>
        </row>
        <row r="1699">
          <cell r="A1699">
            <v>100622</v>
          </cell>
          <cell r="B1699" t="str">
            <v>TUBO DE COBRE SEM COSTURA, CLASSE EL - 1"</v>
          </cell>
          <cell r="C1699" t="str">
            <v>M</v>
          </cell>
          <cell r="D1699">
            <v>48.25</v>
          </cell>
        </row>
        <row r="1700">
          <cell r="A1700">
            <v>100623</v>
          </cell>
          <cell r="B1700" t="str">
            <v>TUBO DE COBRE SEM COSTURA, CLASSE EL - 1 1/4"</v>
          </cell>
          <cell r="C1700" t="str">
            <v>M</v>
          </cell>
          <cell r="D1700">
            <v>65.14</v>
          </cell>
        </row>
        <row r="1701">
          <cell r="A1701">
            <v>100624</v>
          </cell>
          <cell r="B1701" t="str">
            <v>TUBO DE COBRE SEM COSTURA, CLASSE EL - 1 1/2"</v>
          </cell>
          <cell r="C1701" t="str">
            <v>M</v>
          </cell>
          <cell r="D1701">
            <v>77.98</v>
          </cell>
        </row>
        <row r="1702">
          <cell r="A1702">
            <v>100626</v>
          </cell>
          <cell r="B1702" t="str">
            <v>TUBO DE COBRE SEM COSTURA, CLASSE A - 1/2"</v>
          </cell>
          <cell r="C1702" t="str">
            <v>M</v>
          </cell>
          <cell r="D1702">
            <v>36.43</v>
          </cell>
        </row>
        <row r="1703">
          <cell r="A1703">
            <v>100627</v>
          </cell>
          <cell r="B1703" t="str">
            <v>TUBO DE COBRE SEM COSTURA, CLASSE A 3/4"</v>
          </cell>
          <cell r="C1703" t="str">
            <v>M</v>
          </cell>
          <cell r="D1703">
            <v>51.43</v>
          </cell>
        </row>
        <row r="1704">
          <cell r="A1704">
            <v>100628</v>
          </cell>
          <cell r="B1704" t="str">
            <v>TUBO DE COBRE SEM COSTURA, CLASSE A 1"</v>
          </cell>
          <cell r="C1704" t="str">
            <v>M</v>
          </cell>
          <cell r="D1704">
            <v>61.71</v>
          </cell>
        </row>
        <row r="1705">
          <cell r="A1705">
            <v>100629</v>
          </cell>
          <cell r="B1705" t="str">
            <v>TUBO DE COBRE SEM COSTURA, CLASSE A 1 1/4"</v>
          </cell>
          <cell r="C1705" t="str">
            <v>M</v>
          </cell>
          <cell r="D1705">
            <v>89.6</v>
          </cell>
        </row>
        <row r="1706">
          <cell r="A1706">
            <v>100630</v>
          </cell>
          <cell r="B1706" t="str">
            <v>TUBO DE COBRE SEM COSTURA, CLASSE A 1 1/2"</v>
          </cell>
          <cell r="C1706" t="str">
            <v>M</v>
          </cell>
          <cell r="D1706">
            <v>99.58</v>
          </cell>
        </row>
        <row r="1707">
          <cell r="A1707">
            <v>100654</v>
          </cell>
          <cell r="B1707" t="str">
            <v>REGISTRO DE GAVETA, METAL AMARELO - 1 1/2"</v>
          </cell>
          <cell r="C1707" t="str">
            <v>UN</v>
          </cell>
          <cell r="D1707">
            <v>81.03</v>
          </cell>
        </row>
        <row r="1708">
          <cell r="A1708">
            <v>100700</v>
          </cell>
          <cell r="B1708" t="str">
            <v>REDE DE GÁS</v>
          </cell>
          <cell r="C1708" t="str">
            <v>.</v>
          </cell>
          <cell r="D1708" t="str">
            <v>.</v>
          </cell>
        </row>
        <row r="1709">
          <cell r="A1709">
            <v>100711</v>
          </cell>
          <cell r="B1709" t="str">
            <v>TUBO PRETO DE AÇO-CARBONO, CLASSE SCH-40 - 3/4"</v>
          </cell>
          <cell r="C1709" t="str">
            <v>M</v>
          </cell>
          <cell r="D1709">
            <v>31.9</v>
          </cell>
        </row>
        <row r="1710">
          <cell r="A1710">
            <v>100712</v>
          </cell>
          <cell r="B1710" t="str">
            <v>TUBO PRETO DE AÇO-CARBONO, CLASSE SCH-40 - 1"</v>
          </cell>
          <cell r="C1710" t="str">
            <v>M</v>
          </cell>
          <cell r="D1710">
            <v>45.43</v>
          </cell>
        </row>
        <row r="1711">
          <cell r="A1711">
            <v>100713</v>
          </cell>
          <cell r="B1711" t="str">
            <v>TUBO PRETO DE AÇO-CARBONO, CLASSE SCH-40 - 1 1/4"</v>
          </cell>
          <cell r="C1711" t="str">
            <v>M</v>
          </cell>
          <cell r="D1711">
            <v>53.36</v>
          </cell>
        </row>
        <row r="1712">
          <cell r="A1712">
            <v>100714</v>
          </cell>
          <cell r="B1712" t="str">
            <v>TUBO PRETO DE AÇO-CARBONO, CLASSE SCH-40 - 1 1/2"</v>
          </cell>
          <cell r="C1712" t="str">
            <v>M</v>
          </cell>
          <cell r="D1712">
            <v>62.39</v>
          </cell>
        </row>
        <row r="1713">
          <cell r="A1713">
            <v>100720</v>
          </cell>
          <cell r="B1713" t="str">
            <v>VÁLVULA ESFÉRICA MONOBLOCO EM LATÃO, 3/4" NPT</v>
          </cell>
          <cell r="C1713" t="str">
            <v>UN</v>
          </cell>
          <cell r="D1713">
            <v>26.21</v>
          </cell>
        </row>
        <row r="1714">
          <cell r="A1714">
            <v>100760</v>
          </cell>
          <cell r="B1714" t="str">
            <v>HV.04 - ABRIGO PARA GÁS EM BLOCO DE CONCRETO APARENTE PARA 2 BOTIJÕES</v>
          </cell>
          <cell r="C1714" t="str">
            <v>UN</v>
          </cell>
          <cell r="D1714">
            <v>329.67</v>
          </cell>
        </row>
        <row r="1715">
          <cell r="A1715">
            <v>100762</v>
          </cell>
          <cell r="B1715" t="str">
            <v>HV.12 - ABRIGO PARA GÁS EM ALVENARIA REVESTIDA PARA 2 BOTIJÕES</v>
          </cell>
          <cell r="C1715" t="str">
            <v>UN</v>
          </cell>
          <cell r="D1715">
            <v>429.86</v>
          </cell>
        </row>
        <row r="1716">
          <cell r="A1716">
            <v>100763</v>
          </cell>
          <cell r="B1716" t="str">
            <v>HV.13 - ABRIGO PARA GÁS EM BLOCOS DE CONCRETO APARENTE PARA 2 CILINDROS</v>
          </cell>
          <cell r="C1716" t="str">
            <v>UN</v>
          </cell>
          <cell r="D1716">
            <v>811.26</v>
          </cell>
        </row>
        <row r="1717">
          <cell r="A1717">
            <v>100764</v>
          </cell>
          <cell r="B1717" t="str">
            <v>HV.14 - ABRIGO PARA GÁS EM BLOCO DE CONCRETO APARENTE PARA 4 CILINDROS</v>
          </cell>
          <cell r="C1717" t="str">
            <v>UN</v>
          </cell>
          <cell r="D1717">
            <v>1050.25</v>
          </cell>
        </row>
        <row r="1718">
          <cell r="A1718">
            <v>100765</v>
          </cell>
          <cell r="B1718" t="str">
            <v>HV.15 - ABRIGO PARA GÁS EM BLOCO DE CONCRETO APARENTE PARA 6 CILINDROS</v>
          </cell>
          <cell r="C1718" t="str">
            <v>UN</v>
          </cell>
          <cell r="D1718">
            <v>1338.36</v>
          </cell>
        </row>
        <row r="1719">
          <cell r="A1719">
            <v>100767</v>
          </cell>
          <cell r="B1719" t="str">
            <v>HV.17 - ABRIGO PARA GÁS EM TIJOLO APARENTE PARA 4 CILINDROS</v>
          </cell>
          <cell r="C1719" t="str">
            <v>UN</v>
          </cell>
          <cell r="D1719">
            <v>1232.1400000000001</v>
          </cell>
        </row>
        <row r="1720">
          <cell r="A1720">
            <v>100768</v>
          </cell>
          <cell r="B1720" t="str">
            <v>HV.18 - ABRIGO PARA GÁS EM TIJOLO APARENTE PARA 6 CILINDROS</v>
          </cell>
          <cell r="C1720" t="str">
            <v>UN</v>
          </cell>
          <cell r="D1720">
            <v>1559.38</v>
          </cell>
        </row>
        <row r="1721">
          <cell r="A1721">
            <v>100769</v>
          </cell>
          <cell r="B1721" t="str">
            <v>HV.19 - ABRIGO PARA GÁS EM ALVENARIA REVESTIDA PARA 2 CILINDROS</v>
          </cell>
          <cell r="C1721" t="str">
            <v>UN</v>
          </cell>
          <cell r="D1721">
            <v>989.95</v>
          </cell>
        </row>
        <row r="1722">
          <cell r="A1722">
            <v>100770</v>
          </cell>
          <cell r="B1722" t="str">
            <v>HV.20 - ABRIGO PARA GÁS EM ALVENARIA REVESTIDA PARA 4 CILINDROS</v>
          </cell>
          <cell r="C1722" t="str">
            <v>UN</v>
          </cell>
          <cell r="D1722">
            <v>1261.83</v>
          </cell>
        </row>
        <row r="1723">
          <cell r="A1723">
            <v>100771</v>
          </cell>
          <cell r="B1723" t="str">
            <v>HV.21 - ABRIGO PARA GÁS EM ALVENARIA REVESTIDA PARA 6 CILINDROS</v>
          </cell>
          <cell r="C1723" t="str">
            <v>UN</v>
          </cell>
          <cell r="D1723">
            <v>1589.42</v>
          </cell>
        </row>
        <row r="1724">
          <cell r="A1724">
            <v>100780</v>
          </cell>
          <cell r="B1724" t="str">
            <v>HD.10 - INSTALAÇÃO PARA 2 BOTIJÕES GLP 13KG, EXCLUSIVE ABRIGO</v>
          </cell>
          <cell r="C1724" t="str">
            <v>UN</v>
          </cell>
          <cell r="D1724">
            <v>10.27</v>
          </cell>
        </row>
        <row r="1725">
          <cell r="A1725">
            <v>100781</v>
          </cell>
          <cell r="B1725" t="str">
            <v>HD.11 - INSTALAÇÃO PARA 2 CILINDROS GLP 45 KG, EXCLUSIVE ABRIGO</v>
          </cell>
          <cell r="C1725" t="str">
            <v>UN</v>
          </cell>
          <cell r="D1725">
            <v>358.1</v>
          </cell>
        </row>
        <row r="1726">
          <cell r="A1726">
            <v>100782</v>
          </cell>
          <cell r="B1726" t="str">
            <v>HD.12 - INSTALAÇÃO PARA 4 CILINDRO GLP 45KG, EXCLUSIVE ABRIGO</v>
          </cell>
          <cell r="C1726" t="str">
            <v>UN</v>
          </cell>
          <cell r="D1726">
            <v>433.51</v>
          </cell>
        </row>
        <row r="1727">
          <cell r="A1727">
            <v>100783</v>
          </cell>
          <cell r="B1727" t="str">
            <v>HD.13  - INSTALAÇÃO PARA 6 CILINDROS GLP 45KG, EXCLUSIVE ABRIGO</v>
          </cell>
          <cell r="C1727" t="str">
            <v>UN</v>
          </cell>
          <cell r="D1727">
            <v>499.34</v>
          </cell>
        </row>
        <row r="1728">
          <cell r="A1728">
            <v>100785</v>
          </cell>
          <cell r="B1728" t="str">
            <v>BOTIJÃO DE GÁS DE 13KG COM CARGA</v>
          </cell>
          <cell r="C1728" t="str">
            <v>UN</v>
          </cell>
          <cell r="D1728">
            <v>145.28</v>
          </cell>
        </row>
        <row r="1729">
          <cell r="A1729">
            <v>100786</v>
          </cell>
          <cell r="B1729" t="str">
            <v>CILINDRO DE G.L.P. DE 45KG COM CARGA</v>
          </cell>
          <cell r="C1729" t="str">
            <v>UN</v>
          </cell>
          <cell r="D1729">
            <v>511.65</v>
          </cell>
        </row>
        <row r="1730">
          <cell r="A1730">
            <v>100790</v>
          </cell>
          <cell r="B1730" t="str">
            <v>CAIXA COM COLETOR DE ÁGUA (SIFÃO) PARA REDE DE GÁS</v>
          </cell>
          <cell r="C1730" t="str">
            <v>UN</v>
          </cell>
          <cell r="D1730">
            <v>92.44</v>
          </cell>
        </row>
        <row r="1731">
          <cell r="A1731">
            <v>100795</v>
          </cell>
          <cell r="B1731" t="str">
            <v>PROTEÇÃO ANTICORROSIVA PARA TUBULAÇÃO ENTERRADA</v>
          </cell>
          <cell r="C1731" t="str">
            <v>M</v>
          </cell>
          <cell r="D1731">
            <v>1.56</v>
          </cell>
        </row>
        <row r="1732">
          <cell r="A1732">
            <v>100798</v>
          </cell>
          <cell r="B1732" t="str">
            <v>ENVELOPAMENTO DE TUBULAÇÃO ENTERRADA, COM CONCRETO</v>
          </cell>
          <cell r="C1732" t="str">
            <v>M</v>
          </cell>
          <cell r="D1732">
            <v>20.079999999999998</v>
          </cell>
        </row>
        <row r="1733">
          <cell r="A1733">
            <v>100800</v>
          </cell>
          <cell r="B1733" t="str">
            <v>REDE DE PREVENÇÃO E COMBATE A INCÊNDIOS</v>
          </cell>
          <cell r="C1733" t="str">
            <v>.</v>
          </cell>
          <cell r="D1733" t="str">
            <v>.</v>
          </cell>
        </row>
        <row r="1734">
          <cell r="A1734">
            <v>100802</v>
          </cell>
          <cell r="B1734" t="str">
            <v>TUBO DE AÇO-CARBONO GALVANIZADO, CLASSE MÉDIA (DIN2440) - 2 1/2"</v>
          </cell>
          <cell r="C1734" t="str">
            <v>M</v>
          </cell>
          <cell r="D1734">
            <v>112.07</v>
          </cell>
        </row>
        <row r="1735">
          <cell r="A1735">
            <v>100803</v>
          </cell>
          <cell r="B1735" t="str">
            <v>TUBO DE AÇO-CARBONO GALVANIZADO, CLASSE MÉDIA (DIN2440) - 3"</v>
          </cell>
          <cell r="C1735" t="str">
            <v>M</v>
          </cell>
          <cell r="D1735">
            <v>128.58000000000001</v>
          </cell>
        </row>
        <row r="1736">
          <cell r="A1736">
            <v>100805</v>
          </cell>
          <cell r="B1736" t="str">
            <v>TUBO DE AÇO-CARBONO GALVANIZADO, CLASSE MÉDIA (DIN2440) - 4"</v>
          </cell>
          <cell r="C1736" t="str">
            <v>M</v>
          </cell>
          <cell r="D1736">
            <v>167.27</v>
          </cell>
        </row>
        <row r="1737">
          <cell r="A1737">
            <v>100806</v>
          </cell>
          <cell r="B1737" t="str">
            <v>TUBO DE AÇO-CARBONO GALVANIZADO, CLASSE MÉDIA (DIN2440) - 6"</v>
          </cell>
          <cell r="C1737" t="str">
            <v>M</v>
          </cell>
          <cell r="D1737">
            <v>237.32</v>
          </cell>
        </row>
        <row r="1738">
          <cell r="A1738">
            <v>100831</v>
          </cell>
          <cell r="B1738" t="str">
            <v>REGISTRO DE GAVETA, METAL AMARELO - 2 1/2"</v>
          </cell>
          <cell r="C1738" t="str">
            <v>UN</v>
          </cell>
          <cell r="D1738">
            <v>224.37</v>
          </cell>
        </row>
        <row r="1739">
          <cell r="A1739">
            <v>100832</v>
          </cell>
          <cell r="B1739" t="str">
            <v>REGISTRO DE GAVETA, METAL AMARELO - 3"</v>
          </cell>
          <cell r="C1739" t="str">
            <v>UN</v>
          </cell>
          <cell r="D1739">
            <v>339.84</v>
          </cell>
        </row>
        <row r="1740">
          <cell r="A1740">
            <v>100834</v>
          </cell>
          <cell r="B1740" t="str">
            <v>REGISTRO DE GAVETA, METAL AMARELO - 4"</v>
          </cell>
          <cell r="C1740" t="str">
            <v>UN</v>
          </cell>
          <cell r="D1740">
            <v>560.59</v>
          </cell>
        </row>
        <row r="1741">
          <cell r="A1741">
            <v>100849</v>
          </cell>
          <cell r="B1741" t="str">
            <v>ENVELOPAMENTO DE TUBULAÇÃO ENTERRADA, COM CONCRETO</v>
          </cell>
          <cell r="C1741" t="str">
            <v>M</v>
          </cell>
          <cell r="D1741">
            <v>20.079999999999998</v>
          </cell>
        </row>
        <row r="1742">
          <cell r="A1742">
            <v>100850</v>
          </cell>
          <cell r="B1742" t="str">
            <v>RECALQUE DE PASSEIO COM UNIÃO ENGATE RÁPIDO - REGISTRO TIPO GLOBO 2 1/2"</v>
          </cell>
          <cell r="C1742" t="str">
            <v>UN</v>
          </cell>
          <cell r="D1742">
            <v>382.11</v>
          </cell>
        </row>
        <row r="1743">
          <cell r="A1743">
            <v>100855</v>
          </cell>
          <cell r="B1743" t="str">
            <v>HIDRANTE COM UNIÃO DE ENGATE RÁPIDO - REGISTRO TIPO GLOBO 2 1/2"</v>
          </cell>
          <cell r="C1743" t="str">
            <v>UN</v>
          </cell>
          <cell r="D1743">
            <v>191.98</v>
          </cell>
        </row>
        <row r="1744">
          <cell r="A1744">
            <v>100860</v>
          </cell>
          <cell r="B1744" t="str">
            <v>ABRIGO DE EMBUTIR PARA HIDRANTE E MANGUEIRA - CHAPA DE AÇO N.20</v>
          </cell>
          <cell r="C1744" t="str">
            <v>UN</v>
          </cell>
          <cell r="D1744">
            <v>276.75</v>
          </cell>
        </row>
        <row r="1745">
          <cell r="A1745">
            <v>100865</v>
          </cell>
          <cell r="B1745" t="str">
            <v>MANGUEIRA DE INCÊNDIO COM UNIÃO DE ENGATE RÁPIDO, 15M - 1 1/2"</v>
          </cell>
          <cell r="C1745" t="str">
            <v>UN</v>
          </cell>
          <cell r="D1745">
            <v>231.01</v>
          </cell>
        </row>
        <row r="1746">
          <cell r="A1746">
            <v>100868</v>
          </cell>
          <cell r="B1746" t="str">
            <v>MANGUEIRA DE INCÊNDIO COM UNIÃO DE ENGATE RÁPIDO, 30M - 1 1/2"</v>
          </cell>
          <cell r="C1746" t="str">
            <v>UN</v>
          </cell>
          <cell r="D1746">
            <v>412.31</v>
          </cell>
        </row>
        <row r="1747">
          <cell r="A1747">
            <v>100872</v>
          </cell>
          <cell r="B1747" t="str">
            <v>MANGUEIRA DE INCÊNDIO COM UNIÃO DE ENGATE RÁPIDO, 30M - 2 1/2"</v>
          </cell>
          <cell r="C1747" t="str">
            <v>UN</v>
          </cell>
          <cell r="D1747">
            <v>617.55999999999995</v>
          </cell>
        </row>
        <row r="1748">
          <cell r="A1748">
            <v>100873</v>
          </cell>
          <cell r="B1748" t="str">
            <v>ESGUICHO DE INCÊNDIO COM ENGATE RÁPIDO - 1 1/2"X1/2"</v>
          </cell>
          <cell r="C1748" t="str">
            <v>UN</v>
          </cell>
          <cell r="D1748">
            <v>36.369999999999997</v>
          </cell>
        </row>
        <row r="1749">
          <cell r="A1749">
            <v>100877</v>
          </cell>
          <cell r="B1749" t="str">
            <v>ESGUICHO DE INCÊNDIO COM ENGATE RÁPIDO - 2 1/2"X5/8"</v>
          </cell>
          <cell r="C1749" t="str">
            <v>UN</v>
          </cell>
          <cell r="D1749">
            <v>64.290000000000006</v>
          </cell>
        </row>
        <row r="1750">
          <cell r="A1750">
            <v>100880</v>
          </cell>
          <cell r="B1750" t="str">
            <v>EXTINTOR DE INCÊNDIO COM CARGA DE GÁS CARBÔNICO (CO2) - 4KG</v>
          </cell>
          <cell r="C1750" t="str">
            <v>UN</v>
          </cell>
          <cell r="D1750">
            <v>325.23</v>
          </cell>
        </row>
        <row r="1751">
          <cell r="A1751">
            <v>100881</v>
          </cell>
          <cell r="B1751" t="str">
            <v>EXTINTOR DE INCÊNDIO COM CARGA DE GÁS CARBÔNICO (CO2) - 6KG</v>
          </cell>
          <cell r="C1751" t="str">
            <v>UN</v>
          </cell>
          <cell r="D1751">
            <v>329.9</v>
          </cell>
        </row>
        <row r="1752">
          <cell r="A1752">
            <v>100882</v>
          </cell>
          <cell r="B1752" t="str">
            <v>EXTINTOR DE INCÊNDIO COM CARGA DE GÁS CARBÔNICO (CO2) - 10KG</v>
          </cell>
          <cell r="C1752" t="str">
            <v>UN</v>
          </cell>
          <cell r="D1752">
            <v>652.97</v>
          </cell>
        </row>
        <row r="1753">
          <cell r="A1753">
            <v>100885</v>
          </cell>
          <cell r="B1753" t="str">
            <v>EXTINTOR DE INCÊNDIO COM CARGA DE ÁGUA PRESSURIZADA - 10L</v>
          </cell>
          <cell r="C1753" t="str">
            <v>UN</v>
          </cell>
          <cell r="D1753">
            <v>102.24</v>
          </cell>
        </row>
        <row r="1754">
          <cell r="A1754">
            <v>100888</v>
          </cell>
          <cell r="B1754" t="str">
            <v>EXTINTOR DE INCÊNDIO COM CARGA DE ESPUMA QUÍMICA - 9L</v>
          </cell>
          <cell r="C1754" t="str">
            <v>UN</v>
          </cell>
          <cell r="D1754">
            <v>391.35</v>
          </cell>
        </row>
        <row r="1755">
          <cell r="A1755">
            <v>100890</v>
          </cell>
          <cell r="B1755" t="str">
            <v>EXTINTOR DE INCÊNDIO COM CARGA DE PÓ QUÍMICO SECO - 4KG</v>
          </cell>
          <cell r="C1755" t="str">
            <v>UN</v>
          </cell>
          <cell r="D1755">
            <v>99.12</v>
          </cell>
        </row>
        <row r="1756">
          <cell r="A1756">
            <v>100892</v>
          </cell>
          <cell r="B1756" t="str">
            <v>EXTINTOR DE INCÊNDIO COM CARGA DE PÓ QUÍMICO SECO - 8KG</v>
          </cell>
          <cell r="C1756" t="str">
            <v>UN</v>
          </cell>
          <cell r="D1756">
            <v>129.4</v>
          </cell>
        </row>
        <row r="1757">
          <cell r="A1757">
            <v>100893</v>
          </cell>
          <cell r="B1757" t="str">
            <v>EXTINTOR DE INCÊNDIO COM CARGA DE PÓ QUÍMICO SECO - 12KG</v>
          </cell>
          <cell r="C1757" t="str">
            <v>UN</v>
          </cell>
          <cell r="D1757">
            <v>152.47999999999999</v>
          </cell>
        </row>
        <row r="1758">
          <cell r="A1758">
            <v>100895</v>
          </cell>
          <cell r="B1758" t="str">
            <v>SETA PARA HIDRANTE/EXTINTOR DE INCÊNDIO</v>
          </cell>
          <cell r="C1758" t="str">
            <v>UN</v>
          </cell>
          <cell r="D1758">
            <v>9</v>
          </cell>
        </row>
        <row r="1759">
          <cell r="A1759">
            <v>100900</v>
          </cell>
          <cell r="B1759" t="str">
            <v>REDE DE ESGOTO SANITÁRIO - TUBULAÇÃO</v>
          </cell>
          <cell r="C1759" t="str">
            <v>.</v>
          </cell>
          <cell r="D1759" t="str">
            <v>.</v>
          </cell>
        </row>
        <row r="1760">
          <cell r="A1760">
            <v>100910</v>
          </cell>
          <cell r="B1760" t="str">
            <v>TUBO DE FERRO FUNDIDO PARA ESGOTO, LINHA SMU - 50MM</v>
          </cell>
          <cell r="C1760" t="str">
            <v>M</v>
          </cell>
          <cell r="D1760">
            <v>190.38</v>
          </cell>
        </row>
        <row r="1761">
          <cell r="A1761">
            <v>100911</v>
          </cell>
          <cell r="B1761" t="str">
            <v>TUBO DE FERRO FUNDIDO PARA ESGOTO, LINHA SMU - 75MM</v>
          </cell>
          <cell r="C1761" t="str">
            <v>M</v>
          </cell>
          <cell r="D1761">
            <v>249.18</v>
          </cell>
        </row>
        <row r="1762">
          <cell r="A1762">
            <v>100912</v>
          </cell>
          <cell r="B1762" t="str">
            <v>TUBO DE FERRO FUNDIDO PARA ESGOTO, LINHA SMU - 100MM</v>
          </cell>
          <cell r="C1762" t="str">
            <v>M</v>
          </cell>
          <cell r="D1762">
            <v>279.36</v>
          </cell>
        </row>
        <row r="1763">
          <cell r="A1763">
            <v>100913</v>
          </cell>
          <cell r="B1763" t="str">
            <v>TUBO DE FERRO FUNDIDO PARA ESGOTO, LINHA SMU - 150MM</v>
          </cell>
          <cell r="C1763" t="str">
            <v>M</v>
          </cell>
          <cell r="D1763">
            <v>367.05</v>
          </cell>
        </row>
        <row r="1764">
          <cell r="A1764">
            <v>100930</v>
          </cell>
          <cell r="B1764" t="str">
            <v>TUBO DE PVC RÍGIDO, PONTA E BOLSA (LINHA ESGOTO) - 40MM (1 1/2")</v>
          </cell>
          <cell r="C1764" t="str">
            <v>M</v>
          </cell>
          <cell r="D1764">
            <v>17.559999999999999</v>
          </cell>
        </row>
        <row r="1765">
          <cell r="A1765">
            <v>100931</v>
          </cell>
          <cell r="B1765" t="str">
            <v>TUBO DE PVC RÍGIDO, PONTA E BOLSA (LINHA ESGOTO) - 50MM (2")</v>
          </cell>
          <cell r="C1765" t="str">
            <v>M</v>
          </cell>
          <cell r="D1765">
            <v>22.65</v>
          </cell>
        </row>
        <row r="1766">
          <cell r="A1766">
            <v>100932</v>
          </cell>
          <cell r="B1766" t="str">
            <v>TUBO DE PVC RÍGIDO, PONTA E BOLSA (LINHA ESGOTO) - 75MM (3")</v>
          </cell>
          <cell r="C1766" t="str">
            <v>M</v>
          </cell>
          <cell r="D1766">
            <v>32.85</v>
          </cell>
        </row>
        <row r="1767">
          <cell r="A1767">
            <v>100933</v>
          </cell>
          <cell r="B1767" t="str">
            <v>TUBO DE PVC RÍGIDO, PONTA E BOLSA (LINHA ESGOTO) - 100MM (4")</v>
          </cell>
          <cell r="C1767" t="str">
            <v>M</v>
          </cell>
          <cell r="D1767">
            <v>39.659999999999997</v>
          </cell>
        </row>
        <row r="1768">
          <cell r="A1768">
            <v>100934</v>
          </cell>
          <cell r="B1768" t="str">
            <v>TUBO DE PVC RÍGIDO, PONTA E BOLSA (LINHA ESGOTO) - 150MM (6")</v>
          </cell>
          <cell r="C1768" t="str">
            <v>M</v>
          </cell>
          <cell r="D1768">
            <v>59.32</v>
          </cell>
        </row>
        <row r="1769">
          <cell r="A1769">
            <v>100935</v>
          </cell>
          <cell r="B1769" t="str">
            <v>TUBO DE PVC RÍGIDO, PONTA E BOLSA (LINHA ESGOTO) - 200MM (8")</v>
          </cell>
          <cell r="C1769" t="str">
            <v>M</v>
          </cell>
          <cell r="D1769">
            <v>75.17</v>
          </cell>
        </row>
        <row r="1770">
          <cell r="A1770">
            <v>100998</v>
          </cell>
          <cell r="B1770" t="str">
            <v>ENVELOPAMENTO DE TUBULAÇÃO ENTERRADA, COM CONCRETO</v>
          </cell>
          <cell r="C1770" t="str">
            <v>M</v>
          </cell>
          <cell r="D1770">
            <v>20.079999999999998</v>
          </cell>
        </row>
        <row r="1771">
          <cell r="A1771">
            <v>101000</v>
          </cell>
          <cell r="B1771" t="str">
            <v>REDE DE ESGOTO SANITÁRIO - ACESSÓRIOS</v>
          </cell>
          <cell r="C1771" t="str">
            <v>.</v>
          </cell>
          <cell r="D1771" t="str">
            <v>.</v>
          </cell>
        </row>
        <row r="1772">
          <cell r="A1772">
            <v>101001</v>
          </cell>
          <cell r="B1772" t="str">
            <v>RALO SECO DE PVC RÍGIDO, COM SAÍDA SOLDADA DE 40MM - DIÂMETRO 100MM</v>
          </cell>
          <cell r="C1772" t="str">
            <v>UN</v>
          </cell>
          <cell r="D1772">
            <v>69.099999999999994</v>
          </cell>
        </row>
        <row r="1773">
          <cell r="A1773">
            <v>101010</v>
          </cell>
          <cell r="B1773" t="str">
            <v>CAIXA SIFONADA DE PVC RÍGIDO - 100X150MM</v>
          </cell>
          <cell r="C1773" t="str">
            <v>UN</v>
          </cell>
          <cell r="D1773">
            <v>69.87</v>
          </cell>
        </row>
        <row r="1774">
          <cell r="A1774">
            <v>101012</v>
          </cell>
          <cell r="B1774" t="str">
            <v>CAIXA SIFONADA DE PVC RÍGIDO - 150X150MM</v>
          </cell>
          <cell r="C1774" t="str">
            <v>UN</v>
          </cell>
          <cell r="D1774">
            <v>93.72</v>
          </cell>
        </row>
        <row r="1775">
          <cell r="A1775">
            <v>101015</v>
          </cell>
          <cell r="B1775" t="str">
            <v>CAIXA SIFONADA DE PVC RÍGIDO 250X230X75MM</v>
          </cell>
          <cell r="C1775" t="str">
            <v>UN</v>
          </cell>
          <cell r="D1775">
            <v>113.8</v>
          </cell>
        </row>
        <row r="1776">
          <cell r="A1776">
            <v>101035</v>
          </cell>
          <cell r="B1776" t="str">
            <v>RALO SECO DE FERRO FUNDIDO, COM SAÍDA VERTICAL (SMU) - DIÂMETRO 100MM</v>
          </cell>
          <cell r="C1776" t="str">
            <v>UN</v>
          </cell>
          <cell r="D1776">
            <v>89</v>
          </cell>
        </row>
        <row r="1777">
          <cell r="A1777">
            <v>101059</v>
          </cell>
          <cell r="B1777" t="str">
            <v>CAIXA DE GORDURA, ALVENARIA DE TIJOLOS MACIÇOS COMUNS - 60X60CM</v>
          </cell>
          <cell r="C1777" t="str">
            <v>UN</v>
          </cell>
          <cell r="D1777">
            <v>187.8</v>
          </cell>
        </row>
        <row r="1778">
          <cell r="A1778">
            <v>101060</v>
          </cell>
          <cell r="B1778" t="str">
            <v>FOSSA SÉPTICA EM ANÉIS DE CONCRETO, PARA 10 PESSOAS - 1,40 X 1,20M</v>
          </cell>
          <cell r="C1778" t="str">
            <v>UN</v>
          </cell>
          <cell r="D1778">
            <v>2219.65</v>
          </cell>
        </row>
        <row r="1779">
          <cell r="A1779">
            <v>101061</v>
          </cell>
          <cell r="B1779" t="str">
            <v>FOSSA SÉPTICA EM ANÉIS DE CONCRETO, PARA 20 PESSOAS - 1,40 X 1,70M</v>
          </cell>
          <cell r="C1779" t="str">
            <v>UN</v>
          </cell>
          <cell r="D1779">
            <v>2791.71</v>
          </cell>
        </row>
        <row r="1780">
          <cell r="A1780">
            <v>101064</v>
          </cell>
          <cell r="B1780" t="str">
            <v>FOSSA SÉPTICA EM ANÉIS DE CONCRETO, PARA 100 PESSOAS - 2,40 X 2,50M</v>
          </cell>
          <cell r="C1780" t="str">
            <v>UN</v>
          </cell>
          <cell r="D1780">
            <v>6796.22</v>
          </cell>
        </row>
        <row r="1781">
          <cell r="A1781">
            <v>101066</v>
          </cell>
          <cell r="B1781" t="str">
            <v>FOSSA SÉPTICA EM ANÉIS DE CONCRETO, PARA 140 PESSOAS - 2,40 X 3,50M</v>
          </cell>
          <cell r="C1781" t="str">
            <v>UN</v>
          </cell>
          <cell r="D1781">
            <v>8851.32</v>
          </cell>
        </row>
        <row r="1782">
          <cell r="A1782">
            <v>101070</v>
          </cell>
          <cell r="B1782" t="str">
            <v>SUMIDOURO, DIÂMETRO INTERNO 2,00M - POÇO ABSORVENTE</v>
          </cell>
          <cell r="C1782" t="str">
            <v>M</v>
          </cell>
          <cell r="D1782">
            <v>556.86</v>
          </cell>
        </row>
        <row r="1783">
          <cell r="A1783">
            <v>101071</v>
          </cell>
          <cell r="B1783" t="str">
            <v>SUMIDOURO, DIÂMETRO INTERNO 2,00M - TAMPÃO DE CONCRETO</v>
          </cell>
          <cell r="C1783" t="str">
            <v>UN</v>
          </cell>
          <cell r="D1783">
            <v>789.81</v>
          </cell>
        </row>
        <row r="1784">
          <cell r="A1784">
            <v>101081</v>
          </cell>
          <cell r="B1784" t="str">
            <v>FILTRO ANAERÓBICO D=3,00M H=2,00M</v>
          </cell>
          <cell r="C1784" t="str">
            <v>UN</v>
          </cell>
          <cell r="D1784">
            <v>9423.25</v>
          </cell>
        </row>
        <row r="1785">
          <cell r="A1785">
            <v>101084</v>
          </cell>
          <cell r="B1785" t="str">
            <v>ANEL DE CONCRETO D=2,00 H=0,50M</v>
          </cell>
          <cell r="C1785" t="str">
            <v>UN</v>
          </cell>
          <cell r="D1785">
            <v>655.9</v>
          </cell>
        </row>
        <row r="1786">
          <cell r="A1786">
            <v>101085</v>
          </cell>
          <cell r="B1786" t="str">
            <v>ANEL DE CONCRETO D=3,00 H=0,50M</v>
          </cell>
          <cell r="C1786" t="str">
            <v>UN</v>
          </cell>
          <cell r="D1786">
            <v>1060.03</v>
          </cell>
        </row>
        <row r="1787">
          <cell r="A1787">
            <v>101094</v>
          </cell>
          <cell r="B1787" t="str">
            <v>CAIXA DE LIGAÇÃO OU INSPEÇÃO - ESCAVAÇÃO E APILOAMENTO</v>
          </cell>
          <cell r="C1787" t="str">
            <v>M3</v>
          </cell>
          <cell r="D1787">
            <v>31.4</v>
          </cell>
        </row>
        <row r="1788">
          <cell r="A1788">
            <v>101095</v>
          </cell>
          <cell r="B1788" t="str">
            <v>CAIXA DE LIGAÇÃO OU INSPEÇÃO - LASTRO DE CONCRETO (FUNDO)</v>
          </cell>
          <cell r="C1788" t="str">
            <v>M3</v>
          </cell>
          <cell r="D1788">
            <v>286.63</v>
          </cell>
        </row>
        <row r="1789">
          <cell r="A1789">
            <v>101096</v>
          </cell>
          <cell r="B1789" t="str">
            <v>CAIXA DE LIGAÇÃO OU INSPEÇÃO - ALVENARIA DE 1/2 TIJOLO, REVESTIDA</v>
          </cell>
          <cell r="C1789" t="str">
            <v>M2</v>
          </cell>
          <cell r="D1789">
            <v>145.55000000000001</v>
          </cell>
        </row>
        <row r="1790">
          <cell r="A1790">
            <v>101097</v>
          </cell>
          <cell r="B1790" t="str">
            <v>CAIXA DE LIGAÇÃO OU INSPEÇÃO - ALVENARIA DE 1 TIJOLO, REVESTIDA</v>
          </cell>
          <cell r="C1790" t="str">
            <v>M2</v>
          </cell>
          <cell r="D1790">
            <v>200.15</v>
          </cell>
        </row>
        <row r="1791">
          <cell r="A1791">
            <v>101098</v>
          </cell>
          <cell r="B1791" t="str">
            <v>CAIXA DE LIGAÇÃO OU INSPEÇÃO - TAMPA DE CONCRETO</v>
          </cell>
          <cell r="C1791" t="str">
            <v>M2</v>
          </cell>
          <cell r="D1791">
            <v>125.36</v>
          </cell>
        </row>
        <row r="1792">
          <cell r="A1792">
            <v>101100</v>
          </cell>
          <cell r="B1792" t="str">
            <v>REDE DE ÁGUAS PLUVIAIS - CAPTAÇÃO</v>
          </cell>
          <cell r="C1792" t="str">
            <v>.</v>
          </cell>
          <cell r="D1792" t="str">
            <v>.</v>
          </cell>
        </row>
        <row r="1793">
          <cell r="A1793">
            <v>101101</v>
          </cell>
          <cell r="B1793" t="str">
            <v>CALHA EM CHAPA DE AÇO GALVANIZADO N.24 - DESENVOLVIMENTO 33CM</v>
          </cell>
          <cell r="C1793" t="str">
            <v>M</v>
          </cell>
          <cell r="D1793">
            <v>30.21</v>
          </cell>
        </row>
        <row r="1794">
          <cell r="A1794">
            <v>101102</v>
          </cell>
          <cell r="B1794" t="str">
            <v>CALHA EM CHAPA DE AÇO GALVANIZADO N.24 - DESENVOLVIMENTO 50CM</v>
          </cell>
          <cell r="C1794" t="str">
            <v>M</v>
          </cell>
          <cell r="D1794">
            <v>46.41</v>
          </cell>
        </row>
        <row r="1795">
          <cell r="A1795">
            <v>101103</v>
          </cell>
          <cell r="B1795" t="str">
            <v>CALHA EM CHAPA DE AÇO GALVANIZADO N.24 - DESENVOLVIMENTO 100CM</v>
          </cell>
          <cell r="C1795" t="str">
            <v>M</v>
          </cell>
          <cell r="D1795">
            <v>85.85</v>
          </cell>
        </row>
        <row r="1796">
          <cell r="A1796">
            <v>101104</v>
          </cell>
          <cell r="B1796" t="str">
            <v>CALHA EM ALUMÍNIO - ESP. 0,8MM - DESENVOLVIMENTO 50CM</v>
          </cell>
          <cell r="C1796" t="str">
            <v>M</v>
          </cell>
          <cell r="D1796">
            <v>62.17</v>
          </cell>
        </row>
        <row r="1797">
          <cell r="A1797">
            <v>101105</v>
          </cell>
          <cell r="B1797" t="str">
            <v>CALHA EM ALUMÍNIO - ESP. 0,8MM - DESENVOLVIMENTO 100CM</v>
          </cell>
          <cell r="C1797" t="str">
            <v>M</v>
          </cell>
          <cell r="D1797">
            <v>117.65</v>
          </cell>
        </row>
        <row r="1798">
          <cell r="A1798">
            <v>101106</v>
          </cell>
          <cell r="B1798" t="str">
            <v>CALHA EM ALUMÍNIO ESP. 1,0MM - DESENVOLVIMENTO 50CM</v>
          </cell>
          <cell r="C1798" t="str">
            <v>M</v>
          </cell>
          <cell r="D1798">
            <v>73.430000000000007</v>
          </cell>
        </row>
        <row r="1799">
          <cell r="A1799">
            <v>101107</v>
          </cell>
          <cell r="B1799" t="str">
            <v>CALHA EM ALUMÍNIO ESP. 1,0MM - DESENVOLVIMENTO 100CM</v>
          </cell>
          <cell r="C1799" t="str">
            <v>M</v>
          </cell>
          <cell r="D1799">
            <v>140.38</v>
          </cell>
        </row>
        <row r="1800">
          <cell r="A1800">
            <v>101110</v>
          </cell>
          <cell r="B1800" t="str">
            <v>CALHA EM PVC COM 125 ≤ DIÂM. ≤ 150MM</v>
          </cell>
          <cell r="C1800" t="str">
            <v>M</v>
          </cell>
          <cell r="D1800">
            <v>38.72</v>
          </cell>
        </row>
        <row r="1801">
          <cell r="A1801">
            <v>101130</v>
          </cell>
          <cell r="B1801" t="str">
            <v>RUFO EM CHAPA DE AÇO GALVANIZADO N.24 - DESENVOLVIMENTO 16CM</v>
          </cell>
          <cell r="C1801" t="str">
            <v>M</v>
          </cell>
          <cell r="D1801">
            <v>16.16</v>
          </cell>
        </row>
        <row r="1802">
          <cell r="A1802">
            <v>101131</v>
          </cell>
          <cell r="B1802" t="str">
            <v>RUFO EM CHAPA DE AÇO GALVANIZADO N.24 - DESENVOLVIMENTO 25CM</v>
          </cell>
          <cell r="C1802" t="str">
            <v>M</v>
          </cell>
          <cell r="D1802">
            <v>20.36</v>
          </cell>
        </row>
        <row r="1803">
          <cell r="A1803">
            <v>101132</v>
          </cell>
          <cell r="B1803" t="str">
            <v>RUFO EM CHAPA DE AÇO GALVANIZADO N.24 - DESENVOLVIMENTO 33CM</v>
          </cell>
          <cell r="C1803" t="str">
            <v>M</v>
          </cell>
          <cell r="D1803">
            <v>27.12</v>
          </cell>
        </row>
        <row r="1804">
          <cell r="A1804">
            <v>101133</v>
          </cell>
          <cell r="B1804" t="str">
            <v>RUFO EM CHAPA DE AÇO GALVANIZADO N.24 - DESENVOLVIMENTO 50CM</v>
          </cell>
          <cell r="C1804" t="str">
            <v>M</v>
          </cell>
          <cell r="D1804">
            <v>40.659999999999997</v>
          </cell>
        </row>
        <row r="1805">
          <cell r="A1805">
            <v>101134</v>
          </cell>
          <cell r="B1805" t="str">
            <v>RUFO EM CHAPA DE AÇO GALVANIZADO N.24 - DESENVOLVIMENTO 100CM</v>
          </cell>
          <cell r="C1805" t="str">
            <v>M</v>
          </cell>
          <cell r="D1805">
            <v>74.62</v>
          </cell>
        </row>
        <row r="1806">
          <cell r="A1806">
            <v>101135</v>
          </cell>
          <cell r="B1806" t="str">
            <v>RUFO EM CHAPA DE AÇO GALVANIZADO N.24 - DESENVOLVIMENTO 130CM</v>
          </cell>
          <cell r="C1806" t="str">
            <v>M</v>
          </cell>
          <cell r="D1806">
            <v>113.5</v>
          </cell>
        </row>
        <row r="1807">
          <cell r="A1807">
            <v>101136</v>
          </cell>
          <cell r="B1807" t="str">
            <v>RUFO EM CHAPA DE AÇO GALVANIZADO N.24 - DESENVOLVIMENTO 140 CM</v>
          </cell>
          <cell r="C1807" t="str">
            <v>M</v>
          </cell>
          <cell r="D1807">
            <v>114.82</v>
          </cell>
        </row>
        <row r="1808">
          <cell r="A1808">
            <v>101137</v>
          </cell>
          <cell r="B1808" t="str">
            <v>RUFO EM ALUMÍNIO ESP. 0,8MM - DESENVOLVIMENTO 50CM</v>
          </cell>
          <cell r="C1808" t="str">
            <v>M</v>
          </cell>
          <cell r="D1808">
            <v>56.58</v>
          </cell>
        </row>
        <row r="1809">
          <cell r="A1809">
            <v>101138</v>
          </cell>
          <cell r="B1809" t="str">
            <v>RUFO EM ALUMÍNIO ESP. 0,8MM - DESENVOLVIMENTO 100CM</v>
          </cell>
          <cell r="C1809" t="str">
            <v>M</v>
          </cell>
          <cell r="D1809">
            <v>106.43</v>
          </cell>
        </row>
        <row r="1810">
          <cell r="A1810">
            <v>101139</v>
          </cell>
          <cell r="B1810" t="str">
            <v>RUFO EM ALUMÍNIO ESP. 1,0MM - DESENVOLVIMENTO 50CM</v>
          </cell>
          <cell r="C1810" t="str">
            <v>M</v>
          </cell>
          <cell r="D1810">
            <v>66.5</v>
          </cell>
        </row>
        <row r="1811">
          <cell r="A1811">
            <v>101140</v>
          </cell>
          <cell r="B1811" t="str">
            <v>RUFO EM ALUMÍNIO ESP. 1,0MM - DESENVOLVIMENTO 100CM</v>
          </cell>
          <cell r="C1811" t="str">
            <v>M</v>
          </cell>
          <cell r="D1811">
            <v>126.43</v>
          </cell>
        </row>
        <row r="1812">
          <cell r="A1812">
            <v>101170</v>
          </cell>
          <cell r="B1812" t="str">
            <v>CANALETA DE CONCRETO, TIPO GUIA E SARJETA - SECÇÃO 15X40CM</v>
          </cell>
          <cell r="C1812" t="str">
            <v>M</v>
          </cell>
          <cell r="D1812">
            <v>55.39</v>
          </cell>
        </row>
        <row r="1813">
          <cell r="A1813">
            <v>101171</v>
          </cell>
          <cell r="B1813" t="str">
            <v>CANALETA DE CONCRETO, TIPO GUIA E SARJETA - SECÇÃO 15X50CM</v>
          </cell>
          <cell r="C1813" t="str">
            <v>M</v>
          </cell>
          <cell r="D1813">
            <v>61.69</v>
          </cell>
        </row>
        <row r="1814">
          <cell r="A1814">
            <v>101172</v>
          </cell>
          <cell r="B1814" t="str">
            <v>HC.01 - CANALETA DE CONCRETO DE A.P.P/TAMPA/GRELHA DE CONCRETO OU FERRO L=30CM</v>
          </cell>
          <cell r="C1814" t="str">
            <v>M</v>
          </cell>
          <cell r="D1814">
            <v>55.62</v>
          </cell>
        </row>
        <row r="1815">
          <cell r="A1815">
            <v>101173</v>
          </cell>
          <cell r="B1815" t="str">
            <v>HC.02 - CANALETA DE CONCRETO DE A.P.P/TAMPA/GRELHA DE CONCRETO OU FERRO L=40CM</v>
          </cell>
          <cell r="C1815" t="str">
            <v>M</v>
          </cell>
          <cell r="D1815">
            <v>60.42</v>
          </cell>
        </row>
        <row r="1816">
          <cell r="A1816">
            <v>101176</v>
          </cell>
          <cell r="B1816" t="str">
            <v>CANALETA MEIA CANA EM CONCRETO D=30CM</v>
          </cell>
          <cell r="C1816" t="str">
            <v>M</v>
          </cell>
          <cell r="D1816">
            <v>39.909999999999997</v>
          </cell>
        </row>
        <row r="1817">
          <cell r="A1817">
            <v>101177</v>
          </cell>
          <cell r="B1817" t="str">
            <v>CANALETA MEIA CANA EM CONCRETO D=40CM</v>
          </cell>
          <cell r="C1817" t="str">
            <v>M</v>
          </cell>
          <cell r="D1817">
            <v>59.7</v>
          </cell>
        </row>
        <row r="1818">
          <cell r="A1818">
            <v>101185</v>
          </cell>
          <cell r="B1818" t="str">
            <v>HV.24 - CANALETA DE ALVENARIA PARA GRELHA DE FERRO  L=20CM</v>
          </cell>
          <cell r="C1818" t="str">
            <v>M</v>
          </cell>
          <cell r="D1818">
            <v>40.61</v>
          </cell>
        </row>
        <row r="1819">
          <cell r="A1819">
            <v>101186</v>
          </cell>
          <cell r="B1819" t="str">
            <v>HV.22 - CANALETA DE ALVENARIA PARA GRELHA OU TAMPA DE CONCRETO  L=30CM</v>
          </cell>
          <cell r="C1819" t="str">
            <v>M</v>
          </cell>
          <cell r="D1819">
            <v>83.46</v>
          </cell>
        </row>
        <row r="1820">
          <cell r="A1820">
            <v>101187</v>
          </cell>
          <cell r="B1820" t="str">
            <v>HV.23 - CANALETA DE ALVENARIA PARA GRELHA OU TAMPA DE CONCRETO  L=40CM</v>
          </cell>
          <cell r="C1820" t="str">
            <v>M</v>
          </cell>
          <cell r="D1820">
            <v>87.39</v>
          </cell>
        </row>
        <row r="1821">
          <cell r="A1821">
            <v>101189</v>
          </cell>
          <cell r="B1821" t="str">
            <v>CANTONEIRA DE FERRO 1"X1"X1/8" PARA APOIO E CHUMBAMENTO DAS GRELHAS DE FERRO</v>
          </cell>
          <cell r="C1821" t="str">
            <v>M</v>
          </cell>
          <cell r="D1821">
            <v>36.92</v>
          </cell>
        </row>
        <row r="1822">
          <cell r="A1822">
            <v>101190</v>
          </cell>
          <cell r="B1822" t="str">
            <v>HC.05 - GRELHA DE CONCRETO PARA CANALETA - L=30CM - SEM PASSAGEM DE VEÍCULOS</v>
          </cell>
          <cell r="C1822" t="str">
            <v>M</v>
          </cell>
          <cell r="D1822">
            <v>45.2</v>
          </cell>
        </row>
        <row r="1823">
          <cell r="A1823">
            <v>101191</v>
          </cell>
          <cell r="B1823" t="str">
            <v>HP.01 - GRELHA DE FERRO FUNDIDO PARA CANALETA - L=20CM</v>
          </cell>
          <cell r="C1823" t="str">
            <v>M</v>
          </cell>
          <cell r="D1823">
            <v>39.94</v>
          </cell>
        </row>
        <row r="1824">
          <cell r="A1824">
            <v>101192</v>
          </cell>
          <cell r="B1824" t="str">
            <v>HP.02 - GRELHA DE FERRO PERFILADO PARA CANALETA - L=30CM</v>
          </cell>
          <cell r="C1824" t="str">
            <v>M</v>
          </cell>
          <cell r="D1824">
            <v>91.61</v>
          </cell>
        </row>
        <row r="1825">
          <cell r="A1825">
            <v>101193</v>
          </cell>
          <cell r="B1825" t="str">
            <v>GRELHA DE FERRO PERFILADO PARA CANALETAS A CÉU ABERTO - 40CM</v>
          </cell>
          <cell r="C1825" t="str">
            <v>M</v>
          </cell>
          <cell r="D1825">
            <v>262.49</v>
          </cell>
        </row>
        <row r="1826">
          <cell r="A1826">
            <v>101194</v>
          </cell>
          <cell r="B1826" t="str">
            <v>GRELHA DE FERRO PERFILADO PARA CANALETAS A CÉU ABERTO - 50CM</v>
          </cell>
          <cell r="C1826" t="str">
            <v>M</v>
          </cell>
          <cell r="D1826">
            <v>297.69</v>
          </cell>
        </row>
        <row r="1827">
          <cell r="A1827">
            <v>101195</v>
          </cell>
          <cell r="B1827" t="str">
            <v>GRELHA DE ALUMÍNIO POLIDO L=10CM</v>
          </cell>
          <cell r="C1827" t="str">
            <v>M</v>
          </cell>
          <cell r="D1827">
            <v>53.11</v>
          </cell>
        </row>
        <row r="1828">
          <cell r="A1828">
            <v>101196</v>
          </cell>
          <cell r="B1828" t="str">
            <v>HC.03 - TAMPA DE CONCRETO PARA CANALETA DE A.P.L=0,30M</v>
          </cell>
          <cell r="C1828" t="str">
            <v>M</v>
          </cell>
          <cell r="D1828">
            <v>31.38</v>
          </cell>
        </row>
        <row r="1829">
          <cell r="A1829">
            <v>101197</v>
          </cell>
          <cell r="B1829" t="str">
            <v>HC.04 - TAMPA DE CONCRETO PARA CANALETA DE A.P.L=0,40M</v>
          </cell>
          <cell r="C1829" t="str">
            <v>M</v>
          </cell>
          <cell r="D1829">
            <v>40.869999999999997</v>
          </cell>
        </row>
        <row r="1830">
          <cell r="A1830">
            <v>101198</v>
          </cell>
          <cell r="B1830" t="str">
            <v>GRELHA DE FERRO FUNDIDO PARA GARGULA DE PASSEIO - 15X15CM</v>
          </cell>
          <cell r="C1830" t="str">
            <v>UN</v>
          </cell>
          <cell r="D1830">
            <v>14.33</v>
          </cell>
        </row>
        <row r="1831">
          <cell r="A1831">
            <v>101199</v>
          </cell>
          <cell r="B1831" t="str">
            <v>GRELHA DE CONCRETO PARA CANALETA - L=30CM - COM PASSAGEM DE VEÍCULOS</v>
          </cell>
          <cell r="C1831" t="str">
            <v>M</v>
          </cell>
          <cell r="D1831">
            <v>61.9</v>
          </cell>
        </row>
        <row r="1832">
          <cell r="A1832">
            <v>101200</v>
          </cell>
          <cell r="B1832" t="str">
            <v>REDE DE ÁGUAS PLUVIAIS - TUBULAÇÃO</v>
          </cell>
          <cell r="C1832" t="str">
            <v>.</v>
          </cell>
          <cell r="D1832" t="str">
            <v>.</v>
          </cell>
        </row>
        <row r="1833">
          <cell r="A1833">
            <v>101210</v>
          </cell>
          <cell r="B1833" t="str">
            <v>CONDUTOR EM TUBO DE FERRO FUNDIDO PARA ESGOTO, LINHA SMU - 50MM</v>
          </cell>
          <cell r="C1833" t="str">
            <v>M</v>
          </cell>
          <cell r="D1833">
            <v>152.13999999999999</v>
          </cell>
        </row>
        <row r="1834">
          <cell r="A1834">
            <v>101211</v>
          </cell>
          <cell r="B1834" t="str">
            <v>CONDUTOR EM TUBO DE FERRO FUNDIDO PARA ESGOTO, LINHA SMU - 75MM</v>
          </cell>
          <cell r="C1834" t="str">
            <v>M</v>
          </cell>
          <cell r="D1834">
            <v>209.85</v>
          </cell>
        </row>
        <row r="1835">
          <cell r="A1835">
            <v>101212</v>
          </cell>
          <cell r="B1835" t="str">
            <v>CONDUTOR EM TUBO DE FERRO FUNDIDO PARA ESGOTO, LINHA SMU - 100MM</v>
          </cell>
          <cell r="C1835" t="str">
            <v>M</v>
          </cell>
          <cell r="D1835">
            <v>236.53</v>
          </cell>
        </row>
        <row r="1836">
          <cell r="A1836">
            <v>101213</v>
          </cell>
          <cell r="B1836" t="str">
            <v>CONDUTOR EM TUBO DE FERRO FUNDIDO PARA ESGOTO, LINHA SMU - 150MM</v>
          </cell>
          <cell r="C1836" t="str">
            <v>M</v>
          </cell>
          <cell r="D1836">
            <v>319.08</v>
          </cell>
        </row>
        <row r="1837">
          <cell r="A1837">
            <v>101214</v>
          </cell>
          <cell r="B1837" t="str">
            <v>CONDUTOR EM TUBO DE PVC RÍGIDO, PONTA E BOLSA - 50MM (2")</v>
          </cell>
          <cell r="C1837" t="str">
            <v>M</v>
          </cell>
          <cell r="D1837">
            <v>14.13</v>
          </cell>
        </row>
        <row r="1838">
          <cell r="A1838">
            <v>101215</v>
          </cell>
          <cell r="B1838" t="str">
            <v>CONDUTOR EM TUBO DE PVC RÍGIDO, PONTA E BOLSA - 75MM (3")</v>
          </cell>
          <cell r="C1838" t="str">
            <v>M</v>
          </cell>
          <cell r="D1838">
            <v>18.649999999999999</v>
          </cell>
        </row>
        <row r="1839">
          <cell r="A1839">
            <v>101216</v>
          </cell>
          <cell r="B1839" t="str">
            <v>CONDUTOR EM TUBO DE PVC RÍGIDO, PONTA E BOLSA - 100MM (4")</v>
          </cell>
          <cell r="C1839" t="str">
            <v>M</v>
          </cell>
          <cell r="D1839">
            <v>22.61</v>
          </cell>
        </row>
        <row r="1840">
          <cell r="A1840">
            <v>101217</v>
          </cell>
          <cell r="B1840" t="str">
            <v>CONDUTOR EM TUBO DE PVC RÍGIDO, PONTA E BOLSA - 150MM (6")</v>
          </cell>
          <cell r="C1840" t="str">
            <v>M</v>
          </cell>
          <cell r="D1840">
            <v>39.43</v>
          </cell>
        </row>
        <row r="1841">
          <cell r="A1841">
            <v>101218</v>
          </cell>
          <cell r="B1841" t="str">
            <v>CONDUTOR EM TUBO DE PVC RÍGIDO, PONTA E BOLSA - 200MM (8")</v>
          </cell>
          <cell r="C1841" t="str">
            <v>M</v>
          </cell>
          <cell r="D1841">
            <v>55.28</v>
          </cell>
        </row>
        <row r="1842">
          <cell r="A1842">
            <v>101226</v>
          </cell>
          <cell r="B1842" t="str">
            <v>GRELHA HEMISFÉRICA DE FERRO FUNDIDO - 75MM</v>
          </cell>
          <cell r="C1842" t="str">
            <v>UN</v>
          </cell>
          <cell r="D1842">
            <v>5.36</v>
          </cell>
        </row>
        <row r="1843">
          <cell r="A1843">
            <v>101227</v>
          </cell>
          <cell r="B1843" t="str">
            <v>GRELHA HEMISFÉRICA DE FERRO FUNDIDO - 100MM</v>
          </cell>
          <cell r="C1843" t="str">
            <v>UN</v>
          </cell>
          <cell r="D1843">
            <v>6.56</v>
          </cell>
        </row>
        <row r="1844">
          <cell r="A1844">
            <v>101228</v>
          </cell>
          <cell r="B1844" t="str">
            <v>GRELHA HEMISFÉRICA DE FERRO FUNDIDO - 150MM</v>
          </cell>
          <cell r="C1844" t="str">
            <v>UN</v>
          </cell>
          <cell r="D1844">
            <v>13.62</v>
          </cell>
        </row>
        <row r="1845">
          <cell r="A1845">
            <v>101229</v>
          </cell>
          <cell r="B1845" t="str">
            <v>CURVA DE FERRO FUNDIDO, LINHA SMU (LIGAÇÃO REDE-CONDUTOR) - 50MM</v>
          </cell>
          <cell r="C1845" t="str">
            <v>UN</v>
          </cell>
          <cell r="D1845">
            <v>103.68</v>
          </cell>
        </row>
        <row r="1846">
          <cell r="A1846">
            <v>101230</v>
          </cell>
          <cell r="B1846" t="str">
            <v>CURVA DE FERRO FUNDIDO, LINHA SMU (LIGAÇÃO REDE-CONDUTOR) - 75MM</v>
          </cell>
          <cell r="C1846" t="str">
            <v>UN</v>
          </cell>
          <cell r="D1846">
            <v>111.99</v>
          </cell>
        </row>
        <row r="1847">
          <cell r="A1847">
            <v>101231</v>
          </cell>
          <cell r="B1847" t="str">
            <v>CURVA DE FERRO FUNDIDO, LINHA SMU (LIGAÇÃO REDE-CONDUTOR) - 100MM</v>
          </cell>
          <cell r="C1847" t="str">
            <v>UN</v>
          </cell>
          <cell r="D1847">
            <v>128.22</v>
          </cell>
        </row>
        <row r="1848">
          <cell r="A1848">
            <v>101232</v>
          </cell>
          <cell r="B1848" t="str">
            <v>CURVA DE FERRO FUNDIDO, LINHA SMU (LIGAÇÃO REDE-CONDUTOR) - 150MM</v>
          </cell>
          <cell r="C1848" t="str">
            <v>UN</v>
          </cell>
          <cell r="D1848">
            <v>304.35000000000002</v>
          </cell>
        </row>
        <row r="1849">
          <cell r="A1849">
            <v>101234</v>
          </cell>
          <cell r="B1849" t="str">
            <v>LIGAÇÃO PARA DESPEJO LIVRE EM SARJETAS, COM TUBO DE FERRO FUNDIDO SMU - 100MM</v>
          </cell>
          <cell r="C1849" t="str">
            <v>M</v>
          </cell>
          <cell r="D1849">
            <v>149.02000000000001</v>
          </cell>
        </row>
        <row r="1850">
          <cell r="A1850">
            <v>101280</v>
          </cell>
          <cell r="B1850" t="str">
            <v>TUBO DE CONCRETO - DIÂMETRO DE 30CM</v>
          </cell>
          <cell r="C1850" t="str">
            <v>M</v>
          </cell>
          <cell r="D1850">
            <v>59.19</v>
          </cell>
        </row>
        <row r="1851">
          <cell r="A1851">
            <v>101281</v>
          </cell>
          <cell r="B1851" t="str">
            <v>TUBO DE CONCRETO - DIÂMETRO DE 40CM</v>
          </cell>
          <cell r="C1851" t="str">
            <v>M</v>
          </cell>
          <cell r="D1851">
            <v>73.89</v>
          </cell>
        </row>
        <row r="1852">
          <cell r="A1852">
            <v>101282</v>
          </cell>
          <cell r="B1852" t="str">
            <v>TUBO DE CONCRETO - DIÂMETRO DE 50CM</v>
          </cell>
          <cell r="C1852" t="str">
            <v>M</v>
          </cell>
          <cell r="D1852">
            <v>95.47</v>
          </cell>
        </row>
        <row r="1853">
          <cell r="A1853">
            <v>101283</v>
          </cell>
          <cell r="B1853" t="str">
            <v>TUBO DE CONCRETO - DIÂMETRO DE 60CM</v>
          </cell>
          <cell r="C1853" t="str">
            <v>M</v>
          </cell>
          <cell r="D1853">
            <v>115.15</v>
          </cell>
        </row>
        <row r="1854">
          <cell r="A1854">
            <v>101290</v>
          </cell>
          <cell r="B1854" t="str">
            <v>CAIXA DE LIGAÇÃO OU INSPEÇÃO - ESCAVAÇÃO E APILOAMENTO</v>
          </cell>
          <cell r="C1854" t="str">
            <v>M3</v>
          </cell>
          <cell r="D1854">
            <v>31.4</v>
          </cell>
        </row>
        <row r="1855">
          <cell r="A1855">
            <v>101291</v>
          </cell>
          <cell r="B1855" t="str">
            <v>CAIXA DE LIGAÇÃO OU INSPEÇÃO - LASTRO DE CONCRETO (FUNDO)</v>
          </cell>
          <cell r="C1855" t="str">
            <v>M3</v>
          </cell>
          <cell r="D1855">
            <v>286.63</v>
          </cell>
        </row>
        <row r="1856">
          <cell r="A1856">
            <v>101292</v>
          </cell>
          <cell r="B1856" t="str">
            <v>CAIXA DE LIGAÇÃO OU INSPEÇÃO - ALVENARIA DE 1/2 TIJOLO, REVESTIDA</v>
          </cell>
          <cell r="C1856" t="str">
            <v>M2</v>
          </cell>
          <cell r="D1856">
            <v>135.41999999999999</v>
          </cell>
        </row>
        <row r="1857">
          <cell r="A1857">
            <v>101293</v>
          </cell>
          <cell r="B1857" t="str">
            <v>CAIXA DE LIGAÇÃO OU INSPEÇÃO - ALVENARIA DE 1 TIJOLO, REVESTIDA</v>
          </cell>
          <cell r="C1857" t="str">
            <v>M2</v>
          </cell>
          <cell r="D1857">
            <v>188.97</v>
          </cell>
        </row>
        <row r="1858">
          <cell r="A1858">
            <v>101294</v>
          </cell>
          <cell r="B1858" t="str">
            <v>CAIXA DE LIGAÇÃO OU INSPEÇÃO - TAMPA DE CONCRETO</v>
          </cell>
          <cell r="C1858" t="str">
            <v>M2</v>
          </cell>
          <cell r="D1858">
            <v>125.36</v>
          </cell>
        </row>
        <row r="1859">
          <cell r="A1859">
            <v>101298</v>
          </cell>
          <cell r="B1859" t="str">
            <v>ENVELOPAMENTO DE TUBULAÇÃO ENTERRADA, COM CONCRETO</v>
          </cell>
          <cell r="C1859" t="str">
            <v>M</v>
          </cell>
          <cell r="D1859">
            <v>20.079999999999998</v>
          </cell>
        </row>
        <row r="1860">
          <cell r="A1860">
            <v>101300</v>
          </cell>
          <cell r="B1860" t="str">
            <v>APARELHOS SANITÁRIOS E EQUIPAMENTOS</v>
          </cell>
          <cell r="C1860" t="str">
            <v>.</v>
          </cell>
          <cell r="D1860" t="str">
            <v>.</v>
          </cell>
        </row>
        <row r="1861">
          <cell r="A1861">
            <v>101301</v>
          </cell>
          <cell r="B1861" t="str">
            <v>BACIA SANITÁRIA SIFONADA, DE LOUÇA BRANCA</v>
          </cell>
          <cell r="C1861" t="str">
            <v>UN</v>
          </cell>
          <cell r="D1861">
            <v>226.27</v>
          </cell>
        </row>
        <row r="1862">
          <cell r="A1862">
            <v>101303</v>
          </cell>
          <cell r="B1862" t="str">
            <v>BACIA SANITÁRIA COM CAIXA ACOPLADA DE LOUÇA BRANCA</v>
          </cell>
          <cell r="C1862" t="str">
            <v>UN</v>
          </cell>
          <cell r="D1862">
            <v>408.67</v>
          </cell>
        </row>
        <row r="1863">
          <cell r="A1863">
            <v>101304</v>
          </cell>
          <cell r="B1863" t="str">
            <v>BACIA SANITÁRIA INFANTIL SIFONADA, DE LOUÇA BRANCA</v>
          </cell>
          <cell r="C1863" t="str">
            <v>UN</v>
          </cell>
          <cell r="D1863">
            <v>311.29000000000002</v>
          </cell>
        </row>
        <row r="1864">
          <cell r="A1864">
            <v>101305</v>
          </cell>
          <cell r="B1864" t="str">
            <v>BACIA SANITÁRIA ALTEADA PARA PORTADORES DE DEFICIÊNCIA FÍSICA</v>
          </cell>
          <cell r="C1864" t="str">
            <v>UN</v>
          </cell>
          <cell r="D1864">
            <v>486</v>
          </cell>
        </row>
        <row r="1865">
          <cell r="A1865">
            <v>101308</v>
          </cell>
          <cell r="B1865" t="str">
            <v>LAVATÓRIO DE LOUÇA BRANCA, SEM COLUNA, CAPACIDADE MÍNIMA 5L, EXCLUSIVE TORNEIRA</v>
          </cell>
          <cell r="C1865" t="str">
            <v>UN</v>
          </cell>
          <cell r="D1865">
            <v>268.82</v>
          </cell>
        </row>
        <row r="1866">
          <cell r="A1866">
            <v>101309</v>
          </cell>
          <cell r="B1866" t="str">
            <v>LAVATÓRIO DE LOUÇA BRANCA, COM COLUNA, CAPACIDADE MÍNIMA 7L - EXCLUSIVE TORNEIRA</v>
          </cell>
          <cell r="C1866" t="str">
            <v>UN</v>
          </cell>
          <cell r="D1866">
            <v>316.26</v>
          </cell>
        </row>
        <row r="1867">
          <cell r="A1867">
            <v>101314</v>
          </cell>
          <cell r="B1867" t="str">
            <v>LAVATÓRIO DE LOUÇA INDIVIDUAL PARA PORTADORES DE DEFICIÊNCIA FÍSICA</v>
          </cell>
          <cell r="C1867" t="str">
            <v>UN</v>
          </cell>
          <cell r="D1867">
            <v>689.14</v>
          </cell>
        </row>
        <row r="1868">
          <cell r="A1868">
            <v>101316</v>
          </cell>
          <cell r="B1868" t="str">
            <v>LAVATÓRIO OVAL DE EMBUTIR, LOUÇA BRANCA - EXCLUSIVE TORNEIRA</v>
          </cell>
          <cell r="C1868" t="str">
            <v>UN</v>
          </cell>
          <cell r="D1868">
            <v>224.61</v>
          </cell>
        </row>
        <row r="1869">
          <cell r="A1869">
            <v>101319</v>
          </cell>
          <cell r="B1869" t="str">
            <v>HX.01 - LAVATÓRIO E BEBEDOURO DE CHAPA AÇO INOX CHAPA 18 - EXCLUSIVE TORNEIRA</v>
          </cell>
          <cell r="C1869" t="str">
            <v>M</v>
          </cell>
          <cell r="D1869">
            <v>1071.8699999999999</v>
          </cell>
        </row>
        <row r="1870">
          <cell r="A1870">
            <v>101325</v>
          </cell>
          <cell r="B1870" t="str">
            <v>MICTÓRIO INDIVIDUAL DE LOUÇA BRANCA, TIPO BACIA - DE CENTRO</v>
          </cell>
          <cell r="C1870" t="str">
            <v>UN</v>
          </cell>
          <cell r="D1870">
            <v>480.62</v>
          </cell>
        </row>
        <row r="1871">
          <cell r="A1871">
            <v>101336</v>
          </cell>
          <cell r="B1871" t="str">
            <v>MICTÓRIO INDIVIDUAL DE LOUÇA, PARA DEFICIENTE</v>
          </cell>
          <cell r="C1871" t="str">
            <v>UN</v>
          </cell>
          <cell r="D1871">
            <v>776.78</v>
          </cell>
        </row>
        <row r="1872">
          <cell r="A1872">
            <v>101338</v>
          </cell>
          <cell r="B1872" t="str">
            <v>MICTÓRIO COLETIVO DE AÇO INOXIDÁVEL - COMPRIMENTO 0/2000MM</v>
          </cell>
          <cell r="C1872" t="str">
            <v>M</v>
          </cell>
          <cell r="D1872">
            <v>577.6</v>
          </cell>
        </row>
        <row r="1873">
          <cell r="A1873">
            <v>101339</v>
          </cell>
          <cell r="B1873" t="str">
            <v>CONJUNTO ANTIVANDALISMO PARA MICTÓRIO FORMADO  POR VÁLVULA DE FECHAMENTO AUTOMÁTICO E RABICHO DE METAL</v>
          </cell>
          <cell r="C1873" t="str">
            <v>UN</v>
          </cell>
          <cell r="D1873">
            <v>391.45</v>
          </cell>
        </row>
        <row r="1874">
          <cell r="A1874">
            <v>101340</v>
          </cell>
          <cell r="B1874" t="str">
            <v>TANQUE DE LOUÇA BRANCA, SEM COLUNA, CAPACIDADE MÍNIMA 30L, EXCLUSIVE TORNEIRA</v>
          </cell>
          <cell r="C1874" t="str">
            <v>UN</v>
          </cell>
          <cell r="D1874">
            <v>467.09</v>
          </cell>
        </row>
        <row r="1875">
          <cell r="A1875">
            <v>101341</v>
          </cell>
          <cell r="B1875" t="str">
            <v>TANQUE DE LOUÇA BRANCA, COM COLUNA, CAPACIDADE MÍNIMA 30L - EXCLUSIVE TORNEIRA</v>
          </cell>
          <cell r="C1875" t="str">
            <v>UN</v>
          </cell>
          <cell r="D1875">
            <v>567.66</v>
          </cell>
        </row>
        <row r="1876">
          <cell r="A1876">
            <v>101342</v>
          </cell>
          <cell r="B1876" t="str">
            <v>TANQUE DE LOUÇA BRANCA, COM COLUNA, CAPACIDADE MÍNIMA 35L - EXCLUSIVE TORNEIRA</v>
          </cell>
          <cell r="C1876" t="str">
            <v>UN</v>
          </cell>
          <cell r="D1876">
            <v>587.67999999999995</v>
          </cell>
        </row>
        <row r="1877">
          <cell r="A1877">
            <v>101350</v>
          </cell>
          <cell r="B1877" t="str">
            <v>CUBA SIMPLES DE AÇO INOXIDÁVEL CHAPA 20 - 500X400X200MM</v>
          </cell>
          <cell r="C1877" t="str">
            <v>UN</v>
          </cell>
          <cell r="D1877">
            <v>425.63</v>
          </cell>
        </row>
        <row r="1878">
          <cell r="A1878">
            <v>101351</v>
          </cell>
          <cell r="B1878" t="str">
            <v>CUBA SIMPLES DE AÇO INOXIDÁVEL CHAPA 20 - 560X335X150MM</v>
          </cell>
          <cell r="C1878" t="str">
            <v>UN</v>
          </cell>
          <cell r="D1878">
            <v>305.77</v>
          </cell>
        </row>
        <row r="1879">
          <cell r="A1879">
            <v>101352</v>
          </cell>
          <cell r="B1879" t="str">
            <v>CUBA SIMPLES DE AÇO INOXIDÁVEL CHAPA 20 - 500X400X250MM</v>
          </cell>
          <cell r="C1879" t="str">
            <v>UN</v>
          </cell>
          <cell r="D1879">
            <v>491.84</v>
          </cell>
        </row>
        <row r="1880">
          <cell r="A1880">
            <v>101353</v>
          </cell>
          <cell r="B1880" t="str">
            <v>CUBA SIMPLES DE AÇO INOXIDÁVEL CHAPA 20 - 500X400X150MM</v>
          </cell>
          <cell r="C1880" t="str">
            <v>UN</v>
          </cell>
          <cell r="D1880">
            <v>442.43</v>
          </cell>
        </row>
        <row r="1881">
          <cell r="A1881">
            <v>101355</v>
          </cell>
          <cell r="B1881" t="str">
            <v>CUBA DUPLA DE AÇO INOXIDÁVEL CHAPA 20 - 700X400X150MM</v>
          </cell>
          <cell r="C1881" t="str">
            <v>UN</v>
          </cell>
          <cell r="D1881">
            <v>503.96</v>
          </cell>
        </row>
        <row r="1882">
          <cell r="A1882">
            <v>101357</v>
          </cell>
          <cell r="B1882" t="str">
            <v>CUBA DUPLA DE AÇO INOXIDÁVEL CHAPA 20 - 1020X400X200MM</v>
          </cell>
          <cell r="C1882" t="str">
            <v>UN</v>
          </cell>
          <cell r="D1882">
            <v>819.86</v>
          </cell>
        </row>
        <row r="1883">
          <cell r="A1883">
            <v>101358</v>
          </cell>
          <cell r="B1883" t="str">
            <v>TANQUE DE PANELA EM AÇO INOXIDÁVEL CHAPA 18  - 600X500X400MM</v>
          </cell>
          <cell r="C1883" t="str">
            <v>UN</v>
          </cell>
          <cell r="D1883">
            <v>883.92</v>
          </cell>
        </row>
        <row r="1884">
          <cell r="A1884">
            <v>101359</v>
          </cell>
          <cell r="B1884" t="str">
            <v>HX.04 - TANQUE DE PANELA EM AÇO INOXIDÁVEL CHAPA 18 - 600X800X300MM</v>
          </cell>
          <cell r="C1884" t="str">
            <v>UN</v>
          </cell>
          <cell r="D1884">
            <v>899.64</v>
          </cell>
        </row>
        <row r="1885">
          <cell r="A1885">
            <v>101360</v>
          </cell>
          <cell r="B1885" t="str">
            <v>TANQUE DE PANELA EM AÇO INOXIDÁVEL - 600X500X500MM</v>
          </cell>
          <cell r="C1885" t="str">
            <v>UN</v>
          </cell>
          <cell r="D1885">
            <v>1060.81</v>
          </cell>
        </row>
        <row r="1886">
          <cell r="A1886">
            <v>101361</v>
          </cell>
          <cell r="B1886" t="str">
            <v>CUBA DE FIBRA DE VIDRO 600 X 500 X 200MM</v>
          </cell>
          <cell r="C1886" t="str">
            <v>UN</v>
          </cell>
          <cell r="D1886">
            <v>443.35</v>
          </cell>
        </row>
        <row r="1887">
          <cell r="A1887">
            <v>101370</v>
          </cell>
          <cell r="B1887" t="str">
            <v>BEBEDOURO ELÉTRICO COM SISTEMA DE REFRIGERAÇÃO E DUAS SAÍDAS - 40L</v>
          </cell>
          <cell r="C1887" t="str">
            <v>UN</v>
          </cell>
          <cell r="D1887">
            <v>726.83</v>
          </cell>
        </row>
        <row r="1888">
          <cell r="A1888">
            <v>101371</v>
          </cell>
          <cell r="B1888" t="str">
            <v>BEBEDOURO ELÉTRICO COM SISTEMA DE REFRIGERAÇÃO E DUAS SAÍDAS - 80L</v>
          </cell>
          <cell r="C1888" t="str">
            <v>UN</v>
          </cell>
          <cell r="D1888">
            <v>898.33</v>
          </cell>
        </row>
        <row r="1889">
          <cell r="A1889">
            <v>101378</v>
          </cell>
          <cell r="B1889" t="str">
            <v>FILTRO TIPO CUNO OU SIMILAR COM ELEMENTO FILTRANTE CEL./CARVAO/CEL. 180 L/H</v>
          </cell>
          <cell r="C1889" t="str">
            <v>UN</v>
          </cell>
          <cell r="D1889">
            <v>129.72999999999999</v>
          </cell>
        </row>
        <row r="1890">
          <cell r="A1890">
            <v>101379</v>
          </cell>
          <cell r="B1890" t="str">
            <v>FILTRO TIPO CUNO OU SIMILAR COM ELEMENTO FILTRANTE CEL./CARVAO/CEL. 360 L/H</v>
          </cell>
          <cell r="C1890" t="str">
            <v>UN</v>
          </cell>
          <cell r="D1890">
            <v>191.29</v>
          </cell>
        </row>
        <row r="1891">
          <cell r="A1891">
            <v>101396</v>
          </cell>
          <cell r="B1891" t="str">
            <v>AQUECEDOR A GÁS DE ACUMULAÇÃO, COM CILINDRO DE COBRE - 150L</v>
          </cell>
          <cell r="C1891" t="str">
            <v>UN</v>
          </cell>
          <cell r="D1891">
            <v>2784.02</v>
          </cell>
        </row>
        <row r="1892">
          <cell r="A1892">
            <v>101400</v>
          </cell>
          <cell r="B1892" t="str">
            <v>METAIS SANITÁRIOS E ACESSÓRIOS</v>
          </cell>
          <cell r="C1892" t="str">
            <v>.</v>
          </cell>
          <cell r="D1892" t="str">
            <v>.</v>
          </cell>
        </row>
        <row r="1893">
          <cell r="A1893">
            <v>101401</v>
          </cell>
          <cell r="B1893" t="str">
            <v>TORNEIRA DE PRESSÃO PARA USO GERAL, METAL AMARELO - 1/2"</v>
          </cell>
          <cell r="C1893" t="str">
            <v>UN</v>
          </cell>
          <cell r="D1893">
            <v>21.82</v>
          </cell>
        </row>
        <row r="1894">
          <cell r="A1894">
            <v>101402</v>
          </cell>
          <cell r="B1894" t="str">
            <v>TORNEIRA DE PRESSÃO PARA USO GERAL, METAL AMARELO - 3/4"</v>
          </cell>
          <cell r="C1894" t="str">
            <v>UN</v>
          </cell>
          <cell r="D1894">
            <v>22.07</v>
          </cell>
        </row>
        <row r="1895">
          <cell r="A1895">
            <v>101403</v>
          </cell>
          <cell r="B1895" t="str">
            <v>TORNEIRA DE PRESSÃO PARA USO GERAL, METAL CROMADO - 1/2"</v>
          </cell>
          <cell r="C1895" t="str">
            <v>UN</v>
          </cell>
          <cell r="D1895">
            <v>25.21</v>
          </cell>
        </row>
        <row r="1896">
          <cell r="A1896">
            <v>101404</v>
          </cell>
          <cell r="B1896" t="str">
            <v>TORNEIRA DE PRESSÃO PARA USO GERAL, METAL CROMADO - 3/4"</v>
          </cell>
          <cell r="C1896" t="str">
            <v>UN</v>
          </cell>
          <cell r="D1896">
            <v>25.04</v>
          </cell>
        </row>
        <row r="1897">
          <cell r="A1897">
            <v>101408</v>
          </cell>
          <cell r="B1897" t="str">
            <v>TORNEIRA DE PRESSÃO PARA PIA, COM CORPO LONGO E AERADOR - 3/4"</v>
          </cell>
          <cell r="C1897" t="str">
            <v>UN</v>
          </cell>
          <cell r="D1897">
            <v>97.16</v>
          </cell>
        </row>
        <row r="1898">
          <cell r="A1898">
            <v>101409</v>
          </cell>
          <cell r="B1898" t="str">
            <v>TORNEIRA CLÍNICA DE MESA - 12 CM - 1/2"</v>
          </cell>
          <cell r="C1898" t="str">
            <v>UN</v>
          </cell>
          <cell r="D1898">
            <v>263.69</v>
          </cell>
        </row>
        <row r="1899">
          <cell r="A1899">
            <v>101410</v>
          </cell>
          <cell r="B1899" t="str">
            <v>TORNEIRA DE MESA COM ACIONAMENTO MANUAL E FECHAMENTO AUTOMÁTICO</v>
          </cell>
          <cell r="C1899" t="str">
            <v>UN</v>
          </cell>
          <cell r="D1899">
            <v>227.59</v>
          </cell>
        </row>
        <row r="1900">
          <cell r="A1900">
            <v>101411</v>
          </cell>
          <cell r="B1900" t="str">
            <v>TORNEIRA ELETRÔNICA DE MESA, COM SENSOR E ACIONAMENTO ELÉTRICO</v>
          </cell>
          <cell r="C1900" t="str">
            <v>UN</v>
          </cell>
          <cell r="D1900">
            <v>730.29</v>
          </cell>
        </row>
        <row r="1901">
          <cell r="A1901">
            <v>101412</v>
          </cell>
          <cell r="B1901" t="str">
            <v>BICA ALTA ARTICULÁVEL DE MESA - 1/2"</v>
          </cell>
          <cell r="C1901" t="str">
            <v>UN</v>
          </cell>
          <cell r="D1901">
            <v>279.82</v>
          </cell>
        </row>
        <row r="1902">
          <cell r="A1902">
            <v>101413</v>
          </cell>
          <cell r="B1902" t="str">
            <v>MISTURADOR DE PAREDE PARA PIA, COM BICA MÓVEL TIPO LONGA E AERADOR - 3/4"</v>
          </cell>
          <cell r="C1902" t="str">
            <v>UN</v>
          </cell>
          <cell r="D1902">
            <v>253.14</v>
          </cell>
        </row>
        <row r="1903">
          <cell r="A1903">
            <v>101414</v>
          </cell>
          <cell r="B1903" t="str">
            <v>AREJADOR DE VAZÃO CONSTANTE - 6 LITROS</v>
          </cell>
          <cell r="C1903" t="str">
            <v>UN</v>
          </cell>
          <cell r="D1903">
            <v>78.040000000000006</v>
          </cell>
        </row>
        <row r="1904">
          <cell r="A1904">
            <v>101415</v>
          </cell>
          <cell r="B1904" t="str">
            <v>REGISTRO REGULADOR DE VAZÃO - 1/2"</v>
          </cell>
          <cell r="C1904" t="str">
            <v>UN</v>
          </cell>
          <cell r="D1904">
            <v>83.44</v>
          </cell>
        </row>
        <row r="1905">
          <cell r="A1905">
            <v>101416</v>
          </cell>
          <cell r="B1905" t="str">
            <v>TORNEIRA DE PAREDE ANTIVANDALISMO</v>
          </cell>
          <cell r="C1905" t="str">
            <v>UN</v>
          </cell>
          <cell r="D1905">
            <v>309.99</v>
          </cell>
        </row>
        <row r="1906">
          <cell r="A1906">
            <v>101417</v>
          </cell>
          <cell r="B1906" t="str">
            <v>TORNEIRA DE ACIONAMENTO RESTRITO DE PAREDE</v>
          </cell>
          <cell r="C1906" t="str">
            <v>UN</v>
          </cell>
          <cell r="D1906">
            <v>126.42</v>
          </cell>
        </row>
        <row r="1907">
          <cell r="A1907">
            <v>101418</v>
          </cell>
          <cell r="B1907" t="str">
            <v>TORNEIRA ELÉTRICA AUTOMÁTICA, COM CORPO EM PVC CROMADO - 220V</v>
          </cell>
          <cell r="C1907" t="str">
            <v>UN</v>
          </cell>
          <cell r="D1907">
            <v>124.93</v>
          </cell>
        </row>
        <row r="1908">
          <cell r="A1908">
            <v>101419</v>
          </cell>
          <cell r="B1908" t="str">
            <v>VÁLVULA DE ACIONAMENTO HIDRO-MECÂNICO POR PEDAL</v>
          </cell>
          <cell r="C1908" t="str">
            <v>UN</v>
          </cell>
          <cell r="D1908">
            <v>488.71</v>
          </cell>
        </row>
        <row r="1909">
          <cell r="A1909">
            <v>101422</v>
          </cell>
          <cell r="B1909" t="str">
            <v>VÁLVULA FLUXÍVEL COM REGISTRO INCORPORADO - 1 1/4"</v>
          </cell>
          <cell r="C1909" t="str">
            <v>UN</v>
          </cell>
          <cell r="D1909">
            <v>146.82</v>
          </cell>
        </row>
        <row r="1910">
          <cell r="A1910">
            <v>101423</v>
          </cell>
          <cell r="B1910" t="str">
            <v>VÁLVULA FLUXÍVEL COM REGISTRO INCORPORADO - 1 1/2"</v>
          </cell>
          <cell r="C1910" t="str">
            <v>UN</v>
          </cell>
          <cell r="D1910">
            <v>151.61000000000001</v>
          </cell>
        </row>
        <row r="1911">
          <cell r="A1911">
            <v>101424</v>
          </cell>
          <cell r="B1911" t="str">
            <v>VÁLVULA DE DESCARGA COM DUPLO ACIONAMENTO</v>
          </cell>
          <cell r="C1911" t="str">
            <v>UN</v>
          </cell>
          <cell r="D1911">
            <v>237.51</v>
          </cell>
        </row>
        <row r="1912">
          <cell r="A1912">
            <v>101425</v>
          </cell>
          <cell r="B1912" t="str">
            <v>VÁLVULA DE DESCARGA EXTERNA COM ALAVANCA - 1 1/4"</v>
          </cell>
          <cell r="C1912" t="str">
            <v>UN</v>
          </cell>
          <cell r="D1912">
            <v>202.44</v>
          </cell>
        </row>
        <row r="1913">
          <cell r="A1913">
            <v>101426</v>
          </cell>
          <cell r="B1913" t="str">
            <v>ACABAMENTO ANTIVANDALISMO PARA VÁLVULA DE DESCARGA</v>
          </cell>
          <cell r="C1913" t="str">
            <v>UN</v>
          </cell>
          <cell r="D1913">
            <v>164.34</v>
          </cell>
        </row>
        <row r="1914">
          <cell r="A1914">
            <v>101430</v>
          </cell>
          <cell r="B1914" t="str">
            <v>VÁLVULA DE FECHAMENTO AUTOMÁTICO PARA CHUVEIRO ELÉTRICO</v>
          </cell>
          <cell r="C1914" t="str">
            <v>UN</v>
          </cell>
          <cell r="D1914">
            <v>425.04</v>
          </cell>
        </row>
        <row r="1915">
          <cell r="A1915">
            <v>101431</v>
          </cell>
          <cell r="B1915" t="str">
            <v>VÁLVULA DE FECHAMENTO AUTOMÁTICO PARA DUCHA DE ÁGUA FRIA OU PRÉ-MISTURADA</v>
          </cell>
          <cell r="C1915" t="str">
            <v>UN</v>
          </cell>
          <cell r="D1915">
            <v>338.14</v>
          </cell>
        </row>
        <row r="1916">
          <cell r="A1916">
            <v>101432</v>
          </cell>
          <cell r="B1916" t="str">
            <v>VÁLVULA DE FECHAMENTO AUTOMÁTICO PARA CHUVEIRO DE AQUECEDOR DE ACUMULAÇÃO</v>
          </cell>
          <cell r="C1916" t="str">
            <v>UN</v>
          </cell>
          <cell r="D1916">
            <v>585.08000000000004</v>
          </cell>
        </row>
        <row r="1917">
          <cell r="A1917">
            <v>101433</v>
          </cell>
          <cell r="B1917" t="str">
            <v>VÁLVULA FLUXIVEL PARA MICTÓRIO COM ACIONAMENTO MANUAL E FECHAMENTO AUTOMÁTICO</v>
          </cell>
          <cell r="C1917" t="str">
            <v>UN</v>
          </cell>
          <cell r="D1917">
            <v>164.86</v>
          </cell>
        </row>
        <row r="1918">
          <cell r="A1918">
            <v>101437</v>
          </cell>
          <cell r="B1918" t="str">
            <v>CHUVEIRO FIXO DE METAL CROMADO - CRIVO COM DIÂMETRO DE NO MÍNIMO 6CM</v>
          </cell>
          <cell r="C1918" t="str">
            <v>UN</v>
          </cell>
          <cell r="D1918">
            <v>123.55</v>
          </cell>
        </row>
        <row r="1919">
          <cell r="A1919">
            <v>101440</v>
          </cell>
          <cell r="B1919" t="str">
            <v>CHUVEIRO ELÉTRICO AUTOMÁTICO, CORPO EM PVC CROMADO - 220V-2800/4400W</v>
          </cell>
          <cell r="C1919" t="str">
            <v>UN</v>
          </cell>
          <cell r="D1919">
            <v>157.18</v>
          </cell>
        </row>
        <row r="1920">
          <cell r="A1920">
            <v>101442</v>
          </cell>
          <cell r="B1920" t="str">
            <v>CHUVEIRO DUCHA MODELO JET-SET METÁLICA OU SIMILAR</v>
          </cell>
          <cell r="C1920" t="str">
            <v>UN</v>
          </cell>
          <cell r="D1920">
            <v>115.57</v>
          </cell>
        </row>
        <row r="1921">
          <cell r="A1921">
            <v>101444</v>
          </cell>
          <cell r="B1921" t="str">
            <v>DUCHA HIGIÊNICA FLEXÍVEL SEM REGISTRO DE PAREDE</v>
          </cell>
          <cell r="C1921" t="str">
            <v>UN</v>
          </cell>
          <cell r="D1921">
            <v>226.6</v>
          </cell>
        </row>
        <row r="1922">
          <cell r="A1922">
            <v>101445</v>
          </cell>
          <cell r="B1922" t="str">
            <v>CONJUNTO ANTIVANDALISMO FORMADO DE CHUVEIRO E VÁLVULA DE FECHAMENTO AUTOMÁTICO (ÁGUA FRIA OU PRÉ-MISTURADA)</v>
          </cell>
          <cell r="C1922" t="str">
            <v>UN</v>
          </cell>
          <cell r="D1922">
            <v>373.8</v>
          </cell>
        </row>
        <row r="1923">
          <cell r="A1923">
            <v>101448</v>
          </cell>
          <cell r="B1923" t="str">
            <v>MISTURADOR DE MESA PARA LAVATÓRIO - 1/2"</v>
          </cell>
          <cell r="C1923" t="str">
            <v>UN</v>
          </cell>
          <cell r="D1923">
            <v>291.06</v>
          </cell>
        </row>
        <row r="1924">
          <cell r="A1924">
            <v>101450</v>
          </cell>
          <cell r="B1924" t="str">
            <v>SABONETEIRA DE LOUÇA BRANCA - 7,5X15CM</v>
          </cell>
          <cell r="C1924" t="str">
            <v>UN</v>
          </cell>
          <cell r="D1924">
            <v>45.24</v>
          </cell>
        </row>
        <row r="1925">
          <cell r="A1925">
            <v>101451</v>
          </cell>
          <cell r="B1925" t="str">
            <v>SABONETEIRA DE LOUÇA BRANCA - 15X15CM</v>
          </cell>
          <cell r="C1925" t="str">
            <v>UN</v>
          </cell>
          <cell r="D1925">
            <v>48.73</v>
          </cell>
        </row>
        <row r="1926">
          <cell r="A1926">
            <v>101452</v>
          </cell>
          <cell r="B1926" t="str">
            <v>DISPENSER DE SABÃO, DE PAREDE, MANUAL, PARA SANITÁRIOS, ABS, ALTO IMPACTO, COM RESERVATÓRIO DE 800/ 900ML</v>
          </cell>
          <cell r="C1926" t="str">
            <v>UN</v>
          </cell>
          <cell r="D1926">
            <v>26.75</v>
          </cell>
        </row>
        <row r="1927">
          <cell r="A1927">
            <v>101465</v>
          </cell>
          <cell r="B1927" t="str">
            <v>PAPELEIRA DE LOUÇA BRANCA - 15X15CM</v>
          </cell>
          <cell r="C1927" t="str">
            <v>UN</v>
          </cell>
          <cell r="D1927">
            <v>50.05</v>
          </cell>
        </row>
        <row r="1928">
          <cell r="A1928">
            <v>101466</v>
          </cell>
          <cell r="B1928" t="str">
            <v>DISPENSER PAPEL TOALHA, DE PAREDE, MANUAL, PARA SANITÁRIOS - ABS - ALTO IMPACTO - AUTO CORTE</v>
          </cell>
          <cell r="C1928" t="str">
            <v>UN</v>
          </cell>
          <cell r="D1928">
            <v>183.01</v>
          </cell>
        </row>
        <row r="1929">
          <cell r="A1929">
            <v>101470</v>
          </cell>
          <cell r="B1929" t="str">
            <v>CABIDE DE LOUÇA BRANCA, COM UM OU DOIS GANCHOS</v>
          </cell>
          <cell r="C1929" t="str">
            <v>UN</v>
          </cell>
          <cell r="D1929">
            <v>44.19</v>
          </cell>
        </row>
        <row r="1930">
          <cell r="A1930">
            <v>101473</v>
          </cell>
          <cell r="B1930" t="str">
            <v>FRONTÃO OU TESTEIRA DE MÁRMORE BRANCO ESPIRITO SANTO - H. ATÉ 10CM</v>
          </cell>
          <cell r="C1930" t="str">
            <v>M</v>
          </cell>
          <cell r="D1930">
            <v>48.6</v>
          </cell>
        </row>
        <row r="1931">
          <cell r="A1931">
            <v>101474</v>
          </cell>
          <cell r="B1931" t="str">
            <v>FRONTÃO OU TESTEIRA DE GRANITO CINZA MAUA - H ATÉ 10CM</v>
          </cell>
          <cell r="C1931" t="str">
            <v>M</v>
          </cell>
          <cell r="D1931">
            <v>51.27</v>
          </cell>
        </row>
        <row r="1932">
          <cell r="A1932">
            <v>101475</v>
          </cell>
          <cell r="B1932" t="str">
            <v>TAMPO PARA BANCADA ÚMIDA - GRANITO CINZA ANDORINHA - ESPESSURA 2CM</v>
          </cell>
          <cell r="C1932" t="str">
            <v>M2</v>
          </cell>
          <cell r="D1932">
            <v>383.16</v>
          </cell>
        </row>
        <row r="1933">
          <cell r="A1933">
            <v>101476</v>
          </cell>
          <cell r="B1933" t="str">
            <v>TAMPO PARA BANCADA ÚMIDA - GRANITO CINZA MAUA POLIDO - ESPESSURA 2CM</v>
          </cell>
          <cell r="C1933" t="str">
            <v>M2</v>
          </cell>
          <cell r="D1933">
            <v>375.87</v>
          </cell>
        </row>
        <row r="1934">
          <cell r="A1934">
            <v>101477</v>
          </cell>
          <cell r="B1934" t="str">
            <v>TAMPO PARA BANCADA ÚMIDA - GRANITO VERDE UBATUBA POLIDO - ESPESSURA 2CM</v>
          </cell>
          <cell r="C1934" t="str">
            <v>M2</v>
          </cell>
          <cell r="D1934">
            <v>416.1</v>
          </cell>
        </row>
        <row r="1935">
          <cell r="A1935">
            <v>101478</v>
          </cell>
          <cell r="B1935" t="str">
            <v>TAMPO PARA BANCADA ÚMIDA - GRANITO PRETO TIJUCA POLIDO 2CM</v>
          </cell>
          <cell r="C1935" t="str">
            <v>M2</v>
          </cell>
          <cell r="D1935">
            <v>497.59</v>
          </cell>
        </row>
        <row r="1936">
          <cell r="A1936">
            <v>101482</v>
          </cell>
          <cell r="B1936" t="str">
            <v>TAMPO PARA BANCADA ÚMIDA - MÁRMORE BRANCO ESPIRITO SANTO 2CM</v>
          </cell>
          <cell r="C1936" t="str">
            <v>M2</v>
          </cell>
          <cell r="D1936">
            <v>318.95999999999998</v>
          </cell>
        </row>
        <row r="1937">
          <cell r="A1937">
            <v>101486</v>
          </cell>
          <cell r="B1937" t="str">
            <v>TAMPO PARA BANCADA ÚMIDA - AÇO INOX N.18 (18:8)</v>
          </cell>
          <cell r="C1937" t="str">
            <v>M2</v>
          </cell>
          <cell r="D1937">
            <v>784.38</v>
          </cell>
        </row>
        <row r="1938">
          <cell r="A1938">
            <v>101488</v>
          </cell>
          <cell r="B1938" t="str">
            <v>TAMPO PARA BANCADA ÚMIDA - CONCRETO POLIDO E=40MM COM BORDAS ARREDONDADAS E ENVERNIZADAS</v>
          </cell>
          <cell r="C1938" t="str">
            <v>M2</v>
          </cell>
          <cell r="D1938">
            <v>100.35</v>
          </cell>
        </row>
        <row r="1939">
          <cell r="A1939">
            <v>101489</v>
          </cell>
          <cell r="B1939" t="str">
            <v>TAMPO PARA BANCADA ÚMIDA - CONCRETO POLIDO E=50MM COM BORDAS ARREDONDADAS E ENVERNIZADAS</v>
          </cell>
          <cell r="C1939" t="str">
            <v>M2</v>
          </cell>
          <cell r="D1939">
            <v>102.69</v>
          </cell>
        </row>
        <row r="1940">
          <cell r="A1940">
            <v>101491</v>
          </cell>
          <cell r="B1940" t="str">
            <v>SABONETEIRA PARA SABÃO LÍQUIDO</v>
          </cell>
          <cell r="C1940" t="str">
            <v>UN</v>
          </cell>
          <cell r="D1940">
            <v>75.680000000000007</v>
          </cell>
        </row>
        <row r="1941">
          <cell r="A1941">
            <v>101497</v>
          </cell>
          <cell r="B1941" t="str">
            <v>PORTA TOALHA DE PAPEL INTER FOLHAS</v>
          </cell>
          <cell r="C1941" t="str">
            <v>UN</v>
          </cell>
          <cell r="D1941">
            <v>57.34</v>
          </cell>
        </row>
        <row r="1942">
          <cell r="A1942">
            <v>105000</v>
          </cell>
          <cell r="B1942" t="str">
            <v>DEMOLIÇÕES</v>
          </cell>
          <cell r="C1942" t="str">
            <v>.</v>
          </cell>
          <cell r="D1942" t="str">
            <v>.</v>
          </cell>
        </row>
        <row r="1943">
          <cell r="A1943">
            <v>105001</v>
          </cell>
          <cell r="B1943" t="str">
            <v>DEMOLIÇÃO DE TUBULAÇÃO DE AÇO PRETO OU GALVANIZADO - ATÉ 2"</v>
          </cell>
          <cell r="C1943" t="str">
            <v>M</v>
          </cell>
          <cell r="D1943">
            <v>3.74</v>
          </cell>
        </row>
        <row r="1944">
          <cell r="A1944">
            <v>105002</v>
          </cell>
          <cell r="B1944" t="str">
            <v>DEMOLIÇÃO DE TUBULAÇÃO DE AÇO PRETO OU GALVANIZADO - ACIMA DE 2"</v>
          </cell>
          <cell r="C1944" t="str">
            <v>M</v>
          </cell>
          <cell r="D1944">
            <v>6.23</v>
          </cell>
        </row>
        <row r="1945">
          <cell r="A1945">
            <v>105003</v>
          </cell>
          <cell r="B1945" t="str">
            <v>DEMOLIÇÃO DE TUBULAÇÃO DE PVC RÍGIDO - ATÉ 4"</v>
          </cell>
          <cell r="C1945" t="str">
            <v>M</v>
          </cell>
          <cell r="D1945">
            <v>3.12</v>
          </cell>
        </row>
        <row r="1946">
          <cell r="A1946">
            <v>105004</v>
          </cell>
          <cell r="B1946" t="str">
            <v>DEMOLIÇÃO DE TUBULAÇÃO DE PVC RÍGIDO - ACIMA DE 4"</v>
          </cell>
          <cell r="C1946" t="str">
            <v>M</v>
          </cell>
          <cell r="D1946">
            <v>5.61</v>
          </cell>
        </row>
        <row r="1947">
          <cell r="A1947">
            <v>105005</v>
          </cell>
          <cell r="B1947" t="str">
            <v>DEMOLIÇÃO DE TUBULAÇÃO DE COBRE - ATÉ 1 1/4"</v>
          </cell>
          <cell r="C1947" t="str">
            <v>M</v>
          </cell>
          <cell r="D1947">
            <v>3.74</v>
          </cell>
        </row>
        <row r="1948">
          <cell r="A1948">
            <v>105018</v>
          </cell>
          <cell r="B1948" t="str">
            <v>DEMOLIÇÃO DE REGISTROS</v>
          </cell>
          <cell r="C1948" t="str">
            <v>UN</v>
          </cell>
          <cell r="D1948">
            <v>3.12</v>
          </cell>
        </row>
        <row r="1949">
          <cell r="A1949">
            <v>105032</v>
          </cell>
          <cell r="B1949" t="str">
            <v>DEMOLIÇÃO DE CALHAS, RUFOS OU RINCÕES EM CHAPA METÁLICA</v>
          </cell>
          <cell r="C1949" t="str">
            <v>M</v>
          </cell>
          <cell r="D1949">
            <v>2.87</v>
          </cell>
        </row>
        <row r="1950">
          <cell r="A1950">
            <v>105033</v>
          </cell>
          <cell r="B1950" t="str">
            <v>DEMOLIÇÃO DE CONDUTORES APARENTES</v>
          </cell>
          <cell r="C1950" t="str">
            <v>M</v>
          </cell>
          <cell r="D1950">
            <v>1.87</v>
          </cell>
        </row>
        <row r="1951">
          <cell r="A1951">
            <v>106000</v>
          </cell>
          <cell r="B1951" t="str">
            <v>RETIRADAS</v>
          </cell>
          <cell r="C1951" t="str">
            <v>.</v>
          </cell>
          <cell r="D1951" t="str">
            <v>.</v>
          </cell>
        </row>
        <row r="1952">
          <cell r="A1952">
            <v>106001</v>
          </cell>
          <cell r="B1952" t="str">
            <v>RETIRADA DE TUBULAÇÃO DE AÇO PRETO OU GALVANIZADO - ATÉ 2"</v>
          </cell>
          <cell r="C1952" t="str">
            <v>M</v>
          </cell>
          <cell r="D1952">
            <v>7.97</v>
          </cell>
        </row>
        <row r="1953">
          <cell r="A1953">
            <v>106002</v>
          </cell>
          <cell r="B1953" t="str">
            <v>RETIRADA DE TUBULAÇÃO DE AÇO PRETO OU GALVANIZADO - ACIMA DE 2"</v>
          </cell>
          <cell r="C1953" t="str">
            <v>M</v>
          </cell>
          <cell r="D1953">
            <v>9.57</v>
          </cell>
        </row>
        <row r="1954">
          <cell r="A1954">
            <v>106003</v>
          </cell>
          <cell r="B1954" t="str">
            <v>RETIRADA DE TUBULAÇÃO DE PVC RÍGIDO - ATÉ 4"</v>
          </cell>
          <cell r="C1954" t="str">
            <v>M</v>
          </cell>
          <cell r="D1954">
            <v>7.18</v>
          </cell>
        </row>
        <row r="1955">
          <cell r="A1955">
            <v>106004</v>
          </cell>
          <cell r="B1955" t="str">
            <v>RETIRADA DE TUBULAÇÃO DE PVC RÍGIDO - ACIMA DE 4"</v>
          </cell>
          <cell r="C1955" t="str">
            <v>M</v>
          </cell>
          <cell r="D1955">
            <v>8.77</v>
          </cell>
        </row>
        <row r="1956">
          <cell r="A1956">
            <v>106005</v>
          </cell>
          <cell r="B1956" t="str">
            <v>RETIRADA DE TUBULAÇÃO DE COBRE - ATÉ 1 1/4"</v>
          </cell>
          <cell r="C1956" t="str">
            <v>M</v>
          </cell>
          <cell r="D1956">
            <v>7.97</v>
          </cell>
        </row>
        <row r="1957">
          <cell r="A1957">
            <v>106006</v>
          </cell>
          <cell r="B1957" t="str">
            <v>RETIRADA DE TUBULAÇÃO DE COBRE - ACIMA DE 1 1/4"</v>
          </cell>
          <cell r="C1957" t="str">
            <v>M</v>
          </cell>
          <cell r="D1957">
            <v>9.57</v>
          </cell>
        </row>
        <row r="1958">
          <cell r="A1958">
            <v>106007</v>
          </cell>
          <cell r="B1958" t="str">
            <v>RETIRADA DE TUBULAÇÃO DE FERRO FUNDIDO - ATÉ 4"</v>
          </cell>
          <cell r="C1958" t="str">
            <v>M</v>
          </cell>
          <cell r="D1958">
            <v>7.97</v>
          </cell>
        </row>
        <row r="1959">
          <cell r="A1959">
            <v>106008</v>
          </cell>
          <cell r="B1959" t="str">
            <v>RETIRADA DE TUBULAÇÃO DE FERRO FUNDIDO - ACIMA DE 4"</v>
          </cell>
          <cell r="C1959" t="str">
            <v>M</v>
          </cell>
          <cell r="D1959">
            <v>9.57</v>
          </cell>
        </row>
        <row r="1960">
          <cell r="A1960">
            <v>106009</v>
          </cell>
          <cell r="B1960" t="str">
            <v>RETIRADA DE TUBULAÇÃO DE CIMENTO-AMIANTO - ATÉ 3"</v>
          </cell>
          <cell r="C1960" t="str">
            <v>M</v>
          </cell>
          <cell r="D1960">
            <v>7.18</v>
          </cell>
        </row>
        <row r="1961">
          <cell r="A1961">
            <v>106010</v>
          </cell>
          <cell r="B1961" t="str">
            <v>RETIRADA DE TUBULAÇÃO DE CIMENTO-AMIANTO - ACIMA DE 3"</v>
          </cell>
          <cell r="C1961" t="str">
            <v>M</v>
          </cell>
          <cell r="D1961">
            <v>8.77</v>
          </cell>
        </row>
        <row r="1962">
          <cell r="A1962">
            <v>106011</v>
          </cell>
          <cell r="B1962" t="str">
            <v>RETIRADA DE TUBULAÇÃO DE CERÂMICA VIDRADA - ATÉ 6"</v>
          </cell>
          <cell r="C1962" t="str">
            <v>M</v>
          </cell>
          <cell r="D1962">
            <v>11.16</v>
          </cell>
        </row>
        <row r="1963">
          <cell r="A1963">
            <v>106012</v>
          </cell>
          <cell r="B1963" t="str">
            <v>RETIRADA DE TUBULAÇÃO DE CERÂMICA VIDRADA - ACIMA DE 6"</v>
          </cell>
          <cell r="C1963" t="str">
            <v>M</v>
          </cell>
          <cell r="D1963">
            <v>12.76</v>
          </cell>
        </row>
        <row r="1964">
          <cell r="A1964">
            <v>106015</v>
          </cell>
          <cell r="B1964" t="str">
            <v>RETIRADA DE RESERVATÓRIOS DE CIMENTO-AMIANTO - ATÉ 1000 LITROS</v>
          </cell>
          <cell r="C1964" t="str">
            <v>UN</v>
          </cell>
          <cell r="D1964">
            <v>85.23</v>
          </cell>
        </row>
        <row r="1965">
          <cell r="A1965">
            <v>106018</v>
          </cell>
          <cell r="B1965" t="str">
            <v>RETIRADA DE REGISTROS OU VÁLVULAS FLUXÍVEIS</v>
          </cell>
          <cell r="C1965" t="str">
            <v>UN</v>
          </cell>
          <cell r="D1965">
            <v>63.08</v>
          </cell>
        </row>
        <row r="1966">
          <cell r="A1966">
            <v>106022</v>
          </cell>
          <cell r="B1966" t="str">
            <v>RETIRADA DE VÁLVULAS DE RETENÇÃO</v>
          </cell>
          <cell r="C1966" t="str">
            <v>UN</v>
          </cell>
          <cell r="D1966">
            <v>17.54</v>
          </cell>
        </row>
        <row r="1967">
          <cell r="A1967">
            <v>106024</v>
          </cell>
          <cell r="B1967" t="str">
            <v>RETIRADA DE CONJUNTOS MOTOR-BOMBA</v>
          </cell>
          <cell r="C1967" t="str">
            <v>UN</v>
          </cell>
          <cell r="D1967">
            <v>127.57</v>
          </cell>
        </row>
        <row r="1968">
          <cell r="A1968">
            <v>106026</v>
          </cell>
          <cell r="B1968" t="str">
            <v>RETIRADA DE CAIXAS SIFONADAS OU RALOS</v>
          </cell>
          <cell r="C1968" t="str">
            <v>UN</v>
          </cell>
          <cell r="D1968">
            <v>8.77</v>
          </cell>
        </row>
        <row r="1969">
          <cell r="A1969">
            <v>106029</v>
          </cell>
          <cell r="B1969" t="str">
            <v>RETIRADA DE HIDRANTES DE PAREDE</v>
          </cell>
          <cell r="C1969" t="str">
            <v>UN</v>
          </cell>
          <cell r="D1969">
            <v>47.84</v>
          </cell>
        </row>
        <row r="1970">
          <cell r="A1970">
            <v>106032</v>
          </cell>
          <cell r="B1970" t="str">
            <v>RETIRADA DE CALHAS, RUFOS OU RINCÕES EM CHAPA METÁLICA</v>
          </cell>
          <cell r="C1970" t="str">
            <v>M</v>
          </cell>
          <cell r="D1970">
            <v>3.99</v>
          </cell>
        </row>
        <row r="1971">
          <cell r="A1971">
            <v>106033</v>
          </cell>
          <cell r="B1971" t="str">
            <v>RETIRADA DE CONDUTORES APARENTES</v>
          </cell>
          <cell r="C1971" t="str">
            <v>M</v>
          </cell>
          <cell r="D1971">
            <v>2.5499999999999998</v>
          </cell>
        </row>
        <row r="1972">
          <cell r="A1972">
            <v>106035</v>
          </cell>
          <cell r="B1972" t="str">
            <v>RETIRADA DE APARELHOS SANITÁRIOS, INCLUSIVE ACESSÓRIOS</v>
          </cell>
          <cell r="C1972" t="str">
            <v>UN</v>
          </cell>
          <cell r="D1972">
            <v>23.92</v>
          </cell>
        </row>
        <row r="1973">
          <cell r="A1973">
            <v>106040</v>
          </cell>
          <cell r="B1973" t="str">
            <v>RETIRADA DE SIFÕES</v>
          </cell>
          <cell r="C1973" t="str">
            <v>UN</v>
          </cell>
          <cell r="D1973">
            <v>6.38</v>
          </cell>
        </row>
        <row r="1974">
          <cell r="A1974">
            <v>106042</v>
          </cell>
          <cell r="B1974" t="str">
            <v>RETIRADA DE TORNEIRAS</v>
          </cell>
          <cell r="C1974" t="str">
            <v>UN</v>
          </cell>
          <cell r="D1974">
            <v>4.1500000000000004</v>
          </cell>
        </row>
        <row r="1975">
          <cell r="A1975">
            <v>106045</v>
          </cell>
          <cell r="B1975" t="str">
            <v>RETIRADA DE CAIXAS DE DESCARGA DE SOBREPOR</v>
          </cell>
          <cell r="C1975" t="str">
            <v>UN</v>
          </cell>
          <cell r="D1975">
            <v>12.12</v>
          </cell>
        </row>
        <row r="1976">
          <cell r="A1976">
            <v>106050</v>
          </cell>
          <cell r="B1976" t="str">
            <v>RETIRADA DO TAMPO ÚMIDO</v>
          </cell>
          <cell r="C1976" t="str">
            <v>M2</v>
          </cell>
          <cell r="D1976">
            <v>6.54</v>
          </cell>
        </row>
        <row r="1977">
          <cell r="A1977">
            <v>107000</v>
          </cell>
          <cell r="B1977" t="str">
            <v>RECOLOCAÇÕES</v>
          </cell>
          <cell r="C1977" t="str">
            <v>.</v>
          </cell>
          <cell r="D1977" t="str">
            <v>.</v>
          </cell>
        </row>
        <row r="1978">
          <cell r="A1978">
            <v>107018</v>
          </cell>
          <cell r="B1978" t="str">
            <v>RECOLOCAÇÃO DE REGISTROS OU VÁLVULAS FLUXÍVEIS</v>
          </cell>
          <cell r="C1978" t="str">
            <v>UN</v>
          </cell>
          <cell r="D1978">
            <v>57.48</v>
          </cell>
        </row>
        <row r="1979">
          <cell r="A1979">
            <v>107022</v>
          </cell>
          <cell r="B1979" t="str">
            <v>RECOLOCAÇÃO DE VÁLVULAS DE RETENÇÃO</v>
          </cell>
          <cell r="C1979" t="str">
            <v>UN</v>
          </cell>
          <cell r="D1979">
            <v>29.32</v>
          </cell>
        </row>
        <row r="1980">
          <cell r="A1980">
            <v>107024</v>
          </cell>
          <cell r="B1980" t="str">
            <v>RECOLOCAÇÃO DE CONJUNTOS MOTOR-BOMBA</v>
          </cell>
          <cell r="C1980" t="str">
            <v>UN</v>
          </cell>
          <cell r="D1980">
            <v>113.64</v>
          </cell>
        </row>
        <row r="1981">
          <cell r="A1981">
            <v>107026</v>
          </cell>
          <cell r="B1981" t="str">
            <v>RECOLOCAÇÃO DE CAIXAS SIFONADAS OU RALOS</v>
          </cell>
          <cell r="C1981" t="str">
            <v>UN</v>
          </cell>
          <cell r="D1981">
            <v>47.51</v>
          </cell>
        </row>
        <row r="1982">
          <cell r="A1982">
            <v>107029</v>
          </cell>
          <cell r="B1982" t="str">
            <v>RECOLOCAÇÃO DE HIDRANTES DE PAREDE</v>
          </cell>
          <cell r="C1982" t="str">
            <v>UN</v>
          </cell>
          <cell r="D1982">
            <v>147.72999999999999</v>
          </cell>
        </row>
        <row r="1983">
          <cell r="A1983">
            <v>107032</v>
          </cell>
          <cell r="B1983" t="str">
            <v>RECOLOCAÇÃO DE CALHAS, RUFOS OU RINCÕES EM CHAPA METÁLICA</v>
          </cell>
          <cell r="C1983" t="str">
            <v>M</v>
          </cell>
          <cell r="D1983">
            <v>30.18</v>
          </cell>
        </row>
        <row r="1984">
          <cell r="A1984">
            <v>107033</v>
          </cell>
          <cell r="B1984" t="str">
            <v>RECOLOCAÇÃO DE CONDUTORES APARENTES</v>
          </cell>
          <cell r="C1984" t="str">
            <v>M</v>
          </cell>
          <cell r="D1984">
            <v>24.39</v>
          </cell>
        </row>
        <row r="1985">
          <cell r="A1985">
            <v>107035</v>
          </cell>
          <cell r="B1985" t="str">
            <v>RECOLOCAÇÃO DE APARELHOS SANITÁRIOS, INCLUSIVE ACESSÓRIOS</v>
          </cell>
          <cell r="C1985" t="str">
            <v>UN</v>
          </cell>
          <cell r="D1985">
            <v>85.23</v>
          </cell>
        </row>
        <row r="1986">
          <cell r="A1986">
            <v>107040</v>
          </cell>
          <cell r="B1986" t="str">
            <v>RECOLOCAÇÃO DE SIFÕES</v>
          </cell>
          <cell r="C1986" t="str">
            <v>UN</v>
          </cell>
          <cell r="D1986">
            <v>14.2</v>
          </cell>
        </row>
        <row r="1987">
          <cell r="A1987">
            <v>107042</v>
          </cell>
          <cell r="B1987" t="str">
            <v>RECOLOCAÇÃO DE TORNEIRAS</v>
          </cell>
          <cell r="C1987" t="str">
            <v>UN</v>
          </cell>
          <cell r="D1987">
            <v>7.97</v>
          </cell>
        </row>
        <row r="1988">
          <cell r="A1988">
            <v>107045</v>
          </cell>
          <cell r="B1988" t="str">
            <v>RECOLOCAÇÃO DE CAIXAS DE DESCARGA DE SOBREPOR</v>
          </cell>
          <cell r="C1988" t="str">
            <v>UN</v>
          </cell>
          <cell r="D1988">
            <v>71.02</v>
          </cell>
        </row>
        <row r="1989">
          <cell r="A1989">
            <v>108000</v>
          </cell>
          <cell r="B1989" t="str">
            <v>SERVIÇOS PARCIAIS</v>
          </cell>
          <cell r="C1989" t="str">
            <v>.</v>
          </cell>
          <cell r="D1989" t="str">
            <v>.</v>
          </cell>
        </row>
        <row r="1990">
          <cell r="A1990">
            <v>108070</v>
          </cell>
          <cell r="B1990" t="str">
            <v>SIFÃO COM COPO, TIPO REFORÇADO, PVC RÍGIDO - 1 1/2"X2"</v>
          </cell>
          <cell r="C1990" t="str">
            <v>UN</v>
          </cell>
          <cell r="D1990">
            <v>22.89</v>
          </cell>
        </row>
        <row r="1991">
          <cell r="A1991">
            <v>108072</v>
          </cell>
          <cell r="B1991" t="str">
            <v>SIFÃO TIPO PESADO, METAL CROMADO - 1"X1 1/2"</v>
          </cell>
          <cell r="C1991" t="str">
            <v>UN</v>
          </cell>
          <cell r="D1991">
            <v>103.36</v>
          </cell>
        </row>
        <row r="1992">
          <cell r="A1992">
            <v>108073</v>
          </cell>
          <cell r="B1992" t="str">
            <v>SIFÃO TIPO PESADO, METAL CROMADO - 1"X2"</v>
          </cell>
          <cell r="C1992" t="str">
            <v>UN</v>
          </cell>
          <cell r="D1992">
            <v>146.02000000000001</v>
          </cell>
        </row>
        <row r="1993">
          <cell r="A1993">
            <v>108074</v>
          </cell>
          <cell r="B1993" t="str">
            <v>SIFÃO TIPO PESADO, METAL CROMADO - 1 1/2"X2"</v>
          </cell>
          <cell r="C1993" t="str">
            <v>UN</v>
          </cell>
          <cell r="D1993">
            <v>85.34</v>
          </cell>
        </row>
        <row r="1994">
          <cell r="A1994">
            <v>108076</v>
          </cell>
          <cell r="B1994" t="str">
            <v>TUBO DE LIGAÇÃO FLEXÍVEL, PVC - 1/2"X30/40CM</v>
          </cell>
          <cell r="C1994" t="str">
            <v>UN</v>
          </cell>
          <cell r="D1994">
            <v>11.05</v>
          </cell>
        </row>
        <row r="1995">
          <cell r="A1995">
            <v>108081</v>
          </cell>
          <cell r="B1995" t="str">
            <v>TUBO DE LIGAÇÃO FLEXÍVEL, METAL CROMADO - 1/2"X30/40CM</v>
          </cell>
          <cell r="C1995" t="str">
            <v>UN</v>
          </cell>
          <cell r="D1995">
            <v>35.22</v>
          </cell>
        </row>
        <row r="1996">
          <cell r="A1996">
            <v>108086</v>
          </cell>
          <cell r="B1996" t="str">
            <v>TORNEIRA DE PRESSÃO PARA LAVATÓRIO, METAL CROMADO - 1/2"</v>
          </cell>
          <cell r="C1996" t="str">
            <v>UN</v>
          </cell>
          <cell r="D1996">
            <v>30.79</v>
          </cell>
        </row>
        <row r="1997">
          <cell r="A1997">
            <v>108093</v>
          </cell>
          <cell r="B1997" t="str">
            <v>VÁLVULA AMERICANA DE METAL CROMADO - 1 1/2"X3 3/4"</v>
          </cell>
          <cell r="C1997" t="str">
            <v>UN</v>
          </cell>
          <cell r="D1997">
            <v>33.369999999999997</v>
          </cell>
        </row>
        <row r="1998">
          <cell r="A1998">
            <v>108097</v>
          </cell>
          <cell r="B1998" t="str">
            <v>TUBO DE LIGAÇÃO EM ALUMÍNIO COM CANOPLA, PARA CHUVEIRO - 3/4"</v>
          </cell>
          <cell r="C1998" t="str">
            <v>UN</v>
          </cell>
          <cell r="D1998">
            <v>19.79</v>
          </cell>
        </row>
        <row r="1999">
          <cell r="A1999">
            <v>109000</v>
          </cell>
          <cell r="B1999" t="str">
            <v>OUTROS SERVIÇOS</v>
          </cell>
          <cell r="C1999" t="str">
            <v>.</v>
          </cell>
          <cell r="D1999" t="str">
            <v>.</v>
          </cell>
        </row>
        <row r="2000">
          <cell r="A2000">
            <v>109001</v>
          </cell>
          <cell r="B2000" t="str">
            <v>DESENTUPIMENTO DE RAMAIS DE ESGOTO OU ÁGUAS PLUVIAIS</v>
          </cell>
          <cell r="C2000" t="str">
            <v>M</v>
          </cell>
          <cell r="D2000">
            <v>6.25</v>
          </cell>
        </row>
        <row r="2001">
          <cell r="A2001">
            <v>110000</v>
          </cell>
          <cell r="B2001" t="str">
            <v>REVESTIMENTOS</v>
          </cell>
        </row>
        <row r="2002">
          <cell r="A2002">
            <v>110100</v>
          </cell>
          <cell r="B2002" t="str">
            <v>REVESTIMENTO DE FORROS</v>
          </cell>
          <cell r="C2002" t="str">
            <v>.</v>
          </cell>
          <cell r="D2002" t="str">
            <v>.</v>
          </cell>
        </row>
        <row r="2003">
          <cell r="A2003">
            <v>110101</v>
          </cell>
          <cell r="B2003" t="str">
            <v>CHAPISCO COMUM - ARGAMASSA DE CIMENTO E AREIA 1:3</v>
          </cell>
          <cell r="C2003" t="str">
            <v>M2</v>
          </cell>
          <cell r="D2003">
            <v>8.99</v>
          </cell>
        </row>
        <row r="2004">
          <cell r="A2004">
            <v>110108</v>
          </cell>
          <cell r="B2004" t="str">
            <v>EMBOÇO - ARGAMASSA MISTA DE CIMENTO, CAL E AREIA 1:4/12</v>
          </cell>
          <cell r="C2004" t="str">
            <v>M2</v>
          </cell>
          <cell r="D2004">
            <v>24.57</v>
          </cell>
        </row>
        <row r="2005">
          <cell r="A2005">
            <v>110109</v>
          </cell>
          <cell r="B2005" t="str">
            <v>EMBOÇO DESEMPENADO PARA PINTURA - ARGAMASSA MISTA CIMENTO, CAL E AREIA 1:3/12</v>
          </cell>
          <cell r="C2005" t="str">
            <v>M2</v>
          </cell>
          <cell r="D2005">
            <v>25.01</v>
          </cell>
        </row>
        <row r="2006">
          <cell r="A2006">
            <v>110113</v>
          </cell>
          <cell r="B2006" t="str">
            <v>REBOCO INTERNO - ARGAMASSA PRÉ-FABRICADA</v>
          </cell>
          <cell r="C2006" t="str">
            <v>M2</v>
          </cell>
          <cell r="D2006">
            <v>18.53</v>
          </cell>
        </row>
        <row r="2007">
          <cell r="A2007">
            <v>110200</v>
          </cell>
          <cell r="B2007" t="str">
            <v>REVESTIMENTO DE PAREDES INTERNAS</v>
          </cell>
          <cell r="C2007" t="str">
            <v>.</v>
          </cell>
          <cell r="D2007" t="str">
            <v>.</v>
          </cell>
        </row>
        <row r="2008">
          <cell r="A2008">
            <v>110201</v>
          </cell>
          <cell r="B2008" t="str">
            <v>CHAPISCO COMUM - ARGAMASSA DE CIMENTO E AREIA 1:3</v>
          </cell>
          <cell r="C2008" t="str">
            <v>M2</v>
          </cell>
          <cell r="D2008">
            <v>4.6500000000000004</v>
          </cell>
        </row>
        <row r="2009">
          <cell r="A2009">
            <v>110208</v>
          </cell>
          <cell r="B2009" t="str">
            <v>EMBOÇO INTERNO - ARGAMASSA MISTA DE CIMENTO, CAL E AREIA 1:4/12</v>
          </cell>
          <cell r="C2009" t="str">
            <v>M2</v>
          </cell>
          <cell r="D2009">
            <v>22.71</v>
          </cell>
        </row>
        <row r="2010">
          <cell r="A2010">
            <v>110209</v>
          </cell>
          <cell r="B2010" t="str">
            <v>EMBOÇO INTERNO DESEMPENADO PARA PINTURA - ARGAMASSA MISTA DE CIMENTO, CAL E AREIA 1:3/12</v>
          </cell>
          <cell r="C2010" t="str">
            <v>M2</v>
          </cell>
          <cell r="D2010">
            <v>22.4</v>
          </cell>
        </row>
        <row r="2011">
          <cell r="A2011">
            <v>110210</v>
          </cell>
          <cell r="B2011" t="str">
            <v>EMBOÇO INTERNO - ARGAMASSA DE CIMENTO E AREIA 1:3</v>
          </cell>
          <cell r="C2011" t="str">
            <v>M2</v>
          </cell>
          <cell r="D2011">
            <v>23.86</v>
          </cell>
        </row>
        <row r="2012">
          <cell r="A2012">
            <v>110213</v>
          </cell>
          <cell r="B2012" t="str">
            <v>REBOCO INTERNO - ARGAMASSA PRÉ-FABRICADA</v>
          </cell>
          <cell r="C2012" t="str">
            <v>M2</v>
          </cell>
          <cell r="D2012">
            <v>16.78</v>
          </cell>
        </row>
        <row r="2013">
          <cell r="A2013">
            <v>110215</v>
          </cell>
          <cell r="B2013" t="str">
            <v>REVESTIMENTO COM GESSO</v>
          </cell>
          <cell r="C2013" t="str">
            <v>M2</v>
          </cell>
          <cell r="D2013">
            <v>12.55</v>
          </cell>
        </row>
        <row r="2014">
          <cell r="A2014">
            <v>110225</v>
          </cell>
          <cell r="B2014" t="str">
            <v>AZULEJOS, JUNTAS AMARRAÇÃO OU A PRUMO - ASSENTES COM ARGAMASSA COMUM</v>
          </cell>
          <cell r="C2014" t="str">
            <v>M2</v>
          </cell>
          <cell r="D2014">
            <v>33.36</v>
          </cell>
        </row>
        <row r="2015">
          <cell r="A2015">
            <v>110229</v>
          </cell>
          <cell r="B2015" t="str">
            <v>AZULEJOS, JUNTA AMARRAÇÃO OU A PRUMO - ASSENTES COM ARGAMASSA COLANTE</v>
          </cell>
          <cell r="C2015" t="str">
            <v>M2</v>
          </cell>
          <cell r="D2015">
            <v>28.17</v>
          </cell>
        </row>
        <row r="2016">
          <cell r="A2016">
            <v>110275</v>
          </cell>
          <cell r="B2016" t="str">
            <v>LAMINADO MELAMÍNICO COLADO, 1,3MM DE ESPESSURA - JUNTAS SECAS</v>
          </cell>
          <cell r="C2016" t="str">
            <v>M2</v>
          </cell>
          <cell r="D2016">
            <v>73.78</v>
          </cell>
        </row>
        <row r="2017">
          <cell r="A2017">
            <v>110300</v>
          </cell>
          <cell r="B2017" t="str">
            <v>REVESTIMENTO DE PAREDES EXTERNAS</v>
          </cell>
          <cell r="C2017" t="str">
            <v>.</v>
          </cell>
          <cell r="D2017" t="str">
            <v>.</v>
          </cell>
        </row>
        <row r="2018">
          <cell r="A2018">
            <v>110301</v>
          </cell>
          <cell r="B2018" t="str">
            <v>CHAPISCO COMUM - ARGAMASSA DE CIMENTO E AREIA 1:3</v>
          </cell>
          <cell r="C2018" t="str">
            <v>M2</v>
          </cell>
          <cell r="D2018">
            <v>4.6500000000000004</v>
          </cell>
        </row>
        <row r="2019">
          <cell r="A2019">
            <v>110303</v>
          </cell>
          <cell r="B2019" t="str">
            <v>CHAPISCO RÚSTICO FINO, APLICADO COM PENEIRA - ARGAMASSA DE CIMENTO E AREIA 1:3</v>
          </cell>
          <cell r="C2019" t="str">
            <v>M2</v>
          </cell>
          <cell r="D2019">
            <v>7.85</v>
          </cell>
        </row>
        <row r="2020">
          <cell r="A2020">
            <v>110304</v>
          </cell>
          <cell r="B2020" t="str">
            <v>CHAPISCO RÚSTICO GROSSO, COM ADIÇÃO DE BRITA N.1</v>
          </cell>
          <cell r="C2020" t="str">
            <v>M2</v>
          </cell>
          <cell r="D2020">
            <v>11.31</v>
          </cell>
        </row>
        <row r="2021">
          <cell r="A2021">
            <v>110308</v>
          </cell>
          <cell r="B2021" t="str">
            <v>EMBOÇO EXTERNO - ARGAMASSA MISTA DE CIMENTO, CAL E AREIA 1:4/12</v>
          </cell>
          <cell r="C2021" t="str">
            <v>M2</v>
          </cell>
          <cell r="D2021">
            <v>22.71</v>
          </cell>
        </row>
        <row r="2022">
          <cell r="A2022">
            <v>110309</v>
          </cell>
          <cell r="B2022" t="str">
            <v>EMBOÇO EXTERNO DESEMPENADO PARA PINTURA - ARGAMASSA MISTA DE CIMENTO, CAL E AREIA 1:3/12</v>
          </cell>
          <cell r="C2022" t="str">
            <v>M2</v>
          </cell>
          <cell r="D2022">
            <v>22.4</v>
          </cell>
        </row>
        <row r="2023">
          <cell r="A2023">
            <v>110310</v>
          </cell>
          <cell r="B2023" t="str">
            <v>EMBOÇO EXTERNO - ARGAMASSA DE CIMENTO E AREIA 1:3</v>
          </cell>
          <cell r="C2023" t="str">
            <v>M2</v>
          </cell>
          <cell r="D2023">
            <v>23.86</v>
          </cell>
        </row>
        <row r="2024">
          <cell r="A2024">
            <v>110313</v>
          </cell>
          <cell r="B2024" t="str">
            <v>REBOCO EXTERNO - ARGAMASSA PRÉ-FABRICADA</v>
          </cell>
          <cell r="C2024" t="str">
            <v>M2</v>
          </cell>
          <cell r="D2024">
            <v>17.149999999999999</v>
          </cell>
        </row>
        <row r="2025">
          <cell r="A2025">
            <v>110316</v>
          </cell>
          <cell r="B2025" t="str">
            <v>REVESTIMENTO COM GRAFIATTO</v>
          </cell>
          <cell r="C2025" t="str">
            <v>M2</v>
          </cell>
          <cell r="D2025">
            <v>22.67</v>
          </cell>
        </row>
        <row r="2026">
          <cell r="A2026">
            <v>110341</v>
          </cell>
          <cell r="B2026" t="str">
            <v>PASTILHAS DE PORCELANA FOSCA, 3/4" - FAIXAS DE ATÉ 20CM</v>
          </cell>
          <cell r="C2026" t="str">
            <v>M</v>
          </cell>
          <cell r="D2026">
            <v>55.45</v>
          </cell>
        </row>
        <row r="2027">
          <cell r="A2027">
            <v>110345</v>
          </cell>
          <cell r="B2027" t="str">
            <v>REVESTIMENTO CERÂMICO ANTI-PICHAÇÃO, JUNTAS AMARRAÇÃO OU PRUMO - ASSENTADOS COM ARGAMASSA COMUM</v>
          </cell>
          <cell r="C2027" t="str">
            <v>M2</v>
          </cell>
          <cell r="D2027">
            <v>100.39</v>
          </cell>
        </row>
        <row r="2028">
          <cell r="A2028">
            <v>110346</v>
          </cell>
          <cell r="B2028" t="str">
            <v>REVESTIMENTO CERÂMICO ANTI-PICHAÇÃO, JUNTAS AMARRAÇÃO OU PRUMO - ASSENTADOS COM ARGAMASSA COLANTE</v>
          </cell>
          <cell r="C2028" t="str">
            <v>M2</v>
          </cell>
          <cell r="D2028">
            <v>49.61</v>
          </cell>
        </row>
        <row r="2029">
          <cell r="A2029">
            <v>110347</v>
          </cell>
          <cell r="B2029" t="str">
            <v>REVESTIMENTO CERÂMICO ESMALTADO, JUNTAS AMARRAÇÃO OU PRUMO - ASSENTADOS COM ARGAMASSA COMUM</v>
          </cell>
          <cell r="C2029" t="str">
            <v>M2</v>
          </cell>
          <cell r="D2029">
            <v>103.98</v>
          </cell>
        </row>
        <row r="2030">
          <cell r="A2030">
            <v>110348</v>
          </cell>
          <cell r="B2030" t="str">
            <v>REVESTIMENTO CERÂMICO ESMALTADO, JUNTAS AMARRAÇÃO OU PRUMO - ASSENTADOS COM ARGAMASSA COLANTE</v>
          </cell>
          <cell r="C2030" t="str">
            <v>M2</v>
          </cell>
          <cell r="D2030">
            <v>53.21</v>
          </cell>
        </row>
        <row r="2031">
          <cell r="A2031">
            <v>110400</v>
          </cell>
          <cell r="B2031" t="str">
            <v>ARREMATES DE REVESTIMENTO</v>
          </cell>
          <cell r="C2031" t="str">
            <v>.</v>
          </cell>
          <cell r="D2031" t="str">
            <v>.</v>
          </cell>
        </row>
        <row r="2032">
          <cell r="A2032">
            <v>110404</v>
          </cell>
          <cell r="B2032" t="str">
            <v>CANTONEIRA DE PROTEÇÃO - PERFIL "L" DE FERRO, 1 1/4" X 1 1/4" X 1/8"</v>
          </cell>
          <cell r="C2032" t="str">
            <v>M</v>
          </cell>
          <cell r="D2032">
            <v>18.39</v>
          </cell>
        </row>
        <row r="2033">
          <cell r="A2033">
            <v>110405</v>
          </cell>
          <cell r="B2033" t="str">
            <v>CANTONEIRA DE PROTEÇÃO - PERFIL "L" DE FERRO, 1"X1"X1/8"</v>
          </cell>
          <cell r="C2033" t="str">
            <v>M</v>
          </cell>
          <cell r="D2033">
            <v>17.37</v>
          </cell>
        </row>
        <row r="2034">
          <cell r="A2034">
            <v>110406</v>
          </cell>
          <cell r="B2034" t="str">
            <v>CANTONEIRA DE PROTEÇÃO - PERFIL "L" DE ALUMÍNIO, 1"X1"X1/8"</v>
          </cell>
          <cell r="C2034" t="str">
            <v>M</v>
          </cell>
          <cell r="D2034">
            <v>19.940000000000001</v>
          </cell>
        </row>
        <row r="2035">
          <cell r="A2035">
            <v>110413</v>
          </cell>
          <cell r="B2035" t="str">
            <v>CANTONEIRA DE PROTEÇÃO PARA REBOCO - PERFIL "Y" DE ALUMÍNIO</v>
          </cell>
          <cell r="C2035" t="str">
            <v>M</v>
          </cell>
          <cell r="D2035">
            <v>17.510000000000002</v>
          </cell>
        </row>
        <row r="2036">
          <cell r="A2036">
            <v>110417</v>
          </cell>
          <cell r="B2036" t="str">
            <v>CANTONEIRA DE PROTEÇÃO PARA AZULEJOS - PERFIL "TRIFACE" DE ALUMÍNIO</v>
          </cell>
          <cell r="C2036" t="str">
            <v>M</v>
          </cell>
          <cell r="D2036">
            <v>17.03</v>
          </cell>
        </row>
        <row r="2037">
          <cell r="A2037">
            <v>110450</v>
          </cell>
          <cell r="B2037" t="str">
            <v>PEITORIL DE ARGAMASSA DE CIMENTO QUEIMADO -  ESPESSURA 2CM</v>
          </cell>
          <cell r="C2037" t="str">
            <v>M</v>
          </cell>
          <cell r="D2037">
            <v>10.18</v>
          </cell>
        </row>
        <row r="2038">
          <cell r="A2038">
            <v>110456</v>
          </cell>
          <cell r="B2038" t="str">
            <v>PEITORIL DE GRANILITE - ESPESSURA 2CM, LARGURA 20CM</v>
          </cell>
          <cell r="C2038" t="str">
            <v>M</v>
          </cell>
          <cell r="D2038">
            <v>59.96</v>
          </cell>
        </row>
        <row r="2039">
          <cell r="A2039">
            <v>110458</v>
          </cell>
          <cell r="B2039" t="str">
            <v>PEITORIL DE GRANITO POLIDO - ESP=2CM</v>
          </cell>
          <cell r="C2039" t="str">
            <v>M</v>
          </cell>
          <cell r="D2039">
            <v>83.31</v>
          </cell>
        </row>
        <row r="2040">
          <cell r="A2040">
            <v>115000</v>
          </cell>
          <cell r="B2040" t="str">
            <v>DEMOLIÇÕES</v>
          </cell>
          <cell r="C2040" t="str">
            <v>.</v>
          </cell>
          <cell r="D2040" t="str">
            <v>.</v>
          </cell>
        </row>
        <row r="2041">
          <cell r="A2041">
            <v>115002</v>
          </cell>
          <cell r="B2041" t="str">
            <v>DEMOLIÇÃO DE ARGAMASSA DE CAL E AREIA OU MISTA</v>
          </cell>
          <cell r="C2041" t="str">
            <v>M2</v>
          </cell>
          <cell r="D2041">
            <v>2.62</v>
          </cell>
        </row>
        <row r="2042">
          <cell r="A2042">
            <v>115003</v>
          </cell>
          <cell r="B2042" t="str">
            <v>DEMOLIÇÃO DE ARGAMASSA DE CIMENTO E AREIA</v>
          </cell>
          <cell r="C2042" t="str">
            <v>M2</v>
          </cell>
          <cell r="D2042">
            <v>5.23</v>
          </cell>
        </row>
        <row r="2043">
          <cell r="A2043">
            <v>115005</v>
          </cell>
          <cell r="B2043" t="str">
            <v>DEMOLIÇÃO DE REVESTIMENTO CERÂMICO OU SIMILAR</v>
          </cell>
          <cell r="C2043" t="str">
            <v>M2</v>
          </cell>
          <cell r="D2043">
            <v>18.32</v>
          </cell>
        </row>
        <row r="2044">
          <cell r="A2044">
            <v>115010</v>
          </cell>
          <cell r="B2044" t="str">
            <v>DEMOLIÇÃO DE LAMBRI DE TÁBUAS OU CHAPAS DE MADEIRA, EXCLUSIVE ENTARUGAMENTO</v>
          </cell>
          <cell r="C2044" t="str">
            <v>M2</v>
          </cell>
          <cell r="D2044">
            <v>16.36</v>
          </cell>
        </row>
        <row r="2045">
          <cell r="A2045">
            <v>115015</v>
          </cell>
          <cell r="B2045" t="str">
            <v>DEMOLIÇÃO DE LAMBRI DE TÁBUAS OU CHAPAS DE MADEIRA, INCLUSIVE ENTARUGAMENTO</v>
          </cell>
          <cell r="C2045" t="str">
            <v>M2</v>
          </cell>
          <cell r="D2045">
            <v>32.71</v>
          </cell>
        </row>
        <row r="2046">
          <cell r="A2046">
            <v>116000</v>
          </cell>
          <cell r="B2046" t="str">
            <v>RETIRADAS</v>
          </cell>
          <cell r="C2046" t="str">
            <v>.</v>
          </cell>
          <cell r="D2046" t="str">
            <v>.</v>
          </cell>
        </row>
        <row r="2047">
          <cell r="A2047">
            <v>116005</v>
          </cell>
          <cell r="B2047" t="str">
            <v>RETIRADA DE FORRAS DE PEDRAS NATURAIS - GRANITO OU MÁRMORE</v>
          </cell>
          <cell r="C2047" t="str">
            <v>M2</v>
          </cell>
          <cell r="D2047">
            <v>18.32</v>
          </cell>
        </row>
        <row r="2048">
          <cell r="A2048">
            <v>116010</v>
          </cell>
          <cell r="B2048" t="str">
            <v>RETIRADA DE LAMBRI DE TÁBUAS OU CHAPAS DE MADEIRA, EXCLUSIVE ENTARUGAMENTO</v>
          </cell>
          <cell r="C2048" t="str">
            <v>M2</v>
          </cell>
          <cell r="D2048">
            <v>4.3499999999999996</v>
          </cell>
        </row>
        <row r="2049">
          <cell r="A2049">
            <v>116015</v>
          </cell>
          <cell r="B2049" t="str">
            <v>RETIRADA DE LAMBRI DE TÁBUAS OU CHAPAS DE MADEIRA, INCLUSIVE ENTARUGAMENTO</v>
          </cell>
          <cell r="C2049" t="str">
            <v>M2</v>
          </cell>
          <cell r="D2049">
            <v>13.04</v>
          </cell>
        </row>
        <row r="2050">
          <cell r="A2050">
            <v>117000</v>
          </cell>
          <cell r="B2050" t="str">
            <v>RECOLOCAÇÕES</v>
          </cell>
          <cell r="C2050" t="str">
            <v>.</v>
          </cell>
          <cell r="D2050" t="str">
            <v>.</v>
          </cell>
        </row>
        <row r="2051">
          <cell r="A2051">
            <v>117005</v>
          </cell>
          <cell r="B2051" t="str">
            <v>RECOLOCAÇÃO DE FORRAS DE PEDRAS NATURAIS - GRANITO OU MÁRMORE</v>
          </cell>
          <cell r="C2051" t="str">
            <v>M2</v>
          </cell>
          <cell r="D2051">
            <v>13.48</v>
          </cell>
        </row>
        <row r="2052">
          <cell r="A2052">
            <v>118000</v>
          </cell>
          <cell r="B2052" t="str">
            <v>SERVIÇOS PARCIAIS</v>
          </cell>
          <cell r="C2052" t="str">
            <v>.</v>
          </cell>
          <cell r="D2052" t="str">
            <v>.</v>
          </cell>
        </row>
        <row r="2053">
          <cell r="A2053">
            <v>118001</v>
          </cell>
          <cell r="B2053" t="str">
            <v>REPAROS EM TRINCAS E RACHADURAS</v>
          </cell>
          <cell r="C2053" t="str">
            <v>M</v>
          </cell>
          <cell r="D2053">
            <v>23.07</v>
          </cell>
        </row>
        <row r="2054">
          <cell r="A2054">
            <v>118005</v>
          </cell>
          <cell r="B2054" t="str">
            <v>REPAROS EM EMBOÇO - ARGAMASSA MISTA DE CIMENTO, CAL E AREIA 1:4/12</v>
          </cell>
          <cell r="C2054" t="str">
            <v>M2</v>
          </cell>
          <cell r="D2054">
            <v>31.72</v>
          </cell>
        </row>
        <row r="2055">
          <cell r="A2055">
            <v>118006</v>
          </cell>
          <cell r="B2055" t="str">
            <v>REPAROS EM REBOCO - ARGAMASSA DE CAL E AREIA 1:2</v>
          </cell>
          <cell r="C2055" t="str">
            <v>M2</v>
          </cell>
          <cell r="D2055">
            <v>16.309999999999999</v>
          </cell>
        </row>
        <row r="2056">
          <cell r="A2056">
            <v>120000</v>
          </cell>
          <cell r="B2056" t="str">
            <v>FORROS</v>
          </cell>
        </row>
        <row r="2057">
          <cell r="A2057">
            <v>120100</v>
          </cell>
          <cell r="B2057" t="str">
            <v>FORROS FALSOS</v>
          </cell>
          <cell r="C2057" t="str">
            <v>.</v>
          </cell>
          <cell r="D2057" t="str">
            <v>.</v>
          </cell>
        </row>
        <row r="2058">
          <cell r="A2058">
            <v>120105</v>
          </cell>
          <cell r="B2058" t="str">
            <v>FORRO DE TÁBUAS DE MADEIRA MACIÇA - CEDRO - COM ENTARUGAMENTO DE PINUS, 10 X 1CM</v>
          </cell>
          <cell r="C2058" t="str">
            <v>M2</v>
          </cell>
          <cell r="D2058">
            <v>86.55</v>
          </cell>
        </row>
        <row r="2059">
          <cell r="A2059">
            <v>120106</v>
          </cell>
          <cell r="B2059" t="str">
            <v>FORRO DE TÁBUAS DE MADEIRA MACIÇA - PADRÃO PEROBA - ENTARUGAMENTO DE PINUS, 10 X 1CM</v>
          </cell>
          <cell r="C2059" t="str">
            <v>M2</v>
          </cell>
          <cell r="D2059">
            <v>110.46</v>
          </cell>
        </row>
        <row r="2060">
          <cell r="A2060">
            <v>120130</v>
          </cell>
          <cell r="B2060" t="str">
            <v>FORRO FIBRA MINERAL MODELADO ÚMIDA - ACABAMENTO SUPERFÍCIE PINTURA VINÍLICA A BASE DE LÁTEX BRANCA - ESPESSURA 13MM, NRC=0,50, CAC=MÍNIMO 35</v>
          </cell>
          <cell r="C2060" t="str">
            <v>M2</v>
          </cell>
          <cell r="D2060">
            <v>53.78</v>
          </cell>
        </row>
        <row r="2061">
          <cell r="A2061">
            <v>120140</v>
          </cell>
          <cell r="B2061" t="str">
            <v>FORRO DE GESSO COMUM - PLACA CONVENCIONAL (FORNECIMENTO E INSTALAÇÃO)</v>
          </cell>
          <cell r="C2061" t="str">
            <v>M2</v>
          </cell>
          <cell r="D2061">
            <v>38.44</v>
          </cell>
        </row>
        <row r="2062">
          <cell r="A2062">
            <v>120142</v>
          </cell>
          <cell r="B2062" t="str">
            <v>FORRO DE GESSO ACARTONADO TIPO FGA (FORNECIMENTO E INSTALAÇÃO)</v>
          </cell>
          <cell r="C2062" t="str">
            <v>M2</v>
          </cell>
          <cell r="D2062">
            <v>49.95</v>
          </cell>
        </row>
        <row r="2063">
          <cell r="A2063">
            <v>120143</v>
          </cell>
          <cell r="B2063" t="str">
            <v>FORRO DE GESSO ACARTONADO TIPO FGE (FORNECIMENTO E INSTALAÇÃO)</v>
          </cell>
          <cell r="C2063" t="str">
            <v>M2</v>
          </cell>
          <cell r="D2063">
            <v>50.26</v>
          </cell>
        </row>
        <row r="2064">
          <cell r="A2064">
            <v>120145</v>
          </cell>
          <cell r="B2064" t="str">
            <v>FORRO EM RÉGUA DE PVC 200MM - INCLUSIVE PERFIS DE FIXAÇÃO E ACABAMENTO</v>
          </cell>
          <cell r="C2064" t="str">
            <v>M2</v>
          </cell>
          <cell r="D2064">
            <v>42.53</v>
          </cell>
        </row>
        <row r="2065">
          <cell r="A2065">
            <v>125000</v>
          </cell>
          <cell r="B2065" t="str">
            <v>DEMOLIÇÕES</v>
          </cell>
          <cell r="C2065" t="str">
            <v>.</v>
          </cell>
          <cell r="D2065" t="str">
            <v>.</v>
          </cell>
        </row>
        <row r="2066">
          <cell r="A2066">
            <v>125001</v>
          </cell>
          <cell r="B2066" t="str">
            <v>DEMOLIÇÃO DE ESTUQUE COMUM, EXCLUSIVE ENTARUGAMENTO</v>
          </cell>
          <cell r="C2066" t="str">
            <v>M2</v>
          </cell>
          <cell r="D2066">
            <v>3.49</v>
          </cell>
        </row>
        <row r="2067">
          <cell r="A2067">
            <v>125002</v>
          </cell>
          <cell r="B2067" t="str">
            <v>DEMOLIÇÃO DE FORRO DE TÁBUAS OU CHAPAS DE MADEIRA, EXCLUSIVE ENTARUGAMENTO</v>
          </cell>
          <cell r="C2067" t="str">
            <v>M2</v>
          </cell>
          <cell r="D2067">
            <v>4.6500000000000004</v>
          </cell>
        </row>
        <row r="2068">
          <cell r="A2068">
            <v>125005</v>
          </cell>
          <cell r="B2068" t="str">
            <v>DEMOLIÇÃO DE FORRO DE GESSO</v>
          </cell>
          <cell r="C2068" t="str">
            <v>M2</v>
          </cell>
          <cell r="D2068">
            <v>3.49</v>
          </cell>
        </row>
        <row r="2069">
          <cell r="A2069">
            <v>125020</v>
          </cell>
          <cell r="B2069" t="str">
            <v>DEMOLIÇÃO DE ENTARUGAMENTO DE FORRO</v>
          </cell>
          <cell r="C2069" t="str">
            <v>M2</v>
          </cell>
          <cell r="D2069">
            <v>4.6500000000000004</v>
          </cell>
        </row>
        <row r="2070">
          <cell r="A2070">
            <v>126000</v>
          </cell>
          <cell r="B2070" t="str">
            <v>RETIRADAS</v>
          </cell>
          <cell r="C2070" t="str">
            <v>.</v>
          </cell>
          <cell r="D2070" t="str">
            <v>.</v>
          </cell>
        </row>
        <row r="2071">
          <cell r="A2071">
            <v>126001</v>
          </cell>
          <cell r="B2071" t="str">
            <v>RETIRADA DE FORRO DE TÁBUAS OU CHAPAS EM GERAL - PREGADAS</v>
          </cell>
          <cell r="C2071" t="str">
            <v>M2</v>
          </cell>
          <cell r="D2071">
            <v>8.8699999999999992</v>
          </cell>
        </row>
        <row r="2072">
          <cell r="A2072">
            <v>126002</v>
          </cell>
          <cell r="B2072" t="str">
            <v>RETIRADA DE FORRO DE CHAPAS EM GERAL - APOIADAS</v>
          </cell>
          <cell r="C2072" t="str">
            <v>M2</v>
          </cell>
          <cell r="D2072">
            <v>3.84</v>
          </cell>
        </row>
        <row r="2073">
          <cell r="A2073">
            <v>126020</v>
          </cell>
          <cell r="B2073" t="str">
            <v>RETIRADA DE ENTARUGAMENTO DE FORRO</v>
          </cell>
          <cell r="C2073" t="str">
            <v>M2</v>
          </cell>
          <cell r="D2073">
            <v>10.58</v>
          </cell>
        </row>
        <row r="2074">
          <cell r="A2074">
            <v>126030</v>
          </cell>
          <cell r="B2074" t="str">
            <v>RETIRADA DE FORRO EM RÉGUAS DE PVC, INCLUSIVE PERFIS</v>
          </cell>
          <cell r="C2074" t="str">
            <v>M2</v>
          </cell>
          <cell r="D2074">
            <v>5.29</v>
          </cell>
        </row>
        <row r="2075">
          <cell r="A2075">
            <v>127000</v>
          </cell>
          <cell r="B2075" t="str">
            <v>RECOLOCAÇÕES</v>
          </cell>
          <cell r="C2075" t="str">
            <v>.</v>
          </cell>
          <cell r="D2075" t="str">
            <v>.</v>
          </cell>
        </row>
        <row r="2076">
          <cell r="A2076">
            <v>127030</v>
          </cell>
          <cell r="B2076" t="str">
            <v>RECOLOCAÇÃO DE FORROS EM RÉGUA DE PVC, INCLUSIVE PERFIS</v>
          </cell>
          <cell r="C2076" t="str">
            <v>M2</v>
          </cell>
          <cell r="D2076">
            <v>7.93</v>
          </cell>
        </row>
        <row r="2077">
          <cell r="A2077">
            <v>130000</v>
          </cell>
          <cell r="B2077" t="str">
            <v>PISOS</v>
          </cell>
        </row>
        <row r="2078">
          <cell r="A2078">
            <v>130100</v>
          </cell>
          <cell r="B2078" t="str">
            <v>LASTROS E ENCHIMENTOS</v>
          </cell>
          <cell r="C2078" t="str">
            <v>.</v>
          </cell>
          <cell r="D2078" t="str">
            <v>.</v>
          </cell>
        </row>
        <row r="2079">
          <cell r="A2079">
            <v>130101</v>
          </cell>
          <cell r="B2079" t="str">
            <v>ENCHIMENTO COM TIJOLOS CERÂMICOS FURADOS</v>
          </cell>
          <cell r="C2079" t="str">
            <v>M3</v>
          </cell>
          <cell r="D2079">
            <v>127.93</v>
          </cell>
        </row>
        <row r="2080">
          <cell r="A2080">
            <v>130102</v>
          </cell>
          <cell r="B2080" t="str">
            <v>ENCHIMENTO COM ARGILA EXPANDIDA</v>
          </cell>
          <cell r="C2080" t="str">
            <v>M3</v>
          </cell>
          <cell r="D2080">
            <v>262.5</v>
          </cell>
        </row>
        <row r="2081">
          <cell r="A2081">
            <v>130110</v>
          </cell>
          <cell r="B2081" t="str">
            <v>LASTRO DE BRITA</v>
          </cell>
          <cell r="C2081" t="str">
            <v>M3</v>
          </cell>
          <cell r="D2081">
            <v>106.91</v>
          </cell>
        </row>
        <row r="2082">
          <cell r="A2082">
            <v>130111</v>
          </cell>
          <cell r="B2082" t="str">
            <v>LASTRO DE AGREGADO RECICLADO</v>
          </cell>
          <cell r="C2082" t="str">
            <v>M3</v>
          </cell>
          <cell r="D2082">
            <v>83.49</v>
          </cell>
        </row>
        <row r="2083">
          <cell r="A2083">
            <v>130114</v>
          </cell>
          <cell r="B2083" t="str">
            <v>LASTRO DE CONCRETO - 150KG CIM/M3</v>
          </cell>
          <cell r="C2083" t="str">
            <v>M3</v>
          </cell>
          <cell r="D2083">
            <v>263.92</v>
          </cell>
        </row>
        <row r="2084">
          <cell r="A2084">
            <v>130115</v>
          </cell>
          <cell r="B2084" t="str">
            <v>LASTRO DE CONCRETO - 200KG CIM/M3</v>
          </cell>
          <cell r="C2084" t="str">
            <v>M3</v>
          </cell>
          <cell r="D2084">
            <v>286.63</v>
          </cell>
        </row>
        <row r="2085">
          <cell r="A2085">
            <v>130117</v>
          </cell>
          <cell r="B2085" t="str">
            <v>LASTRO DE CONCRETO, COM HIDROFUGO - 150KG CIM/M3</v>
          </cell>
          <cell r="C2085" t="str">
            <v>M3</v>
          </cell>
          <cell r="D2085">
            <v>341.64</v>
          </cell>
        </row>
        <row r="2086">
          <cell r="A2086">
            <v>130118</v>
          </cell>
          <cell r="B2086" t="str">
            <v>LASTRO DE CONCRETO, COM HIDROFUGO - 200KG CIM/M3</v>
          </cell>
          <cell r="C2086" t="str">
            <v>M3</v>
          </cell>
          <cell r="D2086">
            <v>390.25</v>
          </cell>
        </row>
        <row r="2087">
          <cell r="A2087">
            <v>130119</v>
          </cell>
          <cell r="B2087" t="str">
            <v>LASTRO DE CONCRETO COM AGREGADO RECICLADO - 150KG CIM/M3</v>
          </cell>
          <cell r="C2087" t="str">
            <v>M3</v>
          </cell>
          <cell r="D2087">
            <v>240.39</v>
          </cell>
        </row>
        <row r="2088">
          <cell r="A2088">
            <v>130120</v>
          </cell>
          <cell r="B2088" t="str">
            <v>LASTRO DE CONCRETO COM AGREGADO RECICLADO - 200KG CIM/M3</v>
          </cell>
          <cell r="C2088" t="str">
            <v>M3</v>
          </cell>
          <cell r="D2088">
            <v>264.88</v>
          </cell>
        </row>
        <row r="2089">
          <cell r="A2089">
            <v>130200</v>
          </cell>
          <cell r="B2089" t="str">
            <v>REVESTIMENTO DE PISOS</v>
          </cell>
          <cell r="C2089" t="str">
            <v>.</v>
          </cell>
          <cell r="D2089" t="str">
            <v>.</v>
          </cell>
        </row>
        <row r="2090">
          <cell r="A2090">
            <v>130201</v>
          </cell>
          <cell r="B2090" t="str">
            <v>CIMENTADO COMUM, DESEMPENADO - ESPESSURA 20MM</v>
          </cell>
          <cell r="C2090" t="str">
            <v>M2</v>
          </cell>
          <cell r="D2090">
            <v>31.28</v>
          </cell>
        </row>
        <row r="2091">
          <cell r="A2091">
            <v>130202</v>
          </cell>
          <cell r="B2091" t="str">
            <v>CIMENTADO COMUM, DESEMPENADO E ALISADO - ESPESSURA 20MM</v>
          </cell>
          <cell r="C2091" t="str">
            <v>M2</v>
          </cell>
          <cell r="D2091">
            <v>32.729999999999997</v>
          </cell>
        </row>
        <row r="2092">
          <cell r="A2092">
            <v>130203</v>
          </cell>
          <cell r="B2092" t="str">
            <v>CIMENTADO COM CORANTE, DESEMPENADO E ALISADO - ESPESSURA 20MM</v>
          </cell>
          <cell r="C2092" t="str">
            <v>M2</v>
          </cell>
          <cell r="D2092">
            <v>35.049999999999997</v>
          </cell>
        </row>
        <row r="2093">
          <cell r="A2093">
            <v>130204</v>
          </cell>
          <cell r="B2093" t="str">
            <v>ACABAMENTO DE PISO DE CONCRETO TIPO BAMBOLÊ</v>
          </cell>
          <cell r="C2093" t="str">
            <v>M2</v>
          </cell>
          <cell r="D2093">
            <v>3.1</v>
          </cell>
        </row>
        <row r="2094">
          <cell r="A2094">
            <v>130205</v>
          </cell>
          <cell r="B2094" t="str">
            <v>GRANILITE - ESPESSURA 8MM</v>
          </cell>
          <cell r="C2094" t="str">
            <v>M2</v>
          </cell>
          <cell r="D2094">
            <v>62.58</v>
          </cell>
        </row>
        <row r="2095">
          <cell r="A2095">
            <v>130206</v>
          </cell>
          <cell r="B2095" t="str">
            <v>CIMENTADO COMUM COM AGREGADO RECLICLADO, DESEMPENADO ALISADO - ESPESSURA 20MM</v>
          </cell>
          <cell r="C2095" t="str">
            <v>M2</v>
          </cell>
          <cell r="D2095">
            <v>29.78</v>
          </cell>
        </row>
        <row r="2096">
          <cell r="A2096">
            <v>130207</v>
          </cell>
          <cell r="B2096" t="str">
            <v>ARGAMASSA DE ALTA RESISTÊNCIA, TIPO LEVE - ESPESSURA 8MM</v>
          </cell>
          <cell r="C2096" t="str">
            <v>M2</v>
          </cell>
          <cell r="D2096">
            <v>68.78</v>
          </cell>
        </row>
        <row r="2097">
          <cell r="A2097">
            <v>130208</v>
          </cell>
          <cell r="B2097" t="str">
            <v>ARGAMASSA DE ALTA RESISTÊNCIA, TIPO MÉDIO - ESPESSURA 12MM</v>
          </cell>
          <cell r="C2097" t="str">
            <v>M2</v>
          </cell>
          <cell r="D2097">
            <v>70.69</v>
          </cell>
        </row>
        <row r="2098">
          <cell r="A2098">
            <v>130209</v>
          </cell>
          <cell r="B2098" t="str">
            <v>CIMENTADO COM AGREGADO RECICLADO, COM CORANTE DESEMPENADO  ALISADO</v>
          </cell>
          <cell r="C2098" t="str">
            <v>M2</v>
          </cell>
          <cell r="D2098">
            <v>30.7</v>
          </cell>
        </row>
        <row r="2099">
          <cell r="A2099">
            <v>130210</v>
          </cell>
          <cell r="B2099" t="str">
            <v>CIMENTADO COMUM COM AGREGADO RECICLADO, DESEMPENADO - ESPESSURA 20MM</v>
          </cell>
          <cell r="C2099" t="str">
            <v>M2</v>
          </cell>
          <cell r="D2099">
            <v>27.7</v>
          </cell>
        </row>
        <row r="2100">
          <cell r="A2100">
            <v>130211</v>
          </cell>
          <cell r="B2100" t="str">
            <v>PISO ESTRUTURAL EM CONCRETO ARMADO - 7CM</v>
          </cell>
          <cell r="C2100" t="str">
            <v>M2</v>
          </cell>
          <cell r="D2100">
            <v>39.020000000000003</v>
          </cell>
        </row>
        <row r="2101">
          <cell r="A2101">
            <v>130237</v>
          </cell>
          <cell r="B2101" t="str">
            <v>MOSAICO PORTUGUÊS UMA OU DUAS CORES SOBRE BASE DE AREIA RECICLADA</v>
          </cell>
          <cell r="C2101" t="str">
            <v>M2</v>
          </cell>
          <cell r="D2101">
            <v>90.41</v>
          </cell>
        </row>
        <row r="2102">
          <cell r="A2102">
            <v>130238</v>
          </cell>
          <cell r="B2102" t="str">
            <v>PISO CERÂMICO NÃO ESMALTADO ANTIDERRAPANTE  - ASSENTADO COM ARGAMASSA COMUM (PARA COZINHAS E REFEITÓRIOS)</v>
          </cell>
          <cell r="C2102" t="str">
            <v>M2</v>
          </cell>
          <cell r="D2102">
            <v>166.99</v>
          </cell>
        </row>
        <row r="2103">
          <cell r="A2103">
            <v>130239</v>
          </cell>
          <cell r="B2103" t="str">
            <v>PISO CERÂMICO NÃO ESMALTADO ANTIDERRAPANTE  - ASSENTADO COM ARGAMASSA COLANTE (PARA COZINHAS E REFEITÓRIOS)</v>
          </cell>
          <cell r="C2103" t="str">
            <v>M2</v>
          </cell>
          <cell r="D2103">
            <v>132.56</v>
          </cell>
        </row>
        <row r="2104">
          <cell r="A2104">
            <v>130240</v>
          </cell>
          <cell r="B2104" t="str">
            <v>PISO CERÂMICO ESMALTADO  (PEI-5) - ASSENTADO COM ARGAMASSA COMUM</v>
          </cell>
          <cell r="C2104" t="str">
            <v>M2</v>
          </cell>
          <cell r="D2104">
            <v>79.52</v>
          </cell>
        </row>
        <row r="2105">
          <cell r="A2105">
            <v>130242</v>
          </cell>
          <cell r="B2105" t="str">
            <v>PISO CERÂMICO ESMALTADO  (PEI-5) - ASSENTADO COM ARGAMASSA COLANTE</v>
          </cell>
          <cell r="C2105" t="str">
            <v>M2</v>
          </cell>
          <cell r="D2105">
            <v>45.09</v>
          </cell>
        </row>
        <row r="2106">
          <cell r="A2106">
            <v>130243</v>
          </cell>
          <cell r="B2106" t="str">
            <v>PISO PODOTÁTIL, ALERTA OU DIRECIONAL, EM BORRACHA SINTÉTICA ASSENTES COM COLA</v>
          </cell>
          <cell r="C2106" t="str">
            <v>M2</v>
          </cell>
          <cell r="D2106">
            <v>131.54</v>
          </cell>
        </row>
        <row r="2107">
          <cell r="A2107">
            <v>130244</v>
          </cell>
          <cell r="B2107" t="str">
            <v>PISO PODOTÁTIL, ALERTA OU DIRECIONAL, EM BORRACHA SINTÉTICA ASSENTES COM ARGAMASSA</v>
          </cell>
          <cell r="C2107" t="str">
            <v>M2</v>
          </cell>
          <cell r="D2107">
            <v>165.89</v>
          </cell>
        </row>
        <row r="2108">
          <cell r="A2108">
            <v>130246</v>
          </cell>
          <cell r="B2108" t="str">
            <v>PISO PODOTÁTIL, ALERTA DIRECIONAL, INTERTRAVADO 6CM</v>
          </cell>
          <cell r="C2108" t="str">
            <v>M2</v>
          </cell>
          <cell r="D2108">
            <v>65.23</v>
          </cell>
        </row>
        <row r="2109">
          <cell r="A2109">
            <v>130247</v>
          </cell>
          <cell r="B2109" t="str">
            <v>PISO PODOTÁTIL, ALERTA OU DIRECIONAL, EM LADRILHO HIDRÁULICO</v>
          </cell>
          <cell r="C2109" t="str">
            <v>M2</v>
          </cell>
          <cell r="D2109">
            <v>99.29</v>
          </cell>
        </row>
        <row r="2110">
          <cell r="A2110">
            <v>130254</v>
          </cell>
          <cell r="B2110" t="str">
            <v>PISO PODOTÁTIL COLORIDO, ALERTA OU DIRECIONAL VIBRO-PRENSADO - 3CM - SELADO</v>
          </cell>
          <cell r="C2110" t="str">
            <v>M2</v>
          </cell>
          <cell r="D2110">
            <v>111.99</v>
          </cell>
        </row>
        <row r="2111">
          <cell r="A2111">
            <v>130256</v>
          </cell>
          <cell r="B2111" t="str">
            <v>LADRILHO CERÂMICO, ALTA RESISTÊNCIA PARA PISCINA - 24X11,5X1,3CM ASSENTADO COM ARGAMASSA COLANTE</v>
          </cell>
          <cell r="C2111" t="str">
            <v>M2</v>
          </cell>
          <cell r="D2111">
            <v>118.35</v>
          </cell>
        </row>
        <row r="2112">
          <cell r="A2112">
            <v>130258</v>
          </cell>
          <cell r="B2112" t="str">
            <v>PISO EM GRANITO CINZA MAUA, PLACAS - ESPESSURA 2CM</v>
          </cell>
          <cell r="C2112" t="str">
            <v>M2</v>
          </cell>
          <cell r="D2112">
            <v>243.52</v>
          </cell>
        </row>
        <row r="2113">
          <cell r="A2113">
            <v>130260</v>
          </cell>
          <cell r="B2113" t="str">
            <v>GRANITO POLIDO, FORRAS DE 20MM - VERDE UBATUBA</v>
          </cell>
          <cell r="C2113" t="str">
            <v>M2</v>
          </cell>
          <cell r="D2113">
            <v>277.83</v>
          </cell>
        </row>
        <row r="2114">
          <cell r="A2114">
            <v>130262</v>
          </cell>
          <cell r="B2114" t="str">
            <v>MÁRMORE POLIDO, FORRAS DE 20MM - BRANCO ESPIRITO SANTO</v>
          </cell>
          <cell r="C2114" t="str">
            <v>M2</v>
          </cell>
          <cell r="D2114">
            <v>226.75</v>
          </cell>
        </row>
        <row r="2115">
          <cell r="A2115">
            <v>130264</v>
          </cell>
          <cell r="B2115" t="str">
            <v>PISO DE ARDÓSIA - ESP.=2CM, ASSENTADO COM ARGAMASSA COLANTE</v>
          </cell>
          <cell r="C2115" t="str">
            <v>M2</v>
          </cell>
          <cell r="D2115">
            <v>52.5</v>
          </cell>
        </row>
        <row r="2116">
          <cell r="A2116">
            <v>130270</v>
          </cell>
          <cell r="B2116" t="str">
            <v>PEDRA MINEIRA COM ACABAMENTO RETANGULAR OU QUADRADO, ESPESSURA 20MM</v>
          </cell>
          <cell r="C2116" t="str">
            <v>M2</v>
          </cell>
          <cell r="D2116">
            <v>80.08</v>
          </cell>
        </row>
        <row r="2117">
          <cell r="A2117">
            <v>130271</v>
          </cell>
          <cell r="B2117" t="str">
            <v>PEDRA MINEIRA RETANGULAR COM BORDA ARREDONDADA ESPESSURA 30MM - PARA USO EM BORDA DE PISCINA</v>
          </cell>
          <cell r="C2117" t="str">
            <v>M</v>
          </cell>
          <cell r="D2117">
            <v>42.66</v>
          </cell>
        </row>
        <row r="2118">
          <cell r="A2118">
            <v>130276</v>
          </cell>
          <cell r="B2118" t="str">
            <v>ASSOALHO DE MADEIRA CUMARU, FIXADO SOBRE LAJE OU BARROTES</v>
          </cell>
          <cell r="C2118" t="str">
            <v>M2</v>
          </cell>
          <cell r="D2118">
            <v>208.82</v>
          </cell>
        </row>
        <row r="2119">
          <cell r="A2119">
            <v>130278</v>
          </cell>
          <cell r="B2119" t="str">
            <v>TACO DE MADEIRA, FIXADO COM COLA ESPECIAL DE PU SOBRE BASE REGULARIZADA</v>
          </cell>
          <cell r="C2119" t="str">
            <v>M2</v>
          </cell>
          <cell r="D2119">
            <v>105.08</v>
          </cell>
        </row>
        <row r="2120">
          <cell r="A2120">
            <v>130287</v>
          </cell>
          <cell r="B2120" t="str">
            <v>PISO VINÍLICO CROMA OU SIMILAR 2,0 MM, EXCLUSIVE ARGAMASSA DE REGULARIZAÇÃO DA BASE</v>
          </cell>
          <cell r="C2120" t="str">
            <v>M2</v>
          </cell>
          <cell r="D2120">
            <v>48.39</v>
          </cell>
        </row>
        <row r="2121">
          <cell r="A2121">
            <v>130288</v>
          </cell>
          <cell r="B2121" t="str">
            <v>PISO VINÍLICO CROMA OU SIMILAR - E=3,2 MM, EXCLUSIVE ARGAMASSA REGULARIZAÇÃO DA BASE</v>
          </cell>
          <cell r="C2121" t="str">
            <v>M2</v>
          </cell>
          <cell r="D2121">
            <v>70.67</v>
          </cell>
        </row>
        <row r="2122">
          <cell r="A2122">
            <v>130290</v>
          </cell>
          <cell r="B2122" t="str">
            <v>CHAPAS DE BORRACHA SINTÉTICA ASSENTES COM COLA, E=4 A 5MM - LISAS</v>
          </cell>
          <cell r="C2122" t="str">
            <v>M2</v>
          </cell>
          <cell r="D2122">
            <v>67.03</v>
          </cell>
        </row>
        <row r="2123">
          <cell r="A2123">
            <v>130291</v>
          </cell>
          <cell r="B2123" t="str">
            <v>CHAPAS DE BORRACHA SINTÉTICA ASSENTES COM COLA, E=4 A 5MM - COM RELEVO</v>
          </cell>
          <cell r="C2123" t="str">
            <v>M2</v>
          </cell>
          <cell r="D2123">
            <v>53.36</v>
          </cell>
        </row>
        <row r="2124">
          <cell r="A2124">
            <v>130292</v>
          </cell>
          <cell r="B2124" t="str">
            <v>CHAPAS DE BORRACHA SINTÉTICA ASSENTES COM ARGAMASSA, E=8 A 10MM - LISAS</v>
          </cell>
          <cell r="C2124" t="str">
            <v>M2</v>
          </cell>
          <cell r="D2124">
            <v>94.89</v>
          </cell>
        </row>
        <row r="2125">
          <cell r="A2125">
            <v>130293</v>
          </cell>
          <cell r="B2125" t="str">
            <v>CHAPAS DE BORRACHA SINTÉTICA ASSENTES COM ARGAMASSA, E=8 A 10MM - COM RELEVO</v>
          </cell>
          <cell r="C2125" t="str">
            <v>M2</v>
          </cell>
          <cell r="D2125">
            <v>97.41</v>
          </cell>
        </row>
        <row r="2126">
          <cell r="A2126">
            <v>130296</v>
          </cell>
          <cell r="B2126" t="str">
            <v>PISO CIMENTÍCIO VIBRO-PRENSADO À 240TON - ALTA RESISTÊNCIA - ESPESSURA 2 OU 3CM - LISO, POLIDO E ENCERADO</v>
          </cell>
          <cell r="C2126" t="str">
            <v>M2</v>
          </cell>
          <cell r="D2126">
            <v>138.18</v>
          </cell>
        </row>
        <row r="2127">
          <cell r="A2127">
            <v>130297</v>
          </cell>
          <cell r="B2127" t="str">
            <v>PISO CIMENTÍCIO VIBRO-PRENSADO À 240TON - ALTA RESISTÊNCIA - ANTIDERRAPANTE (LAVAGGIO) - SELADO</v>
          </cell>
          <cell r="C2127" t="str">
            <v>M2</v>
          </cell>
          <cell r="D2127">
            <v>134.56</v>
          </cell>
        </row>
        <row r="2128">
          <cell r="A2128">
            <v>130298</v>
          </cell>
          <cell r="B2128" t="str">
            <v>PISO CIMENTÍCIO VIBRO-PRENSADO À 240TON - ALTA RESISTÊNCIA DRENANTE - ESPESSURA 5CM</v>
          </cell>
          <cell r="C2128" t="str">
            <v>M2</v>
          </cell>
          <cell r="D2128">
            <v>118.49</v>
          </cell>
        </row>
        <row r="2129">
          <cell r="A2129">
            <v>130300</v>
          </cell>
          <cell r="B2129" t="str">
            <v>ARREMATE DE PISOS E ESCADAS</v>
          </cell>
          <cell r="C2129" t="str">
            <v>.</v>
          </cell>
          <cell r="D2129" t="str">
            <v>.</v>
          </cell>
        </row>
        <row r="2130">
          <cell r="A2130">
            <v>130302</v>
          </cell>
          <cell r="B2130" t="str">
            <v>RODAPÉ DE ARGAMASSA DE CIMENTO E AREIA 1:3 - 10CM</v>
          </cell>
          <cell r="C2130" t="str">
            <v>M</v>
          </cell>
          <cell r="D2130">
            <v>6.11</v>
          </cell>
        </row>
        <row r="2131">
          <cell r="A2131">
            <v>130304</v>
          </cell>
          <cell r="B2131" t="str">
            <v>RODAPÉ DE GRANILITE - 10CM</v>
          </cell>
          <cell r="C2131" t="str">
            <v>M</v>
          </cell>
          <cell r="D2131">
            <v>38.32</v>
          </cell>
        </row>
        <row r="2132">
          <cell r="A2132">
            <v>130305</v>
          </cell>
          <cell r="B2132" t="str">
            <v>RODAPÉ DE GRANILITE - MEIA CANA, 10CM</v>
          </cell>
          <cell r="C2132" t="str">
            <v>M</v>
          </cell>
          <cell r="D2132">
            <v>33.25</v>
          </cell>
        </row>
        <row r="2133">
          <cell r="A2133">
            <v>130307</v>
          </cell>
          <cell r="B2133" t="str">
            <v>RODAPÉ DE ARGAMASSA DE ALTA RESISTÊNCIA - MEIA CANA, 10CM</v>
          </cell>
          <cell r="C2133" t="str">
            <v>M</v>
          </cell>
          <cell r="D2133">
            <v>34.880000000000003</v>
          </cell>
        </row>
        <row r="2134">
          <cell r="A2134">
            <v>130309</v>
          </cell>
          <cell r="B2134" t="str">
            <v>RODAPÉ CERÂMICO ESMALTADO PEIV 7CM À 10CM</v>
          </cell>
          <cell r="C2134" t="str">
            <v>M</v>
          </cell>
          <cell r="D2134">
            <v>8.07</v>
          </cell>
        </row>
        <row r="2135">
          <cell r="A2135">
            <v>130327</v>
          </cell>
          <cell r="B2135" t="str">
            <v>RODAPÉ DE MADEIRA - PADRÃO CUMARU 7CM</v>
          </cell>
          <cell r="C2135" t="str">
            <v>M</v>
          </cell>
          <cell r="D2135">
            <v>22.46</v>
          </cell>
        </row>
        <row r="2136">
          <cell r="A2136">
            <v>130331</v>
          </cell>
          <cell r="B2136" t="str">
            <v>RODAPÉ DE FIBRO-VINIL - 7,5CM</v>
          </cell>
          <cell r="C2136" t="str">
            <v>M</v>
          </cell>
          <cell r="D2136">
            <v>17.39</v>
          </cell>
        </row>
        <row r="2137">
          <cell r="A2137">
            <v>130335</v>
          </cell>
          <cell r="B2137" t="str">
            <v>RODAPÉ DE BORRACHA SINTÉTICA - BOLEADO, 7CM</v>
          </cell>
          <cell r="C2137" t="str">
            <v>M</v>
          </cell>
          <cell r="D2137">
            <v>17.100000000000001</v>
          </cell>
        </row>
        <row r="2138">
          <cell r="A2138">
            <v>130336</v>
          </cell>
          <cell r="B2138" t="str">
            <v>RODAPÉ EM GRANITO CINZA MAUA, ESP. 2CM, ALT. 7CM</v>
          </cell>
          <cell r="C2138" t="str">
            <v>M</v>
          </cell>
          <cell r="D2138">
            <v>53.61</v>
          </cell>
        </row>
        <row r="2139">
          <cell r="A2139">
            <v>130340</v>
          </cell>
          <cell r="B2139" t="str">
            <v>JUNTA PLÁSTICA PARA PISOS 3/4" X 1/8"</v>
          </cell>
          <cell r="C2139" t="str">
            <v>M</v>
          </cell>
          <cell r="D2139">
            <v>9.7899999999999991</v>
          </cell>
        </row>
        <row r="2140">
          <cell r="A2140">
            <v>130365</v>
          </cell>
          <cell r="B2140" t="str">
            <v>DEGRAUS DE ARGAMASSA DE CIMENTO E AREIA 1:3</v>
          </cell>
          <cell r="C2140" t="str">
            <v>M</v>
          </cell>
          <cell r="D2140">
            <v>25.01</v>
          </cell>
        </row>
        <row r="2141">
          <cell r="A2141">
            <v>130367</v>
          </cell>
          <cell r="B2141" t="str">
            <v>DEGRAUS DE GRANILITE</v>
          </cell>
          <cell r="C2141" t="str">
            <v>M</v>
          </cell>
          <cell r="D2141">
            <v>48.35</v>
          </cell>
        </row>
        <row r="2142">
          <cell r="A2142">
            <v>130369</v>
          </cell>
          <cell r="B2142" t="str">
            <v>DEGRAUS DE ARGAMASSA DE ALTA RESISTÊNCIA</v>
          </cell>
          <cell r="C2142" t="str">
            <v>M</v>
          </cell>
          <cell r="D2142">
            <v>48.05</v>
          </cell>
        </row>
        <row r="2143">
          <cell r="A2143">
            <v>130385</v>
          </cell>
          <cell r="B2143" t="str">
            <v>DEGRAUS DE CHAPAS VINÍLICAS - ESPESSURA 2MM (INCLUSIVE ARGAMASSA DE REGULARIZAÇÃO DA BASE)</v>
          </cell>
          <cell r="C2143" t="str">
            <v>M</v>
          </cell>
          <cell r="D2143">
            <v>43.8</v>
          </cell>
        </row>
        <row r="2144">
          <cell r="A2144">
            <v>130387</v>
          </cell>
          <cell r="B2144" t="str">
            <v>DEGRAUS DE CHAPAS DE BORRACHA SINTÉTICA - ESPESSURA 4 À 5MM</v>
          </cell>
          <cell r="C2144" t="str">
            <v>M</v>
          </cell>
          <cell r="D2144">
            <v>58.02</v>
          </cell>
        </row>
        <row r="2145">
          <cell r="A2145">
            <v>130394</v>
          </cell>
          <cell r="B2145" t="str">
            <v>FITA ANTIDERRAPANTE, FAIXA COM LARGURA=5CM E ESPESSURA=2MM, APLICAÇÃO EM DEGRAU</v>
          </cell>
          <cell r="C2145" t="str">
            <v>M</v>
          </cell>
          <cell r="D2145">
            <v>9.35</v>
          </cell>
        </row>
        <row r="2146">
          <cell r="A2146">
            <v>130395</v>
          </cell>
          <cell r="B2146" t="str">
            <v>RODAPÉ CIMENTÍCIO VIBRO-PRENSADO - ESPESSURA 1,8MM - ALTURA 7 À 10CM</v>
          </cell>
          <cell r="C2146" t="str">
            <v>M</v>
          </cell>
          <cell r="D2146">
            <v>33.92</v>
          </cell>
        </row>
        <row r="2147">
          <cell r="A2147">
            <v>130396</v>
          </cell>
          <cell r="B2147" t="str">
            <v>ACABAMENTO PARA DEGRAU EM PISO CIMENTÍCIO, VIBRO-PRENSADO A 240TON - ALTA RESISTÊNCIA - ESPESSURA 2CM - LISO E ENCERADO</v>
          </cell>
          <cell r="C2147" t="str">
            <v>M</v>
          </cell>
          <cell r="D2147">
            <v>116.67</v>
          </cell>
        </row>
        <row r="2148">
          <cell r="A2148">
            <v>130397</v>
          </cell>
          <cell r="B2148" t="str">
            <v>ACABAMENTO PARA DEGRAU DE ESCADA EM PISO CIMENTÍCIO, VIBROPRENSADO A 240TON - ALTA RESISTÊNCIA - ESPESSURA 2CM - ANTIDERRAPANTE - LAVAGGIO - SELADO</v>
          </cell>
          <cell r="C2148" t="str">
            <v>M</v>
          </cell>
          <cell r="D2148">
            <v>115.61</v>
          </cell>
        </row>
        <row r="2149">
          <cell r="A2149">
            <v>130400</v>
          </cell>
          <cell r="B2149" t="str">
            <v>SOLEIRAS</v>
          </cell>
          <cell r="C2149" t="str">
            <v>.</v>
          </cell>
          <cell r="D2149" t="str">
            <v>.</v>
          </cell>
        </row>
        <row r="2150">
          <cell r="A2150">
            <v>130405</v>
          </cell>
          <cell r="B2150" t="str">
            <v>SOLEIRA PARA PORTA EM GRANITO CINZA SEM POLIMENTO (FOSCO)</v>
          </cell>
          <cell r="C2150" t="str">
            <v>M</v>
          </cell>
          <cell r="D2150">
            <v>45.93</v>
          </cell>
        </row>
        <row r="2151">
          <cell r="A2151">
            <v>135000</v>
          </cell>
          <cell r="B2151" t="str">
            <v>DEMOLIÇÕES</v>
          </cell>
          <cell r="C2151" t="str">
            <v>.</v>
          </cell>
          <cell r="D2151" t="str">
            <v>.</v>
          </cell>
        </row>
        <row r="2152">
          <cell r="A2152">
            <v>135001</v>
          </cell>
          <cell r="B2152" t="str">
            <v>DEMOLIÇÃO DE CONCRETO SIMPLES</v>
          </cell>
          <cell r="C2152" t="str">
            <v>M3</v>
          </cell>
          <cell r="D2152">
            <v>170.09</v>
          </cell>
        </row>
        <row r="2153">
          <cell r="A2153">
            <v>135005</v>
          </cell>
          <cell r="B2153" t="str">
            <v>DEMOLIÇÃO DE ARGAMASSA, CERÂMICA OU SIMILAR INCLUSIVE ARGAMASSA DE REGULARIZAÇÃO</v>
          </cell>
          <cell r="C2153" t="str">
            <v>M2</v>
          </cell>
          <cell r="D2153">
            <v>19.63</v>
          </cell>
        </row>
        <row r="2154">
          <cell r="A2154">
            <v>135010</v>
          </cell>
          <cell r="B2154" t="str">
            <v>DEMOLIÇÃO DE TACOS DE MADEIRA, INCLUSIVE ARGAMASSA DE ASSENTAMENTO</v>
          </cell>
          <cell r="C2154" t="str">
            <v>M2</v>
          </cell>
          <cell r="D2154">
            <v>13.08</v>
          </cell>
        </row>
        <row r="2155">
          <cell r="A2155">
            <v>135012</v>
          </cell>
          <cell r="B2155" t="str">
            <v>DEMOLIÇÃO DE SOALHO DE MADEIRA, EXCLUSIVE VIGAMENTO</v>
          </cell>
          <cell r="C2155" t="str">
            <v>M2</v>
          </cell>
          <cell r="D2155">
            <v>13.08</v>
          </cell>
        </row>
        <row r="2156">
          <cell r="A2156">
            <v>135014</v>
          </cell>
          <cell r="B2156" t="str">
            <v>DEMOLIÇÃO DE SOALHO DE MADEIRA, INCLUSIVE VIGAMENTO</v>
          </cell>
          <cell r="C2156" t="str">
            <v>M2</v>
          </cell>
          <cell r="D2156">
            <v>15.7</v>
          </cell>
        </row>
        <row r="2157">
          <cell r="A2157">
            <v>135020</v>
          </cell>
          <cell r="B2157" t="str">
            <v>DEMOLIÇÃO DE FIBRO-VINIL OU BORRACHA SINTÉTICA, INCLUSIVE ARGAMASSA DE REGULARIZAÇÃO</v>
          </cell>
          <cell r="C2157" t="str">
            <v>M2</v>
          </cell>
          <cell r="D2157">
            <v>11.78</v>
          </cell>
        </row>
        <row r="2158">
          <cell r="A2158">
            <v>135030</v>
          </cell>
          <cell r="B2158" t="str">
            <v>DEMOLIÇÃO DE RODAPÉS EM GERAL, INCLUSIVE ARGAMASSA DE ASSENTAMENTO</v>
          </cell>
          <cell r="C2158" t="str">
            <v>M</v>
          </cell>
          <cell r="D2158">
            <v>1.7</v>
          </cell>
        </row>
        <row r="2159">
          <cell r="A2159">
            <v>135040</v>
          </cell>
          <cell r="B2159" t="str">
            <v>DEMOLIÇÃO DE DEGRAUS EM GERAL, INCLUSIVE ARGAMASSA DE ASSENTAMENTO</v>
          </cell>
          <cell r="C2159" t="str">
            <v>M</v>
          </cell>
          <cell r="D2159">
            <v>5.23</v>
          </cell>
        </row>
        <row r="2160">
          <cell r="A2160">
            <v>136000</v>
          </cell>
          <cell r="B2160" t="str">
            <v>RETIRADAS</v>
          </cell>
          <cell r="C2160" t="str">
            <v>.</v>
          </cell>
          <cell r="D2160" t="str">
            <v>.</v>
          </cell>
        </row>
        <row r="2161">
          <cell r="A2161">
            <v>136002</v>
          </cell>
          <cell r="B2161" t="str">
            <v>RETIRADA DE FORRAS DE PEDRAS NATURAIS - GRANITO OU MÁRMORE</v>
          </cell>
          <cell r="C2161" t="str">
            <v>M2</v>
          </cell>
          <cell r="D2161">
            <v>18.32</v>
          </cell>
        </row>
        <row r="2162">
          <cell r="A2162">
            <v>136010</v>
          </cell>
          <cell r="B2162" t="str">
            <v>RETIRADA DE TACOS DE MADEIRA</v>
          </cell>
          <cell r="C2162" t="str">
            <v>M2</v>
          </cell>
          <cell r="D2162">
            <v>19.63</v>
          </cell>
        </row>
        <row r="2163">
          <cell r="A2163">
            <v>136012</v>
          </cell>
          <cell r="B2163" t="str">
            <v>RETIRADA DE SOALHO DE MADEIRA, EXCLUSIVE VIGAMENTO</v>
          </cell>
          <cell r="C2163" t="str">
            <v>M2</v>
          </cell>
          <cell r="D2163">
            <v>19.2</v>
          </cell>
        </row>
        <row r="2164">
          <cell r="A2164">
            <v>136014</v>
          </cell>
          <cell r="B2164" t="str">
            <v>RETIRADA DE SOALHO DE MADEIRA, INCLUSIVE VIGAMENTO</v>
          </cell>
          <cell r="C2164" t="str">
            <v>M2</v>
          </cell>
          <cell r="D2164">
            <v>23.04</v>
          </cell>
        </row>
        <row r="2165">
          <cell r="A2165">
            <v>136020</v>
          </cell>
          <cell r="B2165" t="str">
            <v>RETIRADA DE FIBRO-VINIL</v>
          </cell>
          <cell r="C2165" t="str">
            <v>M2</v>
          </cell>
          <cell r="D2165">
            <v>18.61</v>
          </cell>
        </row>
        <row r="2166">
          <cell r="A2166">
            <v>136030</v>
          </cell>
          <cell r="B2166" t="str">
            <v>RETIRADA DE RODAPÉS DE MADEIRA, INCLUSIVE CORDÃO</v>
          </cell>
          <cell r="C2166" t="str">
            <v>M</v>
          </cell>
          <cell r="D2166">
            <v>3.35</v>
          </cell>
        </row>
        <row r="2167">
          <cell r="A2167">
            <v>137000</v>
          </cell>
          <cell r="B2167" t="str">
            <v>RECOLOCAÇÕES</v>
          </cell>
          <cell r="C2167" t="str">
            <v>.</v>
          </cell>
          <cell r="D2167" t="str">
            <v>.</v>
          </cell>
        </row>
        <row r="2168">
          <cell r="A2168">
            <v>137010</v>
          </cell>
          <cell r="B2168" t="str">
            <v>RECOLOCAÇÃO DE TACOS DE MADEIRA</v>
          </cell>
          <cell r="C2168" t="str">
            <v>M2</v>
          </cell>
          <cell r="D2168">
            <v>57.57</v>
          </cell>
        </row>
        <row r="2169">
          <cell r="A2169">
            <v>137012</v>
          </cell>
          <cell r="B2169" t="str">
            <v>RECOLOCAÇÃO DE SOALHO DE MADEIRA, EXCLUSIVE VIGAMENTO</v>
          </cell>
          <cell r="C2169" t="str">
            <v>M2</v>
          </cell>
          <cell r="D2169">
            <v>14.59</v>
          </cell>
        </row>
        <row r="2170">
          <cell r="A2170">
            <v>137014</v>
          </cell>
          <cell r="B2170" t="str">
            <v>RECOLOCAÇÃO DE SOALHO DE MADEIRA, INCLUSIVE VIGAMENTO</v>
          </cell>
          <cell r="C2170" t="str">
            <v>M2</v>
          </cell>
          <cell r="D2170">
            <v>41.04</v>
          </cell>
        </row>
        <row r="2171">
          <cell r="A2171">
            <v>137020</v>
          </cell>
          <cell r="B2171" t="str">
            <v>RECOLOCAÇÃO DE FIBRO-VINIL</v>
          </cell>
          <cell r="C2171" t="str">
            <v>M2</v>
          </cell>
          <cell r="D2171">
            <v>7.36</v>
          </cell>
        </row>
        <row r="2172">
          <cell r="A2172">
            <v>137030</v>
          </cell>
          <cell r="B2172" t="str">
            <v>RECOLOCAÇÃO DE RODAPÉS DE MADEIRA, INCLUSIVE CORDÃO</v>
          </cell>
          <cell r="C2172" t="str">
            <v>M</v>
          </cell>
          <cell r="D2172">
            <v>12.08</v>
          </cell>
        </row>
        <row r="2173">
          <cell r="A2173">
            <v>138000</v>
          </cell>
          <cell r="B2173" t="str">
            <v>SERVIÇOS PARCIAIS</v>
          </cell>
          <cell r="C2173" t="str">
            <v>.</v>
          </cell>
          <cell r="D2173" t="str">
            <v>.</v>
          </cell>
        </row>
        <row r="2174">
          <cell r="A2174">
            <v>138015</v>
          </cell>
          <cell r="B2174" t="str">
            <v>COLAGEM DE TACOS SOLTOS - COM FORNECIMENTO DE TACOS</v>
          </cell>
          <cell r="C2174" t="str">
            <v>M2</v>
          </cell>
          <cell r="D2174">
            <v>105.08</v>
          </cell>
        </row>
        <row r="2175">
          <cell r="A2175">
            <v>138016</v>
          </cell>
          <cell r="B2175" t="str">
            <v>COLAGEM DE TACOS SOLTOS - SEM FORNECIMENTO DE TACOS</v>
          </cell>
          <cell r="C2175" t="str">
            <v>M2</v>
          </cell>
          <cell r="D2175">
            <v>17.52</v>
          </cell>
        </row>
        <row r="2176">
          <cell r="A2176">
            <v>138017</v>
          </cell>
          <cell r="B2176" t="str">
            <v>REPREGAMENTO DE ASSOALHO DE MADEIRA</v>
          </cell>
          <cell r="C2176" t="str">
            <v>M2</v>
          </cell>
          <cell r="D2176">
            <v>4.1500000000000004</v>
          </cell>
        </row>
        <row r="2177">
          <cell r="A2177">
            <v>138018</v>
          </cell>
          <cell r="B2177" t="str">
            <v>TABUAS DE MADEIRA MACIÇA PARA ASSOALHO - CUMARU</v>
          </cell>
          <cell r="C2177" t="str">
            <v>M2</v>
          </cell>
          <cell r="D2177">
            <v>137.19999999999999</v>
          </cell>
        </row>
        <row r="2178">
          <cell r="A2178">
            <v>138041</v>
          </cell>
          <cell r="B2178" t="str">
            <v>TESTEIRA DE BORRACHA SINTÉTICA PARA DEGRAUS</v>
          </cell>
          <cell r="C2178" t="str">
            <v>M</v>
          </cell>
          <cell r="D2178">
            <v>13.45</v>
          </cell>
        </row>
        <row r="2179">
          <cell r="A2179">
            <v>138061</v>
          </cell>
          <cell r="B2179" t="str">
            <v>POLIMENTO DE PISO DE GRANILITE OU ARGAMASSA DE ALTA RESISTÊNCIA</v>
          </cell>
          <cell r="C2179" t="str">
            <v>M2</v>
          </cell>
          <cell r="D2179">
            <v>4.95</v>
          </cell>
        </row>
        <row r="2180">
          <cell r="A2180">
            <v>138062</v>
          </cell>
          <cell r="B2180" t="str">
            <v>POLIMENTO DE PISO DE MÁRMORE</v>
          </cell>
          <cell r="C2180" t="str">
            <v>M2</v>
          </cell>
          <cell r="D2180">
            <v>4.95</v>
          </cell>
        </row>
        <row r="2181">
          <cell r="A2181">
            <v>138070</v>
          </cell>
          <cell r="B2181" t="str">
            <v>RESINA ACRÍLICA PARA PISO GRANILITE</v>
          </cell>
          <cell r="C2181" t="str">
            <v>M2</v>
          </cell>
          <cell r="D2181">
            <v>15.91</v>
          </cell>
        </row>
        <row r="2182">
          <cell r="A2182">
            <v>138071</v>
          </cell>
          <cell r="B2182" t="str">
            <v>RESINA EPÓXI PARA PISO GRANILITE</v>
          </cell>
          <cell r="C2182" t="str">
            <v>M2</v>
          </cell>
          <cell r="D2182">
            <v>21.31</v>
          </cell>
        </row>
        <row r="2183">
          <cell r="A2183">
            <v>138072</v>
          </cell>
          <cell r="B2183" t="str">
            <v>RESINA POLIURETANO PARA PISO GRANILITE</v>
          </cell>
          <cell r="C2183" t="str">
            <v>M2</v>
          </cell>
          <cell r="D2183">
            <v>24.57</v>
          </cell>
        </row>
        <row r="2184">
          <cell r="A2184">
            <v>138073</v>
          </cell>
          <cell r="B2184" t="str">
            <v>RESINA ACRÍLICA PARA DEGRAU DE GRANILITE</v>
          </cell>
          <cell r="C2184" t="str">
            <v>M</v>
          </cell>
          <cell r="D2184">
            <v>8.23</v>
          </cell>
        </row>
        <row r="2185">
          <cell r="A2185">
            <v>138074</v>
          </cell>
          <cell r="B2185" t="str">
            <v>RESINA EPÓXI PARA DEGRAU DE GRANILITE</v>
          </cell>
          <cell r="C2185" t="str">
            <v>M</v>
          </cell>
          <cell r="D2185">
            <v>11.03</v>
          </cell>
        </row>
        <row r="2186">
          <cell r="A2186">
            <v>138075</v>
          </cell>
          <cell r="B2186" t="str">
            <v>RESINA POLIURETANO PARA DEGRAU DE GRANILITE</v>
          </cell>
          <cell r="C2186" t="str">
            <v>M</v>
          </cell>
          <cell r="D2186">
            <v>12.71</v>
          </cell>
        </row>
        <row r="2187">
          <cell r="A2187">
            <v>140000</v>
          </cell>
          <cell r="B2187" t="str">
            <v>VIDROS</v>
          </cell>
        </row>
        <row r="2188">
          <cell r="A2188">
            <v>140100</v>
          </cell>
          <cell r="B2188" t="str">
            <v>VIDROS ENCAIXILHADOS E ESPELHOS</v>
          </cell>
          <cell r="C2188" t="str">
            <v>.</v>
          </cell>
          <cell r="D2188" t="str">
            <v>.</v>
          </cell>
        </row>
        <row r="2189">
          <cell r="A2189">
            <v>140102</v>
          </cell>
          <cell r="B2189" t="str">
            <v>VIDRO LISO COMUM, TRANSPARENTE INCOLOR - ESPESSURA 3MM</v>
          </cell>
          <cell r="C2189" t="str">
            <v>M2</v>
          </cell>
          <cell r="D2189">
            <v>72.17</v>
          </cell>
        </row>
        <row r="2190">
          <cell r="A2190">
            <v>140103</v>
          </cell>
          <cell r="B2190" t="str">
            <v>VIDRO LISO COMUM, TRANSPARENTE INCOLOR - ESPESSURA 4MM</v>
          </cell>
          <cell r="C2190" t="str">
            <v>M2</v>
          </cell>
          <cell r="D2190">
            <v>86.68</v>
          </cell>
        </row>
        <row r="2191">
          <cell r="A2191">
            <v>140104</v>
          </cell>
          <cell r="B2191" t="str">
            <v>VIDRO LISO COMUM, TRANSPARENTE INCOLOR - ESPESSURA 5MM</v>
          </cell>
          <cell r="C2191" t="str">
            <v>M2</v>
          </cell>
          <cell r="D2191">
            <v>99.36</v>
          </cell>
        </row>
        <row r="2192">
          <cell r="A2192">
            <v>140105</v>
          </cell>
          <cell r="B2192" t="str">
            <v>VIDRO LISO COMUM, TRANSPARENTE INCOLOR - ESPESSURA 6MM</v>
          </cell>
          <cell r="C2192" t="str">
            <v>M2</v>
          </cell>
          <cell r="D2192">
            <v>111.74</v>
          </cell>
        </row>
        <row r="2193">
          <cell r="A2193">
            <v>140111</v>
          </cell>
          <cell r="B2193" t="str">
            <v>VIDRO IMPRESSO COMUM, TRANSLÚCIDO INCOLOR - TIPO CANELADO, 4MM</v>
          </cell>
          <cell r="C2193" t="str">
            <v>M2</v>
          </cell>
          <cell r="D2193">
            <v>77.010000000000005</v>
          </cell>
        </row>
        <row r="2194">
          <cell r="A2194">
            <v>140130</v>
          </cell>
          <cell r="B2194" t="str">
            <v>VIDRO LISO DE SEGURANÇA, LAMINADO INCOLOR - ESPESSURA 6MM</v>
          </cell>
          <cell r="C2194" t="str">
            <v>M2</v>
          </cell>
          <cell r="D2194">
            <v>212.51</v>
          </cell>
        </row>
        <row r="2195">
          <cell r="A2195">
            <v>140137</v>
          </cell>
          <cell r="B2195" t="str">
            <v>VIDRO LISO DE SEGURANÇA, LAMINADO LEITOSO - ESPESSURA 6MM</v>
          </cell>
          <cell r="C2195" t="str">
            <v>M2</v>
          </cell>
          <cell r="D2195">
            <v>291.85000000000002</v>
          </cell>
        </row>
        <row r="2196">
          <cell r="A2196">
            <v>140140</v>
          </cell>
          <cell r="B2196" t="str">
            <v>VIDRO IMPRESSO DE SEGURANÇA, ARAMADO - ESPESSURA 7 À 8MM</v>
          </cell>
          <cell r="C2196" t="str">
            <v>M2</v>
          </cell>
          <cell r="D2196">
            <v>185.17</v>
          </cell>
        </row>
        <row r="2197">
          <cell r="A2197">
            <v>140150</v>
          </cell>
          <cell r="B2197" t="str">
            <v>VIDRO LISO DE SEGURANÇA, TEMPERADO INCOLOR - ESPESSURA 6MM</v>
          </cell>
          <cell r="C2197" t="str">
            <v>M2</v>
          </cell>
          <cell r="D2197">
            <v>182.12</v>
          </cell>
        </row>
        <row r="2198">
          <cell r="A2198">
            <v>140152</v>
          </cell>
          <cell r="B2198" t="str">
            <v>VIDRO LISO DE SEGURANÇA, TEMPERADO INCOLOR - ESPESSURA 10MM</v>
          </cell>
          <cell r="C2198" t="str">
            <v>M2</v>
          </cell>
          <cell r="D2198">
            <v>230.34</v>
          </cell>
        </row>
        <row r="2199">
          <cell r="A2199">
            <v>140170</v>
          </cell>
          <cell r="B2199" t="str">
            <v>ESPELHO COMUM - ESPESSURA 3MM</v>
          </cell>
          <cell r="C2199" t="str">
            <v>M2</v>
          </cell>
          <cell r="D2199">
            <v>98.18</v>
          </cell>
        </row>
        <row r="2200">
          <cell r="A2200">
            <v>140172</v>
          </cell>
          <cell r="B2200" t="str">
            <v>ESPELHO E=3MM COM MOLDURA DE ALUMÍNIO</v>
          </cell>
          <cell r="C2200" t="str">
            <v>M2</v>
          </cell>
          <cell r="D2200">
            <v>258.72000000000003</v>
          </cell>
        </row>
        <row r="2201">
          <cell r="A2201">
            <v>145000</v>
          </cell>
          <cell r="B2201" t="str">
            <v>DEMOLIÇÕES</v>
          </cell>
          <cell r="C2201" t="str">
            <v>.</v>
          </cell>
          <cell r="D2201" t="str">
            <v>.</v>
          </cell>
        </row>
        <row r="2202">
          <cell r="A2202">
            <v>145001</v>
          </cell>
          <cell r="B2202" t="str">
            <v>DEMOLIÇÃO DE VIDROS ENCAIXILHADOS EM GERAL, INCLUSIVE LIMPEZA DO CAIXILHO</v>
          </cell>
          <cell r="C2202" t="str">
            <v>M2</v>
          </cell>
          <cell r="D2202">
            <v>35.07</v>
          </cell>
        </row>
        <row r="2203">
          <cell r="A2203">
            <v>146000</v>
          </cell>
          <cell r="B2203" t="str">
            <v>RETIRADAS</v>
          </cell>
          <cell r="C2203" t="str">
            <v>.</v>
          </cell>
          <cell r="D2203" t="str">
            <v>.</v>
          </cell>
        </row>
        <row r="2204">
          <cell r="A2204">
            <v>146001</v>
          </cell>
          <cell r="B2204" t="str">
            <v>RETIRADA DE VIDROS ENCAIXILHADOS EM GERAL, INCLUSIVE LIMPEZA DO CAIXILHO</v>
          </cell>
          <cell r="C2204" t="str">
            <v>M2</v>
          </cell>
          <cell r="D2204">
            <v>52.61</v>
          </cell>
        </row>
        <row r="2205">
          <cell r="A2205">
            <v>147000</v>
          </cell>
          <cell r="B2205" t="str">
            <v>RECOLOCAÇÕES</v>
          </cell>
          <cell r="C2205" t="str">
            <v>.</v>
          </cell>
          <cell r="D2205" t="str">
            <v>.</v>
          </cell>
        </row>
        <row r="2206">
          <cell r="A2206">
            <v>147001</v>
          </cell>
          <cell r="B2206" t="str">
            <v>RECOLOCAÇÃO DE VIDROS ENCAIXILHADOS EM GERAL</v>
          </cell>
          <cell r="C2206" t="str">
            <v>M2</v>
          </cell>
          <cell r="D2206">
            <v>37.840000000000003</v>
          </cell>
        </row>
        <row r="2207">
          <cell r="A2207">
            <v>150000</v>
          </cell>
          <cell r="B2207" t="str">
            <v>PINTURA</v>
          </cell>
        </row>
        <row r="2208">
          <cell r="A2208">
            <v>150100</v>
          </cell>
          <cell r="B2208" t="str">
            <v>PINTURA EM ALVENARIA E CONCRETO</v>
          </cell>
          <cell r="C2208" t="str">
            <v>.</v>
          </cell>
          <cell r="D2208" t="str">
            <v>.</v>
          </cell>
        </row>
        <row r="2209">
          <cell r="A2209">
            <v>150101</v>
          </cell>
          <cell r="B2209" t="str">
            <v>AGUADA DE CAL - CONCRETO OU REBOCO SEM MASSA CORRIDA, INTERIOR</v>
          </cell>
          <cell r="C2209" t="str">
            <v>M2</v>
          </cell>
          <cell r="D2209">
            <v>3.88</v>
          </cell>
        </row>
        <row r="2210">
          <cell r="A2210">
            <v>150102</v>
          </cell>
          <cell r="B2210" t="str">
            <v>AGUADA DE CAL - CONCRETO OU REBOCO SEM MASSA CORRIDA, EXTERIOR</v>
          </cell>
          <cell r="C2210" t="str">
            <v>M2</v>
          </cell>
          <cell r="D2210">
            <v>5.32</v>
          </cell>
        </row>
        <row r="2211">
          <cell r="A2211">
            <v>150108</v>
          </cell>
          <cell r="B2211" t="str">
            <v>TINTA HIDROFUGA A BASE DE CIMENTO -  CONCRETO OU REBOCO SEM MASSA CORRIDA</v>
          </cell>
          <cell r="C2211" t="str">
            <v>M2</v>
          </cell>
          <cell r="D2211">
            <v>6.89</v>
          </cell>
        </row>
        <row r="2212">
          <cell r="A2212">
            <v>150110</v>
          </cell>
          <cell r="B2212" t="str">
            <v>TINTA PVA (LÁTEX) - CONCRETO OU REBOCO SEM MASSA CORRIDA</v>
          </cell>
          <cell r="C2212" t="str">
            <v>M2</v>
          </cell>
          <cell r="D2212">
            <v>12.41</v>
          </cell>
        </row>
        <row r="2213">
          <cell r="A2213">
            <v>150111</v>
          </cell>
          <cell r="B2213" t="str">
            <v>TINTA PVA (LÁTEX) - REBOCO COM MASSA CORRIDA</v>
          </cell>
          <cell r="C2213" t="str">
            <v>M2</v>
          </cell>
          <cell r="D2213">
            <v>18.93</v>
          </cell>
        </row>
        <row r="2214">
          <cell r="A2214">
            <v>150115</v>
          </cell>
          <cell r="B2214" t="str">
            <v>TINTA ACRÍLICA - CONCRETO OU REBOCO SEM MASSA CORRIDA</v>
          </cell>
          <cell r="C2214" t="str">
            <v>M2</v>
          </cell>
          <cell r="D2214">
            <v>12.94</v>
          </cell>
        </row>
        <row r="2215">
          <cell r="A2215">
            <v>150116</v>
          </cell>
          <cell r="B2215" t="str">
            <v>TINTA ACRÍLICA - REBOCO COM MASSA CORRIDA</v>
          </cell>
          <cell r="C2215" t="str">
            <v>M2</v>
          </cell>
          <cell r="D2215">
            <v>21.02</v>
          </cell>
        </row>
        <row r="2216">
          <cell r="A2216">
            <v>150118</v>
          </cell>
          <cell r="B2216" t="str">
            <v>TINTA ACRÍLICA COR DE CONCRETO COM MASSA TEXTURA ACRÍLICA</v>
          </cell>
          <cell r="C2216" t="str">
            <v>M2</v>
          </cell>
          <cell r="D2216">
            <v>36.49</v>
          </cell>
        </row>
        <row r="2217">
          <cell r="A2217">
            <v>150119</v>
          </cell>
          <cell r="B2217" t="str">
            <v>TINTA ACRÍLICA TEXTURADA</v>
          </cell>
          <cell r="C2217" t="str">
            <v>M2</v>
          </cell>
          <cell r="D2217">
            <v>12.23</v>
          </cell>
        </row>
        <row r="2218">
          <cell r="A2218">
            <v>150120</v>
          </cell>
          <cell r="B2218" t="str">
            <v>TINTA A ÓLEO - CONCRETO OU REBOCO SEM MASSA CORRIDA</v>
          </cell>
          <cell r="C2218" t="str">
            <v>M2</v>
          </cell>
          <cell r="D2218">
            <v>13.28</v>
          </cell>
        </row>
        <row r="2219">
          <cell r="A2219">
            <v>150121</v>
          </cell>
          <cell r="B2219" t="str">
            <v>TINTA A ÓLEO - REBOCO COM MASSA CORRIDA</v>
          </cell>
          <cell r="C2219" t="str">
            <v>M2</v>
          </cell>
          <cell r="D2219">
            <v>26.66</v>
          </cell>
        </row>
        <row r="2220">
          <cell r="A2220">
            <v>150123</v>
          </cell>
          <cell r="B2220" t="str">
            <v>TINTA ESMALTE SINTÉTICO - CONCRETO OU REBOCO SEM MASSA CORRIDA</v>
          </cell>
          <cell r="C2220" t="str">
            <v>M2</v>
          </cell>
          <cell r="D2220">
            <v>13.99</v>
          </cell>
        </row>
        <row r="2221">
          <cell r="A2221">
            <v>150124</v>
          </cell>
          <cell r="B2221" t="str">
            <v>TINTA ESMALTE SINTÉTICO - CONCRETO OU REBOCO COM MASSA CORRIDA</v>
          </cell>
          <cell r="C2221" t="str">
            <v>M2</v>
          </cell>
          <cell r="D2221">
            <v>27.38</v>
          </cell>
        </row>
        <row r="2222">
          <cell r="A2222">
            <v>150125</v>
          </cell>
          <cell r="B2222" t="str">
            <v>APLICAÇÃO DE TINTA ANTI-PICHAÇÃO - BASE SOLVENTE - 2 DEMÃOS (REMOÇÃO DA PICHAÇÃO SOMENTE A SECO OU COM ÁGUA E SABÃO)</v>
          </cell>
          <cell r="C2222" t="str">
            <v>M2</v>
          </cell>
          <cell r="D2222">
            <v>30.78</v>
          </cell>
        </row>
        <row r="2223">
          <cell r="A2223">
            <v>150136</v>
          </cell>
          <cell r="B2223" t="str">
            <v>TINTA EPÓXI - REBOCO COM MASSA BASE EPÓXI</v>
          </cell>
          <cell r="C2223" t="str">
            <v>M2</v>
          </cell>
          <cell r="D2223">
            <v>80.489999999999995</v>
          </cell>
        </row>
        <row r="2224">
          <cell r="A2224">
            <v>150170</v>
          </cell>
          <cell r="B2224" t="str">
            <v>HIDRO-REPELENTE A BASE DE SILICONE - CONCRETO OU ALVENARIA APARENTE (2 DEMÃOS)</v>
          </cell>
          <cell r="C2224" t="str">
            <v>M2</v>
          </cell>
          <cell r="D2224">
            <v>17.260000000000002</v>
          </cell>
        </row>
        <row r="2225">
          <cell r="A2225">
            <v>150176</v>
          </cell>
          <cell r="B2225" t="str">
            <v>VERNIZ ACRÍLICO - CONCRETO APARENTE/ ALVENARIA</v>
          </cell>
          <cell r="C2225" t="str">
            <v>M2</v>
          </cell>
          <cell r="D2225">
            <v>16.649999999999999</v>
          </cell>
        </row>
        <row r="2226">
          <cell r="A2226">
            <v>150177</v>
          </cell>
          <cell r="B2226" t="str">
            <v>APLICAÇÃO DE VERNIZ ANTI-PICHAÇÃO - BASE SOLVENTE - 2 DEMÃOS (REMOÇÃO DA PICHAÇÃO  SOMENTE A SECO OU COM ÁGUA E SABÃO)</v>
          </cell>
          <cell r="C2226" t="str">
            <v>M2</v>
          </cell>
          <cell r="D2226">
            <v>25.77</v>
          </cell>
        </row>
        <row r="2227">
          <cell r="A2227">
            <v>150200</v>
          </cell>
          <cell r="B2227" t="str">
            <v>PINTURA EM MADEIRA</v>
          </cell>
          <cell r="C2227" t="str">
            <v>.</v>
          </cell>
          <cell r="D2227" t="str">
            <v>.</v>
          </cell>
        </row>
        <row r="2228">
          <cell r="A2228">
            <v>150205</v>
          </cell>
          <cell r="B2228" t="str">
            <v>TINTA A ÓLEO - ESQUADRIAS E PEÇAS DE MARCENARIA, SEM EMASSAMENTO</v>
          </cell>
          <cell r="C2228" t="str">
            <v>M2</v>
          </cell>
          <cell r="D2228">
            <v>13.89</v>
          </cell>
        </row>
        <row r="2229">
          <cell r="A2229">
            <v>150206</v>
          </cell>
          <cell r="B2229" t="str">
            <v>TINTA A ÓLEO - ESQUADRIAS E PEÇAS DE MARCENARIA, COM EMASSAMENTO</v>
          </cell>
          <cell r="C2229" t="str">
            <v>M2</v>
          </cell>
          <cell r="D2229">
            <v>24.59</v>
          </cell>
        </row>
        <row r="2230">
          <cell r="A2230">
            <v>150207</v>
          </cell>
          <cell r="B2230" t="str">
            <v>TINTA A ÓLEO - ESTRUTURAS DE MADEIRA, SEM EMASSAMENTO</v>
          </cell>
          <cell r="C2230" t="str">
            <v>M2</v>
          </cell>
          <cell r="D2230">
            <v>7.35</v>
          </cell>
        </row>
        <row r="2231">
          <cell r="A2231">
            <v>150208</v>
          </cell>
          <cell r="B2231" t="str">
            <v>TINTA A ÓLEO - FORROS DE MADEIRA</v>
          </cell>
          <cell r="C2231" t="str">
            <v>M2</v>
          </cell>
          <cell r="D2231">
            <v>16.59</v>
          </cell>
        </row>
        <row r="2232">
          <cell r="A2232">
            <v>150209</v>
          </cell>
          <cell r="B2232" t="str">
            <v>TINTA A ÓLEO - RODAPÉS, GUARNIÇÕES E MOLDURAS DE MADEIRA</v>
          </cell>
          <cell r="C2232" t="str">
            <v>M</v>
          </cell>
          <cell r="D2232">
            <v>2.44</v>
          </cell>
        </row>
        <row r="2233">
          <cell r="A2233">
            <v>150210</v>
          </cell>
          <cell r="B2233" t="str">
            <v>ESMALTE SINTÉTICO - ESQUADRIAS E PEÇAS DE MARCENARIA, SEM EMASSAMENTO</v>
          </cell>
          <cell r="C2233" t="str">
            <v>M2</v>
          </cell>
          <cell r="D2233">
            <v>15.03</v>
          </cell>
        </row>
        <row r="2234">
          <cell r="A2234">
            <v>150211</v>
          </cell>
          <cell r="B2234" t="str">
            <v>ESMALTE SINTÉTICO - ESQUADRIAS E PEÇAS DE MARCENARIA, COM EMASSAMENTO</v>
          </cell>
          <cell r="C2234" t="str">
            <v>M2</v>
          </cell>
          <cell r="D2234">
            <v>25.73</v>
          </cell>
        </row>
        <row r="2235">
          <cell r="A2235">
            <v>150212</v>
          </cell>
          <cell r="B2235" t="str">
            <v>ESMALTE SINTÉTICO - ESTRUTURAS DE MADEIRA, SEM EMASSAMENTO</v>
          </cell>
          <cell r="C2235" t="str">
            <v>M2</v>
          </cell>
          <cell r="D2235">
            <v>7.78</v>
          </cell>
        </row>
        <row r="2236">
          <cell r="A2236">
            <v>150213</v>
          </cell>
          <cell r="B2236" t="str">
            <v>ESMALTE SINTÉTICO - FORROS DE MADEIRA</v>
          </cell>
          <cell r="C2236" t="str">
            <v>M2</v>
          </cell>
          <cell r="D2236">
            <v>17.73</v>
          </cell>
        </row>
        <row r="2237">
          <cell r="A2237">
            <v>150214</v>
          </cell>
          <cell r="B2237" t="str">
            <v>ESMALTE SINTÉTICO - RODAPÉS, GUARNIÇÕES E MOLDURAS DE MADEIRA</v>
          </cell>
          <cell r="C2237" t="str">
            <v>M</v>
          </cell>
          <cell r="D2237">
            <v>2.67</v>
          </cell>
        </row>
        <row r="2238">
          <cell r="A2238">
            <v>150240</v>
          </cell>
          <cell r="B2238" t="str">
            <v>LÍQUIDO IMUNIZANTE PARA MADEIRA A BASE DE PIRETROIDE DISSOLVIDO EM ISOPARAFINA - COM APLICAÇÃO</v>
          </cell>
          <cell r="C2238" t="str">
            <v>M2</v>
          </cell>
          <cell r="D2238">
            <v>10.81</v>
          </cell>
        </row>
        <row r="2239">
          <cell r="A2239">
            <v>150250</v>
          </cell>
          <cell r="B2239" t="str">
            <v>VERNIZ A BASE DE GOMA LACA - ESQUADRIAS E PEÇAS DE MARCENARIA</v>
          </cell>
          <cell r="C2239" t="str">
            <v>M2</v>
          </cell>
          <cell r="D2239">
            <v>26.64</v>
          </cell>
        </row>
        <row r="2240">
          <cell r="A2240">
            <v>150254</v>
          </cell>
          <cell r="B2240" t="str">
            <v>VERNIZ A BASE DE GOMA LACA - RODAPÉS, GUARNIÇÕES E MOLDURA DE MADEIRA</v>
          </cell>
          <cell r="C2240" t="str">
            <v>M</v>
          </cell>
          <cell r="D2240">
            <v>5.65</v>
          </cell>
        </row>
        <row r="2241">
          <cell r="A2241">
            <v>150255</v>
          </cell>
          <cell r="B2241" t="str">
            <v>VERNIZ DE BASES NITRO OU SINTÉTICO - ESQUADRIAS E PEÇAS DE MADEIRA</v>
          </cell>
          <cell r="C2241" t="str">
            <v>M2</v>
          </cell>
          <cell r="D2241">
            <v>13.41</v>
          </cell>
        </row>
        <row r="2242">
          <cell r="A2242">
            <v>150259</v>
          </cell>
          <cell r="B2242" t="str">
            <v>VERNIZ DE BASES NITRO OU SINTÉTICO - RODAPÉS, GUARNIÇÕES E MOLDURAS DE MADEIRA</v>
          </cell>
          <cell r="C2242" t="str">
            <v>M</v>
          </cell>
          <cell r="D2242">
            <v>2.52</v>
          </cell>
        </row>
        <row r="2243">
          <cell r="A2243">
            <v>150260</v>
          </cell>
          <cell r="B2243" t="str">
            <v>VERNIZ A BASE DE POLIURETANO TIPO "MARÍTIMO" - ESQUADRIAS E PEÇAS DE MARCENARIA</v>
          </cell>
          <cell r="C2243" t="str">
            <v>M2</v>
          </cell>
          <cell r="D2243">
            <v>12.58</v>
          </cell>
        </row>
        <row r="2244">
          <cell r="A2244">
            <v>150261</v>
          </cell>
          <cell r="B2244" t="str">
            <v>VERNIZ POLIURETANO FORROS DE MADEIRA</v>
          </cell>
          <cell r="C2244" t="str">
            <v>M2</v>
          </cell>
          <cell r="D2244">
            <v>14.86</v>
          </cell>
        </row>
        <row r="2245">
          <cell r="A2245">
            <v>150300</v>
          </cell>
          <cell r="B2245" t="str">
            <v>PINTURA EM METAL</v>
          </cell>
          <cell r="C2245" t="str">
            <v>.</v>
          </cell>
          <cell r="D2245" t="str">
            <v>.</v>
          </cell>
        </row>
        <row r="2246">
          <cell r="A2246">
            <v>150304</v>
          </cell>
          <cell r="B2246" t="str">
            <v>TINTA BETUMINOSA - INTERIOR DE CALHAS, RUFOS E RINCÕES METÁLICOS</v>
          </cell>
          <cell r="C2246" t="str">
            <v>M</v>
          </cell>
          <cell r="D2246">
            <v>4.4000000000000004</v>
          </cell>
        </row>
        <row r="2247">
          <cell r="A2247">
            <v>150305</v>
          </cell>
          <cell r="B2247" t="str">
            <v>TINTA A ÓLEO - ESQUADRIAS E PEÇAS DE SERRALHERIA</v>
          </cell>
          <cell r="C2247" t="str">
            <v>M2</v>
          </cell>
          <cell r="D2247">
            <v>29.84</v>
          </cell>
        </row>
        <row r="2248">
          <cell r="A2248">
            <v>150307</v>
          </cell>
          <cell r="B2248" t="str">
            <v>TINTA A ÓLEO - ESTRUTURAS METÁLICAS</v>
          </cell>
          <cell r="C2248" t="str">
            <v>M2</v>
          </cell>
          <cell r="D2248">
            <v>12.47</v>
          </cell>
        </row>
        <row r="2249">
          <cell r="A2249">
            <v>150309</v>
          </cell>
          <cell r="B2249" t="str">
            <v>TINTA A ÓLEO - EXTERIOR DE CALHAS, RUFOS E CONDUTORES</v>
          </cell>
          <cell r="C2249" t="str">
            <v>M</v>
          </cell>
          <cell r="D2249">
            <v>7.44</v>
          </cell>
        </row>
        <row r="2250">
          <cell r="A2250">
            <v>150310</v>
          </cell>
          <cell r="B2250" t="str">
            <v>ESMALTE SINTÉTICO - ESQUADRIAS E PEÇAS DE SERRALHERIA</v>
          </cell>
          <cell r="C2250" t="str">
            <v>M2</v>
          </cell>
          <cell r="D2250">
            <v>30.56</v>
          </cell>
        </row>
        <row r="2251">
          <cell r="A2251">
            <v>150312</v>
          </cell>
          <cell r="B2251" t="str">
            <v>ESMALTE SINTÉTICO - ESTRUTURAS METÁLICAS</v>
          </cell>
          <cell r="C2251" t="str">
            <v>M2</v>
          </cell>
          <cell r="D2251">
            <v>12.89</v>
          </cell>
        </row>
        <row r="2252">
          <cell r="A2252">
            <v>150314</v>
          </cell>
          <cell r="B2252" t="str">
            <v>ESMALTE SINTÉTICO - EXTERIOR DE CALHAS, RUFOS E CONDUTORES</v>
          </cell>
          <cell r="C2252" t="str">
            <v>M</v>
          </cell>
          <cell r="D2252">
            <v>7.73</v>
          </cell>
        </row>
        <row r="2253">
          <cell r="A2253">
            <v>150330</v>
          </cell>
          <cell r="B2253" t="str">
            <v>TINTA GRAFITE (BASE ALQUIDICA) - ESQUADRIAS E PEÇAS DE SERRALHERIA</v>
          </cell>
          <cell r="C2253" t="str">
            <v>M2</v>
          </cell>
          <cell r="D2253">
            <v>30.97</v>
          </cell>
        </row>
        <row r="2254">
          <cell r="A2254">
            <v>150332</v>
          </cell>
          <cell r="B2254" t="str">
            <v>TINTA GRAFITE (BASE ALQUIDICA) - ESTRUTURAS METÁLICAS</v>
          </cell>
          <cell r="C2254" t="str">
            <v>M2</v>
          </cell>
          <cell r="D2254">
            <v>13.14</v>
          </cell>
        </row>
        <row r="2255">
          <cell r="A2255">
            <v>150334</v>
          </cell>
          <cell r="B2255" t="str">
            <v>TINTA GRAFITE (BASE ALQUIDICA) - EXTERIOR CALHAS, RUFOS E CONDUTORES</v>
          </cell>
          <cell r="C2255" t="str">
            <v>M</v>
          </cell>
          <cell r="D2255">
            <v>7.89</v>
          </cell>
        </row>
        <row r="2256">
          <cell r="A2256">
            <v>155000</v>
          </cell>
          <cell r="B2256" t="str">
            <v>DEMOLIÇÕES</v>
          </cell>
          <cell r="C2256" t="str">
            <v>.</v>
          </cell>
          <cell r="D2256" t="str">
            <v>.</v>
          </cell>
        </row>
        <row r="2257">
          <cell r="A2257">
            <v>155001</v>
          </cell>
          <cell r="B2257" t="str">
            <v>REMOÇÃO DE AGUADA DE CAL OU TINTA A BASE DE CIMENTO - ESCOVA DE AÇO</v>
          </cell>
          <cell r="C2257" t="str">
            <v>M2</v>
          </cell>
          <cell r="D2257">
            <v>1.45</v>
          </cell>
        </row>
        <row r="2258">
          <cell r="A2258">
            <v>155003</v>
          </cell>
          <cell r="B2258" t="str">
            <v>REMOÇÃO DE PINTURA EM ALVENARIA E CONCRETO - LIXA</v>
          </cell>
          <cell r="C2258" t="str">
            <v>M2</v>
          </cell>
          <cell r="D2258">
            <v>3.32</v>
          </cell>
        </row>
        <row r="2259">
          <cell r="A2259">
            <v>155004</v>
          </cell>
          <cell r="B2259" t="str">
            <v>REMOÇÃO DE PINTURA EM ALVENARIA E CONCRETO - REMOVEDOR</v>
          </cell>
          <cell r="C2259" t="str">
            <v>M2</v>
          </cell>
          <cell r="D2259">
            <v>6.08</v>
          </cell>
        </row>
        <row r="2260">
          <cell r="A2260">
            <v>155005</v>
          </cell>
          <cell r="B2260" t="str">
            <v>REMOÇÃO DE PINTURA EM CONCRETO - JATEAMENTO</v>
          </cell>
          <cell r="C2260" t="str">
            <v>M2</v>
          </cell>
          <cell r="D2260">
            <v>61.14</v>
          </cell>
        </row>
        <row r="2261">
          <cell r="A2261">
            <v>155010</v>
          </cell>
          <cell r="B2261" t="str">
            <v>REMOÇÃO DE PINTURA EM ESQUADRIAS E FORROS DE MADEIRA - LIXA</v>
          </cell>
          <cell r="C2261" t="str">
            <v>M2</v>
          </cell>
          <cell r="D2261">
            <v>4.53</v>
          </cell>
        </row>
        <row r="2262">
          <cell r="A2262">
            <v>155011</v>
          </cell>
          <cell r="B2262" t="str">
            <v>REMOÇÃO DE PINTURA EM ESQUADRIAS E FORROS DE MADEIRA - REMOVEDOR</v>
          </cell>
          <cell r="C2262" t="str">
            <v>M2</v>
          </cell>
          <cell r="D2262">
            <v>7.52</v>
          </cell>
        </row>
        <row r="2263">
          <cell r="A2263">
            <v>155013</v>
          </cell>
          <cell r="B2263" t="str">
            <v>REMOÇÃO DE PINTURA EM RODAPÉS E MOLDURAS DE MADEIRA - LIXA</v>
          </cell>
          <cell r="C2263" t="str">
            <v>M</v>
          </cell>
          <cell r="D2263">
            <v>0.76</v>
          </cell>
        </row>
        <row r="2264">
          <cell r="A2264">
            <v>155014</v>
          </cell>
          <cell r="B2264" t="str">
            <v>REMOÇÃO DE PINTURA EM RODAPÉS E MOLDURAS DE MADEIRA - REMOVEDOR</v>
          </cell>
          <cell r="C2264" t="str">
            <v>M</v>
          </cell>
          <cell r="D2264">
            <v>1.07</v>
          </cell>
        </row>
        <row r="2265">
          <cell r="A2265">
            <v>155020</v>
          </cell>
          <cell r="B2265" t="str">
            <v>REMOÇÃO DE PINTURA EM ESQUADRIAS E PEÇAS DE SERRALHERIA - LIXA</v>
          </cell>
          <cell r="C2265" t="str">
            <v>M2</v>
          </cell>
          <cell r="D2265">
            <v>4.46</v>
          </cell>
        </row>
        <row r="2266">
          <cell r="A2266">
            <v>155021</v>
          </cell>
          <cell r="B2266" t="str">
            <v>REMOÇÃO DE PINTURA EM ESQUADRIAS E PEÇAS DE SERRALHERIA - REMOVEDOR</v>
          </cell>
          <cell r="C2266" t="str">
            <v>M2</v>
          </cell>
          <cell r="D2266">
            <v>6.8</v>
          </cell>
        </row>
        <row r="2267">
          <cell r="A2267">
            <v>155023</v>
          </cell>
          <cell r="B2267" t="str">
            <v>REMOÇÃO DE PINTURA EM ESTRUTURAS METÁLICAS - JATEAMENTO</v>
          </cell>
          <cell r="C2267" t="str">
            <v>M2</v>
          </cell>
          <cell r="D2267">
            <v>61.14</v>
          </cell>
        </row>
        <row r="2268">
          <cell r="A2268">
            <v>158000</v>
          </cell>
          <cell r="B2268" t="str">
            <v>SERVIÇOS PARCIAIS</v>
          </cell>
          <cell r="C2268" t="str">
            <v>.</v>
          </cell>
          <cell r="D2268" t="str">
            <v>.</v>
          </cell>
        </row>
        <row r="2269">
          <cell r="A2269">
            <v>158001</v>
          </cell>
          <cell r="B2269" t="str">
            <v>PVA (LÁTEX) - REPINTURA DE ALVENARIA E CONCRETO, COM RETOQUES DE MASSA</v>
          </cell>
          <cell r="C2269" t="str">
            <v>M2</v>
          </cell>
          <cell r="D2269">
            <v>10.25</v>
          </cell>
        </row>
        <row r="2270">
          <cell r="A2270">
            <v>158005</v>
          </cell>
          <cell r="B2270" t="str">
            <v>TINTA ACRÍLICA - REPINTURA DE ALVENARIA E CONCRETO COM RETOQUE DE MASSA</v>
          </cell>
          <cell r="C2270" t="str">
            <v>M2</v>
          </cell>
          <cell r="D2270">
            <v>10.93</v>
          </cell>
        </row>
        <row r="2271">
          <cell r="A2271">
            <v>158011</v>
          </cell>
          <cell r="B2271" t="str">
            <v>TINTA A ÓLEO - REPINTURA DE ESQUADRIAS DE MADEIRA</v>
          </cell>
          <cell r="C2271" t="str">
            <v>M2</v>
          </cell>
          <cell r="D2271">
            <v>12.95</v>
          </cell>
        </row>
        <row r="2272">
          <cell r="A2272">
            <v>158012</v>
          </cell>
          <cell r="B2272" t="str">
            <v>TINTA A ÓLEO - REPINTURA DE ESTRUTURAS DE MADEIRA</v>
          </cell>
          <cell r="C2272" t="str">
            <v>M2</v>
          </cell>
          <cell r="D2272">
            <v>6.44</v>
          </cell>
        </row>
        <row r="2273">
          <cell r="A2273">
            <v>158013</v>
          </cell>
          <cell r="B2273" t="str">
            <v>TINTA A ÓLEO - REPINTURA DE FORROS DE MADEIRA</v>
          </cell>
          <cell r="C2273" t="str">
            <v>M2</v>
          </cell>
          <cell r="D2273">
            <v>9.69</v>
          </cell>
        </row>
        <row r="2274">
          <cell r="A2274">
            <v>158014</v>
          </cell>
          <cell r="B2274" t="str">
            <v>TINTA A ÓLEO - REPINTURA DE RODAPÉS E MOLDURAS DE MADEIRA</v>
          </cell>
          <cell r="C2274" t="str">
            <v>M</v>
          </cell>
          <cell r="D2274">
            <v>1.58</v>
          </cell>
        </row>
        <row r="2275">
          <cell r="A2275">
            <v>158020</v>
          </cell>
          <cell r="B2275" t="str">
            <v>TINTA A ÓLEO - REPINTURA DE ESQUADRIAS METÁLICAS</v>
          </cell>
          <cell r="C2275" t="str">
            <v>M2</v>
          </cell>
          <cell r="D2275">
            <v>17.489999999999998</v>
          </cell>
        </row>
        <row r="2276">
          <cell r="A2276">
            <v>158030</v>
          </cell>
          <cell r="B2276" t="str">
            <v>ESMALTE SINTÉTICO - REPINTURA DE ESQUADRIAS DE MADEIRA</v>
          </cell>
          <cell r="C2276" t="str">
            <v>M2</v>
          </cell>
          <cell r="D2276">
            <v>13.52</v>
          </cell>
        </row>
        <row r="2277">
          <cell r="A2277">
            <v>158031</v>
          </cell>
          <cell r="B2277" t="str">
            <v>ESMALTE SINTÉTICO - REPINTURA DE ESTRUTURAS DE MADEIRA</v>
          </cell>
          <cell r="C2277" t="str">
            <v>M2</v>
          </cell>
          <cell r="D2277">
            <v>6.72</v>
          </cell>
        </row>
        <row r="2278">
          <cell r="A2278">
            <v>158032</v>
          </cell>
          <cell r="B2278" t="str">
            <v>ESMALTE SINTÉTICO - REPINTURA DE FORROS DE MADEIRA</v>
          </cell>
          <cell r="C2278" t="str">
            <v>M2</v>
          </cell>
          <cell r="D2278">
            <v>10.27</v>
          </cell>
        </row>
        <row r="2279">
          <cell r="A2279">
            <v>158033</v>
          </cell>
          <cell r="B2279" t="str">
            <v>ESMALTE SINTÉTICO - REPINTURA DE RODAPÉS E MOLDURAS DE MADEIRA</v>
          </cell>
          <cell r="C2279" t="str">
            <v>M</v>
          </cell>
          <cell r="D2279">
            <v>1.69</v>
          </cell>
        </row>
        <row r="2280">
          <cell r="A2280">
            <v>158034</v>
          </cell>
          <cell r="B2280" t="str">
            <v>ESMALTE SINTÉTICO - REPINTURA DE ESQUADRIAS METÁLICAS</v>
          </cell>
          <cell r="C2280" t="str">
            <v>M2</v>
          </cell>
          <cell r="D2280">
            <v>17.920000000000002</v>
          </cell>
        </row>
        <row r="2281">
          <cell r="A2281">
            <v>158040</v>
          </cell>
          <cell r="B2281" t="str">
            <v>TINTA GRAFITE - REPINTURA DE ESQUADRIAS METÁLICAS</v>
          </cell>
          <cell r="C2281" t="str">
            <v>M2</v>
          </cell>
          <cell r="D2281">
            <v>18.170000000000002</v>
          </cell>
        </row>
        <row r="2282">
          <cell r="A2282">
            <v>170000</v>
          </cell>
          <cell r="B2282" t="str">
            <v>SERV.COMPLEMENTARES</v>
          </cell>
        </row>
        <row r="2283">
          <cell r="A2283">
            <v>170100</v>
          </cell>
          <cell r="B2283" t="str">
            <v>FECHAMENTOS</v>
          </cell>
          <cell r="C2283" t="str">
            <v>.</v>
          </cell>
          <cell r="D2283" t="str">
            <v>.</v>
          </cell>
        </row>
        <row r="2284">
          <cell r="A2284">
            <v>170117</v>
          </cell>
          <cell r="B2284" t="str">
            <v>FC.02 - CERCA DE TELA GALVANIZADA, MOURÃO EM "T" DE CONCRETO COM MURETA</v>
          </cell>
          <cell r="C2284" t="str">
            <v>M</v>
          </cell>
          <cell r="D2284">
            <v>233.92</v>
          </cell>
        </row>
        <row r="2285">
          <cell r="A2285">
            <v>170118</v>
          </cell>
          <cell r="B2285" t="str">
            <v>FC.03 - CERCA DE TELA GALVANIZADA, MOURÃO EM "T" DE CONCRETO COM MURETA</v>
          </cell>
          <cell r="C2285" t="str">
            <v>M</v>
          </cell>
          <cell r="D2285">
            <v>212.61</v>
          </cell>
        </row>
        <row r="2286">
          <cell r="A2286">
            <v>170120</v>
          </cell>
          <cell r="B2286" t="str">
            <v>CERCA DE TELA GALVANIZADA, MALHA 2" FIO 14, TIPO EDIF-1831 - MC/2M</v>
          </cell>
          <cell r="C2286" t="str">
            <v>M</v>
          </cell>
          <cell r="D2286">
            <v>130.46</v>
          </cell>
        </row>
        <row r="2287">
          <cell r="A2287">
            <v>170121</v>
          </cell>
          <cell r="B2287" t="str">
            <v>CERCA DE TELA GALVANIZADA, MALHA 2" FIO 14, TIPO EDIF-1832 - MCAF/2M</v>
          </cell>
          <cell r="C2287" t="str">
            <v>M</v>
          </cell>
          <cell r="D2287">
            <v>135.13</v>
          </cell>
        </row>
        <row r="2288">
          <cell r="A2288">
            <v>170122</v>
          </cell>
          <cell r="B2288" t="str">
            <v>CERCA DE TELA GALVANIZADA, MALHA 2" FIO 14, TIPO EDIF-1833 - MCAL/2M</v>
          </cell>
          <cell r="C2288" t="str">
            <v>M</v>
          </cell>
          <cell r="D2288">
            <v>136.80000000000001</v>
          </cell>
        </row>
        <row r="2289">
          <cell r="A2289">
            <v>170123</v>
          </cell>
          <cell r="B2289" t="str">
            <v>CERCA DE TELA GALVANIZADA, MALHA 2" FIO 10, TIPO EDIF-1834 - TG/4M</v>
          </cell>
          <cell r="C2289" t="str">
            <v>M</v>
          </cell>
          <cell r="D2289">
            <v>281.08999999999997</v>
          </cell>
        </row>
        <row r="2290">
          <cell r="A2290">
            <v>170124</v>
          </cell>
          <cell r="B2290" t="str">
            <v>CERCA DE TELA GALVANIZADA, MALHA 2" FIO 10, TIPO EDIF-1835 - TG/2M</v>
          </cell>
          <cell r="C2290" t="str">
            <v>M</v>
          </cell>
          <cell r="D2290">
            <v>188.11</v>
          </cell>
        </row>
        <row r="2291">
          <cell r="A2291">
            <v>170125</v>
          </cell>
          <cell r="B2291" t="str">
            <v>FC.04 - CERCA DE TELA GALVANIZADA MOURÃO EM "T" DE CONCRETO</v>
          </cell>
          <cell r="C2291" t="str">
            <v>M</v>
          </cell>
          <cell r="D2291">
            <v>141.82</v>
          </cell>
        </row>
        <row r="2292">
          <cell r="A2292">
            <v>170126</v>
          </cell>
          <cell r="B2292" t="str">
            <v>FC.05 - CERCA DE TELA GALVANIZADA, MOURÃO EM "T" DE CONCRETO</v>
          </cell>
          <cell r="C2292" t="str">
            <v>M</v>
          </cell>
          <cell r="D2292">
            <v>120.61</v>
          </cell>
        </row>
        <row r="2293">
          <cell r="A2293">
            <v>170127</v>
          </cell>
          <cell r="B2293" t="str">
            <v>FP.04 - ALAMBRADO EM TUBO GALVANIZADO E TELA GALVANIZADA H=2,00M</v>
          </cell>
          <cell r="C2293" t="str">
            <v>M</v>
          </cell>
          <cell r="D2293">
            <v>258.56</v>
          </cell>
        </row>
        <row r="2294">
          <cell r="A2294">
            <v>170128</v>
          </cell>
          <cell r="B2294" t="str">
            <v>FP.05 - ALAMBRADO EM TUBO GALVANIZADO E TELA GALVANIZADA H=1,00M</v>
          </cell>
          <cell r="C2294" t="str">
            <v>M</v>
          </cell>
          <cell r="D2294">
            <v>106.66</v>
          </cell>
        </row>
        <row r="2295">
          <cell r="A2295">
            <v>170129</v>
          </cell>
          <cell r="B2295" t="str">
            <v>FP.03 - ALAMBRADO PARA QUADRAS DE ESPORTE - GP.6/EDIF - TG/4,5M</v>
          </cell>
          <cell r="C2295" t="str">
            <v>M</v>
          </cell>
          <cell r="D2295">
            <v>376.33</v>
          </cell>
        </row>
        <row r="2296">
          <cell r="A2296">
            <v>170130</v>
          </cell>
          <cell r="B2296" t="str">
            <v>GRADIL DE FERRO PERFILADO - GE-1/EDIF</v>
          </cell>
          <cell r="C2296" t="str">
            <v>M</v>
          </cell>
          <cell r="D2296">
            <v>388.84</v>
          </cell>
        </row>
        <row r="2297">
          <cell r="A2297">
            <v>170131</v>
          </cell>
          <cell r="B2297" t="str">
            <v>FP.01 - GRADIL DE FERRO PERFILADO, TIPO PARQUE SEM MURETA - GP-5/DEPAVE</v>
          </cell>
          <cell r="C2297" t="str">
            <v>M</v>
          </cell>
          <cell r="D2297">
            <v>614.79</v>
          </cell>
        </row>
        <row r="2298">
          <cell r="A2298">
            <v>170132</v>
          </cell>
          <cell r="B2298" t="str">
            <v>FP.02 - GRADIL DE FERRO PERFILADO, TIPO PARQUE COM MURETA - GPM-1/DEPAVE</v>
          </cell>
          <cell r="C2298" t="str">
            <v>M</v>
          </cell>
          <cell r="D2298">
            <v>695.34</v>
          </cell>
        </row>
        <row r="2299">
          <cell r="A2299">
            <v>170133</v>
          </cell>
          <cell r="B2299" t="str">
            <v>FP.06 - GRADIL/PEITORIL DE FERRO PERFILADO H=1,00M</v>
          </cell>
          <cell r="C2299" t="str">
            <v>M</v>
          </cell>
          <cell r="D2299">
            <v>155.44</v>
          </cell>
        </row>
        <row r="2300">
          <cell r="A2300">
            <v>170134</v>
          </cell>
          <cell r="B2300" t="str">
            <v>PP.38 - PORTÃO DE FERRO PERFILADO, TIPO PARQUE (GP.5/GPM1) 2,00M, 1 FOLHA</v>
          </cell>
          <cell r="C2300" t="str">
            <v>UN</v>
          </cell>
          <cell r="D2300">
            <v>1718.26</v>
          </cell>
        </row>
        <row r="2301">
          <cell r="A2301">
            <v>170135</v>
          </cell>
          <cell r="B2301" t="str">
            <v>PP.37 - PORTÃO DE FERRO PERFILADO, TIPO PARQUE (GP.5/GPM.1) 1,50M, 1 FOLHA</v>
          </cell>
          <cell r="C2301" t="str">
            <v>UN</v>
          </cell>
          <cell r="D2301">
            <v>1482.67</v>
          </cell>
        </row>
        <row r="2302">
          <cell r="A2302">
            <v>170136</v>
          </cell>
          <cell r="B2302" t="str">
            <v>PP.39/PP.40 - PORTÃO DE FERRO PERFILADO TIPO PARQUE (GP.5/GPM1) 3,0M, 1 OU 2 FOLHAS</v>
          </cell>
          <cell r="C2302" t="str">
            <v>UN</v>
          </cell>
          <cell r="D2302">
            <v>2321.5100000000002</v>
          </cell>
        </row>
        <row r="2303">
          <cell r="A2303">
            <v>170137</v>
          </cell>
          <cell r="B2303" t="str">
            <v>PP.41 - PORTÃO DE FERRO PERFILADO, TIPO PARQUE (GP-5/GPM-1) 4,00M, 2 FOLHAS</v>
          </cell>
          <cell r="C2303" t="str">
            <v>UN</v>
          </cell>
          <cell r="D2303">
            <v>2777.65</v>
          </cell>
        </row>
        <row r="2304">
          <cell r="A2304">
            <v>170138</v>
          </cell>
          <cell r="B2304" t="str">
            <v>PP.42 - PORTÃO DE FERRO PERFILADO, TIPO PARQUE (GP-5/GPM-1) 6,00M, 2 FOLHAS</v>
          </cell>
          <cell r="C2304" t="str">
            <v>UN</v>
          </cell>
          <cell r="D2304">
            <v>3771.95</v>
          </cell>
        </row>
        <row r="2305">
          <cell r="A2305">
            <v>170140</v>
          </cell>
          <cell r="B2305" t="str">
            <v>PP.15/19 - PORTÃO EM FERRO PERFILADO COM CHAPA, 1 FOLHA</v>
          </cell>
          <cell r="C2305" t="str">
            <v>M2</v>
          </cell>
          <cell r="D2305">
            <v>297.5</v>
          </cell>
        </row>
        <row r="2306">
          <cell r="A2306">
            <v>170141</v>
          </cell>
          <cell r="B2306" t="str">
            <v>PP.20/24 - PORTÃO EM FERRO PERFILADO COM TELA, 1 FOLHA</v>
          </cell>
          <cell r="C2306" t="str">
            <v>M2</v>
          </cell>
          <cell r="D2306">
            <v>233.9</v>
          </cell>
        </row>
        <row r="2307">
          <cell r="A2307">
            <v>170142</v>
          </cell>
          <cell r="B2307" t="str">
            <v>PP.25/29 - PORTÃO EM FERRO PERFILADO COM CHAPA, 2 FOLHAS</v>
          </cell>
          <cell r="C2307" t="str">
            <v>M2</v>
          </cell>
          <cell r="D2307">
            <v>295.66000000000003</v>
          </cell>
        </row>
        <row r="2308">
          <cell r="A2308">
            <v>170143</v>
          </cell>
          <cell r="B2308" t="str">
            <v>PP.30/34 - PORTÃO EM FERRO PERFILADO COM TELA, 2 FOLHAS</v>
          </cell>
          <cell r="C2308" t="str">
            <v>M2</v>
          </cell>
          <cell r="D2308">
            <v>231.28</v>
          </cell>
        </row>
        <row r="2309">
          <cell r="A2309">
            <v>170144</v>
          </cell>
          <cell r="B2309" t="str">
            <v>PP.43/44 - PORTÃO EM FERRO PERFILADO COM CHAPA, 1 FOLHA, H=1,00M</v>
          </cell>
          <cell r="C2309" t="str">
            <v>M2</v>
          </cell>
          <cell r="D2309">
            <v>308.05</v>
          </cell>
        </row>
        <row r="2310">
          <cell r="A2310">
            <v>170145</v>
          </cell>
          <cell r="B2310" t="str">
            <v>PP.45/46 - PORTÃO EM FERRO PERFILADO COM TELA, 1 FOLHA, H=1,00M</v>
          </cell>
          <cell r="C2310" t="str">
            <v>M2</v>
          </cell>
          <cell r="D2310">
            <v>245.1</v>
          </cell>
        </row>
        <row r="2311">
          <cell r="A2311">
            <v>170155</v>
          </cell>
          <cell r="B2311" t="str">
            <v>FV.01 - MURO DE FECHO, TIJOLO APARENTE  E ELEMENTO DE CONCRETO MF.01/EDIF - FUNDAÇÃO COM BROCA</v>
          </cell>
          <cell r="C2311" t="str">
            <v>M</v>
          </cell>
          <cell r="D2311">
            <v>543.30999999999995</v>
          </cell>
        </row>
        <row r="2312">
          <cell r="A2312">
            <v>170157</v>
          </cell>
          <cell r="B2312" t="str">
            <v>FV.02 - MURO DE FECHO, TIJOLO APARENTE, MF.02/EDIF - FUNDAÇÃO COM BROCAS</v>
          </cell>
          <cell r="C2312" t="str">
            <v>M</v>
          </cell>
          <cell r="D2312">
            <v>426.18</v>
          </cell>
        </row>
        <row r="2313">
          <cell r="A2313">
            <v>170159</v>
          </cell>
          <cell r="B2313" t="str">
            <v>FC.01 -  MURO DE FECHO, ELEMENTOS DE CONCRETO MF.D3/EDIF - FUNDAÇÃO COM BROCAS</v>
          </cell>
          <cell r="C2313" t="str">
            <v>M</v>
          </cell>
          <cell r="D2313">
            <v>587.08000000000004</v>
          </cell>
        </row>
        <row r="2314">
          <cell r="A2314">
            <v>170164</v>
          </cell>
          <cell r="B2314" t="str">
            <v>FV.15/16 - MURO DE FECHO EM BLOCOS E ESTRUTURA DE CONCRETO, FUNDAÇÃO COM BROCAS</v>
          </cell>
          <cell r="C2314" t="str">
            <v>M</v>
          </cell>
          <cell r="D2314">
            <v>405.2</v>
          </cell>
        </row>
        <row r="2315">
          <cell r="A2315">
            <v>170165</v>
          </cell>
          <cell r="B2315" t="str">
            <v>MURO EM PLACAS DE CONCRETO PRÉ-MOLDADAS, ESP.=3CM, INCLUINDO PILARES E RESPECTIVAS FUNDAÇÕES - COLOCADO</v>
          </cell>
          <cell r="C2315" t="str">
            <v>M2</v>
          </cell>
          <cell r="D2315">
            <v>47.25</v>
          </cell>
        </row>
        <row r="2316">
          <cell r="A2316">
            <v>170170</v>
          </cell>
          <cell r="B2316" t="str">
            <v>MURO DE ARRIMO H=1,40M, COM DRENAGEM</v>
          </cell>
          <cell r="C2316" t="str">
            <v>M</v>
          </cell>
          <cell r="D2316">
            <v>1251.3</v>
          </cell>
        </row>
        <row r="2317">
          <cell r="A2317">
            <v>170171</v>
          </cell>
          <cell r="B2317" t="str">
            <v>MURO DE ARRIMO H=2,50M, COM DRENAGEM</v>
          </cell>
          <cell r="C2317" t="str">
            <v>M</v>
          </cell>
          <cell r="D2317">
            <v>2129.46</v>
          </cell>
        </row>
        <row r="2318">
          <cell r="A2318">
            <v>170172</v>
          </cell>
          <cell r="B2318" t="str">
            <v>MURO DE ARRIMO H=3,50M, COM DRENAGEM</v>
          </cell>
          <cell r="C2318" t="str">
            <v>M</v>
          </cell>
          <cell r="D2318">
            <v>3990.96</v>
          </cell>
        </row>
        <row r="2319">
          <cell r="A2319">
            <v>170173</v>
          </cell>
          <cell r="B2319" t="str">
            <v>MURO DE ARRIMO H=4,50M, COM DRENAGEM</v>
          </cell>
          <cell r="C2319" t="str">
            <v>M</v>
          </cell>
          <cell r="D2319">
            <v>4702.2700000000004</v>
          </cell>
        </row>
        <row r="2320">
          <cell r="A2320">
            <v>170176</v>
          </cell>
          <cell r="B2320" t="str">
            <v>FV.08 - MURETA DE BLOCOS DE CONCRETO</v>
          </cell>
          <cell r="C2320" t="str">
            <v>M</v>
          </cell>
          <cell r="D2320">
            <v>222.68</v>
          </cell>
        </row>
        <row r="2321">
          <cell r="A2321">
            <v>170180</v>
          </cell>
          <cell r="B2321" t="str">
            <v>FV.12/13 - MURETA DE ARRIMO EM BLOCOS DE CONCRETO, H=1,00 M</v>
          </cell>
          <cell r="C2321" t="str">
            <v>M</v>
          </cell>
          <cell r="D2321">
            <v>537.9</v>
          </cell>
        </row>
        <row r="2322">
          <cell r="A2322">
            <v>170181</v>
          </cell>
          <cell r="B2322" t="str">
            <v>FV.14 - MURETA DE ARRIMO EM BLOCOS DE CONCRETO H=1,00M - CHAPISCADO</v>
          </cell>
          <cell r="C2322" t="str">
            <v>M</v>
          </cell>
          <cell r="D2322">
            <v>543.71</v>
          </cell>
        </row>
        <row r="2323">
          <cell r="A2323">
            <v>170190</v>
          </cell>
          <cell r="B2323" t="str">
            <v>GRADIL DE FERRO GALVANIZADO ELETROFUNDIDO - BARRA 25X2MM - MALHA 65X132MM - MONTANTE COM DISTÂNCIA DE 1650MM - SEM PINTURA</v>
          </cell>
          <cell r="C2323" t="str">
            <v>M2</v>
          </cell>
          <cell r="D2323">
            <v>147.68</v>
          </cell>
        </row>
        <row r="2324">
          <cell r="A2324">
            <v>170191</v>
          </cell>
          <cell r="B2324" t="str">
            <v>GRADIL DE FERRO GALVANIZADO ELETROFUNDIDO - BARRA 25X2MM - MALHA 65X132MM - MONTANTE COM DISTÂNCIA DE 1650MM - COM PINTURA</v>
          </cell>
          <cell r="C2324" t="str">
            <v>M2</v>
          </cell>
          <cell r="D2324">
            <v>148.66</v>
          </cell>
        </row>
        <row r="2325">
          <cell r="A2325">
            <v>170192</v>
          </cell>
          <cell r="B2325" t="str">
            <v>PORTÃO EM FERRO GALVANIZADO ELETROFUNDIDO, MALHA 65X132MM, DE ABRIR, 1 FOLHA, SEM PINTURA</v>
          </cell>
          <cell r="C2325" t="str">
            <v>M2</v>
          </cell>
          <cell r="D2325">
            <v>698.91</v>
          </cell>
        </row>
        <row r="2326">
          <cell r="A2326">
            <v>170193</v>
          </cell>
          <cell r="B2326" t="str">
            <v>PORTÃO EM FERRO GALVANIZADO ELETROFUNDIDO MALHA 65X132MM, DE ABRIR, 1 FOLHA, COM PINTURA ELETROLÍTICA</v>
          </cell>
          <cell r="C2326" t="str">
            <v>M2</v>
          </cell>
          <cell r="D2326">
            <v>729.96</v>
          </cell>
        </row>
        <row r="2327">
          <cell r="A2327">
            <v>170194</v>
          </cell>
          <cell r="B2327" t="str">
            <v>PORTÃO EM FERRO GALVANIZADO ELETROFUNDIDO MALHA 65X132MM, DE ABRIR, 2 FOLHAS, SEM PINTURA</v>
          </cell>
          <cell r="C2327" t="str">
            <v>M2</v>
          </cell>
          <cell r="D2327">
            <v>622.04999999999995</v>
          </cell>
        </row>
        <row r="2328">
          <cell r="A2328">
            <v>170195</v>
          </cell>
          <cell r="B2328" t="str">
            <v>PORTÃO EM FERRO GALVANIZADO ELETROFUNDIDO MALHA 65X132MM, DE ABRIR, 2 FOLHAS, COM PINTURA ELETROLÍTICA</v>
          </cell>
          <cell r="C2328" t="str">
            <v>M2</v>
          </cell>
          <cell r="D2328">
            <v>653.1</v>
          </cell>
        </row>
        <row r="2329">
          <cell r="A2329">
            <v>170196</v>
          </cell>
          <cell r="B2329" t="str">
            <v>PORTÃO EM FERRO GALVANIZADO ELETROFUNDIDO MALHA 65X132MM, DE CORRER, SEM PINTURA</v>
          </cell>
          <cell r="C2329" t="str">
            <v>M2</v>
          </cell>
          <cell r="D2329">
            <v>667.63</v>
          </cell>
        </row>
        <row r="2330">
          <cell r="A2330">
            <v>170197</v>
          </cell>
          <cell r="B2330" t="str">
            <v>PORTÃO EM FERRO GALVANIZADO ELETROFUNDIDO MALHA 65X132MM, DE CORRER, COM PINTURA ELETROLÍTICA</v>
          </cell>
          <cell r="C2330" t="str">
            <v>M2</v>
          </cell>
          <cell r="D2330">
            <v>672.37</v>
          </cell>
        </row>
        <row r="2331">
          <cell r="A2331">
            <v>170200</v>
          </cell>
          <cell r="B2331" t="str">
            <v>PAVIMENTAÇÃO</v>
          </cell>
          <cell r="C2331" t="str">
            <v>.</v>
          </cell>
          <cell r="D2331" t="str">
            <v>.</v>
          </cell>
        </row>
        <row r="2332">
          <cell r="A2332">
            <v>170201</v>
          </cell>
          <cell r="B2332" t="str">
            <v>CONCRETO SIMPLES DESEMPENADO E RIPADO, 200KG CIM/M3</v>
          </cell>
          <cell r="C2332" t="str">
            <v>M3</v>
          </cell>
          <cell r="D2332">
            <v>445.75</v>
          </cell>
        </row>
        <row r="2333">
          <cell r="A2333">
            <v>170202</v>
          </cell>
          <cell r="B2333" t="str">
            <v>CONCRETO DESEMPENADO E RIPADO (PMSP-DL.1009/47), 335KG CIM/M3 - 7CM</v>
          </cell>
          <cell r="C2333" t="str">
            <v>M2</v>
          </cell>
          <cell r="D2333">
            <v>35.42</v>
          </cell>
        </row>
        <row r="2334">
          <cell r="A2334">
            <v>170207</v>
          </cell>
          <cell r="B2334" t="str">
            <v>LADRILHO HIDRÁULICO SULCADO, BRANCO OU PRETO</v>
          </cell>
          <cell r="C2334" t="str">
            <v>M2</v>
          </cell>
          <cell r="D2334">
            <v>83.76</v>
          </cell>
        </row>
        <row r="2335">
          <cell r="A2335">
            <v>170208</v>
          </cell>
          <cell r="B2335" t="str">
            <v>LADRILHO HIDRÁULICO SULCADO, BRANCO E PRETO - TIPO MAPA DE SÃO PAULO</v>
          </cell>
          <cell r="C2335" t="str">
            <v>M2</v>
          </cell>
          <cell r="D2335">
            <v>83.76</v>
          </cell>
        </row>
        <row r="2336">
          <cell r="A2336">
            <v>170210</v>
          </cell>
          <cell r="B2336" t="str">
            <v>PISO DE CONCRETO INTERTRAVADO, ESPESSURA 6CM</v>
          </cell>
          <cell r="C2336" t="str">
            <v>M2</v>
          </cell>
          <cell r="D2336">
            <v>50.84</v>
          </cell>
        </row>
        <row r="2337">
          <cell r="A2337">
            <v>170211</v>
          </cell>
          <cell r="B2337" t="str">
            <v>PISO DE CONCRETO INTERTRAVADO, ESPESSURA 8CM</v>
          </cell>
          <cell r="C2337" t="str">
            <v>M2</v>
          </cell>
          <cell r="D2337">
            <v>58.36</v>
          </cell>
        </row>
        <row r="2338">
          <cell r="A2338">
            <v>170212</v>
          </cell>
          <cell r="B2338" t="str">
            <v>PISO DE CONCRETO INTERTRAVADO, ESPESSURA 10CM</v>
          </cell>
          <cell r="C2338" t="str">
            <v>M2</v>
          </cell>
          <cell r="D2338">
            <v>80.180000000000007</v>
          </cell>
        </row>
        <row r="2339">
          <cell r="A2339">
            <v>170213</v>
          </cell>
          <cell r="B2339" t="str">
            <v>CONCRETO SIMPLES COM AGREGADO RECICLADO, DESEMPENADO E RIPADO -200KG CIM/M3</v>
          </cell>
          <cell r="C2339" t="str">
            <v>M3</v>
          </cell>
          <cell r="D2339">
            <v>425.04</v>
          </cell>
        </row>
        <row r="2340">
          <cell r="A2340">
            <v>170214</v>
          </cell>
          <cell r="B2340" t="str">
            <v>CONCRETO COM AGREGADO RECICLADO DESEMPENADO E RIPADO, TIPO PMSP -DL1009/47,335KGCIM/M3-7CM</v>
          </cell>
          <cell r="C2340" t="str">
            <v>M2</v>
          </cell>
          <cell r="D2340">
            <v>34.07</v>
          </cell>
        </row>
        <row r="2341">
          <cell r="A2341">
            <v>170215</v>
          </cell>
          <cell r="B2341" t="str">
            <v>LAJOTA PRÉ-MOLDADA DE CONCRETO E=7CM - JUNTA DE GRAMA</v>
          </cell>
          <cell r="C2341" t="str">
            <v>M2</v>
          </cell>
          <cell r="D2341">
            <v>39.18</v>
          </cell>
        </row>
        <row r="2342">
          <cell r="A2342">
            <v>170218</v>
          </cell>
          <cell r="B2342" t="str">
            <v>LAJOTA DE CONCRETO MOLDADA "IN LOCO", TIPO PMSP E=7CM JUNTA DE PEDRISCO</v>
          </cell>
          <cell r="C2342" t="str">
            <v>M2</v>
          </cell>
          <cell r="D2342">
            <v>35.14</v>
          </cell>
        </row>
        <row r="2343">
          <cell r="A2343">
            <v>170219</v>
          </cell>
          <cell r="B2343" t="str">
            <v>LAJOTA DE CONCRETO MOLDADA "IN LOCO", TIPO PMSP E=7CM - JUNTA DE ARGAMASSA</v>
          </cell>
          <cell r="C2343" t="str">
            <v>M2</v>
          </cell>
          <cell r="D2343">
            <v>36.25</v>
          </cell>
        </row>
        <row r="2344">
          <cell r="A2344">
            <v>170223</v>
          </cell>
          <cell r="B2344" t="str">
            <v>PARALELEPÍPEDO SOBRE BASE DE AREIA (IE-23)</v>
          </cell>
          <cell r="C2344" t="str">
            <v>M2</v>
          </cell>
          <cell r="D2344">
            <v>108.52</v>
          </cell>
        </row>
        <row r="2345">
          <cell r="A2345">
            <v>170224</v>
          </cell>
          <cell r="B2345" t="str">
            <v>PARALELEPÍPEDO SOBRE BASE DE CONCRETO FCK=15MPA (IE-23)</v>
          </cell>
          <cell r="C2345" t="str">
            <v>M2</v>
          </cell>
          <cell r="D2345">
            <v>121.57</v>
          </cell>
        </row>
        <row r="2346">
          <cell r="A2346">
            <v>170225</v>
          </cell>
          <cell r="B2346" t="str">
            <v>MOSAICO PORTUGUÊS, UMA OU DUAS CORES, SOBRE BASE DE AREIA</v>
          </cell>
          <cell r="C2346" t="str">
            <v>M2</v>
          </cell>
          <cell r="D2346">
            <v>126.9</v>
          </cell>
        </row>
        <row r="2347">
          <cell r="A2347">
            <v>170226</v>
          </cell>
          <cell r="B2347" t="str">
            <v>MOSAICO PORTUGUÊS, UMA OU DUAS CORES, SOBRE BASE DE CONCRETO</v>
          </cell>
          <cell r="C2347" t="str">
            <v>M2</v>
          </cell>
          <cell r="D2347">
            <v>144.44</v>
          </cell>
        </row>
        <row r="2348">
          <cell r="A2348">
            <v>170227</v>
          </cell>
          <cell r="B2348" t="str">
            <v>PARALELEPÍPEDO SOBRE BASE DE AREIA RECICLADA</v>
          </cell>
          <cell r="C2348" t="str">
            <v>M2</v>
          </cell>
          <cell r="D2348">
            <v>100.08</v>
          </cell>
        </row>
        <row r="2349">
          <cell r="A2349">
            <v>170228</v>
          </cell>
          <cell r="B2349" t="str">
            <v>PARALELEPÍPEDO SOBRE BASE DE CONCRETO COM AGREGADO RECICLADO</v>
          </cell>
          <cell r="C2349" t="str">
            <v>M2</v>
          </cell>
          <cell r="D2349">
            <v>131</v>
          </cell>
        </row>
        <row r="2350">
          <cell r="A2350">
            <v>170229</v>
          </cell>
          <cell r="B2350" t="str">
            <v>PEDRISCO - FORNECIMENTO E ESPALHAMENTO COM COMPACTAÇÃO MECÂNICA</v>
          </cell>
          <cell r="C2350" t="str">
            <v>M3</v>
          </cell>
          <cell r="D2350">
            <v>113.21</v>
          </cell>
        </row>
        <row r="2351">
          <cell r="A2351">
            <v>170230</v>
          </cell>
          <cell r="B2351" t="str">
            <v>PEDRISCO COM COMPACTAÇÃO MANUAL - ESPESSURA 5CM</v>
          </cell>
          <cell r="C2351" t="str">
            <v>M2</v>
          </cell>
          <cell r="D2351">
            <v>6.5</v>
          </cell>
        </row>
        <row r="2352">
          <cell r="A2352">
            <v>170231</v>
          </cell>
          <cell r="B2352" t="str">
            <v>PÓ DE BRITA COM COMPACTAÇÃO MECÂNICA - ESPESSURA 10CM</v>
          </cell>
          <cell r="C2352" t="str">
            <v>M2</v>
          </cell>
          <cell r="D2352">
            <v>17.22</v>
          </cell>
        </row>
        <row r="2353">
          <cell r="A2353">
            <v>170232</v>
          </cell>
          <cell r="B2353" t="str">
            <v>PEDRA BRITADA N.2 COM COMPACTAÇÃO MANUAL - 5CM</v>
          </cell>
          <cell r="C2353" t="str">
            <v>M2</v>
          </cell>
          <cell r="D2353">
            <v>6.73</v>
          </cell>
        </row>
        <row r="2354">
          <cell r="A2354">
            <v>170233</v>
          </cell>
          <cell r="B2354" t="str">
            <v>PEDRISCO RECICLADO, FORNECIMENTO E ESPALHAMENTO COM  COMPACTAÇÃO MECÂNICA</v>
          </cell>
          <cell r="C2354" t="str">
            <v>M3</v>
          </cell>
          <cell r="D2354">
            <v>68.42</v>
          </cell>
        </row>
        <row r="2355">
          <cell r="A2355">
            <v>170234</v>
          </cell>
          <cell r="B2355" t="str">
            <v>PEDRISCO RECICLADO COM COMPACTAÇÃO MANUAL - ESPESSURA 5CM</v>
          </cell>
          <cell r="C2355" t="str">
            <v>M2</v>
          </cell>
          <cell r="D2355">
            <v>3.39</v>
          </cell>
        </row>
        <row r="2356">
          <cell r="A2356">
            <v>170235</v>
          </cell>
          <cell r="B2356" t="str">
            <v>AGREGADO RECICLADO FINO COMPACTAÇÃO MECÂNICA - ESPESSURA 10CM</v>
          </cell>
          <cell r="C2356" t="str">
            <v>M2</v>
          </cell>
          <cell r="D2356">
            <v>6.85</v>
          </cell>
        </row>
        <row r="2357">
          <cell r="A2357">
            <v>170236</v>
          </cell>
          <cell r="B2357" t="str">
            <v>AGREGADO RECICLADO N.2 COM COMPACTAÇÃO MANUAL - 5CM</v>
          </cell>
          <cell r="C2357" t="str">
            <v>M2</v>
          </cell>
          <cell r="D2357">
            <v>3.59</v>
          </cell>
        </row>
        <row r="2358">
          <cell r="A2358">
            <v>170238</v>
          </cell>
          <cell r="B2358" t="str">
            <v>MOSAICO PORTUGUÊS UMA OU DUAS CORES, SOBRE BASE DE CONCRETO COM AGREGADO RECICLADO</v>
          </cell>
          <cell r="C2358" t="str">
            <v>M2</v>
          </cell>
          <cell r="D2358">
            <v>104.38</v>
          </cell>
        </row>
        <row r="2359">
          <cell r="A2359">
            <v>170240</v>
          </cell>
          <cell r="B2359" t="str">
            <v>PAVIMENTAÇÃO ASFÁLTICA PARA TRÁFEGO MÉDIO (POR PENETRAÇÃO)</v>
          </cell>
          <cell r="C2359" t="str">
            <v>M2</v>
          </cell>
          <cell r="D2359">
            <v>22.53</v>
          </cell>
        </row>
        <row r="2360">
          <cell r="A2360">
            <v>170242</v>
          </cell>
          <cell r="B2360" t="str">
            <v>PASSEIO DE CONCRETO, FCK=25MPA, INCLUINDO PREPARO DA CAIXA E LASTRO DE BRITA</v>
          </cell>
          <cell r="C2360" t="str">
            <v>M3</v>
          </cell>
          <cell r="D2360">
            <v>433.44</v>
          </cell>
        </row>
        <row r="2361">
          <cell r="A2361">
            <v>170243</v>
          </cell>
          <cell r="B2361" t="str">
            <v>PASSEIO DE CONCRETO ARMADO, FCK=25MPA, INCLUINDO PREPARO DA CAIXA E LASTRO DE BRITA</v>
          </cell>
          <cell r="C2361" t="str">
            <v>M3</v>
          </cell>
          <cell r="D2361">
            <v>621.07000000000005</v>
          </cell>
        </row>
        <row r="2362">
          <cell r="A2362">
            <v>170244</v>
          </cell>
          <cell r="B2362" t="str">
            <v>PASSEIO DE CONCRETO, FCK=30MPA, INCLUINDO PREPARO DA CAIXA E LASTRO DE BRITA</v>
          </cell>
          <cell r="C2362" t="str">
            <v>M3</v>
          </cell>
          <cell r="D2362">
            <v>448.38</v>
          </cell>
        </row>
        <row r="2363">
          <cell r="A2363">
            <v>170245</v>
          </cell>
          <cell r="B2363" t="str">
            <v>PASSEIO DE CONCRETO ARMADO, FCK=30MPA, INCLUINDO PREPARO DA CAIXA E LASTRO DE BRITA</v>
          </cell>
          <cell r="C2363" t="str">
            <v>M3</v>
          </cell>
          <cell r="D2363">
            <v>636.01</v>
          </cell>
        </row>
        <row r="2364">
          <cell r="A2364">
            <v>170246</v>
          </cell>
          <cell r="B2364" t="str">
            <v>PISO/ PASSEIO DE CONCRETO, INCLUINDO O PREPARO DA CAIXA, LASTRO DE BRITA E A MÃO DE OBRA REFERENTE AOS SERVIÇOS NO CONCRETO: LANÇAMENTO E ACABAMENTO (RIPADO E DESEMPENADO) EXCLUSIVE O FORNECIMENTO DO CONCRETO</v>
          </cell>
          <cell r="C2364" t="str">
            <v>M3</v>
          </cell>
          <cell r="D2364">
            <v>156.34</v>
          </cell>
        </row>
        <row r="2365">
          <cell r="A2365">
            <v>170247</v>
          </cell>
          <cell r="B2365" t="str">
            <v>PISO/ PASSEIO DE CONCRETO ARMADO, INCLUINDO O PREPARO DA CAIXA, LASTRO DE BRITA, TELA METÁLICA E A MÃO DE OBRA REFERENTE AOS SERVIÇOS NO CONCRETO: LANÇAMENTO E ACABAMENTO (RIPADO E DESEMPENADO), EXCLUSIVE O FORNECIMENTO DO CONCRETO</v>
          </cell>
          <cell r="C2365" t="str">
            <v>M3</v>
          </cell>
          <cell r="D2365">
            <v>343.96</v>
          </cell>
        </row>
        <row r="2366">
          <cell r="A2366">
            <v>170250</v>
          </cell>
          <cell r="B2366" t="str">
            <v>GUIA DE CONCRETO RETA OU CURVA, TIPO PMSP</v>
          </cell>
          <cell r="C2366" t="str">
            <v>M</v>
          </cell>
          <cell r="D2366">
            <v>54.74</v>
          </cell>
        </row>
        <row r="2367">
          <cell r="A2367">
            <v>170251</v>
          </cell>
          <cell r="B2367" t="str">
            <v>GUIA DE CONCRETO COM AGREGADO RECICLADO, RETA OU CURVA TIPO PMSP</v>
          </cell>
          <cell r="C2367" t="str">
            <v>M</v>
          </cell>
          <cell r="D2367">
            <v>54.53</v>
          </cell>
        </row>
        <row r="2368">
          <cell r="A2368">
            <v>170252</v>
          </cell>
          <cell r="B2368" t="str">
            <v>SARJETA DE CONCRETO, INCLUSIVE PREPARO DE CAIXA</v>
          </cell>
          <cell r="C2368" t="str">
            <v>M3</v>
          </cell>
          <cell r="D2368">
            <v>410.36</v>
          </cell>
        </row>
        <row r="2369">
          <cell r="A2369">
            <v>170254</v>
          </cell>
          <cell r="B2369" t="str">
            <v>REBAIXAMENTO DE GUIA</v>
          </cell>
          <cell r="C2369" t="str">
            <v>M</v>
          </cell>
          <cell r="D2369">
            <v>19.63</v>
          </cell>
        </row>
        <row r="2370">
          <cell r="A2370">
            <v>170255</v>
          </cell>
          <cell r="B2370" t="str">
            <v>REBAIXAMENTO DE GUIA COM CONCRETO RECICLADO</v>
          </cell>
          <cell r="C2370" t="str">
            <v>M</v>
          </cell>
          <cell r="D2370">
            <v>19.329999999999998</v>
          </cell>
        </row>
        <row r="2371">
          <cell r="A2371">
            <v>170260</v>
          </cell>
          <cell r="B2371" t="str">
            <v>PISO DE CONCRETO INTERTRAVADO DRENANTE, ESPESSURA 6CM</v>
          </cell>
          <cell r="C2371" t="str">
            <v>M2</v>
          </cell>
          <cell r="D2371">
            <v>56.37</v>
          </cell>
        </row>
        <row r="2372">
          <cell r="A2372">
            <v>170261</v>
          </cell>
          <cell r="B2372" t="str">
            <v>PISO DE CONCRETO INTERTRAVADO DRENANTE, ESPESSURA 8CM</v>
          </cell>
          <cell r="C2372" t="str">
            <v>M2</v>
          </cell>
          <cell r="D2372">
            <v>61.65</v>
          </cell>
        </row>
        <row r="2373">
          <cell r="A2373">
            <v>170265</v>
          </cell>
          <cell r="B2373" t="str">
            <v>PAVIMENTOS PERMEÁVEIS - PERFIL PARA CALÇADAS E PASSEIOS COM PISO DE CONCRETO PRÉ-MOLDADO INTERTRAVADO DRENANTE COM INFILTRAÇÃO TOTAL</v>
          </cell>
          <cell r="C2373" t="str">
            <v>M2</v>
          </cell>
          <cell r="D2373">
            <v>88.75</v>
          </cell>
        </row>
        <row r="2374">
          <cell r="A2374">
            <v>170266</v>
          </cell>
          <cell r="B2374" t="str">
            <v>PAVIMENTOS PERMEÁVEIS - PERFIL PARA ESTACIONAMENTO DE VEÍCULOS LEVES COM PISOS DE CONCRETO PRÉ-MOLDADO INTERTRAVADO DRENANTE COM INFILTRAÇÃO TOTAL</v>
          </cell>
          <cell r="C2374" t="str">
            <v>M2</v>
          </cell>
          <cell r="D2374">
            <v>89.21</v>
          </cell>
        </row>
        <row r="2375">
          <cell r="A2375">
            <v>170300</v>
          </cell>
          <cell r="B2375" t="str">
            <v>DIVERSOS</v>
          </cell>
          <cell r="C2375" t="str">
            <v>.</v>
          </cell>
          <cell r="D2375" t="str">
            <v>.</v>
          </cell>
        </row>
        <row r="2376">
          <cell r="A2376">
            <v>170319</v>
          </cell>
          <cell r="B2376" t="str">
            <v>IP.03 - PLATAFORMA COM 3 MASTROS DE BANDEIRA H.LIVRE=7,00M (EXCLUSIVE ENGASTAMENTO)</v>
          </cell>
          <cell r="C2376" t="str">
            <v>UN</v>
          </cell>
          <cell r="D2376">
            <v>2823.49</v>
          </cell>
        </row>
        <row r="2377">
          <cell r="A2377">
            <v>170320</v>
          </cell>
          <cell r="B2377" t="str">
            <v>IP.04 - PLATAFORMA COM 3 MASTROS DE BANDEIRA H LIVRE=9,00M (EXCLUSIVE ENGASTAMENTO)</v>
          </cell>
          <cell r="C2377" t="str">
            <v>UN</v>
          </cell>
          <cell r="D2377">
            <v>3536.21</v>
          </cell>
        </row>
        <row r="2378">
          <cell r="A2378">
            <v>170330</v>
          </cell>
          <cell r="B2378" t="str">
            <v>CADEIRA RETRÁTIL EM MADEIRA - PARA DEFICIENTE</v>
          </cell>
          <cell r="C2378" t="str">
            <v>UN</v>
          </cell>
          <cell r="D2378">
            <v>223.76</v>
          </cell>
        </row>
        <row r="2379">
          <cell r="A2379">
            <v>170350</v>
          </cell>
          <cell r="B2379" t="str">
            <v>QC.01 - QUADRA POLIESPORTIVA - PISO NÃO ARMADO</v>
          </cell>
          <cell r="C2379" t="str">
            <v>M2</v>
          </cell>
          <cell r="D2379">
            <v>59.37</v>
          </cell>
        </row>
        <row r="2380">
          <cell r="A2380">
            <v>170351</v>
          </cell>
          <cell r="B2380" t="str">
            <v>QC.02 - QUADRA POLIESPORTIVA - PISO ARMADO</v>
          </cell>
          <cell r="C2380" t="str">
            <v>M2</v>
          </cell>
          <cell r="D2380">
            <v>69.48</v>
          </cell>
        </row>
        <row r="2381">
          <cell r="A2381">
            <v>170353</v>
          </cell>
          <cell r="B2381" t="str">
            <v>QC.01 - QUADRA POLIESPORTIVA - PISO NÃO ARMADO COM AGREGADO RECICLADO</v>
          </cell>
          <cell r="C2381" t="str">
            <v>M2</v>
          </cell>
          <cell r="D2381">
            <v>55.59</v>
          </cell>
        </row>
        <row r="2382">
          <cell r="A2382">
            <v>170354</v>
          </cell>
          <cell r="B2382" t="str">
            <v>QC.02 - QUADRA POLIESPORTIVA PISO ARMADO COM AGREGADO RECICLADO</v>
          </cell>
          <cell r="C2382" t="str">
            <v>M2</v>
          </cell>
          <cell r="D2382">
            <v>65.7</v>
          </cell>
        </row>
        <row r="2383">
          <cell r="A2383">
            <v>170355</v>
          </cell>
          <cell r="B2383" t="str">
            <v>QD.01 - DEMARCAÇÃO DE QUADRA COM TINTA A BASE DE BORRACHA CLORADA - VOLEIBOL</v>
          </cell>
          <cell r="C2383" t="str">
            <v>UN</v>
          </cell>
          <cell r="D2383">
            <v>178.45</v>
          </cell>
        </row>
        <row r="2384">
          <cell r="A2384">
            <v>170356</v>
          </cell>
          <cell r="B2384" t="str">
            <v>QD.02 - DEMARCAÇÃO DE QUADRA COM TINTA A BASE DE BORRACHA. CLORADA - FUTEBOL DE SALÃO</v>
          </cell>
          <cell r="C2384" t="str">
            <v>UN</v>
          </cell>
          <cell r="D2384">
            <v>330.46</v>
          </cell>
        </row>
        <row r="2385">
          <cell r="A2385">
            <v>170357</v>
          </cell>
          <cell r="B2385" t="str">
            <v>QD.03 - DEMARCAÇÃO DE QUADRA COM TINTA A BASE DE BORRACHA CLORADA - BASQUETE</v>
          </cell>
          <cell r="C2385" t="str">
            <v>UN</v>
          </cell>
          <cell r="D2385">
            <v>440.62</v>
          </cell>
        </row>
        <row r="2386">
          <cell r="A2386">
            <v>170358</v>
          </cell>
          <cell r="B2386" t="str">
            <v>QD.05 - DEMARCAÇÃO DE QUADRA COM TINTA A BASE DE BORRACHA CLORADA - HANDBOL</v>
          </cell>
          <cell r="C2386" t="str">
            <v>UN</v>
          </cell>
          <cell r="D2386">
            <v>250.64</v>
          </cell>
        </row>
        <row r="2387">
          <cell r="A2387">
            <v>170359</v>
          </cell>
          <cell r="B2387" t="str">
            <v>DEMARCAÇÃO DE VAGA DE ESTACIONAMENTO PARA PORTADORES DE DEFICIÊNCIA FÍSICA</v>
          </cell>
          <cell r="C2387" t="str">
            <v>UN</v>
          </cell>
          <cell r="D2387">
            <v>186.21</v>
          </cell>
        </row>
        <row r="2388">
          <cell r="A2388">
            <v>170360</v>
          </cell>
          <cell r="B2388" t="str">
            <v>POSTES PARA VOLEIBOL, INCLUSIVE PINTURA E REDE</v>
          </cell>
          <cell r="C2388" t="str">
            <v>UN</v>
          </cell>
          <cell r="D2388">
            <v>1530.63</v>
          </cell>
        </row>
        <row r="2389">
          <cell r="A2389">
            <v>170361</v>
          </cell>
          <cell r="B2389" t="str">
            <v>TRAVE PARA FUTEBOL DE SALÃO, INCLUSIVE PINTURA E REDE</v>
          </cell>
          <cell r="C2389" t="str">
            <v>UN</v>
          </cell>
          <cell r="D2389">
            <v>1630.37</v>
          </cell>
        </row>
        <row r="2390">
          <cell r="A2390">
            <v>170363</v>
          </cell>
          <cell r="B2390" t="str">
            <v>TABELA PARA BASQUETE, ENGLOBANDO DESDE FUNDAÇÃO ATÉ A CESTA DE NYLON</v>
          </cell>
          <cell r="C2390" t="str">
            <v>UN</v>
          </cell>
          <cell r="D2390">
            <v>3141.34</v>
          </cell>
        </row>
        <row r="2391">
          <cell r="A2391">
            <v>170365</v>
          </cell>
          <cell r="B2391" t="str">
            <v>TELA DE NYLON PARA COBERTURA DE QUADRA</v>
          </cell>
          <cell r="C2391" t="str">
            <v>M2</v>
          </cell>
          <cell r="D2391">
            <v>9.08</v>
          </cell>
        </row>
        <row r="2392">
          <cell r="A2392">
            <v>170370</v>
          </cell>
          <cell r="B2392" t="str">
            <v>DEMARCAÇÃO E PINTURA DE SUPERFÍCIES - BORRACHA CLORADA</v>
          </cell>
          <cell r="C2392" t="str">
            <v>M2</v>
          </cell>
          <cell r="D2392">
            <v>25.01</v>
          </cell>
        </row>
        <row r="2393">
          <cell r="A2393">
            <v>170371</v>
          </cell>
          <cell r="B2393" t="str">
            <v>DEMARCAÇÃO E PINTURA DE SUPERFÍCIES - EPÓXI</v>
          </cell>
          <cell r="C2393" t="str">
            <v>M2</v>
          </cell>
          <cell r="D2393">
            <v>16.010000000000002</v>
          </cell>
        </row>
        <row r="2394">
          <cell r="A2394">
            <v>170372</v>
          </cell>
          <cell r="B2394" t="str">
            <v>DEMARCAÇÃO E PINTURA DE FAIXAS ATÉ 10CM - BORRACHA CLORADA</v>
          </cell>
          <cell r="C2394" t="str">
            <v>M</v>
          </cell>
          <cell r="D2394">
            <v>4.71</v>
          </cell>
        </row>
        <row r="2395">
          <cell r="A2395">
            <v>170373</v>
          </cell>
          <cell r="B2395" t="str">
            <v>DEMARCAÇÃO E PINTURA DE FAIXAS ATÉ 10CM - EPÓXI</v>
          </cell>
          <cell r="C2395" t="str">
            <v>M</v>
          </cell>
          <cell r="D2395">
            <v>4.28</v>
          </cell>
        </row>
        <row r="2396">
          <cell r="A2396">
            <v>170381</v>
          </cell>
          <cell r="B2396" t="str">
            <v>HV.15 - ABRIGO PARA LIXO EM BLOCO DE CONCRETO APARENTE, REVESTIMENTO INTERNO COM AZULEJOS</v>
          </cell>
          <cell r="C2396" t="str">
            <v>UN</v>
          </cell>
          <cell r="D2396">
            <v>1466.08</v>
          </cell>
        </row>
        <row r="2397">
          <cell r="A2397">
            <v>170382</v>
          </cell>
          <cell r="B2397" t="str">
            <v>HV.17 - ABRIGO PARA LIXO EM TIJOLO APARENTE - REVESTIMENTO INTERNO COM AZULEJOS</v>
          </cell>
          <cell r="C2397" t="str">
            <v>UN</v>
          </cell>
          <cell r="D2397">
            <v>1602.53</v>
          </cell>
        </row>
        <row r="2398">
          <cell r="A2398">
            <v>170383</v>
          </cell>
          <cell r="B2398" t="str">
            <v>HV.20 - ABRIGO PARA LIXO EM ALVENARIA - REVESTIMENTO EXTERNO COM ARGAMASSA E INTERNO COM AZULEJOS</v>
          </cell>
          <cell r="C2398" t="str">
            <v>UN</v>
          </cell>
          <cell r="D2398">
            <v>1769.46</v>
          </cell>
        </row>
        <row r="2399">
          <cell r="A2399">
            <v>170384</v>
          </cell>
          <cell r="B2399" t="str">
            <v>ABRIGO PARA LIXO - A3/FABES EM ALVENARIA APARARENTE - REVESTIMENTO INTERNO COM AZUL INCLUSIVE PORTAS</v>
          </cell>
          <cell r="C2399" t="str">
            <v>UN</v>
          </cell>
          <cell r="D2399">
            <v>1372.87</v>
          </cell>
        </row>
        <row r="2400">
          <cell r="A2400">
            <v>170385</v>
          </cell>
          <cell r="B2400" t="str">
            <v>IV.06 - LIXEIRA JUNTO AO ALINHAMENTO COM REVESTIMENTO INTERNO EM AZULEJOS</v>
          </cell>
          <cell r="C2400" t="str">
            <v>UN</v>
          </cell>
          <cell r="D2400">
            <v>1822.8</v>
          </cell>
        </row>
        <row r="2401">
          <cell r="A2401">
            <v>170389</v>
          </cell>
          <cell r="B2401" t="str">
            <v>BANCADA DE CONCRETO POLIDO COM BORDAS ARREDONDADAS - ESPESSURA 30MM</v>
          </cell>
          <cell r="C2401" t="str">
            <v>M2</v>
          </cell>
          <cell r="D2401">
            <v>98.01</v>
          </cell>
        </row>
        <row r="2402">
          <cell r="A2402">
            <v>170390</v>
          </cell>
          <cell r="B2402" t="str">
            <v>BANCADA DE CONCRETO POLIDO COM BORDAS ARREDONDADAS - ESPESSURA 40MM</v>
          </cell>
          <cell r="C2402" t="str">
            <v>M2</v>
          </cell>
          <cell r="D2402">
            <v>100.34</v>
          </cell>
        </row>
        <row r="2403">
          <cell r="A2403">
            <v>170391</v>
          </cell>
          <cell r="B2403" t="str">
            <v>BANCADA DE CONCRETO POLIDO COM BORDAS ARREDONDADAS - ESPESSURA 50MM</v>
          </cell>
          <cell r="C2403" t="str">
            <v>M2</v>
          </cell>
          <cell r="D2403">
            <v>102.69</v>
          </cell>
        </row>
        <row r="2404">
          <cell r="A2404">
            <v>170400</v>
          </cell>
          <cell r="B2404" t="str">
            <v>LIMPEZA</v>
          </cell>
          <cell r="C2404" t="str">
            <v>.</v>
          </cell>
          <cell r="D2404" t="str">
            <v>.</v>
          </cell>
        </row>
        <row r="2405">
          <cell r="A2405">
            <v>170401</v>
          </cell>
          <cell r="B2405" t="str">
            <v>LIMPEZA GERAL DA OBRA</v>
          </cell>
          <cell r="C2405" t="str">
            <v>M2</v>
          </cell>
          <cell r="D2405">
            <v>6.98</v>
          </cell>
        </row>
        <row r="2406">
          <cell r="A2406">
            <v>170405</v>
          </cell>
          <cell r="B2406" t="str">
            <v>RASPAGEM E CALAFETAÇÃO DE PISOS DE MADEIRA - CERA INCOLOR</v>
          </cell>
          <cell r="C2406" t="str">
            <v>M2</v>
          </cell>
          <cell r="D2406">
            <v>20.67</v>
          </cell>
        </row>
        <row r="2407">
          <cell r="A2407">
            <v>170406</v>
          </cell>
          <cell r="B2407" t="str">
            <v>RASPAGEM E CALAFETAÇÃO DE PISOS DE MADEIRA - RESINA SINTÉTICA</v>
          </cell>
          <cell r="C2407" t="str">
            <v>M2</v>
          </cell>
          <cell r="D2407">
            <v>21.64</v>
          </cell>
        </row>
        <row r="2408">
          <cell r="A2408">
            <v>170409</v>
          </cell>
          <cell r="B2408" t="str">
            <v>LIMPEZA DE PISOS E REVESTIMENTO DE ARGAMASSA, CERÂMICA OU PEDRAS NATURAIS</v>
          </cell>
          <cell r="C2408" t="str">
            <v>M2</v>
          </cell>
          <cell r="D2408">
            <v>5.81</v>
          </cell>
        </row>
        <row r="2409">
          <cell r="A2409">
            <v>170410</v>
          </cell>
          <cell r="B2409" t="str">
            <v>LIMPEZA DE VIDROS EM GERAL, INCLUSIVE CAIXILHO</v>
          </cell>
          <cell r="C2409" t="str">
            <v>M2</v>
          </cell>
          <cell r="D2409">
            <v>8.7200000000000006</v>
          </cell>
        </row>
        <row r="2410">
          <cell r="A2410">
            <v>170412</v>
          </cell>
          <cell r="B2410" t="str">
            <v>LIMPEZA E LAVAGEM DE PAREDE POR HIDROJATEAMENTO, SEM REJUNTAMENTO</v>
          </cell>
          <cell r="C2410" t="str">
            <v>M2</v>
          </cell>
          <cell r="D2410">
            <v>3.56</v>
          </cell>
        </row>
        <row r="2411">
          <cell r="A2411">
            <v>170413</v>
          </cell>
          <cell r="B2411" t="str">
            <v>LIMPEZA E LAVAGEM DE PAREDE COM REVESTIMENTO EM PASTILHA OU MATERIAL CERÂMICO POR HIDROJATEAMENTO COM REJUNTAMENTO</v>
          </cell>
          <cell r="C2411" t="str">
            <v>M2</v>
          </cell>
          <cell r="D2411">
            <v>5.48</v>
          </cell>
        </row>
        <row r="2412">
          <cell r="A2412">
            <v>170414</v>
          </cell>
          <cell r="B2412" t="str">
            <v>LIMPEZA E LAVAGEM DE PISO POR HIDROJATEAMENTO</v>
          </cell>
          <cell r="C2412" t="str">
            <v>M2</v>
          </cell>
          <cell r="D2412">
            <v>3.56</v>
          </cell>
        </row>
        <row r="2413">
          <cell r="A2413">
            <v>170420</v>
          </cell>
          <cell r="B2413" t="str">
            <v>LIMPEZA DE CAIXA D'ÁGUA - ATÉ 1000 LITROS</v>
          </cell>
          <cell r="C2413" t="str">
            <v>UN</v>
          </cell>
          <cell r="D2413">
            <v>34.89</v>
          </cell>
        </row>
        <row r="2414">
          <cell r="A2414">
            <v>170421</v>
          </cell>
          <cell r="B2414" t="str">
            <v>LIMPEZA DE CAIXA D'ÁGUA - DE 1001 À 10000 LITROS</v>
          </cell>
          <cell r="C2414" t="str">
            <v>UN</v>
          </cell>
          <cell r="D2414">
            <v>93.04</v>
          </cell>
        </row>
        <row r="2415">
          <cell r="A2415">
            <v>170422</v>
          </cell>
          <cell r="B2415" t="str">
            <v>LIMPEZA DE CAIXA D'ÁGUA - ACIMA DE 10000 LITROS</v>
          </cell>
          <cell r="C2415" t="str">
            <v>UN</v>
          </cell>
          <cell r="D2415">
            <v>209.34</v>
          </cell>
        </row>
        <row r="2416">
          <cell r="A2416">
            <v>170425</v>
          </cell>
          <cell r="B2416" t="str">
            <v>LIMPEZA DE CANALETAS DE ÁGUAS PLUVIAIS</v>
          </cell>
          <cell r="C2416" t="str">
            <v>M</v>
          </cell>
          <cell r="D2416">
            <v>1.74</v>
          </cell>
        </row>
        <row r="2417">
          <cell r="A2417">
            <v>170430</v>
          </cell>
          <cell r="B2417" t="str">
            <v>LIMPEZA DE CAIXA DE INSPEÇÃO</v>
          </cell>
          <cell r="C2417" t="str">
            <v>UN</v>
          </cell>
          <cell r="D2417">
            <v>3.49</v>
          </cell>
        </row>
        <row r="2418">
          <cell r="A2418">
            <v>170431</v>
          </cell>
          <cell r="B2418" t="str">
            <v>LIMPEZA DE FOSSA SÉPTICA</v>
          </cell>
          <cell r="C2418" t="str">
            <v>M3</v>
          </cell>
          <cell r="D2418">
            <v>75.64</v>
          </cell>
        </row>
        <row r="2419">
          <cell r="A2419">
            <v>170432</v>
          </cell>
          <cell r="B2419" t="str">
            <v>LIMPEZA DE SUMIDOURO, POR VIAGEM DE 7M3</v>
          </cell>
          <cell r="C2419" t="str">
            <v>VG</v>
          </cell>
          <cell r="D2419">
            <v>529.5</v>
          </cell>
        </row>
        <row r="2420">
          <cell r="A2420">
            <v>170450</v>
          </cell>
          <cell r="B2420" t="str">
            <v>ENCERAMENTO E LUSTRAÇÃO DE REVESTIMENTOS E PISOS EM GERAL</v>
          </cell>
          <cell r="C2420" t="str">
            <v>M2</v>
          </cell>
          <cell r="D2420">
            <v>5.91</v>
          </cell>
        </row>
        <row r="2421">
          <cell r="A2421">
            <v>170500</v>
          </cell>
          <cell r="B2421" t="str">
            <v>COMPLEMENTOS DO EDIFÍCIO</v>
          </cell>
          <cell r="C2421" t="str">
            <v>.</v>
          </cell>
          <cell r="D2421" t="str">
            <v>.</v>
          </cell>
        </row>
        <row r="2422">
          <cell r="A2422">
            <v>170501</v>
          </cell>
          <cell r="B2422" t="str">
            <v>PRATELEIRA DE GRANILITE, ESPESSURA 30MM, EXCLUSIVE APOIO</v>
          </cell>
          <cell r="C2422" t="str">
            <v>M2</v>
          </cell>
          <cell r="D2422">
            <v>204.02</v>
          </cell>
        </row>
        <row r="2423">
          <cell r="A2423">
            <v>170502</v>
          </cell>
          <cell r="B2423" t="str">
            <v>PRATELEIRA DE GRANILITE, ESPESSURA 40MM, EXCLUSIVE APOIO</v>
          </cell>
          <cell r="C2423" t="str">
            <v>M2</v>
          </cell>
          <cell r="D2423">
            <v>187.59</v>
          </cell>
        </row>
        <row r="2424">
          <cell r="A2424">
            <v>170503</v>
          </cell>
          <cell r="B2424" t="str">
            <v>PRATELEIRA DE GRANILITE, ESPESSURA 50MM, EXCLUSIVE APOIO</v>
          </cell>
          <cell r="C2424" t="str">
            <v>M2</v>
          </cell>
          <cell r="D2424">
            <v>170.73</v>
          </cell>
        </row>
        <row r="2425">
          <cell r="A2425">
            <v>170505</v>
          </cell>
          <cell r="B2425" t="str">
            <v>PRATELEIRA DE CONCRETO, ESPESSURA 50MM, COM BORDAS ARREDONDADAS E ENVERNIZADAS, EXCLUSIVE APOIO</v>
          </cell>
          <cell r="C2425" t="str">
            <v>M2</v>
          </cell>
          <cell r="D2425">
            <v>110.16</v>
          </cell>
        </row>
        <row r="2426">
          <cell r="A2426">
            <v>170507</v>
          </cell>
          <cell r="B2426" t="str">
            <v>PRATELEIRA EM ARDÓSIA CINZA, POLIDA 2 LADOS, ESPESSURA 30MM, EXCLUSIVE APOIO</v>
          </cell>
          <cell r="C2426" t="str">
            <v>M2</v>
          </cell>
          <cell r="D2426">
            <v>308.91000000000003</v>
          </cell>
        </row>
        <row r="2427">
          <cell r="A2427">
            <v>170511</v>
          </cell>
          <cell r="B2427" t="str">
            <v>EP.01 - MÃO FRANCESA DE FERRO PERFILADO</v>
          </cell>
          <cell r="C2427" t="str">
            <v>UN</v>
          </cell>
          <cell r="D2427">
            <v>24.95</v>
          </cell>
        </row>
        <row r="2428">
          <cell r="A2428">
            <v>170512</v>
          </cell>
          <cell r="B2428" t="str">
            <v>EP.02 - MÃO FRANCESA DE FERRO PERFILADO</v>
          </cell>
          <cell r="C2428" t="str">
            <v>UN</v>
          </cell>
          <cell r="D2428">
            <v>23.88</v>
          </cell>
        </row>
        <row r="2429">
          <cell r="A2429">
            <v>170516</v>
          </cell>
          <cell r="B2429" t="str">
            <v>DM.01 - ESTRADO DE MADEIRA APARELHADA PARA DESPENSA</v>
          </cell>
          <cell r="C2429" t="str">
            <v>M</v>
          </cell>
          <cell r="D2429">
            <v>151.66</v>
          </cell>
        </row>
        <row r="2430">
          <cell r="A2430">
            <v>170517</v>
          </cell>
          <cell r="B2430" t="str">
            <v>DM.02/04 - ESTRADO DE MADEIRA APARELHADA PARA DESPENSA</v>
          </cell>
          <cell r="C2430" t="str">
            <v>M</v>
          </cell>
          <cell r="D2430">
            <v>112.09</v>
          </cell>
        </row>
        <row r="2431">
          <cell r="A2431">
            <v>170519</v>
          </cell>
          <cell r="B2431" t="str">
            <v>BARRA DE APOIO PARA LAVATÓRIO - EM "U" (BARRAS COM DIÂMETRO ENTRE 3,0 E 4,5CM)</v>
          </cell>
          <cell r="C2431" t="str">
            <v>UN</v>
          </cell>
          <cell r="D2431">
            <v>318.86</v>
          </cell>
        </row>
        <row r="2432">
          <cell r="A2432">
            <v>170520</v>
          </cell>
          <cell r="B2432" t="str">
            <v>BARRA DE APOIO PARA DEFICIENTES L=45 CM (BARRAS COM DIÂMETRO ENTRE 3,0 E 4,5CM)</v>
          </cell>
          <cell r="C2432" t="str">
            <v>UN</v>
          </cell>
          <cell r="D2432">
            <v>118.54</v>
          </cell>
        </row>
        <row r="2433">
          <cell r="A2433">
            <v>170521</v>
          </cell>
          <cell r="B2433" t="str">
            <v>BARRA DE APOIO PARA DEFICIENTES L=80 CM (BARRAS COM DIÂMETRO ENTRE 3,0 E 4,5CM)</v>
          </cell>
          <cell r="C2433" t="str">
            <v>UN</v>
          </cell>
          <cell r="D2433">
            <v>140.88999999999999</v>
          </cell>
        </row>
        <row r="2434">
          <cell r="A2434">
            <v>170522</v>
          </cell>
          <cell r="B2434" t="str">
            <v>BARRA DE APOIO PARA DEFICIENTES L=90 CM (BARRAS COM DIÂMETRO ENTRE 3,0 E 4,5CM)</v>
          </cell>
          <cell r="C2434" t="str">
            <v>UN</v>
          </cell>
          <cell r="D2434">
            <v>158.93</v>
          </cell>
        </row>
        <row r="2435">
          <cell r="A2435">
            <v>170523</v>
          </cell>
          <cell r="B2435" t="str">
            <v>BARRA DE APOIO PARA CHUVEIRO PARA PORTADORES DE DEFICIÊNCIA FÍSICA (BARRAS COM DIÂMETRO ENTRE 3,0 E 4,5CM)</v>
          </cell>
          <cell r="C2435" t="str">
            <v>UN</v>
          </cell>
          <cell r="D2435">
            <v>248.12</v>
          </cell>
        </row>
        <row r="2436">
          <cell r="A2436">
            <v>170524</v>
          </cell>
          <cell r="B2436" t="str">
            <v>DP.04 - CORRIMÃO EM TUBO GALVANIZADO</v>
          </cell>
          <cell r="C2436" t="str">
            <v>M</v>
          </cell>
          <cell r="D2436">
            <v>41.21</v>
          </cell>
        </row>
        <row r="2437">
          <cell r="A2437">
            <v>170525</v>
          </cell>
          <cell r="B2437" t="str">
            <v>DP.05 - CORRIMÃO EM TUBO GALVANIZADO COM GUARDA CORPO</v>
          </cell>
          <cell r="C2437" t="str">
            <v>M</v>
          </cell>
          <cell r="D2437">
            <v>213.12</v>
          </cell>
        </row>
        <row r="2438">
          <cell r="A2438">
            <v>170526</v>
          </cell>
          <cell r="B2438" t="str">
            <v>ANEL DE TEXTURA PARA CORRIMÃO</v>
          </cell>
          <cell r="C2438" t="str">
            <v>UN</v>
          </cell>
          <cell r="D2438">
            <v>23.19</v>
          </cell>
        </row>
        <row r="2439">
          <cell r="A2439">
            <v>170527</v>
          </cell>
          <cell r="B2439" t="str">
            <v>BARRA DE APOIO PARA LAVATÓRIO EM "L" - PPDF</v>
          </cell>
          <cell r="C2439" t="str">
            <v>UN</v>
          </cell>
          <cell r="D2439">
            <v>352.76</v>
          </cell>
        </row>
        <row r="2440">
          <cell r="A2440">
            <v>170530</v>
          </cell>
          <cell r="B2440" t="str">
            <v>DV.01 - LOUSA COMUM EXECUTADA EM PAREDE</v>
          </cell>
          <cell r="C2440" t="str">
            <v>M2</v>
          </cell>
          <cell r="D2440">
            <v>90.9</v>
          </cell>
        </row>
        <row r="2441">
          <cell r="A2441">
            <v>170533</v>
          </cell>
          <cell r="B2441" t="str">
            <v>MM.23/24 - LOUSA EM LAMINADO MELAMÍNICO BRANCO SOBRE COMPENSADO</v>
          </cell>
          <cell r="C2441" t="str">
            <v>M2</v>
          </cell>
          <cell r="D2441">
            <v>145.91</v>
          </cell>
        </row>
        <row r="2442">
          <cell r="A2442">
            <v>170535</v>
          </cell>
          <cell r="B2442" t="str">
            <v>DM.07 - QUADRO DE AVISOS DE MADEIRA</v>
          </cell>
          <cell r="C2442" t="str">
            <v>M2</v>
          </cell>
          <cell r="D2442">
            <v>134.66999999999999</v>
          </cell>
        </row>
        <row r="2443">
          <cell r="A2443">
            <v>170540</v>
          </cell>
          <cell r="B2443" t="str">
            <v>FAIXA BATE-CARTEIRA PARA SALA DE AULA</v>
          </cell>
          <cell r="C2443" t="str">
            <v>M</v>
          </cell>
          <cell r="D2443">
            <v>90.93</v>
          </cell>
        </row>
        <row r="2444">
          <cell r="A2444">
            <v>170541</v>
          </cell>
          <cell r="B2444" t="str">
            <v>DM.06 - FIXADOR DE CARTAZES PARA SALA DE AULA</v>
          </cell>
          <cell r="C2444" t="str">
            <v>M</v>
          </cell>
          <cell r="D2444">
            <v>24.35</v>
          </cell>
        </row>
        <row r="2445">
          <cell r="A2445">
            <v>170551</v>
          </cell>
          <cell r="B2445" t="str">
            <v>DP.01 - ESCADA MARINHEIRO DE FERRO GALVANIZADO</v>
          </cell>
          <cell r="C2445" t="str">
            <v>M</v>
          </cell>
          <cell r="D2445">
            <v>107.53</v>
          </cell>
        </row>
        <row r="2446">
          <cell r="A2446">
            <v>170552</v>
          </cell>
          <cell r="B2446" t="str">
            <v>DP.02 - ESCADA MARINHEIRO DE FERRO GALVANIZADO COM GUARDA CORPO</v>
          </cell>
          <cell r="C2446" t="str">
            <v>M</v>
          </cell>
          <cell r="D2446">
            <v>229.73</v>
          </cell>
        </row>
        <row r="2447">
          <cell r="A2447">
            <v>170553</v>
          </cell>
          <cell r="B2447" t="str">
            <v>DP.03 - COMPLEMENTOS PARA ESCADA MARINHEIRO DE FERRO PERFILADO</v>
          </cell>
          <cell r="C2447" t="str">
            <v>M</v>
          </cell>
          <cell r="D2447">
            <v>94.07</v>
          </cell>
        </row>
        <row r="2448">
          <cell r="A2448">
            <v>170561</v>
          </cell>
          <cell r="B2448" t="str">
            <v>BATE PNEU EM TUBO DE AÇO GALVANIZADO D=3" C=2,50M</v>
          </cell>
          <cell r="C2448" t="str">
            <v>UN</v>
          </cell>
          <cell r="D2448">
            <v>382.93</v>
          </cell>
        </row>
        <row r="2449">
          <cell r="A2449">
            <v>170575</v>
          </cell>
          <cell r="B2449" t="str">
            <v>ARMÁRIO DE AÇO COM 4 PORTAS E FECHADURA L 640XP420XH1980</v>
          </cell>
          <cell r="C2449" t="str">
            <v>UN</v>
          </cell>
          <cell r="D2449">
            <v>583.95000000000005</v>
          </cell>
        </row>
        <row r="2450">
          <cell r="A2450">
            <v>170580</v>
          </cell>
          <cell r="B2450" t="str">
            <v>DR.1 - MESA DE PREPARO PARA COZINHAS - EM MÁRMORE</v>
          </cell>
          <cell r="C2450" t="str">
            <v>UN</v>
          </cell>
          <cell r="D2450">
            <v>1411.07</v>
          </cell>
        </row>
        <row r="2451">
          <cell r="A2451">
            <v>170590</v>
          </cell>
          <cell r="B2451" t="str">
            <v>PORTA CORTA-FOGO P90 (0,90X2,10M) COM FERRAGENS</v>
          </cell>
          <cell r="C2451" t="str">
            <v>UN</v>
          </cell>
          <cell r="D2451">
            <v>589.61</v>
          </cell>
        </row>
        <row r="2452">
          <cell r="A2452">
            <v>170591</v>
          </cell>
          <cell r="B2452" t="str">
            <v>PORTA CORTA-FOGO P90 - 1,05 X 2,10M, COM DOBRADIÇAS E MOLAS SEM FERRAGEM</v>
          </cell>
          <cell r="C2452" t="str">
            <v>UN</v>
          </cell>
          <cell r="D2452">
            <v>711.49</v>
          </cell>
        </row>
        <row r="2453">
          <cell r="A2453">
            <v>170592</v>
          </cell>
          <cell r="B2453" t="str">
            <v>PEDESTAL SINALIZADOR PARA ESTACIONAMENTO P/ DEFICIENTE</v>
          </cell>
          <cell r="C2453" t="str">
            <v>UN</v>
          </cell>
          <cell r="D2453">
            <v>379.78</v>
          </cell>
        </row>
        <row r="2454">
          <cell r="A2454">
            <v>170593</v>
          </cell>
          <cell r="B2454" t="str">
            <v>PLACA DE IDENTIFICAÇÃO COM NÚMERO PAVIMENTO EM BRAILE</v>
          </cell>
          <cell r="C2454" t="str">
            <v>UN</v>
          </cell>
          <cell r="D2454">
            <v>31.33</v>
          </cell>
        </row>
        <row r="2455">
          <cell r="A2455">
            <v>170594</v>
          </cell>
          <cell r="B2455" t="str">
            <v>PLACA DE IDENTIFICAÇÃO DE WC EM BRAILE FEM./ MASC.</v>
          </cell>
          <cell r="C2455" t="str">
            <v>UN</v>
          </cell>
          <cell r="D2455">
            <v>56.58</v>
          </cell>
        </row>
        <row r="2456">
          <cell r="A2456">
            <v>170595</v>
          </cell>
          <cell r="B2456" t="str">
            <v>PLACA DE IDENTIFICAÇÃO EM BRAILE "INÍCIO E FINAL" P/ CORRIMÃO</v>
          </cell>
          <cell r="C2456" t="str">
            <v>UN</v>
          </cell>
          <cell r="D2456">
            <v>12.18</v>
          </cell>
        </row>
        <row r="2457">
          <cell r="A2457">
            <v>170596</v>
          </cell>
          <cell r="B2457" t="str">
            <v>PLACA DE IDENTIFICAÇÃO EM BRAILE DE PAVIMENTO P/ CORRIMÃO</v>
          </cell>
          <cell r="C2457" t="str">
            <v>UN</v>
          </cell>
          <cell r="D2457">
            <v>12.73</v>
          </cell>
        </row>
        <row r="2458">
          <cell r="A2458">
            <v>170597</v>
          </cell>
          <cell r="B2458" t="str">
            <v>PLACA PARA PORTA WC C/ DESENHO UNIVERSAL ACESSIBILIDADE</v>
          </cell>
          <cell r="C2458" t="str">
            <v>UN</v>
          </cell>
          <cell r="D2458">
            <v>31.04</v>
          </cell>
        </row>
        <row r="2459">
          <cell r="A2459">
            <v>170598</v>
          </cell>
          <cell r="B2459" t="str">
            <v>SINALIZAÇÃO VISUAL DE DEGRAUS PARA DEFICIENTE VISUAL</v>
          </cell>
          <cell r="C2459" t="str">
            <v>UN</v>
          </cell>
          <cell r="D2459">
            <v>4.71</v>
          </cell>
        </row>
        <row r="2460">
          <cell r="A2460">
            <v>171000</v>
          </cell>
          <cell r="B2460" t="str">
            <v>EQUIPAMENTOS DIVERSOS</v>
          </cell>
          <cell r="C2460" t="str">
            <v>.</v>
          </cell>
          <cell r="D2460" t="str">
            <v>.</v>
          </cell>
        </row>
        <row r="2461">
          <cell r="A2461">
            <v>171001</v>
          </cell>
          <cell r="B2461" t="str">
            <v>ELEVADOR ELÉTRICO SEM CASA DE MÁQUINAS - 2 PARADAS</v>
          </cell>
          <cell r="C2461" t="str">
            <v>UN</v>
          </cell>
          <cell r="D2461">
            <v>82840</v>
          </cell>
        </row>
        <row r="2462">
          <cell r="A2462">
            <v>171002</v>
          </cell>
          <cell r="B2462" t="str">
            <v>ELEVADOR ELÉTRICO SEM CASA DE MÁQUINAS - 3 PARADAS</v>
          </cell>
          <cell r="C2462" t="str">
            <v>UN</v>
          </cell>
          <cell r="D2462">
            <v>80776.67</v>
          </cell>
        </row>
        <row r="2463">
          <cell r="A2463">
            <v>171003</v>
          </cell>
          <cell r="B2463" t="str">
            <v>ELEVADOR EL[ETRICO SEM CASA DE MÁQUINAS - 4 PARADAS</v>
          </cell>
          <cell r="C2463" t="str">
            <v>UN</v>
          </cell>
          <cell r="D2463">
            <v>87060</v>
          </cell>
        </row>
        <row r="2464">
          <cell r="A2464">
            <v>171004</v>
          </cell>
          <cell r="B2464" t="str">
            <v>ELEVADOR ELÉTRICO SEM CASA DE MÁQUINAS - 5 PARADAS</v>
          </cell>
          <cell r="C2464" t="str">
            <v>UN</v>
          </cell>
          <cell r="D2464">
            <v>93660</v>
          </cell>
        </row>
        <row r="2465">
          <cell r="A2465">
            <v>171008</v>
          </cell>
          <cell r="B2465" t="str">
            <v>ELEVADOR HIDRÁULICO 3 PARADAS 2 PORTAS OPOSTAS</v>
          </cell>
          <cell r="C2465" t="str">
            <v>UN</v>
          </cell>
          <cell r="D2465">
            <v>85352.67</v>
          </cell>
        </row>
        <row r="2466">
          <cell r="A2466">
            <v>171011</v>
          </cell>
          <cell r="B2466" t="str">
            <v>DX.05/06 - COIFA EM CHAPA DE AÇO GALVANIZADO PARA FOGÃO DE 3 OU 4 BOCAS</v>
          </cell>
          <cell r="C2466" t="str">
            <v>UN</v>
          </cell>
          <cell r="D2466">
            <v>532.67999999999995</v>
          </cell>
        </row>
        <row r="2467">
          <cell r="A2467">
            <v>171012</v>
          </cell>
          <cell r="B2467" t="str">
            <v>DX.01/03 - COIFA EM CHAPA DE AÇO GALVANIZADO PARA FOGÃO DE 6 BOCAS</v>
          </cell>
          <cell r="C2467" t="str">
            <v>UN</v>
          </cell>
          <cell r="D2467">
            <v>709.73</v>
          </cell>
        </row>
        <row r="2468">
          <cell r="A2468">
            <v>171017</v>
          </cell>
          <cell r="B2468" t="str">
            <v>CHAPÉU CHINÊS PARA DUTO GALVANIZADO 35CM BIT.22 PARA EXAUSTÃO DE AR</v>
          </cell>
          <cell r="C2468" t="str">
            <v>UN</v>
          </cell>
          <cell r="D2468">
            <v>79.849999999999994</v>
          </cell>
        </row>
        <row r="2469">
          <cell r="A2469">
            <v>171018</v>
          </cell>
          <cell r="B2469" t="str">
            <v>DUTO EM CHAPA DE AÇO GALVANIZADO N.22 - DIÂMETRO 35CM</v>
          </cell>
          <cell r="C2469" t="str">
            <v>M</v>
          </cell>
          <cell r="D2469">
            <v>118.74</v>
          </cell>
        </row>
        <row r="2470">
          <cell r="A2470">
            <v>171019</v>
          </cell>
          <cell r="B2470" t="str">
            <v>CURVA PARA DUTO EM CHAPA GALVANIZADA 35CM BIT.22 PARA EXAUSTÃO AR RECRAVADA A CADA 10GRAUS</v>
          </cell>
          <cell r="C2470" t="str">
            <v>UN</v>
          </cell>
          <cell r="D2470">
            <v>119.8</v>
          </cell>
        </row>
        <row r="2471">
          <cell r="A2471">
            <v>171025</v>
          </cell>
          <cell r="B2471" t="str">
            <v>EXAUSTOR 1/2 HP PARA COIFAS</v>
          </cell>
          <cell r="C2471" t="str">
            <v>UN</v>
          </cell>
          <cell r="D2471">
            <v>594.61</v>
          </cell>
        </row>
        <row r="2472">
          <cell r="A2472">
            <v>171031</v>
          </cell>
          <cell r="B2472" t="str">
            <v>FOGÃO INDUSTRIAL 4 BOCAS COM FORNO E 2 QUEIMADORES DUPLOS</v>
          </cell>
          <cell r="C2472" t="str">
            <v>UN</v>
          </cell>
          <cell r="D2472">
            <v>853.24</v>
          </cell>
        </row>
        <row r="2473">
          <cell r="A2473">
            <v>171032</v>
          </cell>
          <cell r="B2473" t="str">
            <v>FOGÃO INDUSTRIAL 6 BOCAS COM FORNO E 2 QUEIMADORES DUPLOS</v>
          </cell>
          <cell r="C2473" t="str">
            <v>UN</v>
          </cell>
          <cell r="D2473">
            <v>1086.8</v>
          </cell>
        </row>
        <row r="2474">
          <cell r="A2474">
            <v>171055</v>
          </cell>
          <cell r="B2474" t="str">
            <v>ESTANTE DE AÇO CONTENDO 5 PRATELEIRAS ABERTAS COM CAPACIDADE MÍNIMA DE CARGA DE 300KG POR PRATELEIRA - ACABAMENTO EM PINTURA ELETROSTÁTICA</v>
          </cell>
          <cell r="C2474" t="str">
            <v>M</v>
          </cell>
          <cell r="D2474">
            <v>608.29</v>
          </cell>
        </row>
        <row r="2475">
          <cell r="A2475">
            <v>171070</v>
          </cell>
          <cell r="B2475" t="str">
            <v>AUTOCLAVE - CAPACIDADE 54 LITROS</v>
          </cell>
          <cell r="C2475" t="str">
            <v>UN</v>
          </cell>
          <cell r="D2475">
            <v>12925.77</v>
          </cell>
        </row>
        <row r="2476">
          <cell r="A2476">
            <v>171071</v>
          </cell>
          <cell r="B2476" t="str">
            <v>VENTILADOR DE PAREDE, DIÂM. MÍN.=65CM</v>
          </cell>
          <cell r="C2476" t="str">
            <v>UN</v>
          </cell>
          <cell r="D2476">
            <v>318.83999999999997</v>
          </cell>
        </row>
        <row r="2477">
          <cell r="A2477">
            <v>171072</v>
          </cell>
          <cell r="B2477" t="str">
            <v>PORTA BOX SANITÁRIO EM VIDRO TEMPERADO 8MM OPACO COM FERRAGENS 62X210CM</v>
          </cell>
          <cell r="C2477" t="str">
            <v>UN</v>
          </cell>
          <cell r="D2477">
            <v>577.98</v>
          </cell>
        </row>
        <row r="2478">
          <cell r="A2478">
            <v>171073</v>
          </cell>
          <cell r="B2478" t="str">
            <v>PORTA DE VIDRO TEMPERADO 10MM OPACO COM FERRAGENS 82X210CM</v>
          </cell>
          <cell r="C2478" t="str">
            <v>UN</v>
          </cell>
          <cell r="D2478">
            <v>820.75</v>
          </cell>
        </row>
        <row r="2479">
          <cell r="A2479">
            <v>171074</v>
          </cell>
          <cell r="B2479" t="str">
            <v>POSTO DE CONSUMO DE O2 OU AR VÁCUO OU N2O</v>
          </cell>
          <cell r="C2479" t="str">
            <v>UN</v>
          </cell>
          <cell r="D2479">
            <v>41.87</v>
          </cell>
        </row>
        <row r="2480">
          <cell r="A2480">
            <v>171075</v>
          </cell>
          <cell r="B2480" t="str">
            <v>ESTAÇÃO DE CHAMADA DE ENFERMEIRA</v>
          </cell>
          <cell r="C2480" t="str">
            <v>UN</v>
          </cell>
          <cell r="D2480">
            <v>128.72999999999999</v>
          </cell>
        </row>
        <row r="2481">
          <cell r="A2481">
            <v>171076</v>
          </cell>
          <cell r="B2481" t="str">
            <v>PAINEL DE ALARME PARA O2 OU AR OU VÁCUO OU N2O, INSTALADO</v>
          </cell>
          <cell r="C2481" t="str">
            <v>UN</v>
          </cell>
          <cell r="D2481">
            <v>357.11</v>
          </cell>
        </row>
        <row r="2482">
          <cell r="A2482">
            <v>173000</v>
          </cell>
          <cell r="B2482" t="str">
            <v>PLACAS DE OBRA</v>
          </cell>
          <cell r="C2482" t="str">
            <v>.</v>
          </cell>
          <cell r="D2482" t="str">
            <v>.</v>
          </cell>
        </row>
        <row r="2483">
          <cell r="A2483">
            <v>173001</v>
          </cell>
          <cell r="B2483" t="str">
            <v>PLACA INAUGURAL - 600X500X3MM - CHAPA DE  AÇO INOX EM BAIXO RELEVO</v>
          </cell>
          <cell r="C2483" t="str">
            <v>UN</v>
          </cell>
          <cell r="D2483">
            <v>1192.3</v>
          </cell>
        </row>
        <row r="2484">
          <cell r="A2484">
            <v>174000</v>
          </cell>
          <cell r="B2484" t="str">
            <v>SISTEMA DE AQUECIMENTO SOLAR</v>
          </cell>
          <cell r="C2484" t="str">
            <v>.</v>
          </cell>
          <cell r="D2484" t="str">
            <v>.</v>
          </cell>
        </row>
        <row r="2485">
          <cell r="A2485">
            <v>174001</v>
          </cell>
          <cell r="B2485" t="str">
            <v>SISTEMA DE AQUECIMENTO SOLAR ATÉ 1000L - COLETOR SOLAR PLANO FECHADO (SELO "A" DO INMETRO)</v>
          </cell>
          <cell r="C2485" t="str">
            <v>M2</v>
          </cell>
          <cell r="D2485">
            <v>583.09</v>
          </cell>
        </row>
        <row r="2486">
          <cell r="A2486">
            <v>174002</v>
          </cell>
          <cell r="B2486" t="str">
            <v>SISTEMA DE AQUECIMENTO SOLAR ACIMA DE 1000L - FORNECIMENTO DE COLETOR SOLAR PLANO FECHADO (SELO "A" INMETRO) - SEM INSTALAÇÃO</v>
          </cell>
          <cell r="C2486" t="str">
            <v>M2</v>
          </cell>
          <cell r="D2486">
            <v>361.14</v>
          </cell>
        </row>
        <row r="2487">
          <cell r="A2487">
            <v>174003</v>
          </cell>
          <cell r="B2487" t="str">
            <v>SISTEMA DE AQUECIMENTO SOLAR, FORNECIMENTO DE RESERVATÓRIO TÉRMICO ATÉ 1000L, BAIXA PRESSÃO (APROVAÇÃO INMETRO) - SEM INSTALAÇÃO</v>
          </cell>
          <cell r="C2487" t="str">
            <v>L</v>
          </cell>
          <cell r="D2487">
            <v>3.65</v>
          </cell>
        </row>
        <row r="2488">
          <cell r="A2488">
            <v>174005</v>
          </cell>
          <cell r="B2488" t="str">
            <v>SISTEMA DE AQUECIMENTO SOLAR, FORNECIMENTO DE RESERVATÓRIO TÉRMICO ATÉ 1000L, ALTA PRESSÃO (APROVAÇÃO INMETRO) - SEM INSTALAÇÃO</v>
          </cell>
          <cell r="C2488" t="str">
            <v>L</v>
          </cell>
          <cell r="D2488">
            <v>7.04</v>
          </cell>
        </row>
        <row r="2489">
          <cell r="A2489">
            <v>174006</v>
          </cell>
          <cell r="B2489" t="str">
            <v>SISTEMA DE AQUECIMENTO SOLAR, INSTALAÇÃO DE RESERVATÓRIO TÉRMICO ATÉ 1000L</v>
          </cell>
          <cell r="C2489" t="str">
            <v>UN</v>
          </cell>
          <cell r="D2489">
            <v>475.6</v>
          </cell>
        </row>
        <row r="2490">
          <cell r="A2490">
            <v>174007</v>
          </cell>
          <cell r="B2490" t="str">
            <v>SISTEMA DE AQUECIMENTO SOLAR, FORNECIMENTO DE RESERVATÓRIO TÉRMICO ACIMA DE 1000L, BAIXA PRESSÃO (APROVAÇÃO INMETRO) - SEM INSTALAÇÃO</v>
          </cell>
          <cell r="C2490" t="str">
            <v>L</v>
          </cell>
          <cell r="D2490">
            <v>4.63</v>
          </cell>
        </row>
        <row r="2491">
          <cell r="A2491">
            <v>174008</v>
          </cell>
          <cell r="B2491" t="str">
            <v>SISTEMA DE AQUECIMENTO SOLAR, FORNECIMENTO DE RESERVATÓRIO TÉRMICO ACIMA DE 1000L, ALTA PRESSÃO (APROVAÇÃO INMETRO) - SEM INSTALAÇÃO</v>
          </cell>
          <cell r="C2491" t="str">
            <v>L</v>
          </cell>
          <cell r="D2491">
            <v>7.1</v>
          </cell>
        </row>
        <row r="2492">
          <cell r="A2492">
            <v>174010</v>
          </cell>
          <cell r="B2492" t="str">
            <v>SISTEMA DE AQUECIMENTO SOLAR (CIRCULAÇÃO FORÇADA), BOMBA HIDRÁULICA DE CIRCULAÇÃO DE ÁGUA NOS COLETORES SOLARES</v>
          </cell>
          <cell r="C2492" t="str">
            <v>UN</v>
          </cell>
          <cell r="D2492">
            <v>792.09</v>
          </cell>
        </row>
        <row r="2493">
          <cell r="A2493">
            <v>174011</v>
          </cell>
          <cell r="B2493" t="str">
            <v>SISTEMA DE AQUECIMENTO SOLAR (CIRCULAÇÃO FORÇADA), CONJUNTO DIGITAL PARA ACIONAMENTOS PROGRAMADOS DE EQUIPAMENTOS</v>
          </cell>
          <cell r="C2493" t="str">
            <v>UN</v>
          </cell>
          <cell r="D2493">
            <v>545.61</v>
          </cell>
        </row>
        <row r="2494">
          <cell r="A2494">
            <v>174013</v>
          </cell>
          <cell r="B2494" t="str">
            <v>SISTEMA DE AQUECIMENTO SOLAR PARA PISCINA, FORNECIMENTO DE COLETOR SOLAR ABERTO (SELO "A" INMETRO) - SEM INSTALAÇÃO</v>
          </cell>
          <cell r="C2494" t="str">
            <v>M2</v>
          </cell>
          <cell r="D2494">
            <v>179.24</v>
          </cell>
        </row>
        <row r="2495">
          <cell r="A2495">
            <v>174501</v>
          </cell>
          <cell r="B2495" t="str">
            <v>ANDAIMES METÁLICOS - FORNECIMENTO</v>
          </cell>
          <cell r="C2495" t="str">
            <v>M3xMÊS</v>
          </cell>
          <cell r="D2495">
            <v>5.84</v>
          </cell>
        </row>
        <row r="2496">
          <cell r="A2496">
            <v>174502</v>
          </cell>
          <cell r="B2496" t="str">
            <v>ANDAIMES METÁLICOS - MONTAGEM E DESMONTAGEM</v>
          </cell>
          <cell r="C2496" t="str">
            <v>M3</v>
          </cell>
          <cell r="D2496">
            <v>4.12</v>
          </cell>
        </row>
        <row r="2497">
          <cell r="A2497">
            <v>175000</v>
          </cell>
          <cell r="B2497" t="str">
            <v>DEMOLIÇÕES</v>
          </cell>
          <cell r="C2497" t="str">
            <v>.</v>
          </cell>
          <cell r="D2497" t="str">
            <v>.</v>
          </cell>
        </row>
        <row r="2498">
          <cell r="A2498">
            <v>175001</v>
          </cell>
          <cell r="B2498" t="str">
            <v>DEMOLIÇÃO DE MURO DE ALVENARIA - H=1,80 À 2,00M</v>
          </cell>
          <cell r="C2498" t="str">
            <v>M</v>
          </cell>
          <cell r="D2498">
            <v>29.07</v>
          </cell>
        </row>
        <row r="2499">
          <cell r="A2499">
            <v>175015</v>
          </cell>
          <cell r="B2499" t="str">
            <v>DEMOLIÇÃO DE ALAMBRADO DE TELA GALVANIZADA</v>
          </cell>
          <cell r="C2499" t="str">
            <v>M2</v>
          </cell>
          <cell r="D2499">
            <v>1.31</v>
          </cell>
        </row>
        <row r="2500">
          <cell r="A2500">
            <v>175020</v>
          </cell>
          <cell r="B2500" t="str">
            <v>DEMOLIÇÃO MANUAL DE CONCRETO SIMPLES</v>
          </cell>
          <cell r="C2500" t="str">
            <v>M3</v>
          </cell>
          <cell r="D2500">
            <v>127.93</v>
          </cell>
        </row>
        <row r="2501">
          <cell r="A2501">
            <v>175021</v>
          </cell>
          <cell r="B2501" t="str">
            <v>DEMOLIÇÃO MANUAL DE CONCRETO ARMADO</v>
          </cell>
          <cell r="C2501" t="str">
            <v>M3</v>
          </cell>
          <cell r="D2501">
            <v>232.6</v>
          </cell>
        </row>
        <row r="2502">
          <cell r="A2502">
            <v>175022</v>
          </cell>
          <cell r="B2502" t="str">
            <v>DEMOLIÇÃO MECANIZADA DE CONCRETO SIMPLES</v>
          </cell>
          <cell r="C2502" t="str">
            <v>M3</v>
          </cell>
          <cell r="D2502">
            <v>86.46</v>
          </cell>
        </row>
        <row r="2503">
          <cell r="A2503">
            <v>175023</v>
          </cell>
          <cell r="B2503" t="str">
            <v>DEMOLIÇÃO MECANIZADA DE CONCRETO ARMADO</v>
          </cell>
          <cell r="C2503" t="str">
            <v>M3</v>
          </cell>
          <cell r="D2503">
            <v>172.92</v>
          </cell>
        </row>
        <row r="2504">
          <cell r="A2504">
            <v>175025</v>
          </cell>
          <cell r="B2504" t="str">
            <v>DEMOLIÇÃO DE LADRILHOS HIDRÁULICOS, INCLUSIVE ARGAMASSA DE REGULARIZAÇÃO</v>
          </cell>
          <cell r="C2504" t="str">
            <v>M2</v>
          </cell>
          <cell r="D2504">
            <v>6.98</v>
          </cell>
        </row>
        <row r="2505">
          <cell r="A2505">
            <v>175030</v>
          </cell>
          <cell r="B2505" t="str">
            <v>DEMOLIÇÃO DE LAJOTAS DE CONCRETO</v>
          </cell>
          <cell r="C2505" t="str">
            <v>M2</v>
          </cell>
          <cell r="D2505">
            <v>5.81</v>
          </cell>
        </row>
        <row r="2506">
          <cell r="A2506">
            <v>175040</v>
          </cell>
          <cell r="B2506" t="str">
            <v>DEMOLIÇÃO DE PAVIMENTAÇÃO ASFÁLTICA, CAPA E BASE - MANUAL</v>
          </cell>
          <cell r="C2506" t="str">
            <v>M2</v>
          </cell>
          <cell r="D2506">
            <v>17.440000000000001</v>
          </cell>
        </row>
        <row r="2507">
          <cell r="A2507">
            <v>175045</v>
          </cell>
          <cell r="B2507" t="str">
            <v>DEMOLIÇÃO DE GUIAS DE CONCRETO</v>
          </cell>
          <cell r="C2507" t="str">
            <v>M</v>
          </cell>
          <cell r="D2507">
            <v>4.6500000000000004</v>
          </cell>
        </row>
        <row r="2508">
          <cell r="A2508">
            <v>175048</v>
          </cell>
          <cell r="B2508" t="str">
            <v>DEMOLIÇÃO DE SARJETAS DE CONCRETO</v>
          </cell>
          <cell r="C2508" t="str">
            <v>M</v>
          </cell>
          <cell r="D2508">
            <v>6.98</v>
          </cell>
        </row>
        <row r="2509">
          <cell r="A2509">
            <v>176000</v>
          </cell>
          <cell r="B2509" t="str">
            <v>RETIRADAS</v>
          </cell>
          <cell r="C2509" t="str">
            <v>.</v>
          </cell>
          <cell r="D2509" t="str">
            <v>.</v>
          </cell>
        </row>
        <row r="2510">
          <cell r="A2510">
            <v>176005</v>
          </cell>
          <cell r="B2510" t="str">
            <v>RETIRADA DE CERCA DE ARAME FARPADO, MOURÃO DE EUCALIPTO OU CONCRETO</v>
          </cell>
          <cell r="C2510" t="str">
            <v>M</v>
          </cell>
          <cell r="D2510">
            <v>5.81</v>
          </cell>
        </row>
        <row r="2511">
          <cell r="A2511">
            <v>176030</v>
          </cell>
          <cell r="B2511" t="str">
            <v>RETIRADA DE LAJOTAS PRÉ-MOLDADAS DE CONCRETO</v>
          </cell>
          <cell r="C2511" t="str">
            <v>M2</v>
          </cell>
          <cell r="D2511">
            <v>8.14</v>
          </cell>
        </row>
        <row r="2512">
          <cell r="A2512">
            <v>176032</v>
          </cell>
          <cell r="B2512" t="str">
            <v>RETIRADA DE FORRAS DE PEDRAS NATURAIS</v>
          </cell>
          <cell r="C2512" t="str">
            <v>M2</v>
          </cell>
          <cell r="D2512">
            <v>15.12</v>
          </cell>
        </row>
        <row r="2513">
          <cell r="A2513">
            <v>176035</v>
          </cell>
          <cell r="B2513" t="str">
            <v>RETIRADA DE PARALELEPÍPEDOS</v>
          </cell>
          <cell r="C2513" t="str">
            <v>M2</v>
          </cell>
          <cell r="D2513">
            <v>6.98</v>
          </cell>
        </row>
        <row r="2514">
          <cell r="A2514">
            <v>176038</v>
          </cell>
          <cell r="B2514" t="str">
            <v>RETIRADA DE MOSAICO PORTUGUÊS</v>
          </cell>
          <cell r="C2514" t="str">
            <v>M2</v>
          </cell>
          <cell r="D2514">
            <v>6.98</v>
          </cell>
        </row>
        <row r="2515">
          <cell r="A2515">
            <v>176045</v>
          </cell>
          <cell r="B2515" t="str">
            <v>RETIRADA DE GUIAS DE CONCRETO</v>
          </cell>
          <cell r="C2515" t="str">
            <v>M</v>
          </cell>
          <cell r="D2515">
            <v>5.81</v>
          </cell>
        </row>
        <row r="2516">
          <cell r="A2516">
            <v>176050</v>
          </cell>
          <cell r="B2516" t="str">
            <v>RETIRADA DE BRINQUEDOS</v>
          </cell>
          <cell r="C2516" t="str">
            <v>UN</v>
          </cell>
          <cell r="D2516">
            <v>28.38</v>
          </cell>
        </row>
        <row r="2517">
          <cell r="A2517">
            <v>176087</v>
          </cell>
          <cell r="B2517" t="str">
            <v>RETIRADA DE PORTA-GIZ, INCLUSIVE SUPORTES</v>
          </cell>
          <cell r="C2517" t="str">
            <v>M</v>
          </cell>
          <cell r="D2517">
            <v>5.8</v>
          </cell>
        </row>
        <row r="2518">
          <cell r="A2518">
            <v>176090</v>
          </cell>
          <cell r="B2518" t="str">
            <v>RETIRADA DE COIFA E CHAPA PARA FOGÃO DE 3 OU 4 BOCAS</v>
          </cell>
          <cell r="C2518" t="str">
            <v>UN</v>
          </cell>
          <cell r="D2518">
            <v>30.78</v>
          </cell>
        </row>
        <row r="2519">
          <cell r="A2519">
            <v>176091</v>
          </cell>
          <cell r="B2519" t="str">
            <v>RETIRADA DE COIFA EM CHAPA PARA FOGÃO DE 6 BOCAS</v>
          </cell>
          <cell r="C2519" t="str">
            <v>UN</v>
          </cell>
          <cell r="D2519">
            <v>38.47</v>
          </cell>
        </row>
        <row r="2520">
          <cell r="A2520">
            <v>176092</v>
          </cell>
          <cell r="B2520" t="str">
            <v>RETIRADA DE EXAUSTOR</v>
          </cell>
          <cell r="C2520" t="str">
            <v>UN</v>
          </cell>
          <cell r="D2520">
            <v>5.33</v>
          </cell>
        </row>
        <row r="2521">
          <cell r="A2521">
            <v>176093</v>
          </cell>
          <cell r="B2521" t="str">
            <v>RETIRADA DE DUTO DE EXAUSTÃO</v>
          </cell>
          <cell r="C2521" t="str">
            <v>M</v>
          </cell>
          <cell r="D2521">
            <v>11.54</v>
          </cell>
        </row>
        <row r="2522">
          <cell r="A2522">
            <v>176094</v>
          </cell>
          <cell r="B2522" t="str">
            <v>RETIRADA DE PORTÃO DE FERRO PERFILADO TIPO PQ (GP5/GPM1)</v>
          </cell>
          <cell r="C2522" t="str">
            <v>M2</v>
          </cell>
          <cell r="D2522">
            <v>19.239999999999998</v>
          </cell>
        </row>
        <row r="2523">
          <cell r="A2523">
            <v>176095</v>
          </cell>
          <cell r="B2523" t="str">
            <v>RETIRADA DE ALAMBRADO EM TELA INCLUSIVE ESTRUTURA DE SUSTENTAÇÃO (FP.04)</v>
          </cell>
          <cell r="C2523" t="str">
            <v>M</v>
          </cell>
          <cell r="D2523">
            <v>30.12</v>
          </cell>
        </row>
        <row r="2524">
          <cell r="A2524">
            <v>176096</v>
          </cell>
          <cell r="B2524" t="str">
            <v>RETIRADA DE CERCA DE TELA GALVANIZADA E RESPECTIVOS MOURÕES (FC 04/05)</v>
          </cell>
          <cell r="C2524" t="str">
            <v>M</v>
          </cell>
          <cell r="D2524">
            <v>26.52</v>
          </cell>
        </row>
        <row r="2525">
          <cell r="A2525">
            <v>176097</v>
          </cell>
          <cell r="B2525" t="str">
            <v>RETIRADA DE PORTÃO METÁLICO</v>
          </cell>
          <cell r="C2525" t="str">
            <v>M2</v>
          </cell>
          <cell r="D2525">
            <v>39.26</v>
          </cell>
        </row>
        <row r="2526">
          <cell r="A2526">
            <v>177000</v>
          </cell>
          <cell r="B2526" t="str">
            <v>RECOLOCAÇÕES</v>
          </cell>
          <cell r="C2526" t="str">
            <v>.</v>
          </cell>
          <cell r="D2526" t="str">
            <v>.</v>
          </cell>
        </row>
        <row r="2527">
          <cell r="A2527">
            <v>177001</v>
          </cell>
          <cell r="B2527" t="str">
            <v>RECOLOCAÇÃO DE TELA E TIRANTE EM ALAMBRADO</v>
          </cell>
          <cell r="C2527" t="str">
            <v>M2</v>
          </cell>
          <cell r="D2527">
            <v>20.18</v>
          </cell>
        </row>
        <row r="2528">
          <cell r="A2528">
            <v>177035</v>
          </cell>
          <cell r="B2528" t="str">
            <v>RECOLOCAÇÃO DE PARALELEPÍPEDOS</v>
          </cell>
          <cell r="C2528" t="str">
            <v>M2</v>
          </cell>
          <cell r="D2528">
            <v>21.35</v>
          </cell>
        </row>
        <row r="2529">
          <cell r="A2529">
            <v>177036</v>
          </cell>
          <cell r="B2529" t="str">
            <v>RECOLOCAÇÃO DE PARALELEPÍPEDO COM AREIA RECICLADA</v>
          </cell>
          <cell r="C2529" t="str">
            <v>M2</v>
          </cell>
          <cell r="D2529">
            <v>17.75</v>
          </cell>
        </row>
        <row r="2530">
          <cell r="A2530">
            <v>177038</v>
          </cell>
          <cell r="B2530" t="str">
            <v>RECOLOCAÇÃO DE MOSAICO PORTUGUÊS SOBRE BASE DE CONCRETO</v>
          </cell>
          <cell r="C2530" t="str">
            <v>M2</v>
          </cell>
          <cell r="D2530">
            <v>43.61</v>
          </cell>
        </row>
        <row r="2531">
          <cell r="A2531">
            <v>177039</v>
          </cell>
          <cell r="B2531" t="str">
            <v>RECOLOCAÇÃO DE MOSAICO PORTUGUÊS SOBRE BASE DE AREIA</v>
          </cell>
          <cell r="C2531" t="str">
            <v>M2</v>
          </cell>
          <cell r="D2531">
            <v>29.38</v>
          </cell>
        </row>
        <row r="2532">
          <cell r="A2532">
            <v>177040</v>
          </cell>
          <cell r="B2532" t="str">
            <v>RECOLOCAÇÃO DE MOSAICO PORTUGUÊS SOBRE BASE DE CONCRETO COM AGREGADO RECICLADO</v>
          </cell>
          <cell r="C2532" t="str">
            <v>M2</v>
          </cell>
          <cell r="D2532">
            <v>40.47</v>
          </cell>
        </row>
        <row r="2533">
          <cell r="A2533">
            <v>177041</v>
          </cell>
          <cell r="B2533" t="str">
            <v>RECOLOCAÇÃO DE MOSAICO PORTUGUÊS SOBRE BASE DE AREIA RECICLADA</v>
          </cell>
          <cell r="C2533" t="str">
            <v>M2</v>
          </cell>
          <cell r="D2533">
            <v>26.5</v>
          </cell>
        </row>
        <row r="2534">
          <cell r="A2534">
            <v>177045</v>
          </cell>
          <cell r="B2534" t="str">
            <v>RECOLOCAÇÃO DE GUIAS DE CONCRETO</v>
          </cell>
          <cell r="C2534" t="str">
            <v>M</v>
          </cell>
          <cell r="D2534">
            <v>32.03</v>
          </cell>
        </row>
        <row r="2535">
          <cell r="A2535">
            <v>177087</v>
          </cell>
          <cell r="B2535" t="str">
            <v>RECOLOCAÇÃO DE PORTA-GIZ, INCLUSIVE SUPORTES</v>
          </cell>
          <cell r="C2535" t="str">
            <v>M</v>
          </cell>
          <cell r="D2535">
            <v>13.95</v>
          </cell>
        </row>
        <row r="2536">
          <cell r="A2536">
            <v>177090</v>
          </cell>
          <cell r="B2536" t="str">
            <v>RECOLOCAÇÃO DE COIFA EM CHAPA PARA FOGÃO DE 3 OU 4 BOCAS</v>
          </cell>
          <cell r="C2536" t="str">
            <v>UN</v>
          </cell>
          <cell r="D2536">
            <v>58.92</v>
          </cell>
        </row>
        <row r="2537">
          <cell r="A2537">
            <v>177091</v>
          </cell>
          <cell r="B2537" t="str">
            <v>RECOLOCAÇÃO DE COIFA EM CHAPA PARA FOGÃO DE 6 BOCAS</v>
          </cell>
          <cell r="C2537" t="str">
            <v>UN</v>
          </cell>
          <cell r="D2537">
            <v>78.150000000000006</v>
          </cell>
        </row>
        <row r="2538">
          <cell r="A2538">
            <v>177092</v>
          </cell>
          <cell r="B2538" t="str">
            <v>RECOLOCAÇÃO DE EXAUSTOR</v>
          </cell>
          <cell r="C2538" t="str">
            <v>UN</v>
          </cell>
          <cell r="D2538">
            <v>21.04</v>
          </cell>
        </row>
        <row r="2539">
          <cell r="A2539">
            <v>177093</v>
          </cell>
          <cell r="B2539" t="str">
            <v>RECOLOCAÇÃO DE DUTO DE EXAUSTÃO</v>
          </cell>
          <cell r="C2539" t="str">
            <v>M</v>
          </cell>
          <cell r="D2539">
            <v>15.99</v>
          </cell>
        </row>
        <row r="2540">
          <cell r="A2540">
            <v>177094</v>
          </cell>
          <cell r="B2540" t="str">
            <v>RECOLOCAÇÃO DE PORTÃO DE FERRO PERFILADO TIPO PARQUE (GP5/GPM-1)</v>
          </cell>
          <cell r="C2540" t="str">
            <v>M2</v>
          </cell>
          <cell r="D2540">
            <v>53.83</v>
          </cell>
        </row>
        <row r="2541">
          <cell r="A2541">
            <v>177096</v>
          </cell>
          <cell r="B2541" t="str">
            <v>RECOLOCAÇÃO DE CERCA DE TELA GALVANIZADA E RESPECTIVOS MOURÕES (FC 04/05)</v>
          </cell>
          <cell r="C2541" t="str">
            <v>M</v>
          </cell>
          <cell r="D2541">
            <v>40.659999999999997</v>
          </cell>
        </row>
        <row r="2542">
          <cell r="A2542">
            <v>178000</v>
          </cell>
          <cell r="B2542" t="str">
            <v>SERVIÇOS PARCIAIS</v>
          </cell>
          <cell r="C2542" t="str">
            <v>.</v>
          </cell>
          <cell r="D2542" t="str">
            <v>.</v>
          </cell>
        </row>
        <row r="2543">
          <cell r="A2543">
            <v>178015</v>
          </cell>
          <cell r="B2543" t="str">
            <v>TELA GALVANIZADA PARA ALAMBRADO - MALHA 2" FIO 10</v>
          </cell>
          <cell r="C2543" t="str">
            <v>M2</v>
          </cell>
          <cell r="D2543">
            <v>48.12</v>
          </cell>
        </row>
        <row r="2544">
          <cell r="A2544">
            <v>178019</v>
          </cell>
          <cell r="B2544" t="str">
            <v>FERRO TRABALHADO PARA GRADIS</v>
          </cell>
          <cell r="C2544" t="str">
            <v>KG</v>
          </cell>
          <cell r="D2544">
            <v>5.96</v>
          </cell>
        </row>
        <row r="2545">
          <cell r="A2545">
            <v>178070</v>
          </cell>
          <cell r="B2545" t="str">
            <v>TABELA DE BASQUETE, INCLUSIVE ARO E CESTA - MADEIRA PINTADA</v>
          </cell>
          <cell r="C2545" t="str">
            <v>UN</v>
          </cell>
          <cell r="D2545">
            <v>329.06</v>
          </cell>
        </row>
        <row r="2546">
          <cell r="A2546">
            <v>178072</v>
          </cell>
          <cell r="B2546" t="str">
            <v>REPINTURA DE FAIXAS ATÉ 10CM - BORRACHA CLORADA</v>
          </cell>
          <cell r="C2546" t="str">
            <v>M</v>
          </cell>
          <cell r="D2546">
            <v>4.45</v>
          </cell>
        </row>
        <row r="2547">
          <cell r="A2547">
            <v>178073</v>
          </cell>
          <cell r="B2547" t="str">
            <v>REPINTURA DE FAIXAS ATÉ 10CM - EPÓXI</v>
          </cell>
          <cell r="C2547" t="str">
            <v>M</v>
          </cell>
          <cell r="D2547">
            <v>4.0199999999999996</v>
          </cell>
        </row>
        <row r="2548">
          <cell r="A2548">
            <v>180000</v>
          </cell>
          <cell r="B2548" t="str">
            <v>PAISAGISMO</v>
          </cell>
        </row>
        <row r="2549">
          <cell r="A2549">
            <v>180100</v>
          </cell>
          <cell r="B2549" t="str">
            <v>SERVIÇOS GERAIS</v>
          </cell>
          <cell r="C2549" t="str">
            <v>.</v>
          </cell>
          <cell r="D2549" t="str">
            <v>.</v>
          </cell>
        </row>
        <row r="2550">
          <cell r="A2550">
            <v>180101</v>
          </cell>
          <cell r="B2550" t="str">
            <v>TUTOR E AMARILHO PARA ÁRVORES</v>
          </cell>
          <cell r="C2550" t="str">
            <v>UN</v>
          </cell>
          <cell r="D2550">
            <v>8.5299999999999994</v>
          </cell>
        </row>
        <row r="2551">
          <cell r="A2551">
            <v>180103</v>
          </cell>
          <cell r="B2551" t="str">
            <v>PROTETOR TIPO PARQUE PARA ÁRVORES</v>
          </cell>
          <cell r="C2551" t="str">
            <v>UN</v>
          </cell>
          <cell r="D2551">
            <v>45.71</v>
          </cell>
        </row>
        <row r="2552">
          <cell r="A2552">
            <v>180200</v>
          </cell>
          <cell r="B2552" t="str">
            <v>ÁRVORES E PALMEIRAS - FORNECIMENTO E PLANTIO</v>
          </cell>
          <cell r="C2552" t="str">
            <v>.</v>
          </cell>
          <cell r="D2552" t="str">
            <v>.</v>
          </cell>
        </row>
        <row r="2553">
          <cell r="A2553">
            <v>180203</v>
          </cell>
          <cell r="B2553" t="str">
            <v>ALECRIM DE CAMPINAS (HOLOCALIX GLAZZIOVII)</v>
          </cell>
          <cell r="C2553" t="str">
            <v>UN</v>
          </cell>
          <cell r="D2553">
            <v>138.66</v>
          </cell>
        </row>
        <row r="2554">
          <cell r="A2554">
            <v>180210</v>
          </cell>
          <cell r="B2554" t="str">
            <v>CASSIA (CASSIA MULTIJUGA)</v>
          </cell>
          <cell r="C2554" t="str">
            <v>UN</v>
          </cell>
          <cell r="D2554">
            <v>140.71</v>
          </cell>
        </row>
        <row r="2555">
          <cell r="A2555">
            <v>180225</v>
          </cell>
          <cell r="B2555" t="str">
            <v>IPÊ AMARELO (TABEBUIA CHRYSOTRICHA)</v>
          </cell>
          <cell r="C2555" t="str">
            <v>UN</v>
          </cell>
          <cell r="D2555">
            <v>93.07</v>
          </cell>
        </row>
        <row r="2556">
          <cell r="A2556">
            <v>180226</v>
          </cell>
          <cell r="B2556" t="str">
            <v>IPÊ ROSA (TABEBUIA AVELLANEDAE)</v>
          </cell>
          <cell r="C2556" t="str">
            <v>UN</v>
          </cell>
          <cell r="D2556">
            <v>147.13</v>
          </cell>
        </row>
        <row r="2557">
          <cell r="A2557">
            <v>180227</v>
          </cell>
          <cell r="B2557" t="str">
            <v>IPÊ ROXO (TABEBUIA IMPETIGINOSA)</v>
          </cell>
          <cell r="C2557" t="str">
            <v>UN</v>
          </cell>
          <cell r="D2557">
            <v>145.77000000000001</v>
          </cell>
        </row>
        <row r="2558">
          <cell r="A2558">
            <v>180235</v>
          </cell>
          <cell r="B2558" t="str">
            <v>PAINEIRA (CHORISIA SPECIOSA)</v>
          </cell>
          <cell r="C2558" t="str">
            <v>UN</v>
          </cell>
          <cell r="D2558">
            <v>136.69</v>
          </cell>
        </row>
        <row r="2559">
          <cell r="A2559">
            <v>180237</v>
          </cell>
          <cell r="B2559" t="str">
            <v>PAU-BRASIL (CAESALPINIA ECHINATA)</v>
          </cell>
          <cell r="C2559" t="str">
            <v>UN</v>
          </cell>
          <cell r="D2559">
            <v>139.21</v>
          </cell>
        </row>
        <row r="2560">
          <cell r="A2560">
            <v>180240</v>
          </cell>
          <cell r="B2560" t="str">
            <v>PAU-FERRO (CAESALPINIA FERREA)</v>
          </cell>
          <cell r="C2560" t="str">
            <v>UN</v>
          </cell>
          <cell r="D2560">
            <v>138.53</v>
          </cell>
        </row>
        <row r="2561">
          <cell r="A2561">
            <v>180250</v>
          </cell>
          <cell r="B2561" t="str">
            <v>SIBIPIRUNA (CAESALPINIA PELTOPHOROIDES)</v>
          </cell>
          <cell r="C2561" t="str">
            <v>UN</v>
          </cell>
          <cell r="D2561">
            <v>137.86000000000001</v>
          </cell>
        </row>
        <row r="2562">
          <cell r="A2562">
            <v>180252</v>
          </cell>
          <cell r="B2562" t="str">
            <v>SUINÃ (ERYTRINA SPECIOSA)</v>
          </cell>
          <cell r="C2562" t="str">
            <v>UN</v>
          </cell>
          <cell r="D2562">
            <v>72.8</v>
          </cell>
        </row>
        <row r="2563">
          <cell r="A2563">
            <v>180255</v>
          </cell>
          <cell r="B2563" t="str">
            <v>TIPUANA (TIPUANA TIPU)</v>
          </cell>
          <cell r="C2563" t="str">
            <v>UN</v>
          </cell>
          <cell r="D2563">
            <v>138.44</v>
          </cell>
        </row>
        <row r="2564">
          <cell r="A2564">
            <v>180261</v>
          </cell>
          <cell r="B2564" t="str">
            <v>ARECA BAMBU (CHRYSALIDO CARPUS LUTESCENS)</v>
          </cell>
          <cell r="C2564" t="str">
            <v>UN</v>
          </cell>
          <cell r="D2564">
            <v>32.08</v>
          </cell>
        </row>
        <row r="2565">
          <cell r="A2565">
            <v>180263</v>
          </cell>
          <cell r="B2565" t="str">
            <v>BURITI (MAURITIA VINIFERA)</v>
          </cell>
          <cell r="C2565" t="str">
            <v>UN</v>
          </cell>
          <cell r="D2565">
            <v>70.040000000000006</v>
          </cell>
        </row>
        <row r="2566">
          <cell r="A2566">
            <v>180265</v>
          </cell>
          <cell r="B2566" t="str">
            <v>COLINIA (CHAMAEDOREA ELEGANS)</v>
          </cell>
          <cell r="C2566" t="str">
            <v>UN</v>
          </cell>
          <cell r="D2566">
            <v>142.35</v>
          </cell>
        </row>
        <row r="2567">
          <cell r="A2567">
            <v>180267</v>
          </cell>
          <cell r="B2567" t="str">
            <v>COQUEIRO (COCOS NUCIFERA)</v>
          </cell>
          <cell r="C2567" t="str">
            <v>UN</v>
          </cell>
          <cell r="D2567">
            <v>63.25</v>
          </cell>
        </row>
        <row r="2568">
          <cell r="A2568">
            <v>180270</v>
          </cell>
          <cell r="B2568" t="str">
            <v>GUARIROBA (SYAGRUS OLERACEA)</v>
          </cell>
          <cell r="C2568" t="str">
            <v>UN</v>
          </cell>
          <cell r="D2568">
            <v>59.54</v>
          </cell>
        </row>
        <row r="2569">
          <cell r="A2569">
            <v>180273</v>
          </cell>
          <cell r="B2569" t="str">
            <v>JERIVÁ (ARECASTRUM ROMANZOFFIANUM)</v>
          </cell>
          <cell r="C2569" t="str">
            <v>UN</v>
          </cell>
          <cell r="D2569">
            <v>54.65</v>
          </cell>
        </row>
        <row r="2570">
          <cell r="A2570">
            <v>180275</v>
          </cell>
          <cell r="B2570" t="str">
            <v>LATÂNIA (LATANIA SPP)</v>
          </cell>
          <cell r="C2570" t="str">
            <v>UN</v>
          </cell>
          <cell r="D2570">
            <v>43.8</v>
          </cell>
        </row>
        <row r="2571">
          <cell r="A2571">
            <v>180277</v>
          </cell>
          <cell r="B2571" t="str">
            <v>SEAFORTIA (ARCHONTO PHOENIX CUNNINGHAMIANA)</v>
          </cell>
          <cell r="C2571" t="str">
            <v>UN</v>
          </cell>
          <cell r="D2571">
            <v>56</v>
          </cell>
        </row>
        <row r="2572">
          <cell r="A2572">
            <v>180280</v>
          </cell>
          <cell r="B2572" t="str">
            <v>PALMEIRA IMPERIAL (ROY STONEAOLERACEA)</v>
          </cell>
          <cell r="C2572" t="str">
            <v>UN</v>
          </cell>
          <cell r="D2572">
            <v>51.2</v>
          </cell>
        </row>
        <row r="2573">
          <cell r="A2573">
            <v>180290</v>
          </cell>
          <cell r="B2573" t="str">
            <v>PATA DE VACA (BAUHINIA VARIEGATA)</v>
          </cell>
          <cell r="C2573" t="str">
            <v>UN</v>
          </cell>
          <cell r="D2573">
            <v>139.5</v>
          </cell>
        </row>
        <row r="2574">
          <cell r="A2574">
            <v>180291</v>
          </cell>
          <cell r="B2574" t="str">
            <v>QUARESMEIRA (TIBOUCHINA GRANULOSA)</v>
          </cell>
          <cell r="C2574" t="str">
            <v>UN</v>
          </cell>
          <cell r="D2574">
            <v>137.62</v>
          </cell>
        </row>
        <row r="2575">
          <cell r="A2575">
            <v>180292</v>
          </cell>
          <cell r="B2575" t="str">
            <v>MANACA DA SERRA (TIBOUCHINA MUTABILIS)</v>
          </cell>
          <cell r="C2575" t="str">
            <v>UN</v>
          </cell>
          <cell r="D2575">
            <v>139.13</v>
          </cell>
        </row>
        <row r="2576">
          <cell r="A2576">
            <v>180300</v>
          </cell>
          <cell r="B2576" t="str">
            <v>ARBUSTOS, FORRAÇÕES E TREPADEIRAS - FORNECIMENTO E PLANTIO</v>
          </cell>
          <cell r="C2576" t="str">
            <v>.</v>
          </cell>
          <cell r="D2576" t="str">
            <v>.</v>
          </cell>
        </row>
        <row r="2577">
          <cell r="A2577">
            <v>180301</v>
          </cell>
          <cell r="B2577" t="str">
            <v>GRAMA BATATAES EM PLACAS (PASPALUM NOTATUM)</v>
          </cell>
          <cell r="C2577" t="str">
            <v>M2</v>
          </cell>
          <cell r="D2577">
            <v>9.4600000000000009</v>
          </cell>
        </row>
        <row r="2578">
          <cell r="A2578">
            <v>180303</v>
          </cell>
          <cell r="B2578" t="str">
            <v>GRAMA SÃO CARLOS EM PLACAS (ANOXONOPUS OBTUSIFOLIUS)</v>
          </cell>
          <cell r="C2578" t="str">
            <v>M2</v>
          </cell>
          <cell r="D2578">
            <v>11.73</v>
          </cell>
        </row>
        <row r="2579">
          <cell r="A2579">
            <v>180305</v>
          </cell>
          <cell r="B2579" t="str">
            <v>GRAMA ESMERALDA</v>
          </cell>
          <cell r="C2579" t="str">
            <v>M2</v>
          </cell>
          <cell r="D2579">
            <v>24.52</v>
          </cell>
        </row>
        <row r="2580">
          <cell r="A2580">
            <v>180307</v>
          </cell>
          <cell r="B2580" t="str">
            <v>GRAMA PRETA (OPHIOPOGUM JAPONICUS) - 36 MUDAS POR M2</v>
          </cell>
          <cell r="C2580" t="str">
            <v>M2</v>
          </cell>
          <cell r="D2580">
            <v>29.08</v>
          </cell>
        </row>
        <row r="2581">
          <cell r="A2581">
            <v>180313</v>
          </cell>
          <cell r="B2581" t="str">
            <v>CINERARIA (SENECIO CINERARIA)</v>
          </cell>
          <cell r="C2581" t="str">
            <v>DÚZIA</v>
          </cell>
          <cell r="D2581">
            <v>31.91</v>
          </cell>
        </row>
        <row r="2582">
          <cell r="A2582">
            <v>180315</v>
          </cell>
          <cell r="B2582" t="str">
            <v>CLOROFITO (CLOROPHYTUM CROMOSSUM)</v>
          </cell>
          <cell r="C2582" t="str">
            <v>DÚZIA</v>
          </cell>
          <cell r="D2582">
            <v>20.29</v>
          </cell>
        </row>
        <row r="2583">
          <cell r="A2583">
            <v>180317</v>
          </cell>
          <cell r="B2583" t="str">
            <v>FILODENDRO (PHILODENDRON BIPINNATIFIDUM)</v>
          </cell>
          <cell r="C2583" t="str">
            <v>DÚZIA</v>
          </cell>
          <cell r="D2583">
            <v>38.32</v>
          </cell>
        </row>
        <row r="2584">
          <cell r="A2584">
            <v>180319</v>
          </cell>
          <cell r="B2584" t="str">
            <v>HERA (HEDERA HELIX)</v>
          </cell>
          <cell r="C2584" t="str">
            <v>DÚZIA</v>
          </cell>
          <cell r="D2584">
            <v>21.4</v>
          </cell>
        </row>
        <row r="2585">
          <cell r="A2585">
            <v>180321</v>
          </cell>
          <cell r="B2585" t="str">
            <v>LÍRIO (HEMEROCALLIS FLAVA)</v>
          </cell>
          <cell r="C2585" t="str">
            <v>DÚZIA</v>
          </cell>
          <cell r="D2585">
            <v>30.86</v>
          </cell>
        </row>
        <row r="2586">
          <cell r="A2586">
            <v>180323</v>
          </cell>
          <cell r="B2586" t="str">
            <v>MARIA SEM VERGONHA (IMPATIENS SPP)</v>
          </cell>
          <cell r="C2586" t="str">
            <v>DÚZIA</v>
          </cell>
          <cell r="D2586">
            <v>22.78</v>
          </cell>
        </row>
        <row r="2587">
          <cell r="A2587">
            <v>180325</v>
          </cell>
          <cell r="B2587" t="str">
            <v>MONSTERA (MONSTERA DELICIOSA)</v>
          </cell>
          <cell r="C2587" t="str">
            <v>UN</v>
          </cell>
          <cell r="D2587">
            <v>34.590000000000003</v>
          </cell>
        </row>
        <row r="2588">
          <cell r="A2588">
            <v>180327</v>
          </cell>
          <cell r="B2588" t="str">
            <v>PILEA (PILEA CADIEREI)</v>
          </cell>
          <cell r="C2588" t="str">
            <v>DÚZIA</v>
          </cell>
          <cell r="D2588">
            <v>19.920000000000002</v>
          </cell>
        </row>
        <row r="2589">
          <cell r="A2589">
            <v>180329</v>
          </cell>
          <cell r="B2589" t="str">
            <v>VEDELIA (WEDELIA PALUDARIS)</v>
          </cell>
          <cell r="C2589" t="str">
            <v>DÚZIA</v>
          </cell>
          <cell r="D2589">
            <v>21.64</v>
          </cell>
        </row>
        <row r="2590">
          <cell r="A2590">
            <v>180341</v>
          </cell>
          <cell r="B2590" t="str">
            <v>IPOMÉIA (IPOMEIA LEARII)</v>
          </cell>
          <cell r="C2590" t="str">
            <v>UN</v>
          </cell>
          <cell r="D2590">
            <v>23.91</v>
          </cell>
        </row>
        <row r="2591">
          <cell r="A2591">
            <v>180343</v>
          </cell>
          <cell r="B2591" t="str">
            <v>JASMIM ESTRELA (TRACHELOSPERMOM JASMINDA)</v>
          </cell>
          <cell r="C2591" t="str">
            <v>UN</v>
          </cell>
          <cell r="D2591">
            <v>29.86</v>
          </cell>
        </row>
        <row r="2592">
          <cell r="A2592">
            <v>180345</v>
          </cell>
          <cell r="B2592" t="str">
            <v>LÁGRIMA DE CRISTO (CLERODENDRON THOMSONAE)</v>
          </cell>
          <cell r="C2592" t="str">
            <v>UN</v>
          </cell>
          <cell r="D2592">
            <v>26.8</v>
          </cell>
        </row>
        <row r="2593">
          <cell r="A2593">
            <v>180347</v>
          </cell>
          <cell r="B2593" t="str">
            <v>MARACUJÁ (PASSIFLORA COERULEA)</v>
          </cell>
          <cell r="C2593" t="str">
            <v>UN</v>
          </cell>
          <cell r="D2593">
            <v>26.88</v>
          </cell>
        </row>
        <row r="2594">
          <cell r="A2594">
            <v>180349</v>
          </cell>
          <cell r="B2594" t="str">
            <v>PRIMAVERA (BOUGAINVILLEA GLABRA)</v>
          </cell>
          <cell r="C2594" t="str">
            <v>UN</v>
          </cell>
          <cell r="D2594">
            <v>31.02</v>
          </cell>
        </row>
        <row r="2595">
          <cell r="A2595">
            <v>180351</v>
          </cell>
          <cell r="B2595" t="str">
            <v>TUMBERGIA (THUNBERGIA GRANDIFLORA)</v>
          </cell>
          <cell r="C2595" t="str">
            <v>UN</v>
          </cell>
          <cell r="D2595">
            <v>25.06</v>
          </cell>
        </row>
        <row r="2596">
          <cell r="A2596">
            <v>180353</v>
          </cell>
          <cell r="B2596" t="str">
            <v>UNHA DE GATO (FICUS PUMILA)</v>
          </cell>
          <cell r="C2596" t="str">
            <v>UN</v>
          </cell>
          <cell r="D2596">
            <v>3.63</v>
          </cell>
        </row>
        <row r="2597">
          <cell r="A2597">
            <v>180361</v>
          </cell>
          <cell r="B2597" t="str">
            <v>ABUTILOM (ABUTILON STRIATUM)</v>
          </cell>
          <cell r="C2597" t="str">
            <v>UN</v>
          </cell>
          <cell r="D2597">
            <v>22.18</v>
          </cell>
        </row>
        <row r="2598">
          <cell r="A2598">
            <v>180363</v>
          </cell>
          <cell r="B2598" t="str">
            <v>ACALIFA (ACALYPHA WILKESIANA)</v>
          </cell>
          <cell r="C2598" t="str">
            <v>UN</v>
          </cell>
          <cell r="D2598">
            <v>23.3</v>
          </cell>
        </row>
        <row r="2599">
          <cell r="A2599">
            <v>180365</v>
          </cell>
          <cell r="B2599" t="str">
            <v>ALAMANDA (ALLAMANDA NERIIFOLIA)</v>
          </cell>
          <cell r="C2599" t="str">
            <v>UN</v>
          </cell>
          <cell r="D2599">
            <v>23.92</v>
          </cell>
        </row>
        <row r="2600">
          <cell r="A2600">
            <v>180367</v>
          </cell>
          <cell r="B2600" t="str">
            <v>AZALÉA (RHODODENDRON INDICUM)</v>
          </cell>
          <cell r="C2600" t="str">
            <v>UN</v>
          </cell>
          <cell r="D2600">
            <v>28.98</v>
          </cell>
        </row>
        <row r="2601">
          <cell r="A2601">
            <v>180369</v>
          </cell>
          <cell r="B2601" t="str">
            <v>BAMBUZINHO (BAMBUZA GRACILIS)</v>
          </cell>
          <cell r="C2601" t="str">
            <v>UN</v>
          </cell>
          <cell r="D2601">
            <v>32.89</v>
          </cell>
        </row>
        <row r="2602">
          <cell r="A2602">
            <v>180371</v>
          </cell>
          <cell r="B2602" t="str">
            <v>BELA EMÍLIA (PLUMBAGO CAPENSIS)</v>
          </cell>
          <cell r="C2602" t="str">
            <v>UN</v>
          </cell>
          <cell r="D2602">
            <v>21.98</v>
          </cell>
        </row>
        <row r="2603">
          <cell r="A2603">
            <v>180373</v>
          </cell>
          <cell r="B2603" t="str">
            <v>CAMARÃO (BELOPERONE GUTATA)</v>
          </cell>
          <cell r="C2603" t="str">
            <v>UN</v>
          </cell>
          <cell r="D2603">
            <v>24.57</v>
          </cell>
        </row>
        <row r="2604">
          <cell r="A2604">
            <v>180375</v>
          </cell>
          <cell r="B2604" t="str">
            <v>COSMOS (COSMOS BIPINNATUS)</v>
          </cell>
          <cell r="C2604" t="str">
            <v>UN</v>
          </cell>
          <cell r="D2604">
            <v>17.11</v>
          </cell>
        </row>
        <row r="2605">
          <cell r="A2605">
            <v>180377</v>
          </cell>
          <cell r="B2605" t="str">
            <v>DRACENA (DRACAENA FRAGRANS)</v>
          </cell>
          <cell r="C2605" t="str">
            <v>UN</v>
          </cell>
          <cell r="D2605">
            <v>28.8</v>
          </cell>
        </row>
        <row r="2606">
          <cell r="A2606">
            <v>180379</v>
          </cell>
          <cell r="B2606" t="str">
            <v>ESPONJINHA (CALLIANDRA TWEEDII)</v>
          </cell>
          <cell r="C2606" t="str">
            <v>UN</v>
          </cell>
          <cell r="D2606">
            <v>26.83</v>
          </cell>
        </row>
        <row r="2607">
          <cell r="A2607">
            <v>180383</v>
          </cell>
          <cell r="B2607" t="str">
            <v>HIBISCO (HIBISCUS ROSA SINENSIS)</v>
          </cell>
          <cell r="C2607" t="str">
            <v>UN</v>
          </cell>
          <cell r="D2607">
            <v>25.29</v>
          </cell>
        </row>
        <row r="2608">
          <cell r="A2608">
            <v>180385</v>
          </cell>
          <cell r="B2608" t="str">
            <v>MALVAVISCO (MALVAVISCUS MOLLIS)</v>
          </cell>
          <cell r="C2608" t="str">
            <v>UN</v>
          </cell>
          <cell r="D2608">
            <v>21.64</v>
          </cell>
        </row>
        <row r="2609">
          <cell r="A2609">
            <v>180387</v>
          </cell>
          <cell r="B2609" t="str">
            <v>PIRACANTA (PYRACANTHA COCCINEA)</v>
          </cell>
          <cell r="C2609" t="str">
            <v>UN</v>
          </cell>
          <cell r="D2609">
            <v>29.66</v>
          </cell>
        </row>
        <row r="2610">
          <cell r="A2610">
            <v>181000</v>
          </cell>
          <cell r="B2610" t="str">
            <v>TRATAMENTO PAISAGÍSTICO DE PISOS</v>
          </cell>
          <cell r="C2610" t="str">
            <v>.</v>
          </cell>
          <cell r="D2610" t="str">
            <v>.</v>
          </cell>
        </row>
        <row r="2611">
          <cell r="A2611">
            <v>181050</v>
          </cell>
          <cell r="B2611" t="str">
            <v>NR.10 - ORLA PARA ÁRVORE EM PARALELEPÍPEDO - 1,20 X 1,20 M</v>
          </cell>
          <cell r="C2611" t="str">
            <v>UN</v>
          </cell>
          <cell r="D2611">
            <v>120.28</v>
          </cell>
        </row>
        <row r="2612">
          <cell r="A2612">
            <v>181056</v>
          </cell>
          <cell r="B2612" t="str">
            <v>ORLA DE SEPARAÇÃO EM CONCRETO NC.26</v>
          </cell>
          <cell r="C2612" t="str">
            <v>M</v>
          </cell>
          <cell r="D2612">
            <v>50.09</v>
          </cell>
        </row>
        <row r="2613">
          <cell r="A2613">
            <v>181060</v>
          </cell>
          <cell r="B2613" t="str">
            <v>GRELHA DE CONCRETO PARA PISOS GRAMADOS 60X45X9,5CM</v>
          </cell>
          <cell r="C2613" t="str">
            <v>M2</v>
          </cell>
          <cell r="D2613">
            <v>56.17</v>
          </cell>
        </row>
        <row r="2614">
          <cell r="A2614">
            <v>181090</v>
          </cell>
          <cell r="B2614" t="str">
            <v>TORNEIRA PARA JARDIM  HD.16</v>
          </cell>
          <cell r="C2614" t="str">
            <v>UN</v>
          </cell>
          <cell r="D2614">
            <v>233.24</v>
          </cell>
        </row>
        <row r="2615">
          <cell r="A2615">
            <v>181200</v>
          </cell>
          <cell r="B2615" t="str">
            <v>MOBILIÁRIO EXTERNO</v>
          </cell>
          <cell r="C2615" t="str">
            <v>.</v>
          </cell>
          <cell r="D2615" t="str">
            <v>.</v>
          </cell>
        </row>
        <row r="2616">
          <cell r="A2616">
            <v>181201</v>
          </cell>
          <cell r="B2616" t="str">
            <v>IC.01 - BANCO DE CONCRETO POLIDO COM PINTURA EM POLIURETANO</v>
          </cell>
          <cell r="C2616" t="str">
            <v>M</v>
          </cell>
          <cell r="D2616">
            <v>151.41</v>
          </cell>
        </row>
        <row r="2617">
          <cell r="A2617">
            <v>181202</v>
          </cell>
          <cell r="B2617" t="str">
            <v>IC.02 - CONJUNTO MESA E BANCOS EM CONCRETO</v>
          </cell>
          <cell r="C2617" t="str">
            <v>CJ</v>
          </cell>
          <cell r="D2617">
            <v>901.73</v>
          </cell>
        </row>
        <row r="2618">
          <cell r="A2618">
            <v>181203</v>
          </cell>
          <cell r="B2618" t="str">
            <v>IC.03 - BANCO EM CONCRETO APARENTE - L=40CM</v>
          </cell>
          <cell r="C2618" t="str">
            <v>M</v>
          </cell>
          <cell r="D2618">
            <v>141.24</v>
          </cell>
        </row>
        <row r="2619">
          <cell r="A2619">
            <v>181204</v>
          </cell>
          <cell r="B2619" t="str">
            <v>IC.04 - BANCO EM CONCRETO APARENTE - L=50CM</v>
          </cell>
          <cell r="C2619" t="str">
            <v>M</v>
          </cell>
          <cell r="D2619">
            <v>156.04</v>
          </cell>
        </row>
        <row r="2620">
          <cell r="A2620">
            <v>181205</v>
          </cell>
          <cell r="B2620" t="str">
            <v>IC.05 - BANCO EM CONCRETO APARENTE COM BALANÇO DE 40CM</v>
          </cell>
          <cell r="C2620" t="str">
            <v>M</v>
          </cell>
          <cell r="D2620">
            <v>214.89</v>
          </cell>
        </row>
        <row r="2621">
          <cell r="A2621">
            <v>181206</v>
          </cell>
          <cell r="B2621" t="str">
            <v>IC.06 - BANCO EM CONCRETO APARENTE, TIPO PMSP</v>
          </cell>
          <cell r="C2621" t="str">
            <v>M</v>
          </cell>
          <cell r="D2621">
            <v>160.11000000000001</v>
          </cell>
        </row>
        <row r="2622">
          <cell r="A2622">
            <v>181212</v>
          </cell>
          <cell r="B2622" t="str">
            <v>IV.02/03 - BANCO EM BLOCOS DE CONCRETO APARENTE</v>
          </cell>
          <cell r="C2622" t="str">
            <v>M</v>
          </cell>
          <cell r="D2622">
            <v>246.1</v>
          </cell>
        </row>
        <row r="2623">
          <cell r="A2623">
            <v>181217</v>
          </cell>
          <cell r="B2623" t="str">
            <v xml:space="preserve"> IV.07 - BANCO EM ALVENARIA APARENTE E CONCRETO</v>
          </cell>
          <cell r="C2623" t="str">
            <v>M</v>
          </cell>
          <cell r="D2623">
            <v>185.99</v>
          </cell>
        </row>
        <row r="2624">
          <cell r="A2624">
            <v>181218</v>
          </cell>
          <cell r="B2624" t="str">
            <v xml:space="preserve"> IV.08 - BANCO EM ALVENARIA REVESTIDA E CONCRETO</v>
          </cell>
          <cell r="C2624" t="str">
            <v>M</v>
          </cell>
          <cell r="D2624">
            <v>201</v>
          </cell>
        </row>
        <row r="2625">
          <cell r="A2625">
            <v>181219</v>
          </cell>
          <cell r="B2625" t="str">
            <v xml:space="preserve"> IV.09 - BANCO JARDINEIRA EM ALVENARIA DE TIJOLO APARENTE</v>
          </cell>
          <cell r="C2625" t="str">
            <v>M</v>
          </cell>
          <cell r="D2625">
            <v>244.91</v>
          </cell>
        </row>
        <row r="2626">
          <cell r="A2626">
            <v>181300</v>
          </cell>
          <cell r="B2626" t="str">
            <v>BRINQUEDOS EDIFICADOS</v>
          </cell>
          <cell r="C2626" t="str">
            <v>.</v>
          </cell>
          <cell r="D2626" t="str">
            <v>.</v>
          </cell>
        </row>
        <row r="2627">
          <cell r="A2627">
            <v>181321</v>
          </cell>
          <cell r="B2627" t="str">
            <v>RV.01 - MINI ANFITEATRO</v>
          </cell>
          <cell r="C2627" t="str">
            <v>UN</v>
          </cell>
          <cell r="D2627">
            <v>5487.69</v>
          </cell>
        </row>
        <row r="2628">
          <cell r="A2628">
            <v>181326</v>
          </cell>
          <cell r="B2628" t="str">
            <v>RV.06 - MURAL EM ALVENARIA</v>
          </cell>
          <cell r="C2628" t="str">
            <v>UN</v>
          </cell>
          <cell r="D2628">
            <v>1526.83</v>
          </cell>
        </row>
        <row r="2629">
          <cell r="A2629">
            <v>181338</v>
          </cell>
          <cell r="B2629" t="str">
            <v>RV.08 - TANQUE DE AREIA CIRCULAR - RAIO INTERNO 1,50M</v>
          </cell>
          <cell r="C2629" t="str">
            <v>UN</v>
          </cell>
          <cell r="D2629">
            <v>2700.95</v>
          </cell>
        </row>
        <row r="2630">
          <cell r="A2630">
            <v>181339</v>
          </cell>
          <cell r="B2630" t="str">
            <v>RV.09 - TANQUE DE AREIA CIRCULAR - RAIO INTERNO 2,00M</v>
          </cell>
          <cell r="C2630" t="str">
            <v>UN</v>
          </cell>
          <cell r="D2630">
            <v>3822.33</v>
          </cell>
        </row>
        <row r="2631">
          <cell r="A2631">
            <v>181340</v>
          </cell>
          <cell r="B2631" t="str">
            <v>RV.10 - TANQUE DE AREIA CIRCULAR - RAIO INTERNO 2,50M</v>
          </cell>
          <cell r="C2631" t="str">
            <v>UN</v>
          </cell>
          <cell r="D2631">
            <v>5069.26</v>
          </cell>
        </row>
        <row r="2632">
          <cell r="A2632">
            <v>181341</v>
          </cell>
          <cell r="B2632" t="str">
            <v>RV.11 - TANQUE DE AREIA - GENÉRICO - ESCAVAÇÃO E APILOAMENTO</v>
          </cell>
          <cell r="C2632" t="str">
            <v>M3</v>
          </cell>
          <cell r="D2632">
            <v>31.4</v>
          </cell>
        </row>
        <row r="2633">
          <cell r="A2633">
            <v>181342</v>
          </cell>
          <cell r="B2633" t="str">
            <v>RV.11 - TANQUE DE AREIA - GENÉRICO - DRENAGEM</v>
          </cell>
          <cell r="C2633" t="str">
            <v>M</v>
          </cell>
          <cell r="D2633">
            <v>34.35</v>
          </cell>
        </row>
        <row r="2634">
          <cell r="A2634">
            <v>181343</v>
          </cell>
          <cell r="B2634" t="str">
            <v>RV.11 - TANQUE DE AREIA - GENÉRICO - LASTRO DE CONCRETO</v>
          </cell>
          <cell r="C2634" t="str">
            <v>M3</v>
          </cell>
          <cell r="D2634">
            <v>263.92</v>
          </cell>
        </row>
        <row r="2635">
          <cell r="A2635">
            <v>181344</v>
          </cell>
          <cell r="B2635" t="str">
            <v>RV.11 - TANQUE DE AREIA - GENÉRICO - BORDA BAIXA</v>
          </cell>
          <cell r="C2635" t="str">
            <v>M</v>
          </cell>
          <cell r="D2635">
            <v>192.19</v>
          </cell>
        </row>
        <row r="2636">
          <cell r="A2636">
            <v>181345</v>
          </cell>
          <cell r="B2636" t="str">
            <v>RV.11 - TANQUE DE AREIA - GENÉRICO - BORDA ALTA</v>
          </cell>
          <cell r="C2636" t="str">
            <v>M</v>
          </cell>
          <cell r="D2636">
            <v>240.19</v>
          </cell>
        </row>
        <row r="2637">
          <cell r="A2637">
            <v>181346</v>
          </cell>
          <cell r="B2637" t="str">
            <v>RV.11 - TANQUE DE AREIA - GENÉRICO - FORNECIMENTO E APLICAÇÃO DE AREIA LAVADA</v>
          </cell>
          <cell r="C2637" t="str">
            <v>M3</v>
          </cell>
          <cell r="D2637">
            <v>88.14</v>
          </cell>
        </row>
        <row r="2638">
          <cell r="A2638">
            <v>181351</v>
          </cell>
          <cell r="B2638" t="str">
            <v>BRINQUEDO - TRENZINHO DE TUBOS DE CONCRETO/FABES</v>
          </cell>
          <cell r="C2638" t="str">
            <v>UN</v>
          </cell>
          <cell r="D2638">
            <v>2389.65</v>
          </cell>
        </row>
        <row r="2639">
          <cell r="A2639">
            <v>181353</v>
          </cell>
          <cell r="B2639" t="str">
            <v>RV.07 - FORTINHO</v>
          </cell>
          <cell r="C2639" t="str">
            <v>UN</v>
          </cell>
          <cell r="D2639">
            <v>3412.86</v>
          </cell>
        </row>
        <row r="2640">
          <cell r="A2640">
            <v>181400</v>
          </cell>
          <cell r="B2640" t="str">
            <v>BRINQUEDOS INDUSTRIALIZADOS</v>
          </cell>
          <cell r="C2640" t="str">
            <v>.</v>
          </cell>
          <cell r="D2640" t="str">
            <v>.</v>
          </cell>
        </row>
        <row r="2641">
          <cell r="A2641">
            <v>181405</v>
          </cell>
          <cell r="B2641" t="str">
            <v>CARROSSEL PARA 20 LUGARES,  DIÂMETRO 2,20M, FORNECIMENTO E INSTALAÇÃO</v>
          </cell>
          <cell r="C2641" t="str">
            <v>UN</v>
          </cell>
          <cell r="D2641">
            <v>1432.91</v>
          </cell>
        </row>
        <row r="2642">
          <cell r="A2642">
            <v>181408</v>
          </cell>
          <cell r="B2642" t="str">
            <v>ESCORREGADOR COMPR=3,00M H=1,80M - ESTRUTURA METÁLICA</v>
          </cell>
          <cell r="C2642" t="str">
            <v>UN</v>
          </cell>
          <cell r="D2642">
            <v>1399.1</v>
          </cell>
        </row>
        <row r="2643">
          <cell r="A2643">
            <v>181411</v>
          </cell>
          <cell r="B2643" t="str">
            <v>GANGORRA COM 3 PRANCHAS COMPR=3,00M H=0,70M - ESTRUTURA METÁLICA</v>
          </cell>
          <cell r="C2643" t="str">
            <v>UN</v>
          </cell>
          <cell r="D2643">
            <v>1061.3800000000001</v>
          </cell>
        </row>
        <row r="2644">
          <cell r="A2644">
            <v>181415</v>
          </cell>
          <cell r="B2644" t="str">
            <v>BALANÇO DE 3 LUGARES COM PNEUS COMPR=4,50M H=2,50M - ESTRUTURA METÁLICA</v>
          </cell>
          <cell r="C2644" t="str">
            <v>UN</v>
          </cell>
          <cell r="D2644">
            <v>1166.17</v>
          </cell>
        </row>
        <row r="2645">
          <cell r="A2645">
            <v>181422</v>
          </cell>
          <cell r="B2645" t="str">
            <v>ESCADA HORIZONTAL COMPR=1,80M H=1,80M - ESTRUTURA METÁLICA</v>
          </cell>
          <cell r="C2645" t="str">
            <v>UN</v>
          </cell>
          <cell r="D2645">
            <v>934.98</v>
          </cell>
        </row>
        <row r="2646">
          <cell r="A2646">
            <v>181424</v>
          </cell>
          <cell r="B2646" t="str">
            <v>GAIOLA LABIRINTO (1,5X1,5X2,0)M - ESTRUTURA METÁLICA</v>
          </cell>
          <cell r="C2646" t="str">
            <v>UN</v>
          </cell>
          <cell r="D2646">
            <v>1278.04</v>
          </cell>
        </row>
        <row r="2647">
          <cell r="A2647">
            <v>181430</v>
          </cell>
          <cell r="B2647" t="str">
            <v>PLACAS DE E.V.A. ESP.30MM PARA USO INTERNO, TIPO TATAMI, COLOCADAS</v>
          </cell>
          <cell r="C2647" t="str">
            <v>M2</v>
          </cell>
          <cell r="D2647">
            <v>49.51</v>
          </cell>
        </row>
        <row r="2648">
          <cell r="A2648">
            <v>181441</v>
          </cell>
          <cell r="B2648" t="str">
            <v>PLAYGROUND BRINQUEDOS DE MADEIRA - CASA TARZAN COM RAMPA ESCALADA, ESCORREGADOR, PONTE E ESCADA MARINHEIRO</v>
          </cell>
          <cell r="C2648" t="str">
            <v>UN</v>
          </cell>
          <cell r="D2648">
            <v>6107.08</v>
          </cell>
        </row>
        <row r="2649">
          <cell r="A2649">
            <v>181442</v>
          </cell>
          <cell r="B2649" t="str">
            <v>PLAYGROUND BRINQUEDOS DE MADEIRA - CASA TARZAN COM RAMPA ESCALADA, ESCORREGADOR E ESCADA MARINHEIRO</v>
          </cell>
          <cell r="C2649" t="str">
            <v>UN</v>
          </cell>
          <cell r="D2649">
            <v>5139.45</v>
          </cell>
        </row>
        <row r="2650">
          <cell r="A2650">
            <v>181443</v>
          </cell>
          <cell r="B2650" t="str">
            <v>PLAYGROUND BRINQUEDOS DE MADEIRA - CASA TARZAN COM ESCORREGADOR E ESCADA MARINHEIRO</v>
          </cell>
          <cell r="C2650" t="str">
            <v>UN</v>
          </cell>
          <cell r="D2650">
            <v>3969</v>
          </cell>
        </row>
        <row r="2651">
          <cell r="A2651">
            <v>181444</v>
          </cell>
          <cell r="B2651" t="str">
            <v>PLAYGROUND BRINQUEDOS DE MADEIRA - DOIS CAVALINHOS E DUAS GANGORRAS</v>
          </cell>
          <cell r="C2651" t="str">
            <v>UN</v>
          </cell>
          <cell r="D2651">
            <v>2385.79</v>
          </cell>
        </row>
        <row r="2652">
          <cell r="A2652">
            <v>181445</v>
          </cell>
          <cell r="B2652" t="str">
            <v>PLAYGROUND BRINQUEDOS DE MADEIRA - ESCORREGADOR ( ALT.=1,80M COMP.=3,00M)</v>
          </cell>
          <cell r="C2652" t="str">
            <v>UN</v>
          </cell>
          <cell r="D2652">
            <v>1167.8499999999999</v>
          </cell>
        </row>
        <row r="2653">
          <cell r="A2653">
            <v>181446</v>
          </cell>
          <cell r="B2653" t="str">
            <v>PLAYGROUND BRINQUEDOS DE MADEIRA - GANGORRA DUPLA</v>
          </cell>
          <cell r="C2653" t="str">
            <v>UN</v>
          </cell>
          <cell r="D2653">
            <v>774.07</v>
          </cell>
        </row>
        <row r="2654">
          <cell r="A2654">
            <v>181447</v>
          </cell>
          <cell r="B2654" t="str">
            <v>PLAYGROUND BRINQUEDOS DE MADEIRA - ARGOLA E TRAPÉZIO</v>
          </cell>
          <cell r="C2654" t="str">
            <v>UN</v>
          </cell>
          <cell r="D2654">
            <v>928.43</v>
          </cell>
        </row>
        <row r="2655">
          <cell r="A2655">
            <v>181448</v>
          </cell>
          <cell r="B2655" t="str">
            <v>PLAYGROUND BRINQUEDOS DE MADEIRA - BALANÇA DUPLA</v>
          </cell>
          <cell r="C2655" t="str">
            <v>UN</v>
          </cell>
          <cell r="D2655">
            <v>1050.08</v>
          </cell>
        </row>
        <row r="2656">
          <cell r="A2656">
            <v>181449</v>
          </cell>
          <cell r="B2656" t="str">
            <v>PLAYGROUND BRINQUEDOS DE MADEIRA - ESCADA HORIZONTAL</v>
          </cell>
          <cell r="C2656" t="str">
            <v>UN</v>
          </cell>
          <cell r="D2656">
            <v>975.64</v>
          </cell>
        </row>
        <row r="2657">
          <cell r="A2657">
            <v>181500</v>
          </cell>
          <cell r="B2657" t="str">
            <v>BRINQUEDOS - SERVIÇOS</v>
          </cell>
          <cell r="C2657" t="str">
            <v>.</v>
          </cell>
          <cell r="D2657" t="str">
            <v>.</v>
          </cell>
        </row>
        <row r="2658">
          <cell r="A2658">
            <v>181501</v>
          </cell>
          <cell r="B2658" t="str">
            <v>APARELHOS DE GINÁTICA EM MADEIRA - BARRA DUPLA EM DOIS NIVEIS</v>
          </cell>
          <cell r="C2658" t="str">
            <v>UN</v>
          </cell>
          <cell r="D2658">
            <v>436.22</v>
          </cell>
        </row>
        <row r="2659">
          <cell r="A2659">
            <v>181502</v>
          </cell>
          <cell r="B2659" t="str">
            <v>APARELHOS DE GINÁTICA EM MADEIRA - BARREIRA SIMPLES</v>
          </cell>
          <cell r="C2659" t="str">
            <v>UN</v>
          </cell>
          <cell r="D2659">
            <v>878.24</v>
          </cell>
        </row>
        <row r="2660">
          <cell r="A2660">
            <v>181503</v>
          </cell>
          <cell r="B2660" t="str">
            <v>APARELHOS DE GINÁTICA EM MADEIRA - BARRAS PARALELAS</v>
          </cell>
          <cell r="C2660" t="str">
            <v>UN</v>
          </cell>
          <cell r="D2660">
            <v>450.56</v>
          </cell>
        </row>
        <row r="2661">
          <cell r="A2661">
            <v>181510</v>
          </cell>
          <cell r="B2661" t="str">
            <v>CARACOL - DEMARCAÇÃO DE PISO (RD-06)</v>
          </cell>
          <cell r="C2661" t="str">
            <v>UN</v>
          </cell>
          <cell r="D2661">
            <v>135.41999999999999</v>
          </cell>
        </row>
        <row r="2662">
          <cell r="A2662">
            <v>181513</v>
          </cell>
          <cell r="B2662" t="str">
            <v>AMARELINHA DEMARCAÇÃO DE PISO (RD-05)</v>
          </cell>
          <cell r="C2662" t="str">
            <v>UN</v>
          </cell>
          <cell r="D2662">
            <v>97.18</v>
          </cell>
        </row>
        <row r="2663">
          <cell r="A2663">
            <v>181514</v>
          </cell>
          <cell r="B2663" t="str">
            <v>XADREZ - DEMARCAÇÃO DE PISO (RD-04)</v>
          </cell>
          <cell r="C2663" t="str">
            <v>UN</v>
          </cell>
          <cell r="D2663">
            <v>580.19000000000005</v>
          </cell>
        </row>
        <row r="2664">
          <cell r="A2664">
            <v>181550</v>
          </cell>
          <cell r="B2664" t="str">
            <v>FORNECIMENTO E APLICAÇÃO DE AREIA FINA</v>
          </cell>
          <cell r="C2664" t="str">
            <v>M3</v>
          </cell>
          <cell r="D2664">
            <v>125.85</v>
          </cell>
        </row>
        <row r="2665">
          <cell r="A2665">
            <v>181551</v>
          </cell>
          <cell r="B2665" t="str">
            <v>FORNECIMENTO E APLICAÇÃO  DE PEDRA N.2</v>
          </cell>
          <cell r="C2665" t="str">
            <v>M3</v>
          </cell>
          <cell r="D2665">
            <v>106.91</v>
          </cell>
        </row>
        <row r="2666">
          <cell r="A2666">
            <v>186000</v>
          </cell>
          <cell r="B2666" t="str">
            <v>RETIRADAS</v>
          </cell>
          <cell r="C2666" t="str">
            <v>.</v>
          </cell>
          <cell r="D2666" t="str">
            <v>.</v>
          </cell>
        </row>
        <row r="2667">
          <cell r="A2667">
            <v>186007</v>
          </cell>
          <cell r="B2667" t="str">
            <v>RETIRADA DE GRAMA</v>
          </cell>
          <cell r="C2667" t="str">
            <v>M2</v>
          </cell>
          <cell r="D2667">
            <v>2.69</v>
          </cell>
        </row>
        <row r="2668">
          <cell r="A2668">
            <v>187000</v>
          </cell>
          <cell r="B2668" t="str">
            <v>RECOLOCAÇÕES</v>
          </cell>
          <cell r="C2668" t="str">
            <v>.</v>
          </cell>
          <cell r="D2668" t="str">
            <v>.</v>
          </cell>
        </row>
        <row r="2669">
          <cell r="A2669">
            <v>187007</v>
          </cell>
          <cell r="B2669" t="str">
            <v>RECOLOCAÇÃO DE GRAMA</v>
          </cell>
          <cell r="C2669" t="str">
            <v>M2</v>
          </cell>
          <cell r="D2669">
            <v>20.59</v>
          </cell>
        </row>
        <row r="2670">
          <cell r="A2670">
            <v>187040</v>
          </cell>
          <cell r="B2670" t="str">
            <v>TRANSPLANTE DE ÁRVORES COM DIÂMETRO ATÉ 30CM</v>
          </cell>
          <cell r="C2670" t="str">
            <v>UN</v>
          </cell>
          <cell r="D2670">
            <v>714.74</v>
          </cell>
        </row>
        <row r="2671">
          <cell r="A2671">
            <v>187041</v>
          </cell>
          <cell r="B2671" t="str">
            <v>TRANSPLANTE DE ÁRVORES COM DAP MAIOR OU IGUAL A 30CM</v>
          </cell>
          <cell r="C2671" t="str">
            <v>UN</v>
          </cell>
          <cell r="D2671">
            <v>5341.56</v>
          </cell>
        </row>
        <row r="2672">
          <cell r="A2672">
            <v>188000</v>
          </cell>
          <cell r="B2672" t="str">
            <v>SERVIÇOS PARCIAIS</v>
          </cell>
          <cell r="C2672" t="str">
            <v>.</v>
          </cell>
          <cell r="D2672" t="str">
            <v>.</v>
          </cell>
        </row>
        <row r="2673">
          <cell r="A2673">
            <v>188001</v>
          </cell>
          <cell r="B2673" t="str">
            <v>REVOLVIMENTO E AJUSTE DO SOLO</v>
          </cell>
          <cell r="C2673" t="str">
            <v>M2</v>
          </cell>
          <cell r="D2673">
            <v>4.4800000000000004</v>
          </cell>
        </row>
        <row r="2674">
          <cell r="A2674">
            <v>188011</v>
          </cell>
          <cell r="B2674" t="str">
            <v>TERRA PREPARADA PARA PLANTIO</v>
          </cell>
          <cell r="C2674" t="str">
            <v>M3</v>
          </cell>
          <cell r="D2674">
            <v>132.12</v>
          </cell>
        </row>
        <row r="2675">
          <cell r="A2675">
            <v>188013</v>
          </cell>
          <cell r="B2675" t="str">
            <v>CALCAREO DOLOMITICO</v>
          </cell>
          <cell r="C2675" t="str">
            <v>KG</v>
          </cell>
          <cell r="D2675">
            <v>0.51</v>
          </cell>
        </row>
        <row r="2676">
          <cell r="A2676">
            <v>188015</v>
          </cell>
          <cell r="B2676" t="str">
            <v>ADUBO QUÍMICO NPK, 10:10:10</v>
          </cell>
          <cell r="C2676" t="str">
            <v>KG</v>
          </cell>
          <cell r="D2676">
            <v>1.91</v>
          </cell>
        </row>
        <row r="2677">
          <cell r="A2677">
            <v>188030</v>
          </cell>
          <cell r="B2677" t="str">
            <v>PREPARO DO SOLO PARA PLANTIO DE GRAMA BATATAES</v>
          </cell>
          <cell r="C2677" t="str">
            <v>M2</v>
          </cell>
          <cell r="D2677">
            <v>4.4800000000000004</v>
          </cell>
        </row>
        <row r="2678">
          <cell r="A2678">
            <v>188035</v>
          </cell>
          <cell r="B2678" t="str">
            <v>RECOLOCAÇÃO DE TERRA DE JARDIM</v>
          </cell>
          <cell r="C2678" t="str">
            <v>M3</v>
          </cell>
          <cell r="D2678">
            <v>149.56</v>
          </cell>
        </row>
        <row r="2679">
          <cell r="A2679">
            <v>200000</v>
          </cell>
          <cell r="B2679" t="str">
            <v>SERVICOS TECNICOS</v>
          </cell>
        </row>
        <row r="2680">
          <cell r="A2680">
            <v>200100</v>
          </cell>
          <cell r="B2680" t="str">
            <v>TOPOGRAFIA</v>
          </cell>
          <cell r="C2680" t="str">
            <v>.</v>
          </cell>
          <cell r="D2680" t="str">
            <v>.</v>
          </cell>
        </row>
        <row r="2681">
          <cell r="A2681">
            <v>200101</v>
          </cell>
          <cell r="B2681" t="str">
            <v>LEVANTAMENTO PLANIMÉTRICO DE PERÍMETRO - ATÉ 1.000M</v>
          </cell>
          <cell r="C2681" t="str">
            <v>GL</v>
          </cell>
          <cell r="D2681">
            <v>1829.17</v>
          </cell>
        </row>
        <row r="2682">
          <cell r="A2682">
            <v>200102</v>
          </cell>
          <cell r="B2682" t="str">
            <v>LEVANTAMENTO PLANIMÉTRICO DE PERÍMETRO - EXCEDENTE 1.000M</v>
          </cell>
          <cell r="C2682" t="str">
            <v>M</v>
          </cell>
          <cell r="D2682">
            <v>1.6</v>
          </cell>
        </row>
        <row r="2683">
          <cell r="A2683">
            <v>200113</v>
          </cell>
          <cell r="B2683" t="str">
            <v>LEVANTAMENTO PLANIALTIMÉTRICO DE ÁREAS - ATÉ 10.000M2</v>
          </cell>
          <cell r="C2683" t="str">
            <v>GL</v>
          </cell>
          <cell r="D2683">
            <v>3592.66</v>
          </cell>
        </row>
        <row r="2684">
          <cell r="A2684">
            <v>200114</v>
          </cell>
          <cell r="B2684" t="str">
            <v>LEVANTAMENTO PLANIALTIMÉTRICO DE ÁREAS - EXCEDENTE A 10.000M2</v>
          </cell>
          <cell r="C2684" t="str">
            <v>M2</v>
          </cell>
          <cell r="D2684">
            <v>0.33</v>
          </cell>
        </row>
        <row r="2685">
          <cell r="A2685">
            <v>200121</v>
          </cell>
          <cell r="B2685" t="str">
            <v>ACRÉSCIMO FACE AO GRAU DE DIFICULDADE - TERRENO ACIDENTADO</v>
          </cell>
          <cell r="C2685" t="str">
            <v>%</v>
          </cell>
          <cell r="D2685">
            <v>20</v>
          </cell>
        </row>
        <row r="2686">
          <cell r="A2686">
            <v>200122</v>
          </cell>
          <cell r="B2686" t="str">
            <v>ACRÉSCIMO FACE AO GRAU DE DIFICULDADE - TERRENO COBERTO PARA VEGETAÇÃO</v>
          </cell>
          <cell r="C2686" t="str">
            <v>%</v>
          </cell>
          <cell r="D2686">
            <v>50</v>
          </cell>
        </row>
        <row r="2687">
          <cell r="A2687">
            <v>200123</v>
          </cell>
          <cell r="B2687" t="str">
            <v>ACRÉSCIMO FACE AO GRAU DE DIFICULDADE - TERRENO PANTANOSO</v>
          </cell>
          <cell r="C2687" t="str">
            <v>%</v>
          </cell>
          <cell r="D2687">
            <v>100</v>
          </cell>
        </row>
        <row r="2688">
          <cell r="A2688">
            <v>200124</v>
          </cell>
          <cell r="B2688" t="str">
            <v>ACRÉSCIMO FACE AO GRAU DE DIFICULDADE - TERRENO COM CADASTRO</v>
          </cell>
          <cell r="C2688" t="str">
            <v>%</v>
          </cell>
          <cell r="D2688">
            <v>30</v>
          </cell>
        </row>
        <row r="2689">
          <cell r="A2689">
            <v>200131</v>
          </cell>
          <cell r="B2689" t="str">
            <v>ACRÉSCIMO PARA ELABORAÇÃO DE CÁLCULOS - ÁREAS, DISTÂNCIAS E AZIMUTES</v>
          </cell>
          <cell r="C2689" t="str">
            <v>%</v>
          </cell>
          <cell r="D2689">
            <v>10</v>
          </cell>
        </row>
        <row r="2690">
          <cell r="A2690">
            <v>200132</v>
          </cell>
          <cell r="B2690" t="str">
            <v>ACRÉSCIMO PARA ELABORAÇÃO DE CÁLCULOS - NIVELAMENTO DE SECÇÕES TRANSVERSAIS</v>
          </cell>
          <cell r="C2690" t="str">
            <v>%</v>
          </cell>
          <cell r="D2690">
            <v>50</v>
          </cell>
        </row>
        <row r="2691">
          <cell r="A2691">
            <v>200133</v>
          </cell>
          <cell r="B2691" t="str">
            <v>ACRÉSCIMO PARA ELABORAÇÃO DE CÁLCULOS - MOVIMENTO DE TERRA</v>
          </cell>
          <cell r="C2691" t="str">
            <v>%</v>
          </cell>
          <cell r="D2691">
            <v>10</v>
          </cell>
        </row>
        <row r="2692">
          <cell r="A2692">
            <v>200200</v>
          </cell>
          <cell r="B2692" t="str">
            <v>SONDAGEM</v>
          </cell>
          <cell r="C2692" t="str">
            <v>.</v>
          </cell>
          <cell r="D2692" t="str">
            <v>.</v>
          </cell>
        </row>
        <row r="2693">
          <cell r="A2693">
            <v>200201</v>
          </cell>
          <cell r="B2693" t="str">
            <v>TRADO MANUAL</v>
          </cell>
          <cell r="C2693" t="str">
            <v>M</v>
          </cell>
          <cell r="D2693">
            <v>38.159999999999997</v>
          </cell>
        </row>
        <row r="2694">
          <cell r="A2694">
            <v>200202</v>
          </cell>
          <cell r="B2694" t="str">
            <v>MOBILIZAÇÃO E INSTALAÇÃO DE 1  EQUIPAMENTO PARA EXECUÇÃO DE SONDAGEM A PERCUSSÃO</v>
          </cell>
          <cell r="C2694" t="str">
            <v>UN</v>
          </cell>
          <cell r="D2694">
            <v>307.89</v>
          </cell>
        </row>
        <row r="2695">
          <cell r="A2695">
            <v>200203</v>
          </cell>
          <cell r="B2695" t="str">
            <v>DESLOCAMENTO DE EQUIPAMENTO ENTRE FUROS EM TERRENO PLANO, CONSIDERANDO A DISTÂNCIA ATÉ 100M, PARA SONDAGEM A PERCUSSÃO</v>
          </cell>
          <cell r="C2695" t="str">
            <v>UN</v>
          </cell>
          <cell r="D2695">
            <v>46.04</v>
          </cell>
        </row>
        <row r="2696">
          <cell r="A2696">
            <v>200204</v>
          </cell>
          <cell r="B2696" t="str">
            <v>DESLOCAMENTO DE EQUIPAMENTO ENTRE FUROS EM TERRENO PLANO, CONSIDERANDO A DISTÂNCIA DE 100 À 200M, PARA FUNDAÇÃO A PERCUSSÃO</v>
          </cell>
          <cell r="C2696" t="str">
            <v>UN</v>
          </cell>
          <cell r="D2696">
            <v>92.08</v>
          </cell>
        </row>
        <row r="2697">
          <cell r="A2697">
            <v>200205</v>
          </cell>
          <cell r="B2697" t="str">
            <v>DESLOCAMENTO DE EQUIPAMENTO ENTRE FUROS EM TERRENO PLANO, CONSIDERANDO A DISTÂNCIA ACIMA DE 200M, PARA SONDAGEM A PERCUSSÃO</v>
          </cell>
          <cell r="C2697" t="str">
            <v>UN</v>
          </cell>
          <cell r="D2697">
            <v>138.13</v>
          </cell>
        </row>
        <row r="2698">
          <cell r="A2698">
            <v>200206</v>
          </cell>
          <cell r="B2698" t="str">
            <v>DESLOCAMENTO DE EQUIPAMENTO ENTRE FUROS EM TERRENO ACIDENTADO, CONSIDERANDO A DISTÂNCIA ATÉ 50M, PARA SONDAGEM A PERCUSSÃO</v>
          </cell>
          <cell r="C2698" t="str">
            <v>UN</v>
          </cell>
          <cell r="D2698">
            <v>46.04</v>
          </cell>
        </row>
        <row r="2699">
          <cell r="A2699">
            <v>200207</v>
          </cell>
          <cell r="B2699" t="str">
            <v>DESLOCAMENTO DE EQUIPAMENTO ENTRE FUROS EM TERRENO ACIDENTADO, CONSIDERANDO A DISTÂNCIA ACIMA DE 50M, PARA SONDAGEM A PERCUSSÃO</v>
          </cell>
          <cell r="C2699" t="str">
            <v>UN</v>
          </cell>
          <cell r="D2699">
            <v>78.349999999999994</v>
          </cell>
        </row>
        <row r="2700">
          <cell r="A2700">
            <v>200208</v>
          </cell>
          <cell r="B2700" t="str">
            <v>EXECUÇÃO DE PLATAFORMA EM TERRENO ALAGADIÇO OU ACIDENTADO, PARA SONDAGEM A PERCUSSÃO</v>
          </cell>
          <cell r="C2700" t="str">
            <v>UN</v>
          </cell>
          <cell r="D2700">
            <v>105.36</v>
          </cell>
        </row>
        <row r="2701">
          <cell r="A2701">
            <v>200209</v>
          </cell>
          <cell r="B2701" t="str">
            <v>PERFURAÇÃO E EXECUÇÃO DE ENSAIO PENETROMÉTRICO OU DE LAVAGEM POR TEMPO</v>
          </cell>
          <cell r="C2701" t="str">
            <v>M</v>
          </cell>
          <cell r="D2701">
            <v>77.510000000000005</v>
          </cell>
        </row>
        <row r="2702">
          <cell r="A2702">
            <v>200300</v>
          </cell>
          <cell r="B2702" t="str">
            <v>SERVIÇOS TÉCNICOS</v>
          </cell>
          <cell r="C2702" t="str">
            <v>.</v>
          </cell>
          <cell r="D2702" t="str">
            <v>.</v>
          </cell>
        </row>
        <row r="2703">
          <cell r="A2703">
            <v>200301</v>
          </cell>
          <cell r="B2703" t="str">
            <v>COORDENADOR GERAL</v>
          </cell>
          <cell r="C2703" t="str">
            <v>H</v>
          </cell>
          <cell r="D2703">
            <v>287.93</v>
          </cell>
        </row>
        <row r="2704">
          <cell r="A2704">
            <v>200302</v>
          </cell>
          <cell r="B2704" t="str">
            <v>ENGENHEIRO/ ARQUITETO SÊNIOR</v>
          </cell>
          <cell r="C2704" t="str">
            <v>H</v>
          </cell>
          <cell r="D2704">
            <v>158.87</v>
          </cell>
        </row>
        <row r="2705">
          <cell r="A2705">
            <v>200303</v>
          </cell>
          <cell r="B2705" t="str">
            <v>ENGENHEIRO/ ARQUITETO JUNIOR</v>
          </cell>
          <cell r="C2705" t="str">
            <v>H</v>
          </cell>
          <cell r="D2705">
            <v>74.44</v>
          </cell>
        </row>
        <row r="2706">
          <cell r="A2706">
            <v>200305</v>
          </cell>
          <cell r="B2706" t="str">
            <v>PROJETISTA</v>
          </cell>
          <cell r="C2706" t="str">
            <v>H</v>
          </cell>
          <cell r="D2706">
            <v>54.7</v>
          </cell>
        </row>
        <row r="2707">
          <cell r="A2707">
            <v>200306</v>
          </cell>
          <cell r="B2707" t="str">
            <v>DESENHISTA PROJETISTA</v>
          </cell>
          <cell r="C2707" t="str">
            <v>H</v>
          </cell>
          <cell r="D2707">
            <v>52.73</v>
          </cell>
        </row>
        <row r="2708">
          <cell r="A2708">
            <v>200307</v>
          </cell>
          <cell r="B2708" t="str">
            <v>COORDENADOR SETORIAL</v>
          </cell>
          <cell r="C2708" t="str">
            <v>H</v>
          </cell>
          <cell r="D2708">
            <v>279.57</v>
          </cell>
        </row>
        <row r="2709">
          <cell r="A2709">
            <v>200308</v>
          </cell>
          <cell r="B2709" t="str">
            <v>CONSULTOR</v>
          </cell>
          <cell r="C2709" t="str">
            <v>H</v>
          </cell>
          <cell r="D2709">
            <v>282.04000000000002</v>
          </cell>
        </row>
        <row r="2710">
          <cell r="A2710">
            <v>200309</v>
          </cell>
          <cell r="B2710" t="str">
            <v>PROJETISTA CADISTA</v>
          </cell>
          <cell r="C2710" t="str">
            <v>H</v>
          </cell>
          <cell r="D2710">
            <v>52.73</v>
          </cell>
        </row>
        <row r="2711">
          <cell r="A2711">
            <v>200310</v>
          </cell>
          <cell r="B2711" t="str">
            <v>LEVANTAMENTO CADASTRAL DE EDIFICAÇÃO ATÉ 500M2</v>
          </cell>
          <cell r="C2711" t="str">
            <v>GL</v>
          </cell>
          <cell r="D2711">
            <v>4074.15</v>
          </cell>
        </row>
        <row r="2712">
          <cell r="A2712">
            <v>200311</v>
          </cell>
          <cell r="B2712" t="str">
            <v>LEVANTAMENTO CADASTRAL DE EDIFICAÇÃO EXECEDENTE A 500M2</v>
          </cell>
          <cell r="C2712" t="str">
            <v>M2</v>
          </cell>
          <cell r="D2712">
            <v>8.15</v>
          </cell>
        </row>
        <row r="2713">
          <cell r="A2713">
            <v>200312</v>
          </cell>
          <cell r="B2713" t="str">
            <v>LEVANTAMENTO CADASTRAL INSTALAÇÕES ELÉTRICAS ATÉ 500M2</v>
          </cell>
          <cell r="C2713" t="str">
            <v>GL</v>
          </cell>
          <cell r="D2713">
            <v>1483.6</v>
          </cell>
        </row>
        <row r="2714">
          <cell r="A2714">
            <v>200313</v>
          </cell>
          <cell r="B2714" t="str">
            <v>LEVANTAMENTO CADASTRAL INSTALAÇÕES ELÉTRICAS EXECEDENTE A 500M2</v>
          </cell>
          <cell r="C2714" t="str">
            <v>M2</v>
          </cell>
          <cell r="D2714">
            <v>2.46</v>
          </cell>
        </row>
        <row r="2715">
          <cell r="A2715">
            <v>200314</v>
          </cell>
          <cell r="B2715" t="str">
            <v>LEVANTAMENTO CADASTRAL INSTALAÇÕES HIDRO-SANITÁRIAS ATÉ 500M2</v>
          </cell>
          <cell r="C2715" t="str">
            <v>UN</v>
          </cell>
          <cell r="D2715">
            <v>1483.6</v>
          </cell>
        </row>
        <row r="2716">
          <cell r="A2716">
            <v>200315</v>
          </cell>
          <cell r="B2716" t="str">
            <v>LEVANTAMENTO CADASTRAL INSTALAÇÕES HIDRO-SANITÁRIAS EXECEDENTE A 500M2</v>
          </cell>
          <cell r="C2716" t="str">
            <v>M2</v>
          </cell>
          <cell r="D2716">
            <v>2.46</v>
          </cell>
        </row>
        <row r="2717">
          <cell r="A2717">
            <v>200316</v>
          </cell>
          <cell r="B2717" t="str">
            <v>AS BUILT FORMATO A0</v>
          </cell>
          <cell r="C2717" t="str">
            <v>UN</v>
          </cell>
          <cell r="D2717">
            <v>2245.7399999999998</v>
          </cell>
        </row>
        <row r="2718">
          <cell r="A2718">
            <v>200317</v>
          </cell>
          <cell r="B2718" t="str">
            <v>AS BUILT FORMATO A1</v>
          </cell>
          <cell r="C2718" t="str">
            <v>UN</v>
          </cell>
          <cell r="D2718">
            <v>1631.57</v>
          </cell>
        </row>
        <row r="2719">
          <cell r="A2719">
            <v>200318</v>
          </cell>
          <cell r="B2719" t="str">
            <v>DESENVOLVIMENTO DE PRANCHA TÉCNICA EM FORMATO A0</v>
          </cell>
          <cell r="C2719" t="str">
            <v>UN</v>
          </cell>
          <cell r="D2719">
            <v>3949.04</v>
          </cell>
        </row>
        <row r="2720">
          <cell r="A2720">
            <v>200319</v>
          </cell>
          <cell r="B2720" t="str">
            <v>DESENVOLVIMENTO DE PRANCHA TÉCNICA EM FORMATO A1</v>
          </cell>
          <cell r="C2720" t="str">
            <v>UN</v>
          </cell>
          <cell r="D2720">
            <v>2653.55</v>
          </cell>
        </row>
        <row r="2721">
          <cell r="A2721">
            <v>200320</v>
          </cell>
          <cell r="B2721" t="str">
            <v>DESENVOLVIMENTO DE PRANCHA DE DESENHO/ DETALHAMENTO FORMATO A0</v>
          </cell>
          <cell r="C2721" t="str">
            <v>UN</v>
          </cell>
          <cell r="D2721">
            <v>1664.62</v>
          </cell>
        </row>
        <row r="2722">
          <cell r="A2722">
            <v>200321</v>
          </cell>
          <cell r="B2722" t="str">
            <v>DESENVOLVIMENTO DE PRANCHA DE DESENHO TÉCNICO/ DETALHAMENTO FORMATO A1</v>
          </cell>
          <cell r="C2722" t="str">
            <v>UN</v>
          </cell>
          <cell r="D2722">
            <v>964.14</v>
          </cell>
        </row>
        <row r="2723">
          <cell r="A2723">
            <v>200350</v>
          </cell>
          <cell r="B2723" t="str">
            <v>SERVIÇO DE PLOTAGEM EM PAPEL SULFITE, TAMANHO A1, PRETO E BRANCO</v>
          </cell>
          <cell r="C2723" t="str">
            <v>UN</v>
          </cell>
          <cell r="D2723">
            <v>5.1100000000000003</v>
          </cell>
        </row>
        <row r="2724">
          <cell r="A2724">
            <v>200351</v>
          </cell>
          <cell r="B2724" t="str">
            <v>SERVIÇO DE PLOTAGEM EM PAPEL SULFITE, TAMANHO A0, PRETO E BRANCO</v>
          </cell>
          <cell r="C2724" t="str">
            <v>UN</v>
          </cell>
          <cell r="D2724">
            <v>7.09</v>
          </cell>
        </row>
        <row r="2725">
          <cell r="A2725">
            <v>200352</v>
          </cell>
          <cell r="B2725" t="str">
            <v>SERVIÇO DE PLOTAGEM EM PAPEL SULFITE, TAMANHO A1, COLORIDA</v>
          </cell>
          <cell r="C2725" t="str">
            <v>UN</v>
          </cell>
          <cell r="D2725">
            <v>6.93</v>
          </cell>
        </row>
        <row r="2726">
          <cell r="A2726">
            <v>200353</v>
          </cell>
          <cell r="B2726" t="str">
            <v>SERVIÇO DE PLOTAGEM EM PAPEL SULFITE, TAMANHO A0, COLORIDA</v>
          </cell>
          <cell r="C2726" t="str">
            <v>UN</v>
          </cell>
          <cell r="D2726">
            <v>10.07</v>
          </cell>
        </row>
        <row r="2727">
          <cell r="A2727">
            <v>200354</v>
          </cell>
          <cell r="B2727" t="str">
            <v>CÓPIA XEROX EM TAMANHO OFÍCIO, UMA FACE, PRETO E BRANCO</v>
          </cell>
          <cell r="C2727" t="str">
            <v>UN</v>
          </cell>
          <cell r="D2727">
            <v>0.18</v>
          </cell>
        </row>
        <row r="2728">
          <cell r="A2728">
            <v>200355</v>
          </cell>
          <cell r="B2728" t="str">
            <v>CÓPIA XEROX EM TAMANHO OFÍCIO, UMA FACE, COLORIDA</v>
          </cell>
          <cell r="C2728" t="str">
            <v>UN</v>
          </cell>
          <cell r="D2728">
            <v>1.51</v>
          </cell>
        </row>
        <row r="2729">
          <cell r="A2729">
            <v>200356</v>
          </cell>
          <cell r="B2729" t="str">
            <v>CÓPIA XEROX EM TAMANHO A3, UMA FACE, PRETO E BRANCO</v>
          </cell>
          <cell r="C2729" t="str">
            <v>UN</v>
          </cell>
          <cell r="D2729">
            <v>0.44</v>
          </cell>
        </row>
        <row r="2730">
          <cell r="A2730">
            <v>200357</v>
          </cell>
          <cell r="B2730" t="str">
            <v>CÓPIA XEROX EM TAMANHO A3, UMA FACE, COLORIDA</v>
          </cell>
          <cell r="C2730" t="str">
            <v>UN</v>
          </cell>
          <cell r="D2730">
            <v>3.11</v>
          </cell>
        </row>
        <row r="2731">
          <cell r="A2731">
            <v>200358</v>
          </cell>
          <cell r="B2731" t="str">
            <v>CÓPIA XEROX - PRETO E BRANCO</v>
          </cell>
          <cell r="C2731" t="str">
            <v>M2</v>
          </cell>
          <cell r="D2731">
            <v>10.83</v>
          </cell>
        </row>
        <row r="2732">
          <cell r="A2732">
            <v>200441</v>
          </cell>
          <cell r="B2732" t="str">
            <v>CADASTRAMENTO DE VEGETAÇÃO ARBOREA ATÉ 30 EXEMPLARES</v>
          </cell>
          <cell r="C2732" t="str">
            <v>GL</v>
          </cell>
          <cell r="D2732">
            <v>2191.73</v>
          </cell>
        </row>
        <row r="2733">
          <cell r="A2733">
            <v>200442</v>
          </cell>
          <cell r="B2733" t="str">
            <v>CADASTRAMENTO/ INVENTÁRIO DE VEGETAÇÃO ARBOREA ACIMA DE 30 EXEMPLARES</v>
          </cell>
          <cell r="C2733" t="str">
            <v>UN</v>
          </cell>
          <cell r="D2733">
            <v>65.510000000000005</v>
          </cell>
        </row>
        <row r="2734">
          <cell r="A2734">
            <v>200530</v>
          </cell>
          <cell r="B2734" t="str">
            <v>PARECER TÉCNICO DE FUNDAÇÃO PARA ÁREA CONSTRUÍDA ATÉ 2000M2</v>
          </cell>
          <cell r="C2734" t="str">
            <v>GL</v>
          </cell>
          <cell r="D2734">
            <v>2820.42</v>
          </cell>
        </row>
        <row r="2735">
          <cell r="A2735">
            <v>200531</v>
          </cell>
          <cell r="B2735" t="str">
            <v>PARECER TÉCNICO DE FUNDAÇÃO PARA ÁREA CONSTRUÍDA DE 2001 À 5000M2</v>
          </cell>
          <cell r="C2735" t="str">
            <v>GL</v>
          </cell>
          <cell r="D2735">
            <v>4512.68</v>
          </cell>
        </row>
        <row r="2736">
          <cell r="A2736">
            <v>200532</v>
          </cell>
          <cell r="B2736" t="str">
            <v>PARECER TÉCNICO DE FUNDAÇÃO PARA ÁREA CONSTRUÍDA DE 5001 À 10000M2</v>
          </cell>
          <cell r="C2736" t="str">
            <v>GL</v>
          </cell>
          <cell r="D2736">
            <v>7897.19</v>
          </cell>
        </row>
        <row r="2737">
          <cell r="A2737">
            <v>200600</v>
          </cell>
          <cell r="B2737" t="str">
            <v>CONTROLE TECNOLÓGICO</v>
          </cell>
          <cell r="C2737" t="str">
            <v>.</v>
          </cell>
          <cell r="D2737" t="str">
            <v>.</v>
          </cell>
        </row>
        <row r="2738">
          <cell r="A2738">
            <v>200601</v>
          </cell>
          <cell r="B2738" t="str">
            <v>CONCRETO - ESTUDOS E ENSAIOS</v>
          </cell>
          <cell r="C2738" t="str">
            <v>UN</v>
          </cell>
          <cell r="D2738">
            <v>1378.18</v>
          </cell>
        </row>
        <row r="2739">
          <cell r="A2739">
            <v>200602</v>
          </cell>
          <cell r="B2739" t="str">
            <v>CONCRETO - ENSAIOS DE RUPTURA A COMPRESSÃO (CORPOS DE PROVA)</v>
          </cell>
          <cell r="C2739" t="str">
            <v>UN</v>
          </cell>
          <cell r="D2739">
            <v>15.79</v>
          </cell>
        </row>
        <row r="2740">
          <cell r="A2740">
            <v>200603</v>
          </cell>
          <cell r="B2740" t="str">
            <v>CONTROLE TECNOLÓGICO DE CONCRETO - MOBILIZAÇÃO PARA MOLDAGEM E/OU COLETA DOS CORPOS DE PROVA DE CONCRETO</v>
          </cell>
          <cell r="C2740" t="str">
            <v>VIAGEM</v>
          </cell>
          <cell r="D2740">
            <v>167.55</v>
          </cell>
        </row>
        <row r="2741">
          <cell r="A2741">
            <v>200604</v>
          </cell>
          <cell r="B2741" t="str">
            <v>CONTROLE TECNOLÓGICO DE CONCRETO MOLDAGEM DE CORPO DE PROVA</v>
          </cell>
          <cell r="C2741" t="str">
            <v>PERÍODO</v>
          </cell>
          <cell r="D2741">
            <v>179.28</v>
          </cell>
        </row>
        <row r="2742">
          <cell r="A2742">
            <v>200605</v>
          </cell>
          <cell r="B2742" t="str">
            <v>CONTROLE TECNOLÓGICO DE CONCRETO - ENSAIO DE ESCLEROMETRIA EM 10 PONTOS COM 16 TIROS POR PONTO</v>
          </cell>
          <cell r="C2742" t="str">
            <v>ENS.</v>
          </cell>
          <cell r="D2742">
            <v>914.67</v>
          </cell>
        </row>
        <row r="2743">
          <cell r="A2743">
            <v>200611</v>
          </cell>
          <cell r="B2743" t="str">
            <v>AÇO - ENSAIOS DE TRAÇÃO EM BARRAS</v>
          </cell>
          <cell r="C2743" t="str">
            <v>UN</v>
          </cell>
          <cell r="D2743">
            <v>40.56</v>
          </cell>
        </row>
        <row r="2744">
          <cell r="A2744">
            <v>200612</v>
          </cell>
          <cell r="B2744" t="str">
            <v>AÇO - ENSAIOS DE DOBRAMENTO EM BARRAS</v>
          </cell>
          <cell r="C2744" t="str">
            <v>UN</v>
          </cell>
          <cell r="D2744">
            <v>12.46</v>
          </cell>
        </row>
        <row r="2745">
          <cell r="A2745">
            <v>200613</v>
          </cell>
          <cell r="B2745" t="str">
            <v>AÇO - ENSAIOS DE VERIFICAÇÃO DE BITOLA</v>
          </cell>
          <cell r="C2745" t="str">
            <v>UN</v>
          </cell>
          <cell r="D2745">
            <v>10.75</v>
          </cell>
        </row>
        <row r="2746">
          <cell r="A2746">
            <v>200614</v>
          </cell>
          <cell r="B2746" t="str">
            <v>ENSAIO DE ISOLAÇÃO DE CABO DE MÉDIA TENSÃO</v>
          </cell>
          <cell r="C2746" t="str">
            <v>Un</v>
          </cell>
          <cell r="D2746">
            <v>1950</v>
          </cell>
        </row>
        <row r="2747">
          <cell r="A2747">
            <v>200615</v>
          </cell>
          <cell r="B2747" t="str">
            <v>ENSAIO DE ISOLAÇÃO DE TRANFORMADOR DE POTÊNCIA</v>
          </cell>
          <cell r="C2747" t="str">
            <v>Un</v>
          </cell>
          <cell r="D2747">
            <v>1950</v>
          </cell>
        </row>
        <row r="2748">
          <cell r="A2748">
            <v>200616</v>
          </cell>
          <cell r="B2748" t="str">
            <v>ENSAIO DE RELAÇÃO DE TRANSFORMAÇÃO EM TRANSFORMADOR DE POTÊNCIA</v>
          </cell>
          <cell r="C2748" t="str">
            <v>Un</v>
          </cell>
          <cell r="D2748">
            <v>1950</v>
          </cell>
        </row>
        <row r="2749">
          <cell r="A2749">
            <v>200617</v>
          </cell>
          <cell r="B2749" t="str">
            <v>ENSAIO DE RESISTÊNCIA DE ISOLAÇÃO DE CHAVE SECCIONADORA CLASSE 15KV</v>
          </cell>
          <cell r="C2749" t="str">
            <v>Un</v>
          </cell>
          <cell r="D2749">
            <v>1950</v>
          </cell>
        </row>
        <row r="2750">
          <cell r="A2750">
            <v>200618</v>
          </cell>
          <cell r="B2750" t="str">
            <v>PARAMETRIZAÇÃO DO RELÊ DE PROTEÇÃO INDIRETA DE DISJUNTOR EM MÉDIA TENSÃO</v>
          </cell>
          <cell r="C2750" t="str">
            <v>Un</v>
          </cell>
          <cell r="D2750">
            <v>2300</v>
          </cell>
        </row>
      </sheetData>
      <sheetData sheetId="1" refreshError="1">
        <row r="1">
          <cell r="A1" t="str">
            <v>CÓDIGO</v>
          </cell>
          <cell r="B1" t="str">
            <v>DESCRIÇÃO</v>
          </cell>
          <cell r="C1" t="str">
            <v>UNIDADE</v>
          </cell>
          <cell r="D1" t="str">
            <v>CUSTO UNIT R$</v>
          </cell>
        </row>
        <row r="2">
          <cell r="A2">
            <v>10000</v>
          </cell>
          <cell r="B2" t="str">
            <v>TOPOGRAFIA - EQUIPAMENTOS E SERVIÇOS</v>
          </cell>
        </row>
        <row r="3">
          <cell r="A3">
            <v>10900</v>
          </cell>
          <cell r="B3" t="str">
            <v>LEVANTAMENTO PLANIMÉTRICO CADASTRAL</v>
          </cell>
          <cell r="C3" t="str">
            <v>M2</v>
          </cell>
          <cell r="D3">
            <v>0.37</v>
          </cell>
        </row>
        <row r="4">
          <cell r="A4">
            <v>11000</v>
          </cell>
          <cell r="B4" t="str">
            <v>LEVANTAMENTO PLANIALTIMÉTRICO CADASTRAL</v>
          </cell>
          <cell r="C4" t="str">
            <v>M2</v>
          </cell>
          <cell r="D4">
            <v>0.45</v>
          </cell>
        </row>
        <row r="5">
          <cell r="A5">
            <v>11100</v>
          </cell>
          <cell r="B5" t="str">
            <v>LOCAÇÃO DE EIXO DE REFERÊNCIA PARA PROJETO DE VIA PÚBLICA</v>
          </cell>
          <cell r="C5" t="str">
            <v>M</v>
          </cell>
          <cell r="D5">
            <v>3.57</v>
          </cell>
        </row>
        <row r="6">
          <cell r="A6">
            <v>11300</v>
          </cell>
          <cell r="B6" t="str">
            <v>NIVELAMENTO DE SEÇÕES TRANSVERSAIS</v>
          </cell>
          <cell r="C6" t="str">
            <v>M/SEC</v>
          </cell>
          <cell r="D6">
            <v>1.88</v>
          </cell>
        </row>
        <row r="7">
          <cell r="A7">
            <v>11400</v>
          </cell>
          <cell r="B7" t="str">
            <v>LEVANTAMENTO PLANIMÉTRICO DE VIA PÚBLICA E SEMI-CADASTRO DE IMÓVEIS</v>
          </cell>
          <cell r="C7" t="str">
            <v>M</v>
          </cell>
          <cell r="D7">
            <v>3.07</v>
          </cell>
        </row>
        <row r="8">
          <cell r="A8">
            <v>11500</v>
          </cell>
          <cell r="B8" t="str">
            <v>NIVELAMENTO DO EIXO DE VIA PÚBLICA INCLUSIVE SOLEIRAS, GUIAS E TAMPÕES</v>
          </cell>
          <cell r="C8" t="str">
            <v>M</v>
          </cell>
          <cell r="D8">
            <v>2.98</v>
          </cell>
        </row>
        <row r="9">
          <cell r="A9">
            <v>11600</v>
          </cell>
          <cell r="B9" t="str">
            <v>CADASTRO DE GALERIA EXISTENTE</v>
          </cell>
          <cell r="C9" t="str">
            <v>PV</v>
          </cell>
          <cell r="D9">
            <v>137.97</v>
          </cell>
        </row>
        <row r="10">
          <cell r="A10">
            <v>11700</v>
          </cell>
          <cell r="B10" t="str">
            <v>ELEMENTOS PARA LOCAÇÃO DE OBRA DE ARTE</v>
          </cell>
          <cell r="C10" t="str">
            <v>M/ EIXO</v>
          </cell>
          <cell r="D10">
            <v>4.13</v>
          </cell>
        </row>
        <row r="11">
          <cell r="A11">
            <v>11800</v>
          </cell>
          <cell r="B11" t="str">
            <v>TRANSPORTE DE COTA DE REFERÊNCIA DE NÍVEL</v>
          </cell>
          <cell r="C11" t="str">
            <v>M</v>
          </cell>
          <cell r="D11">
            <v>1.37</v>
          </cell>
        </row>
        <row r="12">
          <cell r="A12">
            <v>11900</v>
          </cell>
          <cell r="B12" t="str">
            <v>NIVELAMENTO GEOMÉTRICO NO INTERIOR DA GALERIA</v>
          </cell>
          <cell r="C12" t="str">
            <v>M</v>
          </cell>
          <cell r="D12">
            <v>5.5</v>
          </cell>
        </row>
        <row r="13">
          <cell r="A13">
            <v>12000</v>
          </cell>
          <cell r="B13" t="str">
            <v>CADASTRO ESPECIAL DE GALERIA MOLDADA (1:500)</v>
          </cell>
          <cell r="C13" t="str">
            <v>M</v>
          </cell>
          <cell r="D13">
            <v>6.94</v>
          </cell>
        </row>
        <row r="14">
          <cell r="A14">
            <v>12100</v>
          </cell>
          <cell r="B14" t="str">
            <v>NIVELAMENTO GEOMÉTRICO DE FUNDO DO CANAL OU CÓRREGO</v>
          </cell>
          <cell r="C14" t="str">
            <v>M</v>
          </cell>
          <cell r="D14">
            <v>4.6100000000000003</v>
          </cell>
        </row>
        <row r="15">
          <cell r="A15">
            <v>12200</v>
          </cell>
          <cell r="B15" t="str">
            <v>RELATÓRIO TÉCNICO</v>
          </cell>
          <cell r="C15" t="str">
            <v>M</v>
          </cell>
          <cell r="D15">
            <v>10.95</v>
          </cell>
        </row>
        <row r="16">
          <cell r="A16">
            <v>12300</v>
          </cell>
          <cell r="B16" t="str">
            <v>CADASTRO DE CANALIZAÇÕES CIRCULARES</v>
          </cell>
          <cell r="C16" t="str">
            <v>M</v>
          </cell>
          <cell r="D16">
            <v>3.47</v>
          </cell>
        </row>
        <row r="17">
          <cell r="A17">
            <v>12400</v>
          </cell>
          <cell r="B17" t="str">
            <v>CADASTRO E AMARRAÇÃO DE CAIXA DE INSPEÇÃO, OU CAIXA DE CONCORDÂNCIA, OU CAIXA MORTA</v>
          </cell>
          <cell r="C17" t="str">
            <v>UN</v>
          </cell>
          <cell r="D17">
            <v>61.9</v>
          </cell>
        </row>
        <row r="18">
          <cell r="A18">
            <v>12500</v>
          </cell>
          <cell r="B18" t="str">
            <v>CADASTRO E AMARRAÇÂO DE BOCA DE LOBO OU LEÃO</v>
          </cell>
          <cell r="C18" t="str">
            <v>UN</v>
          </cell>
          <cell r="D18">
            <v>31.51</v>
          </cell>
        </row>
        <row r="19">
          <cell r="A19">
            <v>12600</v>
          </cell>
          <cell r="B19" t="str">
            <v>CADASTRO E AMARRAÇÃO DE PV</v>
          </cell>
          <cell r="C19" t="str">
            <v>UN</v>
          </cell>
          <cell r="D19">
            <v>46.01</v>
          </cell>
        </row>
        <row r="20">
          <cell r="A20">
            <v>12700</v>
          </cell>
          <cell r="B20" t="str">
            <v>CADASTRO E AMARRAÇÃO DE PV RECOBERTO</v>
          </cell>
          <cell r="C20" t="str">
            <v>UN</v>
          </cell>
          <cell r="D20">
            <v>117.26</v>
          </cell>
        </row>
        <row r="21">
          <cell r="A21">
            <v>12800</v>
          </cell>
          <cell r="B21" t="str">
            <v>TRANSPORTE DE COORDENADAS</v>
          </cell>
          <cell r="C21" t="str">
            <v>M</v>
          </cell>
          <cell r="D21">
            <v>1.37</v>
          </cell>
        </row>
        <row r="22">
          <cell r="A22">
            <v>13100</v>
          </cell>
          <cell r="B22" t="str">
            <v>ESTAÇÃO TOTAL PRECISÃO 5", TIPO "LEICA" TC-705 OU SIMILAR, INCLUSIVE ACESSÓRIOS</v>
          </cell>
          <cell r="C22" t="str">
            <v>H</v>
          </cell>
          <cell r="D22">
            <v>3.3</v>
          </cell>
        </row>
        <row r="23">
          <cell r="A23">
            <v>13200</v>
          </cell>
          <cell r="B23" t="str">
            <v>ESTAÇÃO TOTAL PRECISÃO 3", TIPO "LEICA" TC-1103 OU SIMILAR, INCLUSIVE ACESSÓRIOS</v>
          </cell>
          <cell r="C23" t="str">
            <v>H</v>
          </cell>
          <cell r="D23">
            <v>5.7</v>
          </cell>
        </row>
        <row r="24">
          <cell r="A24">
            <v>13300</v>
          </cell>
          <cell r="B24" t="str">
            <v>ESTAÇÃO TOTAL PRECISÃO 1,5", TIPO "LEICA" TC 1101 OU SIMILAR, INCLUSIVE ACESSÓRIOS</v>
          </cell>
          <cell r="C24" t="str">
            <v>H</v>
          </cell>
          <cell r="D24">
            <v>7</v>
          </cell>
        </row>
        <row r="25">
          <cell r="A25">
            <v>13400</v>
          </cell>
          <cell r="B25" t="str">
            <v>TEODOLITO DE PRECISÃO 10", TIPO "LEICA" TC 110 OU SIMILAR, INCLUSIVE ACESSÓRIOS</v>
          </cell>
          <cell r="C25" t="str">
            <v>H</v>
          </cell>
          <cell r="D25">
            <v>1.6</v>
          </cell>
        </row>
        <row r="26">
          <cell r="A26">
            <v>13500</v>
          </cell>
          <cell r="B26" t="str">
            <v>NÍVEL PRECISÃO 1,5 MM/KM, TIPO "LEICA" NA2 OU SIMILAR</v>
          </cell>
          <cell r="C26" t="str">
            <v>H</v>
          </cell>
          <cell r="D26">
            <v>0.37</v>
          </cell>
        </row>
        <row r="27">
          <cell r="A27">
            <v>13600</v>
          </cell>
          <cell r="B27" t="str">
            <v>NÍVEL PRECISÃO 0,7 MM/KM, TIPO "LEICA" NA2 OU SIMILAR, INCLUSIVE ACESSÓRIOS</v>
          </cell>
          <cell r="C27" t="str">
            <v>H</v>
          </cell>
          <cell r="D27">
            <v>1.19</v>
          </cell>
        </row>
        <row r="28">
          <cell r="A28">
            <v>13700</v>
          </cell>
          <cell r="B28" t="str">
            <v>NÍVEL PRECISÃO 0,3 MM/KM, TIPO "LEICA" NA2, ACOPLADO COM GPM3 OU SIMILAR, INCLUSIVE ACESSÓRIOS</v>
          </cell>
          <cell r="C28" t="str">
            <v>H</v>
          </cell>
          <cell r="D28">
            <v>1.85</v>
          </cell>
        </row>
        <row r="29">
          <cell r="A29">
            <v>20000</v>
          </cell>
          <cell r="B29" t="str">
            <v>SONDAGENS E ENSAIOS</v>
          </cell>
        </row>
        <row r="30">
          <cell r="A30">
            <v>20100</v>
          </cell>
          <cell r="B30" t="str">
            <v>SONDAGEM MANUAL</v>
          </cell>
          <cell r="C30" t="str">
            <v>.</v>
          </cell>
          <cell r="D30" t="str">
            <v>.</v>
          </cell>
        </row>
        <row r="31">
          <cell r="A31">
            <v>20101</v>
          </cell>
          <cell r="B31" t="str">
            <v>SONDAGEM A TRADO MANUAL</v>
          </cell>
          <cell r="C31" t="str">
            <v>M</v>
          </cell>
          <cell r="D31">
            <v>38.15</v>
          </cell>
        </row>
        <row r="32">
          <cell r="A32">
            <v>20102</v>
          </cell>
          <cell r="B32" t="str">
            <v>SONDAGEM COM EXTRAÇÃO DE AMOSTRAS NAS CONDIÇÕES NATURAIS</v>
          </cell>
          <cell r="C32" t="str">
            <v>UN</v>
          </cell>
          <cell r="D32">
            <v>66.14</v>
          </cell>
        </row>
        <row r="33">
          <cell r="A33">
            <v>20200</v>
          </cell>
          <cell r="B33" t="str">
            <v>SONDAGEM A PERCUSSÃO</v>
          </cell>
          <cell r="C33" t="str">
            <v>.</v>
          </cell>
          <cell r="D33" t="str">
            <v>.</v>
          </cell>
        </row>
        <row r="34">
          <cell r="A34">
            <v>20202</v>
          </cell>
          <cell r="B34" t="str">
            <v>MOBILIZAÇÃO E INSTALAÇÃO DE 1 EQUIPAMENTO</v>
          </cell>
          <cell r="C34" t="str">
            <v>UN</v>
          </cell>
          <cell r="D34">
            <v>307.88</v>
          </cell>
        </row>
        <row r="35">
          <cell r="A35">
            <v>20204</v>
          </cell>
          <cell r="B35" t="str">
            <v>DESLOCAMENTO DE EQUIPAMENTO ENTRE FUROS EM TERRENO PLANO, CONSIDERANDO A DISTÂNCIA ATÉ 100M</v>
          </cell>
          <cell r="C35" t="str">
            <v>UN</v>
          </cell>
          <cell r="D35">
            <v>46.04</v>
          </cell>
        </row>
        <row r="36">
          <cell r="A36">
            <v>20205</v>
          </cell>
          <cell r="B36" t="str">
            <v>DESLOCAMENTO DE EQUIPAMENTO ENTRE FUROS EM TERRENO PLANO, CONSIDERANDO A DISTÂNCIA DE 100 À 200M</v>
          </cell>
          <cell r="C36" t="str">
            <v>UN</v>
          </cell>
          <cell r="D36">
            <v>92.08</v>
          </cell>
        </row>
        <row r="37">
          <cell r="A37">
            <v>20206</v>
          </cell>
          <cell r="B37" t="str">
            <v>DESLOCAMENTO DE EQUIPAMENTO ENTRE FUROS EM TERRENO PLANO, CONSIDERANDO A DISTÂNCIA ACIMA DE 200M</v>
          </cell>
          <cell r="C37" t="str">
            <v>UN</v>
          </cell>
          <cell r="D37">
            <v>138.12</v>
          </cell>
        </row>
        <row r="38">
          <cell r="A38">
            <v>20207</v>
          </cell>
          <cell r="B38" t="str">
            <v>DESLOCAMENTO DE EQUIPAMENTO EM TERRENO ACIDENTADO, CONSIDERANDO A DISTÂNCIA ATÉ 50M</v>
          </cell>
          <cell r="C38" t="str">
            <v>UN</v>
          </cell>
          <cell r="D38">
            <v>46.04</v>
          </cell>
        </row>
        <row r="39">
          <cell r="A39">
            <v>20208</v>
          </cell>
          <cell r="B39" t="str">
            <v>DESLOCAMENTO DE EQUIPAMENTO EM TERRENO ACIDENTADO, CONSIDERANDO A DISTÂNCIA ACIMA DE 50M</v>
          </cell>
          <cell r="C39" t="str">
            <v>UN</v>
          </cell>
          <cell r="D39">
            <v>78.34</v>
          </cell>
        </row>
        <row r="40">
          <cell r="A40">
            <v>20209</v>
          </cell>
          <cell r="B40" t="str">
            <v>EXECUÇÃO DE PLATAFORMA EM TERRENO ALAGADIÇO OU ACIDENTADO</v>
          </cell>
          <cell r="C40" t="str">
            <v>UN</v>
          </cell>
          <cell r="D40">
            <v>105.35</v>
          </cell>
        </row>
        <row r="41">
          <cell r="A41">
            <v>20210</v>
          </cell>
          <cell r="B41" t="str">
            <v>PERFURAÇÃO E EXECUÇÃO  DE  ENSAIO PENETOMÉTRICO OU DE LAVAGEM POR TEMPO</v>
          </cell>
          <cell r="C41" t="str">
            <v>M</v>
          </cell>
          <cell r="D41">
            <v>77.510000000000005</v>
          </cell>
        </row>
        <row r="42">
          <cell r="A42">
            <v>20300</v>
          </cell>
          <cell r="B42" t="str">
            <v>SONDAGEM ROTATIVA</v>
          </cell>
          <cell r="C42" t="str">
            <v>.</v>
          </cell>
          <cell r="D42" t="str">
            <v>.</v>
          </cell>
        </row>
        <row r="43">
          <cell r="A43">
            <v>20301</v>
          </cell>
          <cell r="B43" t="str">
            <v>MOBILIZAÇÃO E INSTALAÇÃO DE 1 EQUIPAMENTO, CONSIDERANDO A DISTÂNCIA ATÉ 10KM</v>
          </cell>
          <cell r="C43" t="str">
            <v>UN</v>
          </cell>
          <cell r="D43">
            <v>210.73</v>
          </cell>
        </row>
        <row r="44">
          <cell r="A44">
            <v>20302</v>
          </cell>
          <cell r="B44" t="str">
            <v>MOBILIZAÇÃO E INSTALAÇÃO DE 1 EQUIPAMENTO, CONSIDERANDO A DISTÂNCIA DE 10 À 20KM</v>
          </cell>
          <cell r="C44" t="str">
            <v>UN</v>
          </cell>
          <cell r="D44">
            <v>322.20999999999998</v>
          </cell>
        </row>
        <row r="45">
          <cell r="A45">
            <v>20303</v>
          </cell>
          <cell r="B45" t="str">
            <v>MOBILIZAÇÃO E INSTALAÇÃO DE 1 EQUIPAMENTO, CONSIDERANDO A DISTÂNCIA ACIMA DE 20KM</v>
          </cell>
          <cell r="C45" t="str">
            <v>UN</v>
          </cell>
          <cell r="D45">
            <v>433.69</v>
          </cell>
        </row>
        <row r="46">
          <cell r="A46">
            <v>20305</v>
          </cell>
          <cell r="B46" t="str">
            <v>DESLOCAMENTO DE EQUIPAMENTO ENTRE FUROS EM TERRENO PLANO, CONSIDERANDO A DISTÂNCIA ATÉ 100M</v>
          </cell>
          <cell r="C46" t="str">
            <v>UN</v>
          </cell>
          <cell r="D46">
            <v>99.24</v>
          </cell>
        </row>
        <row r="47">
          <cell r="A47">
            <v>20306</v>
          </cell>
          <cell r="B47" t="str">
            <v>DESLOCAMENTO DE EQUIPAMENTO ENTRE FUROS EM TERRENO PLANO, CONSIDERANDO A DISTÂNCIA DE 100 À 200M</v>
          </cell>
          <cell r="C47" t="str">
            <v>UN</v>
          </cell>
          <cell r="D47">
            <v>148.87</v>
          </cell>
        </row>
        <row r="48">
          <cell r="A48">
            <v>20307</v>
          </cell>
          <cell r="B48" t="str">
            <v>DESLOCAMENTO DE EQUIPAMENTO ENTRE FUROS EM TERRENO PLANO, CONSIDERANDO A DISTÂNCIA ACIMA DE 200M</v>
          </cell>
          <cell r="C48" t="str">
            <v>UN</v>
          </cell>
          <cell r="D48">
            <v>198.49</v>
          </cell>
        </row>
        <row r="49">
          <cell r="A49">
            <v>20308</v>
          </cell>
          <cell r="B49" t="str">
            <v>DESLOCAMENTO DE EQUIPAMENTO ENTRE FUROS EM TERRENO ACIDENTADO, CONSIDERANDO A DISTÂNCIA ATÉ 50M</v>
          </cell>
          <cell r="C49" t="str">
            <v>UN</v>
          </cell>
          <cell r="D49">
            <v>99.24</v>
          </cell>
        </row>
        <row r="50">
          <cell r="A50">
            <v>20309</v>
          </cell>
          <cell r="B50" t="str">
            <v>DESLOCAMENTO DE EQUIPAMENTO ENTRE FUROS EM TERRENO ACIDENTADO, CONSIDERANDO A DISTÂNCIA ACIMA DE 50M</v>
          </cell>
          <cell r="C50" t="str">
            <v>UN</v>
          </cell>
          <cell r="D50">
            <v>148.87</v>
          </cell>
        </row>
        <row r="51">
          <cell r="A51">
            <v>20310</v>
          </cell>
          <cell r="B51" t="str">
            <v>EXECUÇÃO DE PLATAFORMA EM TERRENO ALAGADIÇO OU ACIDENTADO</v>
          </cell>
          <cell r="C51" t="str">
            <v>UN</v>
          </cell>
          <cell r="D51">
            <v>233.69</v>
          </cell>
        </row>
        <row r="52">
          <cell r="A52">
            <v>20311</v>
          </cell>
          <cell r="B52" t="str">
            <v>PERFURAÇÃO EM SOLOS OU ROCHAS DECOMPOSTAS HX</v>
          </cell>
          <cell r="C52" t="str">
            <v>M</v>
          </cell>
          <cell r="D52">
            <v>110.72</v>
          </cell>
        </row>
        <row r="53">
          <cell r="A53">
            <v>20312</v>
          </cell>
          <cell r="B53" t="str">
            <v>PERFURAÇÃO EM SOLOS OU ROCHAS DECOMPOSTAS NX</v>
          </cell>
          <cell r="C53" t="str">
            <v>M</v>
          </cell>
          <cell r="D53">
            <v>110.54</v>
          </cell>
        </row>
        <row r="54">
          <cell r="A54">
            <v>20313</v>
          </cell>
          <cell r="B54" t="str">
            <v>PERFURAÇÃO EM SOLOS OU ROCHAS DECOMPOSTAS BX</v>
          </cell>
          <cell r="C54" t="str">
            <v>M</v>
          </cell>
          <cell r="D54">
            <v>110.38</v>
          </cell>
        </row>
        <row r="55">
          <cell r="A55">
            <v>20314</v>
          </cell>
          <cell r="B55" t="str">
            <v>PERFURAÇÃO EM SOLOS OU ROCHAS DECOMPOSTAS AX</v>
          </cell>
          <cell r="C55" t="str">
            <v>M</v>
          </cell>
          <cell r="D55">
            <v>110.28</v>
          </cell>
        </row>
        <row r="56">
          <cell r="A56">
            <v>20315</v>
          </cell>
          <cell r="B56" t="str">
            <v>PERFURAÇÃO EM ROCHA MOLE (FILITOS, SILTITOS, ARENITOS, E ROCHAS AFINS), ACRÉSCIMO DE ... (EM RELAÇÃO AO PREÇO DA PERFURAÇÃO EM SOLOS E ROCHAS DECOMPOSTAS)</v>
          </cell>
          <cell r="C56" t="str">
            <v>%</v>
          </cell>
          <cell r="D56" t="str">
            <v>.</v>
          </cell>
        </row>
        <row r="57">
          <cell r="A57">
            <v>20316</v>
          </cell>
          <cell r="B57" t="str">
            <v>PERFURAÇÃO EM ROCHA DURA OU EXTRA-DURA (GRANITOS, GNAISSES, QUARTZITOS E ROCHAS AFINS), ACRÉSCIMO DE... (EM RELAÇÃO AO PREÇO DA PERFURAÇÃO EM SOLOS OU ROCHAS DECOMPOSTAS)</v>
          </cell>
          <cell r="C57" t="str">
            <v>%</v>
          </cell>
          <cell r="D57" t="str">
            <v>.</v>
          </cell>
        </row>
        <row r="58">
          <cell r="A58">
            <v>20400</v>
          </cell>
          <cell r="B58" t="str">
            <v>POÇOS DE INSPEÇÃO</v>
          </cell>
          <cell r="C58" t="str">
            <v>.</v>
          </cell>
          <cell r="D58" t="str">
            <v>.</v>
          </cell>
        </row>
        <row r="59">
          <cell r="A59">
            <v>20401</v>
          </cell>
          <cell r="B59" t="str">
            <v>EXECUÇÃO DE POÇO COM 1M2 DE ÁREA</v>
          </cell>
          <cell r="C59" t="str">
            <v>M</v>
          </cell>
          <cell r="D59">
            <v>56.72</v>
          </cell>
        </row>
        <row r="60">
          <cell r="A60">
            <v>20402</v>
          </cell>
          <cell r="B60" t="str">
            <v>EXECUÇÃO E MATERIAL PARA ESCORAMENTO</v>
          </cell>
          <cell r="C60" t="str">
            <v>M</v>
          </cell>
          <cell r="D60">
            <v>245.73</v>
          </cell>
        </row>
        <row r="61">
          <cell r="A61">
            <v>20403</v>
          </cell>
          <cell r="B61" t="str">
            <v>REATERRO DO POÇO</v>
          </cell>
          <cell r="C61" t="str">
            <v>M</v>
          </cell>
          <cell r="D61">
            <v>5.49</v>
          </cell>
        </row>
        <row r="62">
          <cell r="A62">
            <v>20500</v>
          </cell>
          <cell r="B62" t="str">
            <v>ENSAIOS "IN SITU"</v>
          </cell>
          <cell r="C62" t="str">
            <v>.</v>
          </cell>
          <cell r="D62" t="str">
            <v>.</v>
          </cell>
        </row>
        <row r="63">
          <cell r="A63">
            <v>20503</v>
          </cell>
          <cell r="B63" t="str">
            <v>INSTALAÇÃO DE MEDIDOR DE NÍVEL D'ÁGUA</v>
          </cell>
          <cell r="C63" t="str">
            <v>M</v>
          </cell>
          <cell r="D63">
            <v>67.13</v>
          </cell>
        </row>
        <row r="64">
          <cell r="A64">
            <v>20504</v>
          </cell>
          <cell r="B64" t="str">
            <v>INSTALAÇÃO DE PIEZOMETRO</v>
          </cell>
          <cell r="C64" t="str">
            <v>M</v>
          </cell>
          <cell r="D64">
            <v>138.51</v>
          </cell>
        </row>
        <row r="65">
          <cell r="A65">
            <v>20600</v>
          </cell>
          <cell r="B65" t="str">
            <v>ENSAIOS DE LABORATÓRIO</v>
          </cell>
          <cell r="C65" t="str">
            <v>.</v>
          </cell>
          <cell r="D65" t="str">
            <v>.</v>
          </cell>
        </row>
        <row r="66">
          <cell r="A66">
            <v>20601</v>
          </cell>
          <cell r="B66" t="str">
            <v>ENSAIOS DE LABORATÓRIO - UMIDADE NATURAL</v>
          </cell>
          <cell r="C66" t="str">
            <v>ENS.</v>
          </cell>
          <cell r="D66">
            <v>16.57</v>
          </cell>
        </row>
        <row r="67">
          <cell r="A67">
            <v>20602</v>
          </cell>
          <cell r="B67" t="str">
            <v>ENSAIOS DE LABORATÓRIO - LIMITE DE LIQUIDEZ</v>
          </cell>
          <cell r="C67" t="str">
            <v>ENS.</v>
          </cell>
          <cell r="D67">
            <v>50.61</v>
          </cell>
        </row>
        <row r="68">
          <cell r="A68">
            <v>20603</v>
          </cell>
          <cell r="B68" t="str">
            <v>ENSAIOS DE LABORATÓRIO - PLASTICIDADE</v>
          </cell>
          <cell r="C68" t="str">
            <v>ENS.</v>
          </cell>
          <cell r="D68">
            <v>41.34</v>
          </cell>
        </row>
        <row r="69">
          <cell r="A69">
            <v>20604</v>
          </cell>
          <cell r="B69" t="str">
            <v>ENSAIOS DE LABORATÓRIO - COMPACTAÇÃO</v>
          </cell>
          <cell r="C69" t="str">
            <v>ENS.</v>
          </cell>
          <cell r="D69">
            <v>156.72999999999999</v>
          </cell>
        </row>
        <row r="70">
          <cell r="A70">
            <v>20605</v>
          </cell>
          <cell r="B70" t="str">
            <v>ENSAIOS DE LABORATÓRIO - GRANULOMETRIA</v>
          </cell>
          <cell r="C70" t="str">
            <v>ENS.</v>
          </cell>
          <cell r="D70">
            <v>101.25</v>
          </cell>
        </row>
        <row r="71">
          <cell r="A71">
            <v>20606</v>
          </cell>
          <cell r="B71" t="str">
            <v>ENSAIOS DE LABORATÓRIO - PROCTOR SIMPLES</v>
          </cell>
          <cell r="C71" t="str">
            <v>ENS.</v>
          </cell>
          <cell r="D71">
            <v>176.84</v>
          </cell>
        </row>
        <row r="72">
          <cell r="A72">
            <v>20607</v>
          </cell>
          <cell r="B72" t="str">
            <v>ENSAIOS DE LABORATÓRIO - CBR MOLDADO</v>
          </cell>
          <cell r="C72" t="str">
            <v>ENS.</v>
          </cell>
          <cell r="D72">
            <v>149.21</v>
          </cell>
        </row>
        <row r="73">
          <cell r="A73">
            <v>20608</v>
          </cell>
          <cell r="B73" t="str">
            <v>ENSAIOS DE LABORATÓRIO - ENSAIO DE CBR INDEFORMADO</v>
          </cell>
          <cell r="C73" t="str">
            <v>ENS.</v>
          </cell>
          <cell r="D73">
            <v>117.6</v>
          </cell>
        </row>
        <row r="74">
          <cell r="A74">
            <v>20609</v>
          </cell>
          <cell r="B74" t="str">
            <v>ENSAIOS DE LABORATÓRIO - CBR-5 PONTOS (MOLDADO)</v>
          </cell>
          <cell r="C74" t="str">
            <v>ENS.</v>
          </cell>
          <cell r="D74">
            <v>371.66</v>
          </cell>
        </row>
        <row r="75">
          <cell r="A75">
            <v>20610</v>
          </cell>
          <cell r="B75" t="str">
            <v>ENSAIOS DE LABORATÓRIO - CBR-5 PONTOS (INDEFORMADO)</v>
          </cell>
          <cell r="C75" t="str">
            <v>ENS.</v>
          </cell>
          <cell r="D75">
            <v>268.75</v>
          </cell>
        </row>
        <row r="76">
          <cell r="A76">
            <v>20611</v>
          </cell>
          <cell r="B76" t="str">
            <v>ENSAIOS DE LABORATÓRIO - LOS ANGELES</v>
          </cell>
          <cell r="C76" t="str">
            <v>ENS.</v>
          </cell>
          <cell r="D76">
            <v>325.37</v>
          </cell>
        </row>
        <row r="77">
          <cell r="A77">
            <v>20613</v>
          </cell>
          <cell r="B77" t="str">
            <v>ENSAIOS DE LABORATÓRIO - DURABILIDADE</v>
          </cell>
          <cell r="C77" t="str">
            <v>ENS.</v>
          </cell>
          <cell r="D77">
            <v>350.68</v>
          </cell>
        </row>
        <row r="78">
          <cell r="A78">
            <v>20614</v>
          </cell>
          <cell r="B78" t="str">
            <v>ENSAIOS DE LABORATÓRIO - ADESIVIDADE</v>
          </cell>
          <cell r="C78" t="str">
            <v>ENS.</v>
          </cell>
          <cell r="D78">
            <v>176.84</v>
          </cell>
        </row>
        <row r="79">
          <cell r="A79">
            <v>20615</v>
          </cell>
          <cell r="B79" t="str">
            <v>ENSAIOS DE LABORATÓRIO - VISCOSIDADE</v>
          </cell>
          <cell r="C79" t="str">
            <v>ENS.</v>
          </cell>
          <cell r="D79">
            <v>117.42</v>
          </cell>
        </row>
        <row r="80">
          <cell r="A80">
            <v>20617</v>
          </cell>
          <cell r="B80" t="str">
            <v>ENSAIOS DE LABORATÓRIO - PONTO DE FULGOR</v>
          </cell>
          <cell r="C80" t="str">
            <v>ENS.</v>
          </cell>
          <cell r="D80">
            <v>101.08</v>
          </cell>
        </row>
        <row r="81">
          <cell r="A81">
            <v>20618</v>
          </cell>
          <cell r="B81" t="str">
            <v>ENSAIOS DE LABORATÓRIO - PENETRAÇÃO</v>
          </cell>
          <cell r="C81" t="str">
            <v>ENS.</v>
          </cell>
          <cell r="D81">
            <v>140.91999999999999</v>
          </cell>
        </row>
        <row r="82">
          <cell r="A82">
            <v>20619</v>
          </cell>
          <cell r="B82" t="str">
            <v>ENSAIOS DE LABORATÓRIO - PONTO DE AMOLECIMENTO</v>
          </cell>
          <cell r="C82" t="str">
            <v>ENS.</v>
          </cell>
          <cell r="D82">
            <v>88.42</v>
          </cell>
        </row>
        <row r="83">
          <cell r="A83">
            <v>20621</v>
          </cell>
          <cell r="B83" t="str">
            <v>ENSAIOS DE LABORATÓRIO - DOSAGEM MARSHALL, GRANULOMETRIA, TEOR DE ASFALTO, ESTABILIDADE E FLUÊNCIA</v>
          </cell>
          <cell r="C83" t="str">
            <v>ENS.</v>
          </cell>
          <cell r="D83">
            <v>1393.32</v>
          </cell>
        </row>
        <row r="84">
          <cell r="A84">
            <v>20622</v>
          </cell>
          <cell r="B84" t="str">
            <v>CONTROLE TECNOLÓGICO DE CONCRETO - ENSAIO DE ESCLEROMETRIA EM 10 PONTOS COM 16 TIROS POR PONTO</v>
          </cell>
          <cell r="C84" t="str">
            <v>ENS.</v>
          </cell>
          <cell r="D84">
            <v>914.66</v>
          </cell>
        </row>
        <row r="85">
          <cell r="A85">
            <v>30000</v>
          </cell>
          <cell r="B85" t="str">
            <v>PROJETOS, ESTUDOS E SERVIÇOS</v>
          </cell>
        </row>
        <row r="86">
          <cell r="A86">
            <v>30100</v>
          </cell>
          <cell r="B86" t="str">
            <v>DIMENSIONAMENTO DE PAVIMENTO</v>
          </cell>
          <cell r="C86" t="str">
            <v>FURO</v>
          </cell>
          <cell r="D86">
            <v>90.93</v>
          </cell>
        </row>
        <row r="87">
          <cell r="A87">
            <v>30200</v>
          </cell>
          <cell r="B87" t="str">
            <v>PROJETO EM PLANTA PARA PAVIMENTAÇÃO DE VIA PÚBLICA COM UMA PISTA</v>
          </cell>
          <cell r="C87" t="str">
            <v>M</v>
          </cell>
          <cell r="D87">
            <v>1.02</v>
          </cell>
        </row>
        <row r="88">
          <cell r="A88">
            <v>30300</v>
          </cell>
          <cell r="B88" t="str">
            <v>PROJETO EM PERFIL DE PAVIMENTAÇÃO DE VIA PÚBLICA COM UMA PISTA</v>
          </cell>
          <cell r="C88" t="str">
            <v>M</v>
          </cell>
          <cell r="D88">
            <v>0.49</v>
          </cell>
        </row>
        <row r="89">
          <cell r="A89">
            <v>30400</v>
          </cell>
          <cell r="B89" t="str">
            <v>PROJETO HIDRÁULICO DE GALERIA PLUVIAL EM TUBOS</v>
          </cell>
          <cell r="C89" t="str">
            <v>M</v>
          </cell>
          <cell r="D89">
            <v>3.47</v>
          </cell>
        </row>
        <row r="90">
          <cell r="A90">
            <v>30500</v>
          </cell>
          <cell r="B90" t="str">
            <v>PROJETO HIDRÁULICO DE GALERIA PLUVIAL MOLDADA EXCLUINDO O PROJETO ESTRUTURAL</v>
          </cell>
          <cell r="C90" t="str">
            <v>M</v>
          </cell>
          <cell r="D90">
            <v>7.2</v>
          </cell>
        </row>
        <row r="91">
          <cell r="A91">
            <v>30600</v>
          </cell>
          <cell r="B91" t="str">
            <v>PROJETO HIDRÁULICO DE REFORÇO DE GALERIA EXISTENTE, EM TUBOS</v>
          </cell>
          <cell r="C91" t="str">
            <v>M</v>
          </cell>
          <cell r="D91">
            <v>3.05</v>
          </cell>
        </row>
        <row r="92">
          <cell r="A92">
            <v>30700</v>
          </cell>
          <cell r="B92" t="str">
            <v>ESTUDO HIDROLÓGICO DE VIA PÚBLICA INTEGRANTE DE PROGRAMA DE PAVIMENTAÇÃO, QUE VIER A DISPENSAR GALERIA OU EXIGÍ-LA MOLDADA</v>
          </cell>
          <cell r="C92" t="str">
            <v>M</v>
          </cell>
          <cell r="D92">
            <v>2.2599999999999998</v>
          </cell>
        </row>
        <row r="93">
          <cell r="A93">
            <v>30800</v>
          </cell>
          <cell r="B93" t="str">
            <v>ESTUDO HIDROLÓGICO DE VIA PÚBLICA INTEGRANTE DE PROGRAMA DE PAVIMENTAÇÃO E PROJETO HIDRÁULICO, SE NECESSÁRIA GALERIA EM TUBOS</v>
          </cell>
          <cell r="C93" t="str">
            <v>M</v>
          </cell>
          <cell r="D93">
            <v>3.51</v>
          </cell>
        </row>
        <row r="94">
          <cell r="A94">
            <v>30900</v>
          </cell>
          <cell r="B94" t="str">
            <v>ESTUDO HIDROLÓGICO DE ÁREA ARRUADA</v>
          </cell>
          <cell r="C94" t="str">
            <v>KM2</v>
          </cell>
          <cell r="D94">
            <v>1544.89</v>
          </cell>
        </row>
        <row r="95">
          <cell r="A95">
            <v>31000</v>
          </cell>
          <cell r="B95" t="str">
            <v>ESTUDO HIDROLÓGICO DE ÁREA NÃO ARRUADA</v>
          </cell>
          <cell r="C95" t="str">
            <v>KM2</v>
          </cell>
          <cell r="D95">
            <v>683.41</v>
          </cell>
        </row>
        <row r="96">
          <cell r="A96">
            <v>31100</v>
          </cell>
          <cell r="B96" t="str">
            <v>ESTUDO HIDRÁULICO DE VIA SITUADA EM ÁREA, OBJETO DE ESTUDO HIDROLÓGICO</v>
          </cell>
          <cell r="C96" t="str">
            <v>M</v>
          </cell>
          <cell r="D96">
            <v>1.82</v>
          </cell>
        </row>
        <row r="97">
          <cell r="A97">
            <v>31200</v>
          </cell>
          <cell r="B97" t="str">
            <v>ESTUDO HIDROLÓGICO E VERIFICAÇÃO DA SUFICIÊNCIA DE GALERIA EXISTENTE, EM TUBOS</v>
          </cell>
          <cell r="C97" t="str">
            <v>M</v>
          </cell>
          <cell r="D97">
            <v>2.88</v>
          </cell>
        </row>
        <row r="98">
          <cell r="A98">
            <v>31300</v>
          </cell>
          <cell r="B98" t="str">
            <v>VERIFICAÇÃO NO PROJETO DE SISTEMA DE DRENAGEM, DE VIAS QUE DISPENSAM GALERIA DE ÁGUAS PLUVIAIS</v>
          </cell>
          <cell r="C98" t="str">
            <v>M</v>
          </cell>
          <cell r="D98">
            <v>0.31</v>
          </cell>
        </row>
        <row r="99">
          <cell r="A99">
            <v>31400</v>
          </cell>
          <cell r="B99" t="str">
            <v>TRANSCRIÇÃO E ADAPTAÇÃO DE SISTEMAS DE DRENAGEM PROJETADOS EM VIAS PÚBLICAS</v>
          </cell>
          <cell r="C99" t="str">
            <v>M</v>
          </cell>
          <cell r="D99">
            <v>0.89</v>
          </cell>
        </row>
        <row r="100">
          <cell r="A100">
            <v>31500</v>
          </cell>
          <cell r="B100" t="str">
            <v>CÁLCULO ESTRUTURAL DE CONCRETO ARMADO PARA PONTES, VIADUTOS, MUROS DE ARRIMO E OBRAS CONGÊNERES - PERCENTAGEM A SER APLICADA AO ORÇAMENTO DA PARTE ESTRUTURAL DA OBRA, USANDO OS PREÇOS UNITÁRIOS DA TABELA DE SIURB</v>
          </cell>
          <cell r="C100" t="str">
            <v>.</v>
          </cell>
          <cell r="D100" t="str">
            <v>.</v>
          </cell>
        </row>
        <row r="101">
          <cell r="A101">
            <v>31507</v>
          </cell>
          <cell r="B101" t="str">
            <v>CÁLCULO ESTRUTURAL DE CONCRETO ARMADO PARA PONTES, VIADUTOS, MUROS DE ARRIMO E OBRAS CONGÊNERES - PERCENTAGEM A SER APLICADA AO ORÇAMENTO DA PARTE ESTRUTURAL DA OBRA, USANDO OS PREÇOS UNITÁRIOS DA TABELA DE SVP - ATÉ 5.000M3</v>
          </cell>
          <cell r="C101" t="str">
            <v>%</v>
          </cell>
          <cell r="D101">
            <v>4.41</v>
          </cell>
        </row>
        <row r="102">
          <cell r="A102">
            <v>31508</v>
          </cell>
          <cell r="B102" t="str">
            <v>CÁLCULO ESTRUTURAL DE CONCRETO ARMADO PARA PONTES, VIADUTOS, MUROS DE ARRIMO E OBRAS CONGÊNERES - PERCENTAGEM A SER APLICADA AO ORÇAMENTO DA PARTE ESTRUTURAL DA OBRA, USANDO OS PREÇOS UNITÁRIOS DA TABELA DE SVP - ATÉ 10.000M3</v>
          </cell>
          <cell r="C102" t="str">
            <v>%</v>
          </cell>
          <cell r="D102">
            <v>4.32</v>
          </cell>
        </row>
        <row r="103">
          <cell r="A103">
            <v>31509</v>
          </cell>
          <cell r="B103" t="str">
            <v>CÁLCULO ESTRUTURAL DE CONCRETO ARMADO PARA PONTES, VIADUTOS, MUROS DE ARRIMO E OBRAS CONGÊNERES - PERCENTAGEM A SER APLICADA AO ORÇAMENTO DA PARTE ESTRUTURAL DA OBRA, USANDO OS PREÇOS UNITÁRIOS DA TABELA DE SVP - ACIMA DE 10.000M3</v>
          </cell>
          <cell r="C103" t="str">
            <v>%</v>
          </cell>
          <cell r="D103">
            <v>4.2300000000000004</v>
          </cell>
        </row>
        <row r="104">
          <cell r="A104">
            <v>31600</v>
          </cell>
          <cell r="B104" t="str">
            <v>PROJETO ESTRUTURAL DE CONCRETO ARMADO PARA GALERIA MOLDADA, EM MÓDULOS DE 10M DE EXTENSÃO, PODENDO AS FUNDAÇÕES SEREM DIRETAS, SOBRE ESTACAS OU AMBAS AS SOLUÇÕES, APLICA-SE OS PERCENTUAIS DO ITEM 3.15 PARA MÓDULO; PARA REPETIÇÃO DE MÓDULOS ADOTA-SE:</v>
          </cell>
          <cell r="C104" t="str">
            <v>.</v>
          </cell>
          <cell r="D104" t="str">
            <v>.</v>
          </cell>
        </row>
        <row r="105">
          <cell r="A105">
            <v>31601</v>
          </cell>
          <cell r="B105" t="str">
            <v xml:space="preserve">PROJETO ESTRUTURAL DE CONCRETO ARMADO PARA GALERIA MOLDADA, EM MÓDULOS DE 10M DE EXTENSÃO, PODENDO AS FUNDAÇÕES SEREM DIRETAS, SOBRE ESTACAS OU AMBAS AS SOLUÇÕES, APLICA-SE OS PERCENTUAIS DO ITEM 3.15 PARA MÓDULO; PARA REPETIÇÃO DE MÓDULOS ADOTA-SE  1  A </v>
          </cell>
          <cell r="C105" t="str">
            <v>%</v>
          </cell>
          <cell r="D105" t="str">
            <v>25N</v>
          </cell>
        </row>
        <row r="106">
          <cell r="A106">
            <v>31602</v>
          </cell>
          <cell r="B106" t="str">
            <v xml:space="preserve">PROJETO ESTRUTURAL DE CONCRETO ARMADO PARA GALERIA MOLDADA, EM MÓDULOS DE 10M DE EXTENSÃO, PODENDO AS FUNDAÇÕES SEREM DIRETAS, SOBRE ESTACAS OU AMBAS AS SOLUÇÕES, APLICA-SE OS PERCENTUAIS DO ITEM 3.15 PARA MÓDULO; PARA REPETIÇÃO DE MÓDULOS ADOTA-SE  6  A </v>
          </cell>
          <cell r="C106" t="str">
            <v>%</v>
          </cell>
          <cell r="D106" t="str">
            <v>25+20N</v>
          </cell>
        </row>
        <row r="107">
          <cell r="A107">
            <v>31603</v>
          </cell>
          <cell r="B107" t="str">
            <v xml:space="preserve">PROJETO ESTRUTURAL DE CONCRETO ARMADO PARA GALERIA MOLDADA, EM MÓDULOS DE 10M DE EXTENSÃO, PODENDO AS FUNDAÇÕES SEREM DIRETAS, SOBRE ESTACAS OU AMBAS AS SOLUÇÕES, APLICA-SE OS PERCENTUAIS DO ITEM 3.15 PARA MÓDULO; PARA REPETIÇÃO DE MÓDULOS ADOTA-SE 11  A </v>
          </cell>
          <cell r="C107" t="str">
            <v>%</v>
          </cell>
          <cell r="D107" t="str">
            <v>75+15N</v>
          </cell>
        </row>
        <row r="108">
          <cell r="A108">
            <v>31604</v>
          </cell>
          <cell r="B108" t="str">
            <v xml:space="preserve">PROJETO ESTRUTURAL DE CONCRETO ARMADO PARA GALERIA MOLDADA, EM MÓDULOS DE 10M DE EXTENSÃO, PODENDO AS FUNDAÇÕES SEREM DIRETAS, SOBRE ESTACAS OU AMBAS AS SOLUÇÕES, APLICA-SE OS PERCENTUAIS DO ITEM 3.15 PARA MÓDULO; PARA REPETIÇÃO DE MÓDULOS ADOTA-SE 21  A </v>
          </cell>
          <cell r="C108" t="str">
            <v>%</v>
          </cell>
          <cell r="D108" t="str">
            <v>175+10N</v>
          </cell>
        </row>
        <row r="109">
          <cell r="A109">
            <v>31605</v>
          </cell>
          <cell r="B109" t="str">
            <v xml:space="preserve">PROJETO ESTRUTURAL DE CONCRETO ARMADO PARA GALERIA MOLDADA, EM MÓDULOS DE 10M DE EXTENSÃO, PODENDO AS FUNDAÇÕES SEREM DIRETAS, SOBRE ESTACAS OU AMBAS AS SOLUÇÕES, APLICA-SE OS PERCENTUAIS DO ITEM 3.15 PARA MÓDULO; PARA REPETIÇÃO DE MÓDULOS ADOTA-SE 41 EM </v>
          </cell>
          <cell r="C109" t="str">
            <v>%</v>
          </cell>
          <cell r="D109" t="str">
            <v>375+5N</v>
          </cell>
        </row>
        <row r="110">
          <cell r="A110">
            <v>31700</v>
          </cell>
          <cell r="B110" t="str">
            <v>PROJETO DE FUNDAÇÕES: PERCENTAGEM SOBRE O ORÇAMENTO ESTRUTURAL DAS FUNDAÇÕES, COM PREÇOS UNITÁRIOS DA TABELA DE SIURB</v>
          </cell>
          <cell r="C110" t="str">
            <v>%</v>
          </cell>
          <cell r="D110">
            <v>15</v>
          </cell>
        </row>
        <row r="111">
          <cell r="A111">
            <v>31800</v>
          </cell>
          <cell r="B111" t="str">
            <v>VISTORIA TÉCNICA DE VIAS DE PROGRAMA DE PAVIMENTAÇÃO</v>
          </cell>
          <cell r="C111" t="str">
            <v>M/VIA</v>
          </cell>
          <cell r="D111">
            <v>2.72</v>
          </cell>
        </row>
        <row r="112">
          <cell r="A112">
            <v>31900</v>
          </cell>
          <cell r="B112" t="str">
            <v>PLANILHA DE QUANTIDADE DE SERVIÇOS DE VIAS DO PROGRAMA DE PAVIMENTAÇÃO</v>
          </cell>
          <cell r="C112" t="str">
            <v>M/VIA</v>
          </cell>
          <cell r="D112">
            <v>1.9</v>
          </cell>
        </row>
        <row r="113">
          <cell r="A113">
            <v>32000</v>
          </cell>
          <cell r="B113" t="str">
            <v>CÓPIA XEROX EM TAMANHO OFÍCIO, UMA FACE, PRETO E BRANCO</v>
          </cell>
          <cell r="C113" t="str">
            <v>UN</v>
          </cell>
          <cell r="D113">
            <v>0.18</v>
          </cell>
        </row>
        <row r="114">
          <cell r="A114">
            <v>32001</v>
          </cell>
          <cell r="B114" t="str">
            <v>CÓPIA XEROX TAMANHO OFÍCIO UMA FACE COLORIDA</v>
          </cell>
          <cell r="C114" t="str">
            <v>UN</v>
          </cell>
          <cell r="D114">
            <v>1.5</v>
          </cell>
        </row>
        <row r="115">
          <cell r="A115">
            <v>32002</v>
          </cell>
          <cell r="B115" t="str">
            <v>CÓPIA XEROX TAMANHO A3 UMA FACE-PRETO E BRANCO</v>
          </cell>
          <cell r="C115" t="str">
            <v>UN</v>
          </cell>
          <cell r="D115">
            <v>0.43</v>
          </cell>
        </row>
        <row r="116">
          <cell r="A116">
            <v>32003</v>
          </cell>
          <cell r="B116" t="str">
            <v>CÓPIA XEROX TAMANHO A3 UMA FACE COLORIDA</v>
          </cell>
          <cell r="C116" t="str">
            <v>UN</v>
          </cell>
          <cell r="D116">
            <v>3.11</v>
          </cell>
        </row>
        <row r="117">
          <cell r="A117">
            <v>32004</v>
          </cell>
          <cell r="B117" t="str">
            <v>CÓPIA XEROX PRETO E BRANCO</v>
          </cell>
          <cell r="C117" t="str">
            <v>M2</v>
          </cell>
          <cell r="D117">
            <v>10.82</v>
          </cell>
        </row>
        <row r="118">
          <cell r="A118">
            <v>32200</v>
          </cell>
          <cell r="B118" t="str">
            <v>LOCAÇÃO DE VEÍCULO DE PASSAGEIRO TIPO VW GOL OU SIMILAR, COM MOTORISTA, INCLUINDO MANUTENÇÃO E COMBUSTÍVEL (MÍNIMO 200 H/MÊS)</v>
          </cell>
          <cell r="C118" t="str">
            <v>H</v>
          </cell>
          <cell r="D118">
            <v>23.59</v>
          </cell>
        </row>
        <row r="119">
          <cell r="A119">
            <v>32300</v>
          </cell>
          <cell r="B119" t="str">
            <v>FOTO COLORIDA 10 X 15CM ( REVELAÇÃO)</v>
          </cell>
          <cell r="C119" t="str">
            <v>UN</v>
          </cell>
          <cell r="D119">
            <v>0.86</v>
          </cell>
        </row>
        <row r="120">
          <cell r="A120">
            <v>32400</v>
          </cell>
          <cell r="B120" t="str">
            <v>CONSULTOR</v>
          </cell>
          <cell r="C120" t="str">
            <v>H</v>
          </cell>
          <cell r="D120">
            <v>282.04000000000002</v>
          </cell>
        </row>
        <row r="121">
          <cell r="A121">
            <v>32500</v>
          </cell>
          <cell r="B121" t="str">
            <v>COORDENADOR GERAL</v>
          </cell>
          <cell r="C121" t="str">
            <v>H</v>
          </cell>
          <cell r="D121">
            <v>287.92</v>
          </cell>
        </row>
        <row r="122">
          <cell r="A122">
            <v>32600</v>
          </cell>
          <cell r="B122" t="str">
            <v>COORDENADOR SETORIAL</v>
          </cell>
          <cell r="C122" t="str">
            <v>H</v>
          </cell>
          <cell r="D122">
            <v>279.56</v>
          </cell>
        </row>
        <row r="123">
          <cell r="A123">
            <v>32700</v>
          </cell>
          <cell r="B123" t="str">
            <v>ENGENHEIRO/ ARQUITETO SÊNIOR</v>
          </cell>
          <cell r="C123" t="str">
            <v>H</v>
          </cell>
          <cell r="D123">
            <v>158.86000000000001</v>
          </cell>
        </row>
        <row r="124">
          <cell r="A124">
            <v>32900</v>
          </cell>
          <cell r="B124" t="str">
            <v>ENGENHEIRO/ ARQUITETO  PLENO</v>
          </cell>
          <cell r="C124" t="str">
            <v>H</v>
          </cell>
          <cell r="D124">
            <v>116.71</v>
          </cell>
        </row>
        <row r="125">
          <cell r="A125">
            <v>33000</v>
          </cell>
          <cell r="B125" t="str">
            <v>ENGENHEIRO/ ARQUITETO JUNIOR</v>
          </cell>
          <cell r="C125" t="str">
            <v>H</v>
          </cell>
          <cell r="D125">
            <v>74.44</v>
          </cell>
        </row>
        <row r="126">
          <cell r="A126">
            <v>33100</v>
          </cell>
          <cell r="B126" t="str">
            <v>AUXILIAR DE LABORATÓRIO</v>
          </cell>
          <cell r="C126" t="str">
            <v>H</v>
          </cell>
          <cell r="D126">
            <v>17.2</v>
          </cell>
        </row>
        <row r="127">
          <cell r="A127">
            <v>33200</v>
          </cell>
          <cell r="B127" t="str">
            <v>AUXILIAR DE TOPOGRAFIA</v>
          </cell>
          <cell r="C127" t="str">
            <v>H</v>
          </cell>
          <cell r="D127">
            <v>16.170000000000002</v>
          </cell>
        </row>
        <row r="128">
          <cell r="A128">
            <v>33300</v>
          </cell>
          <cell r="B128" t="str">
            <v>TECNÓLOGO - 5 À 10 ANOS DE EXPERIÊNCIA COM FORMAÇÃO EM EDIFICAÇÕES</v>
          </cell>
          <cell r="C128" t="str">
            <v>H</v>
          </cell>
          <cell r="D128">
            <v>77.52</v>
          </cell>
        </row>
        <row r="129">
          <cell r="A129">
            <v>33500</v>
          </cell>
          <cell r="B129" t="str">
            <v>DESENHISTA - CADISTA</v>
          </cell>
          <cell r="C129" t="str">
            <v>H</v>
          </cell>
          <cell r="D129">
            <v>33.090000000000003</v>
          </cell>
        </row>
        <row r="130">
          <cell r="A130">
            <v>33600</v>
          </cell>
          <cell r="B130" t="str">
            <v>DESENHISTA PROJETISTA</v>
          </cell>
          <cell r="C130" t="str">
            <v>H</v>
          </cell>
          <cell r="D130">
            <v>52.73</v>
          </cell>
        </row>
        <row r="131">
          <cell r="A131">
            <v>33800</v>
          </cell>
          <cell r="B131" t="str">
            <v>LABORATORISTA DE SOLO/PAVIMENTAÇÃO</v>
          </cell>
          <cell r="C131" t="str">
            <v>H</v>
          </cell>
          <cell r="D131">
            <v>30.9</v>
          </cell>
        </row>
        <row r="132">
          <cell r="A132">
            <v>33900</v>
          </cell>
          <cell r="B132" t="str">
            <v>PROJETISTA</v>
          </cell>
          <cell r="C132" t="str">
            <v>H</v>
          </cell>
          <cell r="D132">
            <v>54.7</v>
          </cell>
        </row>
        <row r="133">
          <cell r="A133">
            <v>34000</v>
          </cell>
          <cell r="B133" t="str">
            <v>TOPÓGRAFO</v>
          </cell>
          <cell r="C133" t="str">
            <v>H</v>
          </cell>
          <cell r="D133">
            <v>52.52</v>
          </cell>
        </row>
        <row r="134">
          <cell r="A134">
            <v>34100</v>
          </cell>
          <cell r="B134" t="str">
            <v>AJUDANTE GERAL</v>
          </cell>
          <cell r="C134" t="str">
            <v>H</v>
          </cell>
          <cell r="D134">
            <v>13.73</v>
          </cell>
        </row>
        <row r="135">
          <cell r="A135">
            <v>34300</v>
          </cell>
          <cell r="B135" t="str">
            <v>DIGITADOR</v>
          </cell>
          <cell r="C135" t="str">
            <v>H</v>
          </cell>
          <cell r="D135">
            <v>15.43</v>
          </cell>
        </row>
        <row r="136">
          <cell r="A136">
            <v>34400</v>
          </cell>
          <cell r="B136" t="str">
            <v>MENSAGEIRO</v>
          </cell>
          <cell r="C136" t="str">
            <v>H</v>
          </cell>
          <cell r="D136">
            <v>13.67</v>
          </cell>
        </row>
        <row r="137">
          <cell r="A137">
            <v>34500</v>
          </cell>
          <cell r="B137" t="str">
            <v>PROGRAMADOR DE SISTEMAS</v>
          </cell>
          <cell r="C137" t="str">
            <v>H</v>
          </cell>
          <cell r="D137">
            <v>37.53</v>
          </cell>
        </row>
        <row r="138">
          <cell r="A138">
            <v>34600</v>
          </cell>
          <cell r="B138" t="str">
            <v>SECRETÁRIA</v>
          </cell>
          <cell r="C138" t="str">
            <v>H</v>
          </cell>
          <cell r="D138">
            <v>31.41</v>
          </cell>
        </row>
        <row r="139">
          <cell r="A139">
            <v>34700</v>
          </cell>
          <cell r="B139" t="str">
            <v>SECRETÁRIA EXECUTIVA</v>
          </cell>
          <cell r="C139" t="str">
            <v>H</v>
          </cell>
          <cell r="D139">
            <v>62.08</v>
          </cell>
        </row>
        <row r="140">
          <cell r="A140">
            <v>35000</v>
          </cell>
          <cell r="B140" t="str">
            <v>DESENHISTA DE TOPOGRAFIA</v>
          </cell>
          <cell r="C140" t="str">
            <v>H</v>
          </cell>
          <cell r="D140">
            <v>31.37</v>
          </cell>
        </row>
        <row r="141">
          <cell r="A141">
            <v>35100</v>
          </cell>
          <cell r="B141" t="str">
            <v>TÉCNICO - NÍVEL MÉDIO</v>
          </cell>
          <cell r="C141" t="str">
            <v>H</v>
          </cell>
          <cell r="D141">
            <v>46.41</v>
          </cell>
        </row>
        <row r="142">
          <cell r="A142">
            <v>35200</v>
          </cell>
          <cell r="B142" t="str">
            <v>SERVIÇO DE PLOTAGEM EM PAPEL SULFITE, TAMANHO A1, PRETO E BRANCO</v>
          </cell>
          <cell r="C142" t="str">
            <v>UN</v>
          </cell>
          <cell r="D142">
            <v>5.1100000000000003</v>
          </cell>
        </row>
        <row r="143">
          <cell r="A143">
            <v>35201</v>
          </cell>
          <cell r="B143" t="str">
            <v>PLOTAGEM EM PAPEL SULFITE, TAMANHO A1, COLORIDA (ARQUIVO ORIGINAL COM EXTENSÃO "PLT")</v>
          </cell>
          <cell r="C143" t="str">
            <v>UN</v>
          </cell>
          <cell r="D143">
            <v>6.93</v>
          </cell>
        </row>
        <row r="144">
          <cell r="A144">
            <v>35202</v>
          </cell>
          <cell r="B144" t="str">
            <v>PLOTAGEM EM PAPEL SULFITE, TAMANHO A0, PRETO E BRANCO (ARQUIVO ORIGINAL COM EXTENSÃO "PLT")</v>
          </cell>
          <cell r="C144" t="str">
            <v>UN</v>
          </cell>
          <cell r="D144">
            <v>7.09</v>
          </cell>
        </row>
        <row r="145">
          <cell r="A145">
            <v>35203</v>
          </cell>
          <cell r="B145" t="str">
            <v>PLOTAGEM EM PAPEL SULFITE,TAMANHO A0, COLORIDA (ARQUIVO ORIGINAL COM EXTENSÃO "PLT")</v>
          </cell>
          <cell r="C145" t="str">
            <v>UN</v>
          </cell>
          <cell r="D145">
            <v>10.07</v>
          </cell>
        </row>
        <row r="146">
          <cell r="A146">
            <v>40000</v>
          </cell>
          <cell r="B146" t="str">
            <v>MOVIMENTO DE TERRA</v>
          </cell>
        </row>
        <row r="147">
          <cell r="A147">
            <v>40100</v>
          </cell>
          <cell r="B147" t="str">
            <v>ESCAVAÇÃO MANUAL PARA FUNDAÇÕES E VALAS COM PROFUNDIDADE MÉDIA MENOR OU IGUAL À 1,50M</v>
          </cell>
          <cell r="C147" t="str">
            <v>M3</v>
          </cell>
          <cell r="D147">
            <v>34.880000000000003</v>
          </cell>
        </row>
        <row r="148">
          <cell r="A148">
            <v>40200</v>
          </cell>
          <cell r="B148" t="str">
            <v>ESCAVAÇÃO MANUAL PARA FUNDAÇÕES E VALAS COM PROFUNDIDADE MÉDIA MAIOR QUE 1,5M E MENOR OU IGUAL À 3,0M</v>
          </cell>
          <cell r="C148" t="str">
            <v>M3</v>
          </cell>
          <cell r="D148">
            <v>40.700000000000003</v>
          </cell>
        </row>
        <row r="149">
          <cell r="A149">
            <v>40300</v>
          </cell>
          <cell r="B149" t="str">
            <v>ESCAVAÇÃO MANUAL PARA FUNDAÇÕES E VALAS COM PROFUNDIDADE MÉDIA MAIOR QUE 3,00M</v>
          </cell>
          <cell r="C149" t="str">
            <v>M3</v>
          </cell>
          <cell r="D149">
            <v>46.51</v>
          </cell>
        </row>
        <row r="150">
          <cell r="A150">
            <v>40400</v>
          </cell>
          <cell r="B150" t="str">
            <v>ESCAVAÇÃO MECÂNICA PARA FUNDAÇÕES E VALAS COM PROFUNDIDADE MENOR OU IGUAL À 4,0M</v>
          </cell>
          <cell r="C150" t="str">
            <v>M3</v>
          </cell>
          <cell r="D150">
            <v>6.91</v>
          </cell>
        </row>
        <row r="151">
          <cell r="A151">
            <v>40500</v>
          </cell>
          <cell r="B151" t="str">
            <v>ESCAVAÇÃO MECÂNICA PARA FUNDAÇÕES E VALAS COM PROFUNDIDADE MAIOR QUE 4,0M</v>
          </cell>
          <cell r="C151" t="str">
            <v>M3</v>
          </cell>
          <cell r="D151">
            <v>8.3000000000000007</v>
          </cell>
        </row>
        <row r="152">
          <cell r="A152">
            <v>40600</v>
          </cell>
          <cell r="B152" t="str">
            <v>ESCAVAÇÃO MANUAL DE CÓRREGO</v>
          </cell>
          <cell r="C152" t="str">
            <v>M3</v>
          </cell>
          <cell r="D152">
            <v>58.14</v>
          </cell>
        </row>
        <row r="153">
          <cell r="A153">
            <v>40700</v>
          </cell>
          <cell r="B153" t="str">
            <v>ESCAVAÇÃO MECÂNICA DE CÓRREGO</v>
          </cell>
          <cell r="C153" t="str">
            <v>M3</v>
          </cell>
          <cell r="D153">
            <v>4.22</v>
          </cell>
        </row>
        <row r="154">
          <cell r="A154">
            <v>40800</v>
          </cell>
          <cell r="B154" t="str">
            <v>REATERRO COMPACTADO DE FUNDAÇÃO</v>
          </cell>
          <cell r="C154" t="str">
            <v>M3</v>
          </cell>
          <cell r="D154">
            <v>7.01</v>
          </cell>
        </row>
        <row r="155">
          <cell r="A155">
            <v>40900</v>
          </cell>
          <cell r="B155" t="str">
            <v>REENCHIMENTO DE VALA COM COMPACTAÇÃO, SEM FORNECIMENTO DE TERRA</v>
          </cell>
          <cell r="C155" t="str">
            <v>M3</v>
          </cell>
          <cell r="D155">
            <v>7.01</v>
          </cell>
        </row>
        <row r="156">
          <cell r="A156">
            <v>41100</v>
          </cell>
          <cell r="B156" t="str">
            <v>ESCAVAÇÃO MECÂNICA, CARGA E REMOÇÃO DE TERRA ATÉ A DISTÂNCIA MÉDIA DE 1,0KM</v>
          </cell>
          <cell r="C156" t="str">
            <v>M3</v>
          </cell>
          <cell r="D156">
            <v>12.16</v>
          </cell>
        </row>
        <row r="157">
          <cell r="A157">
            <v>41500</v>
          </cell>
          <cell r="B157" t="str">
            <v>CARGA E REMOÇÃO DE TERRA ATÉ A DISTÂNCIA MÉDIA DE 1,0KM</v>
          </cell>
          <cell r="C157" t="str">
            <v>M3</v>
          </cell>
          <cell r="D157">
            <v>6.63</v>
          </cell>
        </row>
        <row r="158">
          <cell r="A158">
            <v>43100</v>
          </cell>
          <cell r="B158" t="str">
            <v>FORNECIMENTO DE TERRA, INCLUINDO ESCAVAÇÃO, CARGA E TRANSPORTE ATÉ A DISTÂNCIA MÉDIA DE 1,0KM, MEDIDO NO ATERRO COMPACTADO</v>
          </cell>
          <cell r="C158" t="str">
            <v>M3</v>
          </cell>
          <cell r="D158">
            <v>12.16</v>
          </cell>
        </row>
        <row r="159">
          <cell r="A159">
            <v>43200</v>
          </cell>
          <cell r="B159" t="str">
            <v>COMPACTAÇÃO DE TERRA, MEDIDA NO ATERRO</v>
          </cell>
          <cell r="C159" t="str">
            <v>M3</v>
          </cell>
          <cell r="D159">
            <v>3.5</v>
          </cell>
        </row>
        <row r="160">
          <cell r="A160">
            <v>43300</v>
          </cell>
          <cell r="B160" t="str">
            <v>LIMPEZA MECANIZADA DE TERRENO, INCLUSIVE DE CAMADA VEGETAL ATÉ 30CM DE PROFUNDIDADE, SEM TRANSPORTE</v>
          </cell>
          <cell r="C160" t="str">
            <v>M2</v>
          </cell>
          <cell r="D160">
            <v>0.65</v>
          </cell>
        </row>
        <row r="161">
          <cell r="A161">
            <v>43310</v>
          </cell>
          <cell r="B161" t="str">
            <v>CORTE, RECORTE E REMOÇÃO DE ÁRVORES INCLUSIVE RAIZES DIÂM. &gt; 5 E &lt; 15CM</v>
          </cell>
          <cell r="C161" t="str">
            <v>UN</v>
          </cell>
          <cell r="D161">
            <v>100.93</v>
          </cell>
        </row>
        <row r="162">
          <cell r="A162">
            <v>43311</v>
          </cell>
          <cell r="B162" t="str">
            <v>CORTE, RECORTE E REMOÇÃO DE ÁRVORES INCLUSIVE RAIZES DIÂM. &gt; 15 E &lt; 30CM</v>
          </cell>
          <cell r="C162" t="str">
            <v>UN</v>
          </cell>
          <cell r="D162">
            <v>257.58999999999997</v>
          </cell>
        </row>
        <row r="163">
          <cell r="A163">
            <v>43312</v>
          </cell>
          <cell r="B163" t="str">
            <v>CORTE, RECORTE E REMOÇÃO DE ÁRVORES INCLUSIVE RAIZES DIÂM. &gt; 30 E &lt; 60CM</v>
          </cell>
          <cell r="C163" t="str">
            <v>UN</v>
          </cell>
          <cell r="D163">
            <v>321.98</v>
          </cell>
        </row>
        <row r="164">
          <cell r="A164">
            <v>43313</v>
          </cell>
          <cell r="B164" t="str">
            <v>CORTE, RECORTE E REMOÇÃO DE ÁRVORES INCLUSIVE RAIZES DIÂM. &gt; 60 E &lt; 90 CM</v>
          </cell>
          <cell r="C164" t="str">
            <v>UN</v>
          </cell>
          <cell r="D164">
            <v>386.38</v>
          </cell>
        </row>
        <row r="165">
          <cell r="A165">
            <v>43314</v>
          </cell>
          <cell r="B165" t="str">
            <v>CORTE, RECORTE E REMOÇÃO DE ÁRVORES INCLUSIVE RAIZES DIÂM. &gt; 90CM</v>
          </cell>
          <cell r="C165" t="str">
            <v>UN</v>
          </cell>
          <cell r="D165">
            <v>450.78</v>
          </cell>
        </row>
        <row r="166">
          <cell r="A166">
            <v>43500</v>
          </cell>
          <cell r="B166" t="str">
            <v>APILOAMENTO MANUAL DE CAVA DE FUNDAÇÃO</v>
          </cell>
          <cell r="C166" t="str">
            <v>M2</v>
          </cell>
          <cell r="D166">
            <v>2.9</v>
          </cell>
        </row>
        <row r="167">
          <cell r="A167">
            <v>46000</v>
          </cell>
          <cell r="B167" t="str">
            <v>REMOÇÃO DE TERRA ALÉM DO PRIMEIRO KM</v>
          </cell>
          <cell r="C167" t="str">
            <v>M3XKM</v>
          </cell>
          <cell r="D167">
            <v>1.1399999999999999</v>
          </cell>
        </row>
        <row r="168">
          <cell r="A168">
            <v>50000</v>
          </cell>
          <cell r="B168" t="str">
            <v>PAVIMENTAÇÃO</v>
          </cell>
        </row>
        <row r="169">
          <cell r="A169">
            <v>50100</v>
          </cell>
          <cell r="B169" t="str">
            <v>ARRANCAMENTO DE GUIAS, INCLUI CARGA EM CAMINHÃO</v>
          </cell>
          <cell r="C169" t="str">
            <v>M</v>
          </cell>
          <cell r="D169">
            <v>4.95</v>
          </cell>
        </row>
        <row r="170">
          <cell r="A170">
            <v>50200</v>
          </cell>
          <cell r="B170" t="str">
            <v>ARRANCAMENTO DE PARALELEPÍPEDOS, INCLUI CARGA EM CAMINHÃO</v>
          </cell>
          <cell r="C170" t="str">
            <v>M2</v>
          </cell>
          <cell r="D170">
            <v>8.27</v>
          </cell>
        </row>
        <row r="171">
          <cell r="A171">
            <v>50300</v>
          </cell>
          <cell r="B171" t="str">
            <v>DEMOLIÇÃO DE PAVIMENTO DE CONCRETO, SARJETA OU SARJETÃO, INCLUI CARGA EM CAMINHÃO</v>
          </cell>
          <cell r="C171" t="str">
            <v>M2</v>
          </cell>
          <cell r="D171">
            <v>11.86</v>
          </cell>
        </row>
        <row r="172">
          <cell r="A172">
            <v>50400</v>
          </cell>
          <cell r="B172" t="str">
            <v>DEMOLIÇÃO DE PAVIMENTO ASFÁLTICO, INCLUSIVE CAPA, INCLUI CARGA NO CAMINHÃO</v>
          </cell>
          <cell r="C172" t="str">
            <v>M2</v>
          </cell>
          <cell r="D172">
            <v>10.119999999999999</v>
          </cell>
        </row>
        <row r="173">
          <cell r="A173">
            <v>50500</v>
          </cell>
          <cell r="B173" t="str">
            <v>DEMOLIÇÃO DE CAPA ASFÁLTICA, INCLUI CARGA NO CAMINHÃO</v>
          </cell>
          <cell r="C173" t="str">
            <v>M2</v>
          </cell>
          <cell r="D173">
            <v>2.12</v>
          </cell>
        </row>
        <row r="174">
          <cell r="A174">
            <v>50600</v>
          </cell>
          <cell r="B174" t="str">
            <v>DEMOLIÇÃO DE ROCHA E CARGA NO CAMINHÃO (COM EMPREGO DE EXPLOSIVO)</v>
          </cell>
          <cell r="C174" t="str">
            <v>M3</v>
          </cell>
          <cell r="D174">
            <v>99.57</v>
          </cell>
        </row>
        <row r="175">
          <cell r="A175">
            <v>50700</v>
          </cell>
          <cell r="B175" t="str">
            <v>REGULARIZAÇÃO E COMPACTAÇÃO DE RUAS DE TERRA (IE-5)</v>
          </cell>
          <cell r="C175" t="str">
            <v>M2</v>
          </cell>
          <cell r="D175">
            <v>1.56</v>
          </cell>
        </row>
        <row r="176">
          <cell r="A176">
            <v>50800</v>
          </cell>
          <cell r="B176" t="str">
            <v>REMANEJAMENTO DE RAMAL DOMICILIAR DE ÁGUA, INCLUSIVE ABERTURA E FECHAMENTO DE VALA</v>
          </cell>
          <cell r="C176" t="str">
            <v>M</v>
          </cell>
          <cell r="D176">
            <v>13.68</v>
          </cell>
        </row>
        <row r="177">
          <cell r="A177">
            <v>50900</v>
          </cell>
          <cell r="B177" t="str">
            <v>REMANEJAMENTO GERAL DE ÁGUA ATÉ 4", INCLUSIVE ABERTURA E FECHAMENTO DE VALA</v>
          </cell>
          <cell r="C177" t="str">
            <v>M</v>
          </cell>
          <cell r="D177">
            <v>23.45</v>
          </cell>
        </row>
        <row r="178">
          <cell r="A178">
            <v>51000</v>
          </cell>
          <cell r="B178" t="str">
            <v>ABERTURA DE CAIXA ATÉ 40CM, INCLUI ESCAVAÇÃO, COMPACTAÇÃO, TRANSPORTE E PREPARO DO SUB-LEITO</v>
          </cell>
          <cell r="C178" t="str">
            <v>M2</v>
          </cell>
          <cell r="D178">
            <v>12.13</v>
          </cell>
        </row>
        <row r="179">
          <cell r="A179">
            <v>51100</v>
          </cell>
          <cell r="B179" t="str">
            <v>ABERTURA DE CAIXA ATÉ 25CM, INCLUI ESCAVAÇÃO, COMPACTAÇÃO, TRANSPORTE E PREPARO DO SUB-LEITO</v>
          </cell>
          <cell r="C179" t="str">
            <v>M2</v>
          </cell>
          <cell r="D179">
            <v>9.39</v>
          </cell>
        </row>
        <row r="180">
          <cell r="A180">
            <v>51300</v>
          </cell>
          <cell r="B180" t="str">
            <v>BASE DE CONCRETO FCK=15,00MPA PARA GUIAS, SARJETAS OU SARJETÕES</v>
          </cell>
          <cell r="C180" t="str">
            <v>M3</v>
          </cell>
          <cell r="D180">
            <v>296.89</v>
          </cell>
        </row>
        <row r="181">
          <cell r="A181">
            <v>51400</v>
          </cell>
          <cell r="B181" t="str">
            <v>FORNECIMENTO E ASSENTAMENTO DE GUIAS TIPO PMSP 100, INCLUSIVE ENCOSTAMENTO DE TERRA</v>
          </cell>
          <cell r="C181" t="str">
            <v>.</v>
          </cell>
          <cell r="D181" t="str">
            <v>.</v>
          </cell>
        </row>
        <row r="182">
          <cell r="A182">
            <v>51401</v>
          </cell>
          <cell r="B182" t="str">
            <v>FORNECIMENTO E ASSENTAMENTO DE GUIAS TIPO PMSP 100, INCLUSIVE ENCOSTAMENTO DE TERRA - FCK=20,0MPA</v>
          </cell>
          <cell r="C182" t="str">
            <v>M</v>
          </cell>
          <cell r="D182">
            <v>34.79</v>
          </cell>
        </row>
        <row r="183">
          <cell r="A183">
            <v>51402</v>
          </cell>
          <cell r="B183" t="str">
            <v>FORNECIMENTO E ASSENTAMENTO DE GUIAS TIPO PMSP 100, INCLUSIVE ENCOSTAMENTO DE TERRA - FCK=25,0MPA</v>
          </cell>
          <cell r="C183" t="str">
            <v>M</v>
          </cell>
          <cell r="D183">
            <v>34.700000000000003</v>
          </cell>
        </row>
        <row r="184">
          <cell r="A184">
            <v>51403</v>
          </cell>
          <cell r="B184" t="str">
            <v>FORNECIMENTO E ASSENTAMENTO DE GUIAS TIPO PMSP 100, INCLUSIVE ENCOSTAMENTO DE TERRA - FCK=30,0MPA</v>
          </cell>
          <cell r="C184" t="str">
            <v>M</v>
          </cell>
          <cell r="D184">
            <v>36.99</v>
          </cell>
        </row>
        <row r="185">
          <cell r="A185">
            <v>51600</v>
          </cell>
          <cell r="B185" t="str">
            <v>FORNECIMENTO E ASSENTAMENTO DE GUIAS PARA JARDIM 7 X 11 X 100CM (IE-3)</v>
          </cell>
          <cell r="C185" t="str">
            <v>M</v>
          </cell>
          <cell r="D185">
            <v>16.38</v>
          </cell>
        </row>
        <row r="186">
          <cell r="A186">
            <v>51700</v>
          </cell>
          <cell r="B186" t="str">
            <v>ARRANCAMENTO E REASSENTAMENTO DE GUIAS SOBRE CONCRETO</v>
          </cell>
          <cell r="C186" t="str">
            <v>M</v>
          </cell>
          <cell r="D186">
            <v>18.62</v>
          </cell>
        </row>
        <row r="187">
          <cell r="A187">
            <v>51800</v>
          </cell>
          <cell r="B187" t="str">
            <v>ABERTURA DE GARGULA COM RECONSTRUÇÃO DE TRECHO DA CANALIZAÇÃO</v>
          </cell>
          <cell r="C187" t="str">
            <v>UN</v>
          </cell>
          <cell r="D187">
            <v>19.91</v>
          </cell>
        </row>
        <row r="188">
          <cell r="A188">
            <v>51900</v>
          </cell>
          <cell r="B188" t="str">
            <v>CONSTRUÇÃO DE SARJETA OU SARJETÃO DE CONCRETO</v>
          </cell>
          <cell r="C188" t="str">
            <v>.</v>
          </cell>
          <cell r="D188" t="str">
            <v>.</v>
          </cell>
        </row>
        <row r="189">
          <cell r="A189">
            <v>51901</v>
          </cell>
          <cell r="B189" t="str">
            <v>CONSTRUÇÃO DE SARJETA OU SARJETÃO DE CONCRETO - FCK=25,0MPA</v>
          </cell>
          <cell r="C189" t="str">
            <v>M3</v>
          </cell>
          <cell r="D189">
            <v>354.65</v>
          </cell>
        </row>
        <row r="190">
          <cell r="A190">
            <v>51902</v>
          </cell>
          <cell r="B190" t="str">
            <v>CONSTRUÇÃO DE SARJETA OU SARJETÃO DE CONCRETO - FCK= 20,0MPA</v>
          </cell>
          <cell r="C190" t="str">
            <v>M3</v>
          </cell>
          <cell r="D190">
            <v>345.28</v>
          </cell>
        </row>
        <row r="191">
          <cell r="A191">
            <v>52000</v>
          </cell>
          <cell r="B191" t="str">
            <v>FUNDAÇÃO DE RACHÃO</v>
          </cell>
          <cell r="C191" t="str">
            <v>M3</v>
          </cell>
          <cell r="D191">
            <v>116.24</v>
          </cell>
        </row>
        <row r="192">
          <cell r="A192">
            <v>52100</v>
          </cell>
          <cell r="B192" t="str">
            <v>BASE DE MACADAME HIDRÁULICO</v>
          </cell>
          <cell r="C192" t="str">
            <v>.</v>
          </cell>
          <cell r="D192" t="str">
            <v>.</v>
          </cell>
        </row>
        <row r="193">
          <cell r="A193">
            <v>52101</v>
          </cell>
          <cell r="B193" t="str">
            <v>BASE DE MACADAME HIDRÁULICO</v>
          </cell>
          <cell r="C193" t="str">
            <v>M3</v>
          </cell>
          <cell r="D193">
            <v>156.79</v>
          </cell>
        </row>
        <row r="194">
          <cell r="A194">
            <v>52102</v>
          </cell>
          <cell r="B194" t="str">
            <v>CAMADA DE ISOLAMENTO SOB O MACADAME HIDRÁULICO CONFORME IE-8</v>
          </cell>
          <cell r="C194" t="str">
            <v>M3</v>
          </cell>
          <cell r="D194">
            <v>107.63</v>
          </cell>
        </row>
        <row r="195">
          <cell r="A195">
            <v>52200</v>
          </cell>
          <cell r="B195" t="str">
            <v>BASE DE COXIM DE AREIA</v>
          </cell>
          <cell r="C195" t="str">
            <v>M3</v>
          </cell>
          <cell r="D195">
            <v>101.01</v>
          </cell>
        </row>
        <row r="196">
          <cell r="A196">
            <v>52300</v>
          </cell>
          <cell r="B196" t="str">
            <v>BASE DE CONCRETO FCK=15,0MPA, PARA PAVIMENTO</v>
          </cell>
          <cell r="C196" t="str">
            <v>M3</v>
          </cell>
          <cell r="D196">
            <v>284.58999999999997</v>
          </cell>
        </row>
        <row r="197">
          <cell r="A197">
            <v>52400</v>
          </cell>
          <cell r="B197" t="str">
            <v>BASE DE MACADAME BETUMINOSO</v>
          </cell>
          <cell r="C197" t="str">
            <v>.</v>
          </cell>
          <cell r="D197" t="str">
            <v>.</v>
          </cell>
        </row>
        <row r="198">
          <cell r="A198">
            <v>52401</v>
          </cell>
          <cell r="B198" t="str">
            <v>BASE DE MACADAME BETUMINOSO</v>
          </cell>
          <cell r="C198" t="str">
            <v>M3</v>
          </cell>
          <cell r="D198">
            <v>303.58</v>
          </cell>
        </row>
        <row r="199">
          <cell r="A199">
            <v>52402</v>
          </cell>
          <cell r="B199" t="str">
            <v>BASE DE MACADAME BETUMINOSO COM EMULSÃO ASFÁLTICA CATIÔNICA</v>
          </cell>
          <cell r="C199" t="str">
            <v>M3</v>
          </cell>
          <cell r="D199">
            <v>290.35000000000002</v>
          </cell>
        </row>
        <row r="200">
          <cell r="A200">
            <v>52500</v>
          </cell>
          <cell r="B200" t="str">
            <v>BASE DE BINDER</v>
          </cell>
          <cell r="C200" t="str">
            <v>.</v>
          </cell>
          <cell r="D200" t="str">
            <v>.</v>
          </cell>
        </row>
        <row r="201">
          <cell r="A201">
            <v>52501</v>
          </cell>
          <cell r="B201" t="str">
            <v>BASE DE BINDER ABERTO (SEM TRANSPORTE)</v>
          </cell>
          <cell r="C201" t="str">
            <v>M3</v>
          </cell>
          <cell r="D201">
            <v>327.12</v>
          </cell>
        </row>
        <row r="202">
          <cell r="A202">
            <v>52502</v>
          </cell>
          <cell r="B202" t="str">
            <v>BASE DE BINDER DENSO (SEM TRANSPORTE)</v>
          </cell>
          <cell r="C202" t="str">
            <v>M3</v>
          </cell>
          <cell r="D202">
            <v>368.44</v>
          </cell>
        </row>
        <row r="203">
          <cell r="A203">
            <v>52600</v>
          </cell>
          <cell r="B203" t="str">
            <v>IMPRIMAÇÃO BETUMINOSA LIGANTE</v>
          </cell>
          <cell r="C203" t="str">
            <v>M2</v>
          </cell>
          <cell r="D203">
            <v>1.97</v>
          </cell>
        </row>
        <row r="204">
          <cell r="A204">
            <v>52700</v>
          </cell>
          <cell r="B204" t="str">
            <v>IMPRIMAÇÃO BETUMINOSA IMPERMEABILIZANTE</v>
          </cell>
          <cell r="C204" t="str">
            <v>M2</v>
          </cell>
          <cell r="D204">
            <v>3.98</v>
          </cell>
        </row>
        <row r="205">
          <cell r="A205">
            <v>52800</v>
          </cell>
          <cell r="B205" t="str">
            <v>REVESTIMENTO DE CONCRETO ASFÁLTICO (SEM TRANSPORTE)</v>
          </cell>
          <cell r="C205" t="str">
            <v>M3</v>
          </cell>
          <cell r="D205">
            <v>463.07</v>
          </cell>
        </row>
        <row r="206">
          <cell r="A206">
            <v>52900</v>
          </cell>
          <cell r="B206" t="str">
            <v>REVESTIMENTO DE PRÉ-MISTURADO À QUENTE (SEM TRANSPORTE)</v>
          </cell>
          <cell r="C206" t="str">
            <v>M3</v>
          </cell>
          <cell r="D206">
            <v>436.88</v>
          </cell>
        </row>
        <row r="207">
          <cell r="A207">
            <v>53000</v>
          </cell>
          <cell r="B207" t="str">
            <v>REVESTIMENTO DE PRÉ-MISTURADO À FRIO (SEM TRANSPORTE)</v>
          </cell>
          <cell r="C207" t="str">
            <v>M3</v>
          </cell>
          <cell r="D207">
            <v>395.28</v>
          </cell>
        </row>
        <row r="208">
          <cell r="A208">
            <v>53100</v>
          </cell>
          <cell r="B208" t="str">
            <v>REVESTIMENTO DE MASTIQUE ASFÁLTICO, COM ESPESSURA DE 3,0CM</v>
          </cell>
          <cell r="C208" t="str">
            <v>M2</v>
          </cell>
          <cell r="D208">
            <v>26.89</v>
          </cell>
        </row>
        <row r="209">
          <cell r="A209">
            <v>53200</v>
          </cell>
          <cell r="B209" t="str">
            <v>FORNECIMENTO E ASSENTAMENTO DE PARALELEPÍPEDOS SOBRE AREIA (IE-23)</v>
          </cell>
          <cell r="C209" t="str">
            <v>M2</v>
          </cell>
          <cell r="D209">
            <v>108.51</v>
          </cell>
        </row>
        <row r="210">
          <cell r="A210">
            <v>53300</v>
          </cell>
          <cell r="B210" t="str">
            <v>FORNECIMENTO E ASSENTAMENTO DE PARALELEPÍPEDOS SOBRE BASE DE CONCRETO, FCK=15,0MPA (IE-23)</v>
          </cell>
          <cell r="C210" t="str">
            <v>M2</v>
          </cell>
          <cell r="D210">
            <v>121.56</v>
          </cell>
        </row>
        <row r="211">
          <cell r="A211">
            <v>53400</v>
          </cell>
          <cell r="B211" t="str">
            <v>ARRANCAMENTO E REASSENTAMENTO DE PARALELEPÍPEDOS SOBRE CONCRETO FCK=15,0MPA (IE-23)</v>
          </cell>
          <cell r="C211" t="str">
            <v>M2</v>
          </cell>
          <cell r="D211">
            <v>41.77</v>
          </cell>
        </row>
        <row r="212">
          <cell r="A212">
            <v>53500</v>
          </cell>
          <cell r="B212" t="str">
            <v>ARRANCAMENTO E REASSENTAMENTO DE PARALELEPÍPEDOS SOBRE AREIA (IE-23)</v>
          </cell>
          <cell r="C212" t="str">
            <v>M2</v>
          </cell>
          <cell r="D212">
            <v>27.45</v>
          </cell>
        </row>
        <row r="213">
          <cell r="A213">
            <v>53600</v>
          </cell>
          <cell r="B213" t="str">
            <v>ARRANCAMENTO, LIMPEZA E EMPILHAMENTO DE PARALELEPÍPEDOS</v>
          </cell>
          <cell r="C213" t="str">
            <v>M2</v>
          </cell>
          <cell r="D213">
            <v>6.97</v>
          </cell>
        </row>
        <row r="214">
          <cell r="A214">
            <v>53700</v>
          </cell>
          <cell r="B214" t="str">
            <v>REJUNTAMENTO DE PARALELEPÍPEDOS COM AREIA (IE-23)</v>
          </cell>
          <cell r="C214" t="str">
            <v>M2</v>
          </cell>
          <cell r="D214">
            <v>7.3</v>
          </cell>
        </row>
        <row r="215">
          <cell r="A215">
            <v>53800</v>
          </cell>
          <cell r="B215" t="str">
            <v>REJUNTAMENTO DE PARALELEPÍPEDOS COM ARGAMASSA DE CIMENTO E AREIA 1:3 (IE-23)</v>
          </cell>
          <cell r="C215" t="str">
            <v>M2</v>
          </cell>
          <cell r="D215">
            <v>9.7100000000000009</v>
          </cell>
        </row>
        <row r="216">
          <cell r="A216">
            <v>53900</v>
          </cell>
          <cell r="B216" t="str">
            <v>REJUNTAMENTO DE PARALELEPÍPEDOS COM ASFALTO E PEDRISCO (IE-23)</v>
          </cell>
          <cell r="C216" t="str">
            <v>M2</v>
          </cell>
          <cell r="D216">
            <v>18.48</v>
          </cell>
        </row>
        <row r="217">
          <cell r="A217">
            <v>54000</v>
          </cell>
          <cell r="B217" t="str">
            <v>TRANSPORTE DE PARALELEPÍPEDOS</v>
          </cell>
          <cell r="C217" t="str">
            <v>M2XKM</v>
          </cell>
          <cell r="D217">
            <v>0.26</v>
          </cell>
        </row>
        <row r="218">
          <cell r="A218">
            <v>54200</v>
          </cell>
          <cell r="B218" t="str">
            <v>PASSEIO DE CONCRETO FCK=15,0MPA, INCLUSIVE PREPARO DE CAIXA E LASTRO DE BRITA</v>
          </cell>
          <cell r="C218" t="str">
            <v>M3</v>
          </cell>
          <cell r="D218">
            <v>413.04</v>
          </cell>
        </row>
        <row r="219">
          <cell r="A219">
            <v>54300</v>
          </cell>
          <cell r="B219" t="str">
            <v>PASSEIO DE MOSAICO, INCLUSIVE PREPARO DE CAIXA E BASE CONCRETO COM 7CM DE ESPESSURA</v>
          </cell>
          <cell r="C219" t="str">
            <v>M2</v>
          </cell>
          <cell r="D219">
            <v>144.29</v>
          </cell>
        </row>
        <row r="220">
          <cell r="A220">
            <v>54400</v>
          </cell>
          <cell r="B220" t="str">
            <v>PASSEIO DE LADRILHO HIDRÁULICO, INCLUSIVE PREPARO DE CAIXA E BASE DE CONCRETO COM 5CM DE ESPESSURA</v>
          </cell>
          <cell r="C220" t="str">
            <v>M2</v>
          </cell>
          <cell r="D220">
            <v>120.01</v>
          </cell>
        </row>
        <row r="221">
          <cell r="A221">
            <v>54500</v>
          </cell>
          <cell r="B221" t="str">
            <v>PLANTIO DE GRAMA EM PLACAS</v>
          </cell>
          <cell r="C221" t="str">
            <v>M2</v>
          </cell>
          <cell r="D221">
            <v>9.4600000000000009</v>
          </cell>
        </row>
        <row r="222">
          <cell r="A222">
            <v>54600</v>
          </cell>
          <cell r="B222" t="str">
            <v>REVESTIMENTO PRIMÁRIO COM PEDRA BRITADA N.2 MISTURADA AO SOLO LOCAL, INCLUSIVE ESCARIFICAÇÃO, VERIFICAÇÃO, UMEDECIMENTO, COMPACTAÇÃO E ENSAIOS, CAMADA ACABADA (IE-7)</v>
          </cell>
          <cell r="C222" t="str">
            <v>M3</v>
          </cell>
          <cell r="D222">
            <v>62</v>
          </cell>
        </row>
        <row r="223">
          <cell r="A223">
            <v>54700</v>
          </cell>
          <cell r="B223" t="str">
            <v>BASE DE BICA CORRIDA</v>
          </cell>
          <cell r="C223" t="str">
            <v>M3</v>
          </cell>
          <cell r="D223">
            <v>105.73</v>
          </cell>
        </row>
        <row r="224">
          <cell r="A224">
            <v>54800</v>
          </cell>
          <cell r="B224" t="str">
            <v>BASE DE BRITA GRADUADA</v>
          </cell>
          <cell r="C224" t="str">
            <v>M3</v>
          </cell>
          <cell r="D224">
            <v>109.72</v>
          </cell>
        </row>
        <row r="225">
          <cell r="A225">
            <v>55000</v>
          </cell>
          <cell r="B225" t="str">
            <v>REFORÇO DE SUB-LEITO/SUB-BASE DE SOLO MELHORADO COM ADITIVO QUÍMICO - 2,0%</v>
          </cell>
          <cell r="C225" t="str">
            <v>M3</v>
          </cell>
          <cell r="D225">
            <v>36.840000000000003</v>
          </cell>
        </row>
        <row r="226">
          <cell r="A226">
            <v>55100</v>
          </cell>
          <cell r="B226" t="str">
            <v>REFORÇO DE SUB-LEITO/SUB-BASE DE SOLO MELHORADO COM ADITIVO QUÍMICO - 2,5%</v>
          </cell>
          <cell r="C226" t="str">
            <v>M3</v>
          </cell>
          <cell r="D226">
            <v>39.700000000000003</v>
          </cell>
        </row>
        <row r="227">
          <cell r="A227">
            <v>55200</v>
          </cell>
          <cell r="B227" t="str">
            <v>REFORÇO DE SUB-LEITO/SUB-BASE DE SOLO MELHORADO COM ADITIVO QUÍMICO - 3,0%</v>
          </cell>
          <cell r="C227" t="str">
            <v>M3</v>
          </cell>
          <cell r="D227">
            <v>42.56</v>
          </cell>
        </row>
        <row r="228">
          <cell r="A228">
            <v>55400</v>
          </cell>
          <cell r="B228" t="str">
            <v>REFORÇO DE SUB-LEITO/SUB-BASE DE SOLO MELHORADO COM CIMENTO 3,0% EM PESO</v>
          </cell>
          <cell r="C228" t="str">
            <v>M3</v>
          </cell>
          <cell r="D228">
            <v>33.92</v>
          </cell>
        </row>
        <row r="229">
          <cell r="A229">
            <v>55500</v>
          </cell>
          <cell r="B229" t="str">
            <v>REFORÇO DE SUB-LEITO/SUB-BASE DE SOLO MELHORADO COM CIMENTO 4,0% EM PESO</v>
          </cell>
          <cell r="C229" t="str">
            <v>M3</v>
          </cell>
          <cell r="D229">
            <v>40.65</v>
          </cell>
        </row>
        <row r="230">
          <cell r="A230">
            <v>55600</v>
          </cell>
          <cell r="B230" t="str">
            <v>REFORÇO DE SUB-LEITO/SUB-BASE DE SOLO MELHORADO COM CIMENTO 5,0% EM PESO</v>
          </cell>
          <cell r="C230" t="str">
            <v>M3</v>
          </cell>
          <cell r="D230">
            <v>47.38</v>
          </cell>
        </row>
        <row r="231">
          <cell r="A231">
            <v>55700</v>
          </cell>
          <cell r="B231" t="str">
            <v>REFORÇO DE SUB-LEITO/SUB-BASE DE SOLO  MELHORADO COM CIMENTO 6,0% EM PESO</v>
          </cell>
          <cell r="C231" t="str">
            <v>M3</v>
          </cell>
          <cell r="D231">
            <v>54.11</v>
          </cell>
        </row>
        <row r="232">
          <cell r="A232">
            <v>55900</v>
          </cell>
          <cell r="B232" t="str">
            <v>REFORÇO DE SUB-LEITO/SUB-BASE DE SOLO MELHORADO COM CAL 3,0% EM PESO</v>
          </cell>
          <cell r="C232" t="str">
            <v>M3</v>
          </cell>
          <cell r="D232">
            <v>31.46</v>
          </cell>
        </row>
        <row r="233">
          <cell r="A233">
            <v>56000</v>
          </cell>
          <cell r="B233" t="str">
            <v>REFORÇO DE SUB-LEITO/SUB-BASE DE SOLO MELHORADO COM CAL 4,0% EM PESO</v>
          </cell>
          <cell r="C233" t="str">
            <v>M3</v>
          </cell>
          <cell r="D233">
            <v>37.380000000000003</v>
          </cell>
        </row>
        <row r="234">
          <cell r="A234">
            <v>56100</v>
          </cell>
          <cell r="B234" t="str">
            <v>REFORÇO DE SUB-LEITO/SUB-BASE DE SOLO MELHORADO COM CAL 5,0% EM PESO</v>
          </cell>
          <cell r="C234" t="str">
            <v>M3</v>
          </cell>
          <cell r="D234">
            <v>43.28</v>
          </cell>
        </row>
        <row r="235">
          <cell r="A235">
            <v>56200</v>
          </cell>
          <cell r="B235" t="str">
            <v>REFORÇO DE SUB-LEITO/SUB-BASE DE SOLO MELHORADO COM CAL 6,0% EM PESO</v>
          </cell>
          <cell r="C235" t="str">
            <v>M3</v>
          </cell>
          <cell r="D235">
            <v>49.2</v>
          </cell>
        </row>
        <row r="236">
          <cell r="A236">
            <v>56300</v>
          </cell>
          <cell r="B236" t="str">
            <v>REFORÇO DE SUB-LEITO/SUB-BASE DE SOLO MELHORADO COM BRITA 30% EM VOLUME</v>
          </cell>
          <cell r="C236" t="str">
            <v>M3</v>
          </cell>
          <cell r="D236">
            <v>36.01</v>
          </cell>
        </row>
        <row r="237">
          <cell r="A237">
            <v>56400</v>
          </cell>
          <cell r="B237" t="str">
            <v>REFORÇO DE SUB-LEITO/SUB-BASE DE SOLO MELHORADO COM BRITA 40% EM VOLUME</v>
          </cell>
          <cell r="C237" t="str">
            <v>M3</v>
          </cell>
          <cell r="D237">
            <v>43.83</v>
          </cell>
        </row>
        <row r="238">
          <cell r="A238">
            <v>56500</v>
          </cell>
          <cell r="B238" t="str">
            <v>REFORÇO DE SUB-LEITO/SUB-BASE DE SOLO MELHORADO COM BRITA 50,0% EM VOLUME</v>
          </cell>
          <cell r="C238" t="str">
            <v>M3</v>
          </cell>
          <cell r="D238">
            <v>51.66</v>
          </cell>
        </row>
        <row r="239">
          <cell r="A239">
            <v>56600</v>
          </cell>
          <cell r="B239" t="str">
            <v>REFORÇO DE SUB-LEITO/SUB-BASE DE SOLO MELHORADO COM BRITA 60% EM VOLUME</v>
          </cell>
          <cell r="C239" t="str">
            <v>M3</v>
          </cell>
          <cell r="D239">
            <v>59.48</v>
          </cell>
        </row>
        <row r="240">
          <cell r="A240">
            <v>56700</v>
          </cell>
          <cell r="B240" t="str">
            <v>TRANSPORTE DE PAVIMENTO ASFÁLTICO</v>
          </cell>
          <cell r="C240" t="str">
            <v>M2XKM</v>
          </cell>
          <cell r="D240">
            <v>0.35</v>
          </cell>
        </row>
        <row r="241">
          <cell r="A241">
            <v>56800</v>
          </cell>
          <cell r="B241" t="str">
            <v>TRANSPORTE DE CAPA ASFÁLTICA</v>
          </cell>
          <cell r="C241" t="str">
            <v>M2XKM</v>
          </cell>
          <cell r="D241">
            <v>0.11</v>
          </cell>
        </row>
        <row r="242">
          <cell r="A242">
            <v>56900</v>
          </cell>
          <cell r="B242" t="str">
            <v>IRRIGAÇÃO DE RUAS</v>
          </cell>
          <cell r="C242" t="str">
            <v>M2</v>
          </cell>
          <cell r="D242">
            <v>0.18</v>
          </cell>
        </row>
        <row r="243">
          <cell r="A243">
            <v>57000</v>
          </cell>
          <cell r="B243" t="str">
            <v>ASSENTAMENTO DE PARALELEPÍPEDOS SOBRE BASE DE CONCRETO FCK=15,0MPA (IE-23)</v>
          </cell>
          <cell r="C243" t="str">
            <v>M2</v>
          </cell>
          <cell r="D243">
            <v>36.659999999999997</v>
          </cell>
        </row>
        <row r="244">
          <cell r="A244">
            <v>57100</v>
          </cell>
          <cell r="B244" t="str">
            <v>ASSENTAMENTO DE PARALELEPÍPEDOS SOBRE AREIA (IE-23)</v>
          </cell>
          <cell r="C244" t="str">
            <v>M2</v>
          </cell>
          <cell r="D244">
            <v>23.61</v>
          </cell>
        </row>
        <row r="245">
          <cell r="A245">
            <v>57200</v>
          </cell>
          <cell r="B245" t="str">
            <v>PASSEIOS DE LADRILHO HIDRÁULICO FORNECIDO PELA PREFEITURA</v>
          </cell>
          <cell r="C245" t="str">
            <v>M2</v>
          </cell>
          <cell r="D245">
            <v>61.55</v>
          </cell>
        </row>
        <row r="246">
          <cell r="A246">
            <v>57300</v>
          </cell>
          <cell r="B246" t="str">
            <v>ASSENTAMENTO DE GUIAS TIPO PMSP 100, INCLUSIVE ENCOSTAMENTO DE TERRA</v>
          </cell>
          <cell r="C246" t="str">
            <v>M</v>
          </cell>
          <cell r="D246">
            <v>10.72</v>
          </cell>
        </row>
        <row r="247">
          <cell r="A247">
            <v>57400</v>
          </cell>
          <cell r="B247" t="str">
            <v>ASSENTAMENTO DE GUIAS PARA JARDIM 7 X 11 X 100CM (IE-3)</v>
          </cell>
          <cell r="C247" t="str">
            <v>M</v>
          </cell>
          <cell r="D247">
            <v>4.3099999999999996</v>
          </cell>
        </row>
        <row r="248">
          <cell r="A248">
            <v>57500</v>
          </cell>
          <cell r="B248" t="str">
            <v>REBAIXAMENTO DE GUIAS</v>
          </cell>
          <cell r="C248" t="str">
            <v>M</v>
          </cell>
          <cell r="D248">
            <v>9.7200000000000006</v>
          </cell>
        </row>
        <row r="249">
          <cell r="A249">
            <v>57600</v>
          </cell>
          <cell r="B249" t="str">
            <v>TRANSPORTE DE ROCHA</v>
          </cell>
          <cell r="C249" t="str">
            <v>M3XKM</v>
          </cell>
          <cell r="D249">
            <v>4.3899999999999997</v>
          </cell>
        </row>
        <row r="250">
          <cell r="A250">
            <v>57700</v>
          </cell>
          <cell r="B250" t="str">
            <v>TRANSPORTE DE PRÉ-MISTURADO À QUENTE</v>
          </cell>
          <cell r="C250" t="str">
            <v>.</v>
          </cell>
          <cell r="D250" t="str">
            <v>.</v>
          </cell>
        </row>
        <row r="251">
          <cell r="A251">
            <v>57701</v>
          </cell>
          <cell r="B251" t="str">
            <v>CARGA, DESCARGA E TRANSPORTE DE PMQ ATÉ A DISTÂNCIA MÉDIA DE IDA E VOLTA DE 1KM</v>
          </cell>
          <cell r="C251" t="str">
            <v>M3</v>
          </cell>
          <cell r="D251">
            <v>7.72</v>
          </cell>
        </row>
        <row r="252">
          <cell r="A252">
            <v>57707</v>
          </cell>
          <cell r="B252" t="str">
            <v>TRANSPORTE DE PMQ ALÉM DO PRIMEIRO KM</v>
          </cell>
          <cell r="C252" t="str">
            <v>M3XKM</v>
          </cell>
          <cell r="D252">
            <v>1.1599999999999999</v>
          </cell>
        </row>
        <row r="253">
          <cell r="A253">
            <v>57800</v>
          </cell>
          <cell r="B253" t="str">
            <v>TRANSPORTE DE CONCRETO ASFÁLTICO</v>
          </cell>
          <cell r="C253" t="str">
            <v>.</v>
          </cell>
          <cell r="D253" t="str">
            <v>.</v>
          </cell>
        </row>
        <row r="254">
          <cell r="A254">
            <v>57801</v>
          </cell>
          <cell r="B254" t="str">
            <v>CARGA, DESCARGA E TRANSPORTE DE CONCRETO ASFÁLTICO ATÉ A DISTÂNCIA MÉDIA DE IDA E VOLTA DE 1KM</v>
          </cell>
          <cell r="C254" t="str">
            <v>M3</v>
          </cell>
          <cell r="D254">
            <v>7.97</v>
          </cell>
        </row>
        <row r="255">
          <cell r="A255">
            <v>57807</v>
          </cell>
          <cell r="B255" t="str">
            <v>TRANSPORTE DE CONCRETO ASFÁLTICO ALÉM DO PRIMEIRO KM</v>
          </cell>
          <cell r="C255" t="str">
            <v>M3XKM</v>
          </cell>
          <cell r="D255">
            <v>1.41</v>
          </cell>
        </row>
        <row r="256">
          <cell r="A256">
            <v>57900</v>
          </cell>
          <cell r="B256" t="str">
            <v>TRANSPORTE DE BINDER</v>
          </cell>
          <cell r="C256" t="str">
            <v>.</v>
          </cell>
          <cell r="D256" t="str">
            <v>.</v>
          </cell>
        </row>
        <row r="257">
          <cell r="A257">
            <v>57901</v>
          </cell>
          <cell r="B257" t="str">
            <v>CARGA, DESCARGA E TRANSPORTE DE BINDER ATÉ A DISTÂNCIA MÉDIA DE IDA E VOLTA DE 1KM</v>
          </cell>
          <cell r="C257" t="str">
            <v>M3</v>
          </cell>
          <cell r="D257">
            <v>7.97</v>
          </cell>
        </row>
        <row r="258">
          <cell r="A258">
            <v>57907</v>
          </cell>
          <cell r="B258" t="str">
            <v>TRANSPORTE DE BINDER ALÉM DO PRIMEIRO KM</v>
          </cell>
          <cell r="C258" t="str">
            <v>M3XKM</v>
          </cell>
          <cell r="D258">
            <v>1.41</v>
          </cell>
        </row>
        <row r="259">
          <cell r="A259">
            <v>58000</v>
          </cell>
          <cell r="B259" t="str">
            <v>TRANSPORTE DE PRÉ-MISTURADO À FRIO</v>
          </cell>
          <cell r="C259" t="str">
            <v>.</v>
          </cell>
          <cell r="D259" t="str">
            <v>.</v>
          </cell>
        </row>
        <row r="260">
          <cell r="A260">
            <v>58001</v>
          </cell>
          <cell r="B260" t="str">
            <v>CARGA, DESCARGA E TRANSPORTE DE PMF ATÉ A DISTÂNCIA MÉDIA DE IDA E VOLTA DE 1KM</v>
          </cell>
          <cell r="C260" t="str">
            <v>M3</v>
          </cell>
          <cell r="D260">
            <v>7.72</v>
          </cell>
        </row>
        <row r="261">
          <cell r="A261">
            <v>58007</v>
          </cell>
          <cell r="B261" t="str">
            <v>TRANSPORTE DE PMF ALÉM DO PRIMEIRO KM</v>
          </cell>
          <cell r="C261" t="str">
            <v>M3XKM</v>
          </cell>
          <cell r="D261">
            <v>1.1599999999999999</v>
          </cell>
        </row>
        <row r="262">
          <cell r="A262">
            <v>58100</v>
          </cell>
          <cell r="B262" t="str">
            <v>TRANSPORTE DE PAVIMENTO DE CONCRETO, SARJETA E SARJETÃO</v>
          </cell>
          <cell r="C262" t="str">
            <v>M2XKM</v>
          </cell>
          <cell r="D262">
            <v>0.43</v>
          </cell>
        </row>
        <row r="263">
          <cell r="A263">
            <v>58200</v>
          </cell>
          <cell r="B263" t="str">
            <v>TRANSPORTE DE GUIAS</v>
          </cell>
          <cell r="C263" t="str">
            <v>MXKM</v>
          </cell>
          <cell r="D263">
            <v>0.13</v>
          </cell>
        </row>
        <row r="264">
          <cell r="A264">
            <v>58400</v>
          </cell>
          <cell r="B264" t="str">
            <v>REFORÇO DE SUB-LEITO/SUB-BASE DE SOLO MELHORADO COM BRITA 10% EM VOLUME</v>
          </cell>
          <cell r="C264" t="str">
            <v>M3</v>
          </cell>
          <cell r="D264">
            <v>20.36</v>
          </cell>
        </row>
        <row r="265">
          <cell r="A265">
            <v>58500</v>
          </cell>
          <cell r="B265" t="str">
            <v>REFORÇO DE SUB-LEITO/SUB-BASE DE SOLO MELHORADO COM BRITA 20% EM VOLUME</v>
          </cell>
          <cell r="C265" t="str">
            <v>M3</v>
          </cell>
          <cell r="D265">
            <v>28.18</v>
          </cell>
        </row>
        <row r="266">
          <cell r="A266">
            <v>58600</v>
          </cell>
          <cell r="B266" t="str">
            <v>FORNECIMENTO E ASSENTAMENTO DE BLOCOS DE CONCRETO SOBRE AREIA</v>
          </cell>
          <cell r="C266" t="str">
            <v>.</v>
          </cell>
          <cell r="D266" t="str">
            <v>.</v>
          </cell>
        </row>
        <row r="267">
          <cell r="A267">
            <v>58601</v>
          </cell>
          <cell r="B267" t="str">
            <v>FORNECIMENTO E ASSENTAMENTO DE BLOCOS DE CONCRETO SOBRE AREIA - VIAS TRÁFEGO LEVE</v>
          </cell>
          <cell r="C267" t="str">
            <v>M2</v>
          </cell>
          <cell r="D267">
            <v>50.83</v>
          </cell>
        </row>
        <row r="268">
          <cell r="A268">
            <v>58602</v>
          </cell>
          <cell r="B268" t="str">
            <v>FORNECIMENTO E ASSENTAMENTO DE BLOCOS DE CONCRETO SOBRE AREIA - VIAS TRÁFEGO MÉDIO</v>
          </cell>
          <cell r="C268" t="str">
            <v>M2</v>
          </cell>
          <cell r="D268">
            <v>58.36</v>
          </cell>
        </row>
        <row r="269">
          <cell r="A269">
            <v>58603</v>
          </cell>
          <cell r="B269" t="str">
            <v>FORNECIMENTO E ASSENTAMENTO DE BLOCOS DE CONCRETO SOBRE AREIA - VIAS ARTERIAIS</v>
          </cell>
          <cell r="C269" t="str">
            <v>M2</v>
          </cell>
          <cell r="D269">
            <v>104.94</v>
          </cell>
        </row>
        <row r="270">
          <cell r="A270">
            <v>58700</v>
          </cell>
          <cell r="B270" t="str">
            <v>FORNECIMENTO E INSTALAÇÃO DE DEFENSA METÁLICA GALVANIZADA, TIPO SEMI-MALEÁVEL SIMPLES</v>
          </cell>
          <cell r="C270" t="str">
            <v>M</v>
          </cell>
          <cell r="D270">
            <v>183.57</v>
          </cell>
        </row>
        <row r="271">
          <cell r="A271">
            <v>58800</v>
          </cell>
          <cell r="B271" t="str">
            <v>RETIRADA DE DEFENSA METÁLICA TIPO SEMI-MALEÁVEL SIMPLES</v>
          </cell>
          <cell r="C271" t="str">
            <v>M</v>
          </cell>
          <cell r="D271">
            <v>14.82</v>
          </cell>
        </row>
        <row r="272">
          <cell r="A272">
            <v>58900</v>
          </cell>
          <cell r="B272" t="str">
            <v>REMANEJAMENTO DE DEFENSA METÁLICA TIPO SEMI-MALEÁVEL SIMPLES</v>
          </cell>
          <cell r="C272" t="str">
            <v>M</v>
          </cell>
          <cell r="D272">
            <v>33.4</v>
          </cell>
        </row>
        <row r="273">
          <cell r="A273">
            <v>59000</v>
          </cell>
          <cell r="B273" t="str">
            <v>BASE DE BRITA GRADUADA TRATADA COM CIMENTO - BGTC</v>
          </cell>
          <cell r="C273" t="str">
            <v>M3</v>
          </cell>
          <cell r="D273">
            <v>148.27000000000001</v>
          </cell>
        </row>
        <row r="274">
          <cell r="A274">
            <v>59101</v>
          </cell>
          <cell r="B274" t="str">
            <v>PAVIMENTOS PERMEÁVEIS - PERFIL PARA CALÇADAS E PASSEIOS COM PISO DE CONCRETO PRÉ-MOLDADO INTERTRAVADO DRENANTE COM INFILTRAÇÃO TOTAL</v>
          </cell>
          <cell r="C274" t="str">
            <v>M2</v>
          </cell>
          <cell r="D274">
            <v>88.74</v>
          </cell>
        </row>
        <row r="275">
          <cell r="A275">
            <v>59102</v>
          </cell>
          <cell r="B275" t="str">
            <v>PAVIMENTOS PERMEÁVEIS - PERFIL PARA ESTACIONAMENTO DE VEÍCULOS LEVES COM PISOS DE CONCRETO PRÉ-MOLDADO INTERTRAVADO DRENANTE COM INFILTRAÇÃO TOTAL</v>
          </cell>
          <cell r="C275" t="str">
            <v>M2</v>
          </cell>
          <cell r="D275">
            <v>89.21</v>
          </cell>
        </row>
        <row r="276">
          <cell r="A276">
            <v>59201</v>
          </cell>
          <cell r="B276" t="str">
            <v>PISO/ PASSEIO DE CONCRETO, INCLUINDO O PREPARO DA CAIXA, LASTRO DE BRITA E A MÃO DE OBRA REFERENTE AOS SERVIÇOS NO CONCRETO: LANÇAMENTO E ACABAMENTO (RIPADO E DESEMPENADO) EXCLUSIVE O FORNECIMENTO DO CONCRETO</v>
          </cell>
          <cell r="C276" t="str">
            <v>M3</v>
          </cell>
          <cell r="D276">
            <v>156.33000000000001</v>
          </cell>
        </row>
        <row r="277">
          <cell r="A277">
            <v>59202</v>
          </cell>
          <cell r="B277" t="str">
            <v>PISO/ PASSEIO DE CONCRETO ARMADO, INCLUINDO O PREPARO DA CAIXA, LASTRO DE BRITA, TELA METÁLICA E A MÃO DE OBRA REFERENTE AOS SERVIÇOS NO CONCRETO: LANÇAMENTO E ACABAMENTO (RIPADO E DESEMPENADO), EXCLUSIVE O FORNECIMENTO DO CONCRETO</v>
          </cell>
          <cell r="C277" t="str">
            <v>M3</v>
          </cell>
          <cell r="D277">
            <v>343.96</v>
          </cell>
        </row>
        <row r="278">
          <cell r="A278">
            <v>60000</v>
          </cell>
          <cell r="B278" t="str">
            <v>CANALIZAÇÃO DE TUBOS</v>
          </cell>
        </row>
        <row r="279">
          <cell r="A279">
            <v>60100</v>
          </cell>
          <cell r="B279" t="str">
            <v>ARRANCAMENTO E REMOÇÃO DE CANALIZAÇÃO, 30,0CM &lt; 0 &lt; OU = A 60CM</v>
          </cell>
          <cell r="C279" t="str">
            <v>M</v>
          </cell>
          <cell r="D279">
            <v>56.6</v>
          </cell>
        </row>
        <row r="280">
          <cell r="A280">
            <v>60200</v>
          </cell>
          <cell r="B280" t="str">
            <v>ARRANCAMENTO E REMOÇÃO DE CANALIZAÇÃO 0 &gt; 60CM</v>
          </cell>
          <cell r="C280" t="str">
            <v>M</v>
          </cell>
          <cell r="D280">
            <v>127.91</v>
          </cell>
        </row>
        <row r="281">
          <cell r="A281">
            <v>60300</v>
          </cell>
          <cell r="B281" t="str">
            <v>ESCORAMENTO DESCONTÍNUO DE MADEIRA PARA CANALIZAÇÃO DE TUBOS</v>
          </cell>
          <cell r="C281" t="str">
            <v>M2</v>
          </cell>
          <cell r="D281">
            <v>29.15</v>
          </cell>
        </row>
        <row r="282">
          <cell r="A282">
            <v>60400</v>
          </cell>
          <cell r="B282" t="str">
            <v>ESCORAMENTO CONTÍNUO DE MADEIRA PARA CANALIZAÇÃO DE TUBOS</v>
          </cell>
          <cell r="C282" t="str">
            <v>M2</v>
          </cell>
          <cell r="D282">
            <v>47.25</v>
          </cell>
        </row>
        <row r="283">
          <cell r="A283">
            <v>60500</v>
          </cell>
          <cell r="B283" t="str">
            <v>LASTRO DE BRITA E PÓ DE PEDRA</v>
          </cell>
          <cell r="C283" t="str">
            <v>M3</v>
          </cell>
          <cell r="D283">
            <v>115.44</v>
          </cell>
        </row>
        <row r="284">
          <cell r="A284">
            <v>60600</v>
          </cell>
          <cell r="B284" t="str">
            <v>LASTRO DE CONCRETO FCK=10MPA</v>
          </cell>
          <cell r="C284" t="str">
            <v>M3</v>
          </cell>
          <cell r="D284">
            <v>260.11</v>
          </cell>
        </row>
        <row r="285">
          <cell r="A285">
            <v>60700</v>
          </cell>
          <cell r="B285" t="str">
            <v>FORNECIMENTO E ASSENTAMENTO DE TUBOS DE CONCRETO SIMPLES - DIÂMETRO 30CM</v>
          </cell>
          <cell r="C285" t="str">
            <v>M</v>
          </cell>
          <cell r="D285">
            <v>35.89</v>
          </cell>
        </row>
        <row r="286">
          <cell r="A286">
            <v>60800</v>
          </cell>
          <cell r="B286" t="str">
            <v>FORNECIMENTO E ASSENTAMENTO DE TUBOS DE CONCRETO SIMPLES - DIÂMETRO 40CM</v>
          </cell>
          <cell r="C286" t="str">
            <v>M</v>
          </cell>
          <cell r="D286">
            <v>49.89</v>
          </cell>
        </row>
        <row r="287">
          <cell r="A287">
            <v>60900</v>
          </cell>
          <cell r="B287" t="str">
            <v>FORNECIMENTO E ASSENTAMENTO DE TUBOS DE CONCRETO SIMPLES - DIÂMETRO 50CM</v>
          </cell>
          <cell r="C287" t="str">
            <v>M</v>
          </cell>
          <cell r="D287">
            <v>68.41</v>
          </cell>
        </row>
        <row r="288">
          <cell r="A288">
            <v>61000</v>
          </cell>
          <cell r="B288" t="str">
            <v>FORNECIMENTO E ASSENTAMENTO DE TUBOS DE CONCRETO ARMADO, DIÂMETRO 60CM</v>
          </cell>
          <cell r="C288" t="str">
            <v>.</v>
          </cell>
          <cell r="D288" t="str">
            <v>.</v>
          </cell>
        </row>
        <row r="289">
          <cell r="A289">
            <v>61001</v>
          </cell>
          <cell r="B289" t="str">
            <v>FORNECIMENTO E ASSENTAMENTO DE TUBOS DE CONCRETO ARMADO, DIÂMETRO 60CM - TIPO PA-2</v>
          </cell>
          <cell r="C289" t="str">
            <v>M</v>
          </cell>
          <cell r="D289">
            <v>119.43</v>
          </cell>
        </row>
        <row r="290">
          <cell r="A290">
            <v>61002</v>
          </cell>
          <cell r="B290" t="str">
            <v>FORNECIMENTO E ASSENTAMENTO DE TUBOS DE CONCRETO ARMADO, DIÂMETRO 60CM - TIPO PA-3</v>
          </cell>
          <cell r="C290" t="str">
            <v>M</v>
          </cell>
          <cell r="D290">
            <v>154.52000000000001</v>
          </cell>
        </row>
        <row r="291">
          <cell r="A291">
            <v>61100</v>
          </cell>
          <cell r="B291" t="str">
            <v>FORNECIMENTO E ASSENTAMENTO DE TUBO DE CONCRETO ARMADO, DIÂMETRO 70CM</v>
          </cell>
          <cell r="C291" t="str">
            <v>.</v>
          </cell>
          <cell r="D291" t="str">
            <v>.</v>
          </cell>
        </row>
        <row r="292">
          <cell r="A292">
            <v>61101</v>
          </cell>
          <cell r="B292" t="str">
            <v>FORNECIMENTO E ASSENTAMENTO DE TUBO DE CONCRETO ARMADO, DIÂMETRO 70CM - TIPO PA-2</v>
          </cell>
          <cell r="C292" t="str">
            <v>M</v>
          </cell>
          <cell r="D292">
            <v>204.62</v>
          </cell>
        </row>
        <row r="293">
          <cell r="A293">
            <v>61102</v>
          </cell>
          <cell r="B293" t="str">
            <v>FORNECIMENTO E ASSENTAMENTO DE TUBO DE CONCRETO ARMADO, DIÂMETRO 70CM - TIPO PA-3</v>
          </cell>
          <cell r="C293" t="str">
            <v>M</v>
          </cell>
          <cell r="D293">
            <v>257.54000000000002</v>
          </cell>
        </row>
        <row r="294">
          <cell r="A294">
            <v>61200</v>
          </cell>
          <cell r="B294" t="str">
            <v>FORNECIMENTO E ASSENTAMENTO DE TUBOS DE CONCRETO ARMADO, DIÂMETRO 80CM</v>
          </cell>
          <cell r="C294" t="str">
            <v>.</v>
          </cell>
          <cell r="D294" t="str">
            <v>.</v>
          </cell>
        </row>
        <row r="295">
          <cell r="A295">
            <v>61201</v>
          </cell>
          <cell r="B295" t="str">
            <v>FORNECIMENTO E ASSENTAMENTO DE TUBOS DE CONCRETO ARMADO, DIÂMETRO 80CM - TIPO PA-2</v>
          </cell>
          <cell r="C295" t="str">
            <v>M</v>
          </cell>
          <cell r="D295">
            <v>199.92</v>
          </cell>
        </row>
        <row r="296">
          <cell r="A296">
            <v>61202</v>
          </cell>
          <cell r="B296" t="str">
            <v>FORNECIMENTO E ASSENTAMENTO DE TUBOS DE CONCRETO ARMADO, DIÂMETRO 80CM - TIPO PA-3</v>
          </cell>
          <cell r="C296" t="str">
            <v>M</v>
          </cell>
          <cell r="D296">
            <v>257.67</v>
          </cell>
        </row>
        <row r="297">
          <cell r="A297">
            <v>61300</v>
          </cell>
          <cell r="B297" t="str">
            <v>FORNECIMENTO E ASSENTAMENTO DE TUBOS DE CONCRETO ARMADO, DIÂMETRO 90CM</v>
          </cell>
          <cell r="C297" t="str">
            <v>.</v>
          </cell>
          <cell r="D297" t="str">
            <v>.</v>
          </cell>
        </row>
        <row r="298">
          <cell r="A298">
            <v>61301</v>
          </cell>
          <cell r="B298" t="str">
            <v>FORNECIMENTO E ASSENTAMENTO DE TUBOS DE CONCRETO ARMADO, DIÂMETRO 90CM - TIPO PA-2</v>
          </cell>
          <cell r="C298" t="str">
            <v>M</v>
          </cell>
          <cell r="D298">
            <v>220.98</v>
          </cell>
        </row>
        <row r="299">
          <cell r="A299">
            <v>61302</v>
          </cell>
          <cell r="B299" t="str">
            <v>FORNECIMENTO E ASSENTAMENTO DE TUBOS DE CONCRETO ARMADO, DIÂMETRO 90CM - TIPO PA-3</v>
          </cell>
          <cell r="C299" t="str">
            <v>M</v>
          </cell>
          <cell r="D299">
            <v>335.7</v>
          </cell>
        </row>
        <row r="300">
          <cell r="A300">
            <v>61400</v>
          </cell>
          <cell r="B300" t="str">
            <v>FORNECIMENTO E ASSENTAMENTO DE TUBOS DE CONCRETO ARMADO, DIÂMETRO 100CM</v>
          </cell>
          <cell r="C300" t="str">
            <v>.</v>
          </cell>
          <cell r="D300" t="str">
            <v>.</v>
          </cell>
        </row>
        <row r="301">
          <cell r="A301">
            <v>61401</v>
          </cell>
          <cell r="B301" t="str">
            <v>FORNECIMENTO E ASSENTAMENTO DE TUBOS DE CONCRETO ARMADO, DIÂMETRO 100CM - TIPO PA-2</v>
          </cell>
          <cell r="C301" t="str">
            <v>M</v>
          </cell>
          <cell r="D301">
            <v>282.45999999999998</v>
          </cell>
        </row>
        <row r="302">
          <cell r="A302">
            <v>61402</v>
          </cell>
          <cell r="B302" t="str">
            <v>FORNECIMENTO E ASSENTAMENTO DE TUBOS DE CONCRETO ARMADO, DIÂMETRO 100CM - TIPO PA-3</v>
          </cell>
          <cell r="C302" t="str">
            <v>M</v>
          </cell>
          <cell r="D302">
            <v>360.73</v>
          </cell>
        </row>
        <row r="303">
          <cell r="A303">
            <v>61500</v>
          </cell>
          <cell r="B303" t="str">
            <v>FORNECIMENTO E ASSENTAMENTO DE TUBOS DE CONCRETO ARMADO, DIÂMETRO 110CM</v>
          </cell>
          <cell r="C303" t="str">
            <v>.</v>
          </cell>
          <cell r="D303" t="str">
            <v>.</v>
          </cell>
        </row>
        <row r="304">
          <cell r="A304">
            <v>61501</v>
          </cell>
          <cell r="B304" t="str">
            <v>FORNECIMENTO E ASSENTAMENTO DE TUBOS DE CONCRETO ARMADO, DIÂMETRO 110CM - TIPO PA-2</v>
          </cell>
          <cell r="C304" t="str">
            <v>M</v>
          </cell>
          <cell r="D304">
            <v>306.52999999999997</v>
          </cell>
        </row>
        <row r="305">
          <cell r="A305">
            <v>61502</v>
          </cell>
          <cell r="B305" t="str">
            <v>FORNECIMENTO E ASSENTAMENTO DE TUBOS DE CONCRETO ARMADO, DIÂMETRO 110CM - TIPO PA-3</v>
          </cell>
          <cell r="C305" t="str">
            <v>M</v>
          </cell>
          <cell r="D305">
            <v>364.73</v>
          </cell>
        </row>
        <row r="306">
          <cell r="A306">
            <v>61600</v>
          </cell>
          <cell r="B306" t="str">
            <v>FORNECIMENTO E ASSENTAMENTO DE TUBOS DE CONCRETO ARMADO, DIÂMETRO 120CM</v>
          </cell>
          <cell r="C306" t="str">
            <v>.</v>
          </cell>
          <cell r="D306" t="str">
            <v>.</v>
          </cell>
        </row>
        <row r="307">
          <cell r="A307">
            <v>61601</v>
          </cell>
          <cell r="B307" t="str">
            <v>FORNECIMENTO E ASSENTAMENTO DE TUBOS DE CONCRETO ARMADO, DIÂMETRO 120CM - TIPO PA-2</v>
          </cell>
          <cell r="C307" t="str">
            <v>M</v>
          </cell>
          <cell r="D307">
            <v>444.13</v>
          </cell>
        </row>
        <row r="308">
          <cell r="A308">
            <v>61602</v>
          </cell>
          <cell r="B308" t="str">
            <v>FORNECIMENTO E ASSENTAMENTO DE TUBOS DE CONCRETO ARMADO, DIÂMETRO 120CM - TIPO PA-3</v>
          </cell>
          <cell r="C308" t="str">
            <v>M</v>
          </cell>
          <cell r="D308">
            <v>512.95000000000005</v>
          </cell>
        </row>
        <row r="309">
          <cell r="A309">
            <v>61700</v>
          </cell>
          <cell r="B309" t="str">
            <v>FORNECIMENTO E ASSENTAMENTO DE TUBOS DE CONCRETO ARMADO, DIÂMETRO 150CM</v>
          </cell>
          <cell r="C309" t="str">
            <v>.</v>
          </cell>
          <cell r="D309" t="str">
            <v>.</v>
          </cell>
        </row>
        <row r="310">
          <cell r="A310">
            <v>61701</v>
          </cell>
          <cell r="B310" t="str">
            <v>FORNECIMENTO E ASSENTAMENTO DE TUBOS DE CONCRETO ARMADO, DIÂMETRO 150CM - TIPO PA-2</v>
          </cell>
          <cell r="C310" t="str">
            <v>M</v>
          </cell>
          <cell r="D310">
            <v>631.52</v>
          </cell>
        </row>
        <row r="311">
          <cell r="A311">
            <v>61702</v>
          </cell>
          <cell r="B311" t="str">
            <v>FORNECIMENTO E ASSENTAMENTO DE TUBOS DE CONCRETO ARMADO, DIÂMETRO 150CM - TIPO PA-3</v>
          </cell>
          <cell r="C311" t="str">
            <v>M</v>
          </cell>
          <cell r="D311">
            <v>756.56</v>
          </cell>
        </row>
        <row r="312">
          <cell r="A312">
            <v>61800</v>
          </cell>
          <cell r="B312" t="str">
            <v>POÇO DE VISITA</v>
          </cell>
          <cell r="C312" t="str">
            <v>.</v>
          </cell>
          <cell r="D312" t="str">
            <v>.</v>
          </cell>
        </row>
        <row r="313">
          <cell r="A313">
            <v>61801</v>
          </cell>
          <cell r="B313" t="str">
            <v>POÇO DE VISITA TIPO 1 - 1,40 X 1,40 X 1,40M</v>
          </cell>
          <cell r="C313" t="str">
            <v>UN</v>
          </cell>
          <cell r="D313">
            <v>2620.9499999999998</v>
          </cell>
        </row>
        <row r="314">
          <cell r="A314">
            <v>61802</v>
          </cell>
          <cell r="B314" t="str">
            <v>POÇO DE VISITA TIPO 2 - 1,60 X 1,60 X 1,60M</v>
          </cell>
          <cell r="C314" t="str">
            <v>UN</v>
          </cell>
          <cell r="D314">
            <v>3176.55</v>
          </cell>
        </row>
        <row r="315">
          <cell r="A315">
            <v>61803</v>
          </cell>
          <cell r="B315" t="str">
            <v>POÇO DE VISITA TIPO 3 - 2,20 X 2,20 X 2,20M</v>
          </cell>
          <cell r="C315" t="str">
            <v>UN</v>
          </cell>
          <cell r="D315">
            <v>5273.14</v>
          </cell>
        </row>
        <row r="316">
          <cell r="A316">
            <v>61900</v>
          </cell>
          <cell r="B316" t="str">
            <v>CHAMINÉ DE POÇO DE VISITA COM ALVENARIA DE UM TIJOLO COMUM</v>
          </cell>
          <cell r="C316" t="str">
            <v>M</v>
          </cell>
          <cell r="D316">
            <v>539.91</v>
          </cell>
        </row>
        <row r="317">
          <cell r="A317">
            <v>62000</v>
          </cell>
          <cell r="B317" t="str">
            <v>TAMPÃO PARA GALERIAS DE ÁGUAS PLUVIAIS</v>
          </cell>
          <cell r="C317" t="str">
            <v>.</v>
          </cell>
          <cell r="D317" t="str">
            <v>.</v>
          </cell>
        </row>
        <row r="318">
          <cell r="A318">
            <v>62003</v>
          </cell>
          <cell r="B318" t="str">
            <v>INSTALAÇÃO DE TAMPÃO PARA GALERIA DE ÁGUAS PLUVIAIS - ARTICULADO, EXCETO FORNECIMENTO DE TAMPÃO</v>
          </cell>
          <cell r="C318" t="str">
            <v>UN</v>
          </cell>
          <cell r="D318">
            <v>72.78</v>
          </cell>
        </row>
        <row r="319">
          <cell r="A319">
            <v>62004</v>
          </cell>
          <cell r="B319" t="str">
            <v>INSTALAÇÃO DE TAMPÃO PARA GALERIA DE ÁGUAS PLUVIAIS - NÃO ARTICULADO, EXCETO FORNECIMENTO DE TAMPÃO</v>
          </cell>
          <cell r="C319" t="str">
            <v>UN</v>
          </cell>
          <cell r="D319">
            <v>72.78</v>
          </cell>
        </row>
        <row r="320">
          <cell r="A320">
            <v>62021</v>
          </cell>
          <cell r="B320" t="str">
            <v>FORNECIMENTO DE TAMPÃO DE FERRO FUNDIDO DÚCTIL CLASSE MÍNIMA 400 (40T) D=600MM - NBR 10160 ARTICULADO - P/ GAL. ÁGUAS PLUV.</v>
          </cell>
          <cell r="C320" t="str">
            <v>UN</v>
          </cell>
          <cell r="D320">
            <v>398.79</v>
          </cell>
        </row>
        <row r="321">
          <cell r="A321">
            <v>62022</v>
          </cell>
          <cell r="B321" t="str">
            <v>FORNECIMENTO DE TAMPÃO DE FERRO FUNDIDO DÚCTIL CLASSE MÍNIMA 400 (40T) D=600MM - NBR 10160 NÃO ARTICULADO - P/ GAL. ÁGUAS PLUV.</v>
          </cell>
          <cell r="C321" t="str">
            <v>UN</v>
          </cell>
          <cell r="D321">
            <v>391.1</v>
          </cell>
        </row>
        <row r="322">
          <cell r="A322">
            <v>62023</v>
          </cell>
          <cell r="B322" t="str">
            <v>FORNECIMENTO DE TAMPÃO - GRELHA DE FERRO FUNDIDO DÚCTIL CLASSE MÍNIMA 400 (40T) D=600MM - NBR 10160 ARTICULADO - P/ GAL. ÁGUAS PLUV.</v>
          </cell>
          <cell r="C322" t="str">
            <v>UN</v>
          </cell>
          <cell r="D322">
            <v>417.82</v>
          </cell>
        </row>
        <row r="323">
          <cell r="A323">
            <v>62024</v>
          </cell>
          <cell r="B323" t="str">
            <v>FORNECIMENTO DE TAMPÃO - GRELHA DE FERRO FUNDIDO DÚCTIL CLASSE MÍNIMA 400 (40T) D=600MM - NBR 10160 NÃO ARTICULADO - P/ GAL. ÁGUAS PLUV.</v>
          </cell>
          <cell r="C323" t="str">
            <v>UN</v>
          </cell>
          <cell r="D323">
            <v>408.51</v>
          </cell>
        </row>
        <row r="324">
          <cell r="A324">
            <v>62025</v>
          </cell>
          <cell r="B324" t="str">
            <v>FORNECIMENTO DE TAMPÃO MAIS ARO, AMBOS EM PLÁSTICO CLASSE MÍNIMA 400 (40T) D=600MM - ABNT - P/ GAL. ÁGUAS PLUV.</v>
          </cell>
          <cell r="C324" t="str">
            <v>UN</v>
          </cell>
          <cell r="D324">
            <v>608.58000000000004</v>
          </cell>
        </row>
        <row r="325">
          <cell r="A325">
            <v>62100</v>
          </cell>
          <cell r="B325" t="str">
            <v>LEVANTAMENTO OU REBAIXAMENTO DE TAMPÃO DE POÇO DE VISITA</v>
          </cell>
          <cell r="C325" t="str">
            <v>UN</v>
          </cell>
          <cell r="D325">
            <v>89.11</v>
          </cell>
        </row>
        <row r="326">
          <cell r="A326">
            <v>62200</v>
          </cell>
          <cell r="B326" t="str">
            <v>BOCA DE LOBO</v>
          </cell>
          <cell r="C326" t="str">
            <v>.</v>
          </cell>
          <cell r="D326" t="str">
            <v>.</v>
          </cell>
        </row>
        <row r="327">
          <cell r="A327">
            <v>62203</v>
          </cell>
          <cell r="B327" t="str">
            <v>BOCA DE LOBO SIMPLES</v>
          </cell>
          <cell r="C327" t="str">
            <v>UN</v>
          </cell>
          <cell r="D327">
            <v>1080.26</v>
          </cell>
        </row>
        <row r="328">
          <cell r="A328">
            <v>62204</v>
          </cell>
          <cell r="B328" t="str">
            <v>BOCA DE LOBO DUPLA</v>
          </cell>
          <cell r="C328" t="str">
            <v>UN</v>
          </cell>
          <cell r="D328">
            <v>1910.39</v>
          </cell>
        </row>
        <row r="329">
          <cell r="A329">
            <v>62300</v>
          </cell>
          <cell r="B329" t="str">
            <v>REFORMA DE BOCA DE LOBO</v>
          </cell>
          <cell r="C329" t="str">
            <v>.</v>
          </cell>
          <cell r="D329" t="str">
            <v>.</v>
          </cell>
        </row>
        <row r="330">
          <cell r="A330">
            <v>62301</v>
          </cell>
          <cell r="B330" t="str">
            <v>REFORMA DE BOCA DE LOBO SIMPLES</v>
          </cell>
          <cell r="C330" t="str">
            <v>UN</v>
          </cell>
          <cell r="D330">
            <v>479.69</v>
          </cell>
        </row>
        <row r="331">
          <cell r="A331">
            <v>62302</v>
          </cell>
          <cell r="B331" t="str">
            <v>REFORMA DE BOCA DE LOBO DUPLA</v>
          </cell>
          <cell r="C331" t="str">
            <v>UN</v>
          </cell>
          <cell r="D331">
            <v>531.37</v>
          </cell>
        </row>
        <row r="332">
          <cell r="A332">
            <v>62304</v>
          </cell>
          <cell r="B332" t="str">
            <v>SUBSTITUIÇÃO DE GUIA CHAPÉU PARA BOCA DE LOBO</v>
          </cell>
          <cell r="C332" t="str">
            <v>UN</v>
          </cell>
          <cell r="D332">
            <v>47.44</v>
          </cell>
        </row>
        <row r="333">
          <cell r="A333">
            <v>62305</v>
          </cell>
          <cell r="B333" t="str">
            <v>SUBSTITUIÇÃO DE TAMPA DE CONCRETO PARA BOCA DE LOBO</v>
          </cell>
          <cell r="C333" t="str">
            <v>UN</v>
          </cell>
          <cell r="D333">
            <v>91.73</v>
          </cell>
        </row>
        <row r="334">
          <cell r="A334">
            <v>62400</v>
          </cell>
          <cell r="B334" t="str">
            <v>DRENO DE BRITA</v>
          </cell>
          <cell r="C334" t="str">
            <v>M3</v>
          </cell>
          <cell r="D334">
            <v>101.03</v>
          </cell>
        </row>
        <row r="335">
          <cell r="A335">
            <v>62500</v>
          </cell>
          <cell r="B335" t="str">
            <v>DRENO DE AREIA</v>
          </cell>
          <cell r="C335" t="str">
            <v>M3</v>
          </cell>
          <cell r="D335">
            <v>101.01</v>
          </cell>
        </row>
        <row r="336">
          <cell r="A336">
            <v>62600</v>
          </cell>
          <cell r="B336" t="str">
            <v>FORNECIMENTO E ASSENTAMENTO DE TUBO DRENO DE CONCRETO FURADO - DIÂMETRO 20,0CM</v>
          </cell>
          <cell r="C336" t="str">
            <v>M</v>
          </cell>
          <cell r="D336">
            <v>31.64</v>
          </cell>
        </row>
        <row r="337">
          <cell r="A337">
            <v>62700</v>
          </cell>
          <cell r="B337" t="str">
            <v>FORNECIMENTO E ASSENTAMENTO DE DRENO DE MANILHA DE CERÂMICA -DIÂMETRO 6"</v>
          </cell>
          <cell r="C337" t="str">
            <v>M</v>
          </cell>
          <cell r="D337">
            <v>18.88</v>
          </cell>
        </row>
        <row r="338">
          <cell r="A338">
            <v>62800</v>
          </cell>
          <cell r="B338" t="str">
            <v>FORNECIMENTO E ASSENTAMENTO DE DRENO DE MANILHA DE CERÂMICA -  DIÂMETRO 8"</v>
          </cell>
          <cell r="C338" t="str">
            <v>M</v>
          </cell>
          <cell r="D338">
            <v>27.16</v>
          </cell>
        </row>
        <row r="339">
          <cell r="A339">
            <v>62901</v>
          </cell>
          <cell r="B339" t="str">
            <v>FORNECIMENTO E ASSENTAMENTO DE TUBO DE PEAD CORRUGADO E PERFURADOPARA DRENAGEM - DIÂMETRO 2,5" (EM ACORDO COM AS NORMAS DNIT 093/06, NBR 15073 E NBR 14692)</v>
          </cell>
          <cell r="C339" t="str">
            <v>M</v>
          </cell>
          <cell r="D339">
            <v>14.09</v>
          </cell>
        </row>
        <row r="340">
          <cell r="A340">
            <v>62902</v>
          </cell>
          <cell r="B340" t="str">
            <v>FORNECIMENTO E ASSENTAMENTO DE TUBO DE PEAD CORRUGADO E PERFURADOPARA DRENAGEM - DIÂMETRO 3,0" (EM ACORDO COM AS NORMAS DNIT 093/06, NBR 15073 E NBR 14692)</v>
          </cell>
          <cell r="C340" t="str">
            <v>M</v>
          </cell>
          <cell r="D340">
            <v>16.16</v>
          </cell>
        </row>
        <row r="341">
          <cell r="A341">
            <v>62903</v>
          </cell>
          <cell r="B341" t="str">
            <v>FORNECIMENTO E ASSENTAMENTO DE TUBO DE PEAD CORRUGADO E PERFURADOPARA DRENAGEM - DIÂMETRO 4,0" (EM ACORDO COM AS NORMAS DNIT 093/06, NBR 15073 E NBR 14692)</v>
          </cell>
          <cell r="C341" t="str">
            <v>M</v>
          </cell>
          <cell r="D341">
            <v>18.38</v>
          </cell>
        </row>
        <row r="342">
          <cell r="A342">
            <v>62904</v>
          </cell>
          <cell r="B342" t="str">
            <v>FORNECIMENTO E ASSENTAMENTO DE TUBO DE PEAD CORRUGADO E PERFURADOPARA DRENAGEM - DIÂMETRO 6,0" (EM ACORDO COM AS NORMAS DNIT 093/06, NBR 15073 E NBR 14692)</v>
          </cell>
          <cell r="C342" t="str">
            <v>M</v>
          </cell>
          <cell r="D342">
            <v>33.43</v>
          </cell>
        </row>
        <row r="343">
          <cell r="A343">
            <v>63100</v>
          </cell>
          <cell r="B343" t="str">
            <v>FORNECIMENTO E ASSENTAMENTO DE MANILHA DE CERÂMICA - DIÂMETRO 4" X 60CM</v>
          </cell>
          <cell r="C343" t="str">
            <v>M</v>
          </cell>
          <cell r="D343">
            <v>14.15</v>
          </cell>
        </row>
        <row r="344">
          <cell r="A344">
            <v>63200</v>
          </cell>
          <cell r="B344" t="str">
            <v>FORNECIMENTO E ASSENTAMENTO DE MANILHA DE CERÂMICA - DIÂMETRO 6" X 1M</v>
          </cell>
          <cell r="C344" t="str">
            <v>M</v>
          </cell>
          <cell r="D344">
            <v>14.79</v>
          </cell>
        </row>
        <row r="345">
          <cell r="A345">
            <v>63300</v>
          </cell>
          <cell r="B345" t="str">
            <v>FORNECIMENTO E ASSENTAMENTO DE MANILHA DE CERÂMICA - DIÂMETRO 8" X 1M</v>
          </cell>
          <cell r="C345" t="str">
            <v>M</v>
          </cell>
          <cell r="D345">
            <v>21.85</v>
          </cell>
        </row>
        <row r="346">
          <cell r="A346">
            <v>63400</v>
          </cell>
          <cell r="B346" t="str">
            <v>FORNECIMENTO E ASSENTAMENTO DE MANILHA DE CERÂMICA - DIÂMETRO 12" X 1M</v>
          </cell>
          <cell r="C346" t="str">
            <v>M</v>
          </cell>
          <cell r="D346">
            <v>68.33</v>
          </cell>
        </row>
        <row r="347">
          <cell r="A347">
            <v>63500</v>
          </cell>
          <cell r="B347" t="str">
            <v>LIGAÇÃO DOMICILIAR DE ESGOTO COM MANILHA DE CERÂMICA TIPO SABESP - DIÂMETRO 4"</v>
          </cell>
          <cell r="C347" t="str">
            <v>M</v>
          </cell>
          <cell r="D347">
            <v>37.29</v>
          </cell>
        </row>
        <row r="348">
          <cell r="A348">
            <v>63700</v>
          </cell>
          <cell r="B348" t="str">
            <v>ASSENTAMENTO DE MANILHA DE CERÂMICA - DIÂMETRO 4"</v>
          </cell>
          <cell r="C348" t="str">
            <v>M</v>
          </cell>
          <cell r="D348">
            <v>4.57</v>
          </cell>
        </row>
        <row r="349">
          <cell r="A349">
            <v>63800</v>
          </cell>
          <cell r="B349" t="str">
            <v>ASSENTAMENTO DE MANILHA DE CERÂMICA - DIÂMETRO 6"</v>
          </cell>
          <cell r="C349" t="str">
            <v>M</v>
          </cell>
          <cell r="D349">
            <v>4.6500000000000004</v>
          </cell>
        </row>
        <row r="350">
          <cell r="A350">
            <v>63900</v>
          </cell>
          <cell r="B350" t="str">
            <v>ASSENTAMENTO DE MANILHA DE CERÂMICA - DIÂMETRO 8"</v>
          </cell>
          <cell r="C350" t="str">
            <v>M</v>
          </cell>
          <cell r="D350">
            <v>5.84</v>
          </cell>
        </row>
        <row r="351">
          <cell r="A351">
            <v>64000</v>
          </cell>
          <cell r="B351" t="str">
            <v>ASSENTAMENTO DE MANILHA DE CERÂMICA - DIÂMETRO 12"</v>
          </cell>
          <cell r="C351" t="str">
            <v>M</v>
          </cell>
          <cell r="D351">
            <v>6</v>
          </cell>
        </row>
        <row r="352">
          <cell r="A352">
            <v>64100</v>
          </cell>
          <cell r="B352" t="str">
            <v>ASSENTAMENTO DE TUBULAÇÃO DE FERRO FUNDIDO TIPO SABESP - DIÂMETRO 75MM</v>
          </cell>
          <cell r="C352" t="str">
            <v>M</v>
          </cell>
          <cell r="D352">
            <v>6.27</v>
          </cell>
        </row>
        <row r="353">
          <cell r="A353">
            <v>64200</v>
          </cell>
          <cell r="B353" t="str">
            <v>ASSENTAMENTO DE TUBULAÇÃO DE FERRO FUNDIDO TIPO SABESP - DIÂMETRO 100MM</v>
          </cell>
          <cell r="C353" t="str">
            <v>M</v>
          </cell>
          <cell r="D353">
            <v>7.12</v>
          </cell>
        </row>
        <row r="354">
          <cell r="A354">
            <v>64400</v>
          </cell>
          <cell r="B354" t="str">
            <v>ENSECADEIRA DE MADEIRA EM PAREDES SIMPLES, COM POSTERIOR RETIRADA DO MATERIAL</v>
          </cell>
          <cell r="C354" t="str">
            <v>M2</v>
          </cell>
          <cell r="D354">
            <v>55.05</v>
          </cell>
        </row>
        <row r="355">
          <cell r="A355">
            <v>64500</v>
          </cell>
          <cell r="B355" t="str">
            <v>ENSECADEIRA DE MADEIRA EM PAREDES DUPLAS, COM POSTERIOR RETIRADA DO MATERIAL</v>
          </cell>
          <cell r="C355" t="str">
            <v>M2</v>
          </cell>
          <cell r="D355">
            <v>87.72</v>
          </cell>
        </row>
        <row r="356">
          <cell r="A356">
            <v>64600</v>
          </cell>
          <cell r="B356" t="str">
            <v>FORNECIMENTO E ASSENTAMENTO DE CANALETA (MEIO TUBO) DE CONCRETO - DIÂMETRO 30CM</v>
          </cell>
          <cell r="C356" t="str">
            <v>M</v>
          </cell>
          <cell r="D356">
            <v>24.36</v>
          </cell>
        </row>
        <row r="357">
          <cell r="A357">
            <v>64700</v>
          </cell>
          <cell r="B357" t="str">
            <v>FORNECIMENTO E ASSENTAMENTO DE CANALETA (MEIO TUBO) DE CONCRETO - DIÂMETRO 40CM</v>
          </cell>
          <cell r="C357" t="str">
            <v>M</v>
          </cell>
          <cell r="D357">
            <v>24.73</v>
          </cell>
        </row>
        <row r="358">
          <cell r="A358">
            <v>64800</v>
          </cell>
          <cell r="B358" t="str">
            <v>FORNECIMENTO E ASSENTAMENTO DE CANALETA (MEIO TUBO) DE CONCRETO - DIÂMETRO 50CM</v>
          </cell>
          <cell r="C358" t="str">
            <v>M</v>
          </cell>
          <cell r="D358">
            <v>32.21</v>
          </cell>
        </row>
        <row r="359">
          <cell r="A359">
            <v>64900</v>
          </cell>
          <cell r="B359" t="str">
            <v>ESGOTAMENTO D'ÁGUA COM BOMBA SUBMERSA - POTÊNCIA ATÉ 5HP</v>
          </cell>
          <cell r="C359" t="str">
            <v>HPXH</v>
          </cell>
          <cell r="D359">
            <v>0.6</v>
          </cell>
        </row>
        <row r="360">
          <cell r="A360">
            <v>65000</v>
          </cell>
          <cell r="B360" t="str">
            <v>ASSENTAMENTO DE TUBOS DE CONCRETO EXISTENTE - DIÂMETRO 30CM</v>
          </cell>
          <cell r="C360" t="str">
            <v>M</v>
          </cell>
          <cell r="D360">
            <v>2.38</v>
          </cell>
        </row>
        <row r="361">
          <cell r="A361">
            <v>65100</v>
          </cell>
          <cell r="B361" t="str">
            <v>ASSENTAMENTO DE TUBOS DE CONCRETO EXISTENTE - DIÂMETRO 40CM</v>
          </cell>
          <cell r="C361" t="str">
            <v>M</v>
          </cell>
          <cell r="D361">
            <v>7.35</v>
          </cell>
        </row>
        <row r="362">
          <cell r="A362">
            <v>65200</v>
          </cell>
          <cell r="B362" t="str">
            <v>ASSENTAMENTO DE TUBOS DE CONCRETO EXISTENTE - DIÂMETRO 50CM</v>
          </cell>
          <cell r="C362" t="str">
            <v>M</v>
          </cell>
          <cell r="D362">
            <v>10.06</v>
          </cell>
        </row>
        <row r="363">
          <cell r="A363">
            <v>65300</v>
          </cell>
          <cell r="B363" t="str">
            <v>ASSENTAMENTO DE TUBOS DE CONCRETO EXISTENTE - DIÂMETRO 60CM</v>
          </cell>
          <cell r="C363" t="str">
            <v>M</v>
          </cell>
          <cell r="D363">
            <v>12.74</v>
          </cell>
        </row>
        <row r="364">
          <cell r="A364">
            <v>65400</v>
          </cell>
          <cell r="B364" t="str">
            <v>ASSENTAMENTO DE TUBOS DE CONCRETO EXISTENTE -  DIÂMETRO 70CM</v>
          </cell>
          <cell r="C364" t="str">
            <v>M</v>
          </cell>
          <cell r="D364">
            <v>15.46</v>
          </cell>
        </row>
        <row r="365">
          <cell r="A365">
            <v>65500</v>
          </cell>
          <cell r="B365" t="str">
            <v>ASSENTAMENTO DE TUBOS DE CONCRETO EXISTENTE - DIÂMETRO 80CM</v>
          </cell>
          <cell r="C365" t="str">
            <v>M</v>
          </cell>
          <cell r="D365">
            <v>19.3</v>
          </cell>
        </row>
        <row r="366">
          <cell r="A366">
            <v>65600</v>
          </cell>
          <cell r="B366" t="str">
            <v>ASSENTAMENTO DE TUBOS DE CONCRETO EXISTENTE - DIÂMETRO 90CM</v>
          </cell>
          <cell r="C366" t="str">
            <v>M</v>
          </cell>
          <cell r="D366">
            <v>18.25</v>
          </cell>
        </row>
        <row r="367">
          <cell r="A367">
            <v>65700</v>
          </cell>
          <cell r="B367" t="str">
            <v>ASSENTAMENTO DE TUBOS DE CONCRETO EXISTENTE - DIÂMETRO 100CM</v>
          </cell>
          <cell r="C367" t="str">
            <v>M</v>
          </cell>
          <cell r="D367">
            <v>25.18</v>
          </cell>
        </row>
        <row r="368">
          <cell r="A368">
            <v>65800</v>
          </cell>
          <cell r="B368" t="str">
            <v>ASSENTAMENTO DE TUBOS DE CONCRETO EXISTENTE - DIÂMETRO 110CM</v>
          </cell>
          <cell r="C368" t="str">
            <v>M</v>
          </cell>
          <cell r="D368">
            <v>32.99</v>
          </cell>
        </row>
        <row r="369">
          <cell r="A369">
            <v>65900</v>
          </cell>
          <cell r="B369" t="str">
            <v>ASSENTAMENTO DE TUBOS DE CONCRETO EXISTENTE - DIÂMETRO 120CM</v>
          </cell>
          <cell r="C369" t="str">
            <v>M</v>
          </cell>
          <cell r="D369">
            <v>40.79</v>
          </cell>
        </row>
        <row r="370">
          <cell r="A370">
            <v>66000</v>
          </cell>
          <cell r="B370" t="str">
            <v>ASSENTAMENTO DE TUBOS DE CONCRETO EXISTENTE - DIÂMETRO 150CM</v>
          </cell>
          <cell r="C370" t="str">
            <v>M</v>
          </cell>
          <cell r="D370">
            <v>49.34</v>
          </cell>
        </row>
        <row r="371">
          <cell r="A371">
            <v>66500</v>
          </cell>
          <cell r="B371" t="str">
            <v>BOCA DE LEÃO</v>
          </cell>
          <cell r="C371" t="str">
            <v>.</v>
          </cell>
          <cell r="D371" t="str">
            <v>.</v>
          </cell>
        </row>
        <row r="372">
          <cell r="A372">
            <v>66505</v>
          </cell>
          <cell r="B372" t="str">
            <v>INSTALAÇÃO DE BOCA DE LEÃO SIMPLES COM GRELHA ARTICULADA, EXCETO FORNECIMENTO DA GRELHA</v>
          </cell>
          <cell r="C372" t="str">
            <v>UN</v>
          </cell>
          <cell r="D372">
            <v>1249.06</v>
          </cell>
        </row>
        <row r="373">
          <cell r="A373">
            <v>66506</v>
          </cell>
          <cell r="B373" t="str">
            <v>INSTALAÇÃO DE BOCA DE LEÃO SIMPLES COM GRELHA NÃO-ARTICULADA, EXCETO FORNECIMENTO DA GRELHA</v>
          </cell>
          <cell r="C373" t="str">
            <v>UN</v>
          </cell>
          <cell r="D373">
            <v>1249.05</v>
          </cell>
        </row>
        <row r="374">
          <cell r="A374">
            <v>66507</v>
          </cell>
          <cell r="B374" t="str">
            <v>INSTALAÇÃO DE BOCA DE LEÃO DUPLA COM GRELHA ARTICULADA, EXCETO O FORNECIMENTO DA GRELHA</v>
          </cell>
          <cell r="C374" t="str">
            <v>UN</v>
          </cell>
          <cell r="D374">
            <v>1992.69</v>
          </cell>
        </row>
        <row r="375">
          <cell r="A375">
            <v>66508</v>
          </cell>
          <cell r="B375" t="str">
            <v>INSTALAÇÃO DE BOCA DE LEÃO DUPLA COM GRELHA NÃO-ARTICULADA, EXCETO O FORNECIMENTO DA GRELHA</v>
          </cell>
          <cell r="C375" t="str">
            <v>UN</v>
          </cell>
          <cell r="D375">
            <v>1992.69</v>
          </cell>
        </row>
        <row r="376">
          <cell r="A376">
            <v>66521</v>
          </cell>
          <cell r="B376" t="str">
            <v>FORNECIMENTO DE GRELHA TIPO "BOCA DE LEÃO" DE FERRO FUND. DÚCTIL CL. MÍN.250 - 25T - DIM. APR=810X270MM - NBR 10160 - T. ARTICU. - P/ GAL. ÁGUAS PLUV.</v>
          </cell>
          <cell r="C376" t="str">
            <v>UN</v>
          </cell>
          <cell r="D376">
            <v>311.37</v>
          </cell>
        </row>
        <row r="377">
          <cell r="A377">
            <v>66522</v>
          </cell>
          <cell r="B377" t="str">
            <v>FORNECIMENTO DE GRELHA TIPO "BOCA DE LEÃO" DE FERRO FUND. DÚCTIL CL. MÍN.250 - 25T - DIM. APR=810X270MM - NBR 10160 - T. NÃO ARTICU. - P/ GAL. ÁGUAS PLUV.</v>
          </cell>
          <cell r="C377" t="str">
            <v>UN</v>
          </cell>
          <cell r="D377">
            <v>279.23</v>
          </cell>
        </row>
        <row r="378">
          <cell r="A378">
            <v>66523</v>
          </cell>
          <cell r="B378" t="str">
            <v>FORNECIMENTO DE GRELHA TIPO "BOCA DE LEÃO" DE FERRO FUND. DÚCTIL CL. MÍN.D400 - 40T - DIM. APR=810X270MM - NBR 10160 - T. ARTICU. - P/ GAL. ÁGUAS PLUV.</v>
          </cell>
          <cell r="C378" t="str">
            <v>UN</v>
          </cell>
          <cell r="D378">
            <v>313.60000000000002</v>
          </cell>
        </row>
        <row r="379">
          <cell r="A379">
            <v>66524</v>
          </cell>
          <cell r="B379" t="str">
            <v>FORNECIMENTO DE GRELHA TIPO "BOCA DE LEÃO" DE FERRO FUND. DÚCTIL CL. MÍN.D400 - 40T - DIM. APR=810X270MM - NBR 10160 - T. NÃO ARTICU. - P/ GAL. ÁGUAS PLUV.</v>
          </cell>
          <cell r="C379" t="str">
            <v>UN</v>
          </cell>
          <cell r="D379">
            <v>284.2</v>
          </cell>
        </row>
        <row r="380">
          <cell r="A380">
            <v>66525</v>
          </cell>
          <cell r="B380" t="str">
            <v>FORNECIMENTO DE GRELHA TIPO "BOCA DE LEÃO" DE FERRO FUND. DÚCTIL CL. MÍN.D400 - 40T - DIM. APR=500X500MM - NBR 10160 - T. ARTICU. - P/ GAL. ÁGUAS PLUV.</v>
          </cell>
          <cell r="C380" t="str">
            <v>UN</v>
          </cell>
          <cell r="D380">
            <v>288.12</v>
          </cell>
        </row>
        <row r="381">
          <cell r="A381">
            <v>66527</v>
          </cell>
          <cell r="B381" t="str">
            <v>FORNECIMENTO DE GRELHA TIPO "BOCA DE LEÃO" DE PLÁSTICO CL. MÍNIMA 250 - 25T - DIM.APR=810X270MM - ABNT - T. ARTICU. P/ GAL. ÁGUAS PLUV.</v>
          </cell>
          <cell r="C381" t="str">
            <v>UN</v>
          </cell>
          <cell r="D381">
            <v>329.57</v>
          </cell>
        </row>
        <row r="382">
          <cell r="A382">
            <v>66600</v>
          </cell>
          <cell r="B382" t="str">
            <v>REFORMA DE BOCA DE LEÃO</v>
          </cell>
          <cell r="C382" t="str">
            <v>.</v>
          </cell>
          <cell r="D382" t="str">
            <v>.</v>
          </cell>
        </row>
        <row r="383">
          <cell r="A383">
            <v>66601</v>
          </cell>
          <cell r="B383" t="str">
            <v>REFORMA DE BOCA DE LEÃO SIMPLES</v>
          </cell>
          <cell r="C383" t="str">
            <v>UN</v>
          </cell>
          <cell r="D383">
            <v>555.74</v>
          </cell>
        </row>
        <row r="384">
          <cell r="A384">
            <v>66602</v>
          </cell>
          <cell r="B384" t="str">
            <v>REFORMA DE BOCA DE LEÃO DUPLA</v>
          </cell>
          <cell r="C384" t="str">
            <v>UN</v>
          </cell>
          <cell r="D384">
            <v>638.04</v>
          </cell>
        </row>
        <row r="385">
          <cell r="A385">
            <v>66605</v>
          </cell>
          <cell r="B385" t="str">
            <v>SUBSTITUIÇÃO DA GRELHA TIPO "BOCA DE LEÃO" - TIPO ARTICULADA, EXCETO O FORNECIMENTO DA GRELHA</v>
          </cell>
          <cell r="C385" t="str">
            <v>UN</v>
          </cell>
          <cell r="D385">
            <v>42.83</v>
          </cell>
        </row>
        <row r="386">
          <cell r="A386">
            <v>66606</v>
          </cell>
          <cell r="B386" t="str">
            <v>SUBSTITUIÇÃO DE GRELHA TIPO "BOCA DE LEÃO" - TIPO NÃO-ARTICULADA, EXCETO O FORNECIMENTO DA GRELHA</v>
          </cell>
          <cell r="C386" t="str">
            <v>UN</v>
          </cell>
          <cell r="D386">
            <v>42.83</v>
          </cell>
        </row>
        <row r="387">
          <cell r="A387">
            <v>66800</v>
          </cell>
          <cell r="B387" t="str">
            <v>FORNECIMENTO E ASSENTAMENTO DE TUBO DE PVC RÍGIDO, COR BRANCA, PARA ESGOTO, JUNTAS SOLDADAS</v>
          </cell>
          <cell r="C387" t="str">
            <v>.</v>
          </cell>
          <cell r="D387" t="str">
            <v>.</v>
          </cell>
        </row>
        <row r="388">
          <cell r="A388">
            <v>66801</v>
          </cell>
          <cell r="B388" t="str">
            <v>FORNECIMENTO E ASSENTAMENTO DE TUBO DE PVC RÍGIDO, COR BRANCA, PARA ESGOTO, PONTA E BOLSA - DIÂMETRO 50MM (2")</v>
          </cell>
          <cell r="C388" t="str">
            <v>M</v>
          </cell>
          <cell r="D388">
            <v>14.13</v>
          </cell>
        </row>
        <row r="389">
          <cell r="A389">
            <v>66802</v>
          </cell>
          <cell r="B389" t="str">
            <v>FORNECIMENTO E ASSENTAMENTO DE TUBO DE PVC RÍGIDO, COR BRANCA, PARA ESGOTO, PONTA E BOLSA - DIÂMETRO 75MM (3")</v>
          </cell>
          <cell r="C389" t="str">
            <v>M</v>
          </cell>
          <cell r="D389">
            <v>18.64</v>
          </cell>
        </row>
        <row r="390">
          <cell r="A390">
            <v>66803</v>
          </cell>
          <cell r="B390" t="str">
            <v>FORNECIMENTO E ASSENTAMENTO DE TUBO DE PVC RÍGIDO, COR BRANCA, PARA ESGOTO, PONTA E BOLSA - DIÂMETRO 100MM (4")</v>
          </cell>
          <cell r="C390" t="str">
            <v>M</v>
          </cell>
          <cell r="D390">
            <v>22.61</v>
          </cell>
        </row>
        <row r="391">
          <cell r="A391">
            <v>66901</v>
          </cell>
          <cell r="B391" t="str">
            <v>FORNECIMENTO E COLOCAÇÃO DE MANTA GEOTÊXTIL COM  RESISTÊNCIA  À TRAÇÃO LONGITUDINAL  DE 7KN/M E TRAÇÃO TRANSVERSAL DE 6KN/M</v>
          </cell>
          <cell r="C391" t="str">
            <v>M2</v>
          </cell>
          <cell r="D391">
            <v>2.3199999999999998</v>
          </cell>
        </row>
        <row r="392">
          <cell r="A392">
            <v>66902</v>
          </cell>
          <cell r="B392" t="str">
            <v>FORNECIMENTO E COLOCAÇÃO DE MANTA GEOTÊXTIL COM RESISTÊNCIA À TRAÇÃO LONGITUDINAL DE 8KN/M E TRAÇÃO TRANSVERSAL DE 7KN/M</v>
          </cell>
          <cell r="C392" t="str">
            <v>M2</v>
          </cell>
          <cell r="D392">
            <v>2.54</v>
          </cell>
        </row>
        <row r="393">
          <cell r="A393">
            <v>66903</v>
          </cell>
          <cell r="B393" t="str">
            <v>FORNECIMENTO E COLOCAÇÃO DE MANTA GEOTÊXTIL COM RESISTÊNCIA À TRAÇÃO LONGITUDINAL DE 9KN/M E TRAÇÃO TRANSVERSAL DE 8KN/M</v>
          </cell>
          <cell r="C393" t="str">
            <v>M2</v>
          </cell>
          <cell r="D393">
            <v>2.95</v>
          </cell>
        </row>
        <row r="394">
          <cell r="A394">
            <v>66904</v>
          </cell>
          <cell r="B394" t="str">
            <v>FORNECIMENTO E COLOCAÇÃO DE MANTA GEOTÊXTIL COM RESISTÊNCIA À TRAÇÃO LONGITUDINAL DE 10KN/M E TRAÇÃO TRANSVERSAL DE 9KN/M</v>
          </cell>
          <cell r="C394" t="str">
            <v>M2</v>
          </cell>
          <cell r="D394">
            <v>3.21</v>
          </cell>
        </row>
        <row r="395">
          <cell r="A395">
            <v>66905</v>
          </cell>
          <cell r="B395" t="str">
            <v>FORNECIMENTO E COLOCAÇÃO DE MANTA GEOTÊXTIL COM RESISTÊNCIA À TRAÇÃO LONGITUDINAL DE 14KN/M E TRAÇÃO TRANSVERSAL DE 12KN/M</v>
          </cell>
          <cell r="C395" t="str">
            <v>M2</v>
          </cell>
          <cell r="D395">
            <v>3.89</v>
          </cell>
        </row>
        <row r="396">
          <cell r="A396">
            <v>66906</v>
          </cell>
          <cell r="B396" t="str">
            <v>FORNECIMENTO E COLOCAÇÃO DE MANTA GEOTÊXTIL COM RESISTÊNCIA À TRAÇÃO LONGITUDINAL DE 16KN/M E TRAÇÃO TRANSVERSAL DE 14KN/M</v>
          </cell>
          <cell r="C396" t="str">
            <v>M2</v>
          </cell>
          <cell r="D396">
            <v>4.54</v>
          </cell>
        </row>
        <row r="397">
          <cell r="A397">
            <v>66907</v>
          </cell>
          <cell r="B397" t="str">
            <v>FORNECIMENTO E COLOCAÇÃO DE MANTA GEOTÊXTIL COM RESISTÊNCIA À TRAÇÃO LONGITUDINAL DE 21KN/M E TRAÇÃO TRANSVERSAL DE 19KN/M</v>
          </cell>
          <cell r="C397" t="str">
            <v>M2</v>
          </cell>
          <cell r="D397">
            <v>6</v>
          </cell>
        </row>
        <row r="398">
          <cell r="A398">
            <v>66908</v>
          </cell>
          <cell r="B398" t="str">
            <v>FORNECIMENTO E COLOCAÇÃO DE MANTA GEOTÊXTIL COM RESISTÊNCIA À TRAÇÃO LONGITUDINAL DE 26KN/M E TRAÇÃO TRANSVERSAL DE 23KN/M</v>
          </cell>
          <cell r="C398" t="str">
            <v>M2</v>
          </cell>
          <cell r="D398">
            <v>7.45</v>
          </cell>
        </row>
        <row r="399">
          <cell r="A399">
            <v>66909</v>
          </cell>
          <cell r="B399" t="str">
            <v>FORNECIMENTO E COLOCAÇÃO DE MANTA GEOTÊXTIL COM RESISTÊNCIA À TRAÇÃO LONGITUDINAL DE 31KN/M E TRAÇÃO TRANSVERSAL DE 27KN/M</v>
          </cell>
          <cell r="C399" t="str">
            <v>M2</v>
          </cell>
          <cell r="D399">
            <v>8.91</v>
          </cell>
        </row>
        <row r="400">
          <cell r="A400">
            <v>67001</v>
          </cell>
          <cell r="B400" t="str">
            <v>FORNECIMENTO E APLICAÇÃO DE GEOMEMBRANA DE PEAD - 1MM DE ESPESSURA</v>
          </cell>
          <cell r="C400" t="str">
            <v>M2</v>
          </cell>
          <cell r="D400">
            <v>13.41</v>
          </cell>
        </row>
        <row r="401">
          <cell r="A401">
            <v>67002</v>
          </cell>
          <cell r="B401" t="str">
            <v>FORNECIMENTO E APLICAÇÃO DE MANTA FORMADA PELA ASSOCIAÇÃO DE UM TECIDO TÉCNICO DE POLIESTER COM FILME DE POLIETILENO DE BAIXA DENSIDADE EM ACORDO COM A NBR12824</v>
          </cell>
          <cell r="C401" t="str">
            <v>M2</v>
          </cell>
          <cell r="D401">
            <v>10.57</v>
          </cell>
        </row>
        <row r="402">
          <cell r="A402">
            <v>67003</v>
          </cell>
          <cell r="B402" t="str">
            <v>FORNECIMENTO E APLICAÇÃO DE GEOCOMPOSTO FORMADO POR NÚCLEO TRIDIMENSIONAL, FLEXÍVEL DE FILAMENTO DE POLIPROPILENO, ASSOCIADO ÀS SUAS DUAS SUPERFÍCIES GEOTEXTEIS NÃO TECIDOS</v>
          </cell>
          <cell r="C402" t="str">
            <v>M2</v>
          </cell>
          <cell r="D402">
            <v>20.97</v>
          </cell>
        </row>
        <row r="403">
          <cell r="A403">
            <v>70000</v>
          </cell>
          <cell r="B403" t="str">
            <v>GALERIAS MOLDADAS, CÓRREGOS E DRENAGEM</v>
          </cell>
        </row>
        <row r="404">
          <cell r="A404">
            <v>70100</v>
          </cell>
          <cell r="B404" t="str">
            <v>ESCORAMENTO CONTÍNUO DE MADEIRA PARA GALERIAS MOLDADAS, COM REAPROVEITAMENTO</v>
          </cell>
          <cell r="C404" t="str">
            <v>M2</v>
          </cell>
          <cell r="D404">
            <v>52.54</v>
          </cell>
        </row>
        <row r="405">
          <cell r="A405">
            <v>70300</v>
          </cell>
          <cell r="B405" t="str">
            <v>ESCORAMENTO PARA GALERIAS MOLDADAS UTILIZANDO PERFIS METÁLICOS, COM REAPROVEITAMENTO</v>
          </cell>
          <cell r="C405" t="str">
            <v>.</v>
          </cell>
          <cell r="D405" t="str">
            <v>.</v>
          </cell>
        </row>
        <row r="406">
          <cell r="A406">
            <v>70301</v>
          </cell>
          <cell r="B406" t="str">
            <v>ESCORAMENTO PARA GALERIAS MOLDADAS, UTILIZANDO PERFIS METÁLICOS, COM REAPROVEITAMENTO - PROFUNDIDADE &lt; OU = 4M, COM BOCA DE 3 À 5M</v>
          </cell>
          <cell r="C406" t="str">
            <v>M2</v>
          </cell>
          <cell r="D406">
            <v>137.43</v>
          </cell>
        </row>
        <row r="407">
          <cell r="A407">
            <v>70302</v>
          </cell>
          <cell r="B407" t="str">
            <v>ESCORAMENTO PARA GALERIAS MOLDADAS, UTILIZANDO PERFIS METÁLICOS, COM REAPROVEITAMENTO - PROFUNDIDADE &lt; OU = 4M, COM BOCA DE 5 À 8M</v>
          </cell>
          <cell r="C407" t="str">
            <v>M2</v>
          </cell>
          <cell r="D407">
            <v>151.47999999999999</v>
          </cell>
        </row>
        <row r="408">
          <cell r="A408">
            <v>70303</v>
          </cell>
          <cell r="B408" t="str">
            <v>ESCORAMENTO PARA GALERIAS MOLDADAS, UTILIZANDO PERFIS METÁLICOS, COM REAPROVEITAMENTO - PROFUNDIDADE &gt; 4M, &lt; OU = 6M, COM BOCA DE 3 À 5M</v>
          </cell>
          <cell r="C408" t="str">
            <v>M2</v>
          </cell>
          <cell r="D408">
            <v>147.08000000000001</v>
          </cell>
        </row>
        <row r="409">
          <cell r="A409">
            <v>70304</v>
          </cell>
          <cell r="B409" t="str">
            <v>ESCORAMENTO PARA GALERIAS MOLDADAS, UTILIZANDO PERFIS METÁLICOS, COM REAPROVEITAMENTO - PROFUNDIDADE &gt; 4M, &lt; OU = 6M, COM BOCA DE 5 À 8M</v>
          </cell>
          <cell r="C409" t="str">
            <v>M2</v>
          </cell>
          <cell r="D409">
            <v>161.58000000000001</v>
          </cell>
        </row>
        <row r="410">
          <cell r="A410">
            <v>70305</v>
          </cell>
          <cell r="B410" t="str">
            <v>ESCORAMENTO PARA GALERIAS MOLDADAS, UTILIZANDO PERFIS METÁLICOS, COM REAPROVEITAMENTO - PROFUNDIDADE &gt; 6M, &lt; OU = 8M, COM BOCA DE 3 À 5M</v>
          </cell>
          <cell r="C410" t="str">
            <v>M2</v>
          </cell>
          <cell r="D410">
            <v>199</v>
          </cell>
        </row>
        <row r="411">
          <cell r="A411">
            <v>70306</v>
          </cell>
          <cell r="B411" t="str">
            <v>ESCORAMENTO PARA GALERIAS MOLDADAS, UTILIZANDO PERFIS METÁLICOS, COM REAPROVEITAMENTO - PROFUNDIDADE &gt; 6M, &lt; OU = 8M, COM BOCA DE 5 À 8M</v>
          </cell>
          <cell r="C411" t="str">
            <v>M2</v>
          </cell>
          <cell r="D411">
            <v>225.96</v>
          </cell>
        </row>
        <row r="412">
          <cell r="A412">
            <v>70500</v>
          </cell>
          <cell r="B412" t="str">
            <v>PERFIS METÁLICOS PERDIDOS EM ESCORAMENTOS, NO CASO DE IMPOSSIBILIDADE DO REAPROVEITAMENTO PREVISTO NOS ITENS 7.3.</v>
          </cell>
          <cell r="C412" t="str">
            <v>M2</v>
          </cell>
          <cell r="D412">
            <v>131.87</v>
          </cell>
        </row>
        <row r="413">
          <cell r="A413">
            <v>70600</v>
          </cell>
          <cell r="B413" t="str">
            <v>CIMBRAMENTO EM GALERIA MOLDADA</v>
          </cell>
          <cell r="C413" t="str">
            <v>M3</v>
          </cell>
          <cell r="D413">
            <v>24.66</v>
          </cell>
        </row>
        <row r="414">
          <cell r="A414">
            <v>70700</v>
          </cell>
          <cell r="B414" t="str">
            <v>FORMA PARA GALERIA MOLDADA</v>
          </cell>
          <cell r="C414" t="str">
            <v>M2</v>
          </cell>
          <cell r="D414">
            <v>33.299999999999997</v>
          </cell>
        </row>
        <row r="415">
          <cell r="A415">
            <v>70800</v>
          </cell>
          <cell r="B415" t="str">
            <v>FORNECIMENTO E APLICAÇÃO DE AÇO CA-25</v>
          </cell>
          <cell r="C415" t="str">
            <v>KG</v>
          </cell>
          <cell r="D415">
            <v>6.41</v>
          </cell>
        </row>
        <row r="416">
          <cell r="A416">
            <v>70900</v>
          </cell>
          <cell r="B416" t="str">
            <v>FORNECIMENTO E APLICAÇÃO DE AÇO CA-50 - DIÂMETRO &lt;  1/2"</v>
          </cell>
          <cell r="C416" t="str">
            <v>KG</v>
          </cell>
          <cell r="D416">
            <v>5.88</v>
          </cell>
        </row>
        <row r="417">
          <cell r="A417">
            <v>71000</v>
          </cell>
          <cell r="B417" t="str">
            <v>FORNECIMENTO E APLICAÇÃO DE AÇO CA-50 - DIÂMETRO &gt; OU = 1/2"</v>
          </cell>
          <cell r="C417" t="str">
            <v>KG</v>
          </cell>
          <cell r="D417">
            <v>5.75</v>
          </cell>
        </row>
        <row r="418">
          <cell r="A418">
            <v>71100</v>
          </cell>
          <cell r="B418" t="str">
            <v>FORNECIMENTO E APLICAÇÃO DE AÇO CA-60</v>
          </cell>
          <cell r="C418" t="str">
            <v>KG</v>
          </cell>
          <cell r="D418">
            <v>5.72</v>
          </cell>
        </row>
        <row r="419">
          <cell r="A419">
            <v>71200</v>
          </cell>
          <cell r="B419" t="str">
            <v>FORNECIMENTO E APLICAÇÃO DE TELA DE AÇO</v>
          </cell>
          <cell r="C419" t="str">
            <v>KG</v>
          </cell>
          <cell r="D419">
            <v>5.61</v>
          </cell>
        </row>
        <row r="420">
          <cell r="A420">
            <v>71300</v>
          </cell>
          <cell r="B420" t="str">
            <v>FORNECIMENTO E APLICAÇÃO DE CONCRETO USINADO FCK=10MPA</v>
          </cell>
          <cell r="C420" t="str">
            <v>M3</v>
          </cell>
          <cell r="D420">
            <v>280.7</v>
          </cell>
        </row>
        <row r="421">
          <cell r="A421">
            <v>71400</v>
          </cell>
          <cell r="B421" t="str">
            <v>FORNECIMENTO E APLICAÇÃO DE CONCRETO USINADO FCK=15,0MPA</v>
          </cell>
          <cell r="C421" t="str">
            <v>M3</v>
          </cell>
          <cell r="D421">
            <v>294.51</v>
          </cell>
        </row>
        <row r="422">
          <cell r="A422">
            <v>71500</v>
          </cell>
          <cell r="B422" t="str">
            <v>FORNECIMENTO E APLICAÇÃO DE CONCRETO USINADO FCK=20,0MPA</v>
          </cell>
          <cell r="C422" t="str">
            <v>M3</v>
          </cell>
          <cell r="D422">
            <v>305.52999999999997</v>
          </cell>
        </row>
        <row r="423">
          <cell r="A423">
            <v>71600</v>
          </cell>
          <cell r="B423" t="str">
            <v>FORNECIMENTO E APLICAÇÃO DE CONCRETO USINADO FCK=25MPA</v>
          </cell>
          <cell r="C423" t="str">
            <v>M3</v>
          </cell>
          <cell r="D423">
            <v>314.89999999999998</v>
          </cell>
        </row>
        <row r="424">
          <cell r="A424">
            <v>71700</v>
          </cell>
          <cell r="B424" t="str">
            <v>FORNECIMENTO E APLICAÇÃO DE CONCRETO USINADO FCK=30,0MPA</v>
          </cell>
          <cell r="C424" t="str">
            <v>M3</v>
          </cell>
          <cell r="D424">
            <v>329.84</v>
          </cell>
        </row>
        <row r="425">
          <cell r="A425">
            <v>71800</v>
          </cell>
          <cell r="B425" t="str">
            <v>ENROCAMENTO DE PEDRA EM TALUDES</v>
          </cell>
          <cell r="C425" t="str">
            <v>M3</v>
          </cell>
          <cell r="D425">
            <v>215.89</v>
          </cell>
        </row>
        <row r="426">
          <cell r="A426">
            <v>71900</v>
          </cell>
          <cell r="B426" t="str">
            <v>BARBACANS DE TUBOS DE PVC - DIÂMETRO 4"</v>
          </cell>
          <cell r="C426" t="str">
            <v>UN</v>
          </cell>
          <cell r="D426">
            <v>19.22</v>
          </cell>
        </row>
        <row r="427">
          <cell r="A427">
            <v>72000</v>
          </cell>
          <cell r="B427" t="str">
            <v>MURO DE ARRIMO DE RACHÃO COM ARGAMASSA DE CIMENTO E AREIA 1:3</v>
          </cell>
          <cell r="C427" t="str">
            <v>M3</v>
          </cell>
          <cell r="D427">
            <v>416.19</v>
          </cell>
        </row>
        <row r="428">
          <cell r="A428">
            <v>72200</v>
          </cell>
          <cell r="B428" t="str">
            <v>DESASSOREAMENTO, LIMPEZA E REMOÇÃO DE MATERIAL DE GALERIA MOLDADA</v>
          </cell>
          <cell r="C428" t="str">
            <v>M3</v>
          </cell>
          <cell r="D428">
            <v>108.72</v>
          </cell>
        </row>
        <row r="429">
          <cell r="A429">
            <v>72300</v>
          </cell>
          <cell r="B429" t="str">
            <v>FORNECIMENTO E COLOCAÇÃO DE GABIÃO TIPO CAIXA, H = 0,50 M, DE MALHA 8 X 10CM, GALVANIZADO, DE FIO Ø = 2,7MM</v>
          </cell>
          <cell r="C429" t="str">
            <v>M3</v>
          </cell>
          <cell r="D429">
            <v>369.98</v>
          </cell>
        </row>
        <row r="430">
          <cell r="A430">
            <v>72400</v>
          </cell>
          <cell r="B430" t="str">
            <v>FORNECIMENTO E COLOCAÇÃO DE GABIÃO TIPO CAIXA, H = 1,00M, DE MALHA 8 X 10CM, GALVANIZADO, DE FIO Ø = 2,7MM</v>
          </cell>
          <cell r="C430" t="str">
            <v>M3</v>
          </cell>
          <cell r="D430">
            <v>336.8</v>
          </cell>
        </row>
        <row r="431">
          <cell r="A431">
            <v>72500</v>
          </cell>
          <cell r="B431" t="str">
            <v>FORNECIMENTO E COLOCAÇÃO DE GABIÃO TIPO CAIXA, H = 0,50M, DE MALHA 8 X 10CM, GALVANIZADO E REVESTIDO EM PVC, DE FIO Ø = 2,4MM</v>
          </cell>
          <cell r="C431" t="str">
            <v>M3</v>
          </cell>
          <cell r="D431">
            <v>417.89</v>
          </cell>
        </row>
        <row r="432">
          <cell r="A432">
            <v>72600</v>
          </cell>
          <cell r="B432" t="str">
            <v>FORNECIMENTO E COLOCAÇÃO DE GABIÃO TIPO CAIXA, H = 1,00M, DE MALHA 8 X 10CM, GALVANIZADO E REVESTIDO EM PVC, DE FIO Ø = 2,4MM</v>
          </cell>
          <cell r="C432" t="str">
            <v>M3</v>
          </cell>
          <cell r="D432">
            <v>369.19</v>
          </cell>
        </row>
        <row r="433">
          <cell r="A433">
            <v>73000</v>
          </cell>
          <cell r="B433" t="str">
            <v>FORNECIMENTO  E COLOCAÇÃO DE GABIÃO TIPO COLCHÃO RENO, H = 0,17M, DE MALHA 6 X 8CM, GALVANIZADO, REVESTIDO EM PVC, DE FIO Ø = 2,0MM</v>
          </cell>
          <cell r="C433" t="str">
            <v>M2</v>
          </cell>
          <cell r="D433">
            <v>102.72</v>
          </cell>
        </row>
        <row r="434">
          <cell r="A434">
            <v>73100</v>
          </cell>
          <cell r="B434" t="str">
            <v>FORNECIMENTO  E COLOCAÇÃO DE GABIÃO TIPO COLCHÃO RENO, H = 0,23M, DE MALHA 6 X 8CM, GALVANIZADO, REVESTIDO EM PVC, DE FIO Ø = 2,0MM</v>
          </cell>
          <cell r="C434" t="str">
            <v>M2</v>
          </cell>
          <cell r="D434">
            <v>118.28</v>
          </cell>
        </row>
        <row r="435">
          <cell r="A435">
            <v>73200</v>
          </cell>
          <cell r="B435" t="str">
            <v>FORNECIMENTO  E COLOCAÇÃO DE GABIÃO TIPO COLCHÃO RENO, H = 0,30M, DE MALHA 6 X 8CM, GALVANIZADO, REVESTIDO EM PVC, DE FIO Ø = 2,0MM</v>
          </cell>
          <cell r="C435" t="str">
            <v>M2</v>
          </cell>
          <cell r="D435">
            <v>129.88</v>
          </cell>
        </row>
        <row r="436">
          <cell r="A436">
            <v>73400</v>
          </cell>
          <cell r="B436" t="str">
            <v>FORNECIMENTO E COLOCAÇÃO DE GABIÃO TIPO SACO, D = 0,65M, DE MALHA 8 X 10CM, GALVANIZADO, REVESTIDO EM PVC, DE FIO Ø = 2,4MM</v>
          </cell>
          <cell r="C436" t="str">
            <v>M3</v>
          </cell>
          <cell r="D436">
            <v>320.97000000000003</v>
          </cell>
        </row>
        <row r="437">
          <cell r="A437">
            <v>73500</v>
          </cell>
          <cell r="B437" t="str">
            <v>ESGOTAMENTO D'ÁGUA COM BOMBA SUBMERSA - POTÊNCIA ATÉ 5HP</v>
          </cell>
          <cell r="C437" t="str">
            <v>HPXH</v>
          </cell>
          <cell r="D437">
            <v>0.6</v>
          </cell>
        </row>
        <row r="438">
          <cell r="A438">
            <v>74001</v>
          </cell>
          <cell r="B438" t="str">
            <v>FORNECIMENTO E COLOCAÇÃO DE MANTA GEOTÊXTIL COM RESISTÊNCIA À TRAÇÃO LONGITUDINAL DE 7KN/M E TRAÇÃO TRANSVERSAL DE 6KN/M EM JUNTA DE DILATAÇÃO</v>
          </cell>
          <cell r="C438" t="str">
            <v>M2</v>
          </cell>
          <cell r="D438">
            <v>6.56</v>
          </cell>
        </row>
        <row r="439">
          <cell r="A439">
            <v>74002</v>
          </cell>
          <cell r="B439" t="str">
            <v>FORNECIMENTO E COLOCAÇÃO DE MANTA GEOTÊXTIL COM RESISTÊNCIA À TRAÇÃO LONGITUDINAL DE 8KN/M E TRAÇÃO TRANSVERSAL DE 7KN/M EM JUNTA DE DILATAÇÃO</v>
          </cell>
          <cell r="C439" t="str">
            <v>M2</v>
          </cell>
          <cell r="D439">
            <v>6.79</v>
          </cell>
        </row>
        <row r="440">
          <cell r="A440">
            <v>74003</v>
          </cell>
          <cell r="B440" t="str">
            <v>FORNECIMENTO E COLOCAÇÃO DE MANTA GEOTÊXTIL COM RESISTÊNCIA À TRAÇÃO LONGITUDINAL DE 9KN/M E TRAÇÃO TRANSVERSAL DE 8KN/M EM JUNTA DE DILATAÇÃO</v>
          </cell>
          <cell r="C440" t="str">
            <v>M2</v>
          </cell>
          <cell r="D440">
            <v>7.2</v>
          </cell>
        </row>
        <row r="441">
          <cell r="A441">
            <v>74004</v>
          </cell>
          <cell r="B441" t="str">
            <v>FORNECIMENTO E COLOCAÇÃO DE MANTA GEOTÊXTIL COM RESISTÊNCIA À TRAÇÃO LONGITUDINAL DE 10KN/M E TRAÇÃO TRANSVERSAL DE 9KN/M EM JUNTA DE DILATAÇÃO</v>
          </cell>
          <cell r="C441" t="str">
            <v>M2</v>
          </cell>
          <cell r="D441">
            <v>7.47</v>
          </cell>
        </row>
        <row r="442">
          <cell r="A442">
            <v>74005</v>
          </cell>
          <cell r="B442" t="str">
            <v>FORNECIMENTO E COLOCAÇÃO DE MANTA GEOTÊXTIL COM RESISTÊNCIA À TRAÇÃO LONGITUDINAL DE 14KN/M E TRAÇÃO TRANSVERSAL DE 12KN/M EM JUNTA DE DILATAÇÃO</v>
          </cell>
          <cell r="C442" t="str">
            <v>M2</v>
          </cell>
          <cell r="D442">
            <v>8.16</v>
          </cell>
        </row>
        <row r="443">
          <cell r="A443">
            <v>74006</v>
          </cell>
          <cell r="B443" t="str">
            <v>FORNECIMENTO E COLOCAÇÃO DE MANTA GEOTÊXTIL COM RESISTÊNCIA À TRAÇÃO LONGITUDINAL DE 16KN/M E TRAÇÃO TRANSVERSAL DE 14KN/M EM JUNTA DE DILATAÇÃO</v>
          </cell>
          <cell r="C443" t="str">
            <v>M2</v>
          </cell>
          <cell r="D443">
            <v>8.82</v>
          </cell>
        </row>
        <row r="444">
          <cell r="A444">
            <v>74007</v>
          </cell>
          <cell r="B444" t="str">
            <v>FORNECIMENTO E COLOCAÇÃO DE MANTA GEOTÊXTIL COM RESISTÊNCIA À TRAÇÃO LONGITUDINAL DE 21KN/M E TRAÇÃO TRANSVERSAL DE 19KN/M EM JUNTA DE DILATAÇÃO</v>
          </cell>
          <cell r="C444" t="str">
            <v>M2</v>
          </cell>
          <cell r="D444">
            <v>10.31</v>
          </cell>
        </row>
        <row r="445">
          <cell r="A445">
            <v>74008</v>
          </cell>
          <cell r="B445" t="str">
            <v>FORNECIMENTO E COLOCAÇÃO DE MANTA GEOTÊXTIL COM RESISTÊNCIA À TRAÇÃO LONGITUDINAL DE 26KN/M E TRAÇÃO TRANSVERSAL DE 23KN/M EM JUNTA DE DILATAÇÃO</v>
          </cell>
          <cell r="C445" t="str">
            <v>M2</v>
          </cell>
          <cell r="D445">
            <v>11.79</v>
          </cell>
        </row>
        <row r="446">
          <cell r="A446">
            <v>74009</v>
          </cell>
          <cell r="B446" t="str">
            <v>FORNECIMENTO E COLOCAÇÃO DE MANTA GEOTÊXTIL COM RESISTÊNCIA À TRAÇÃO LONGITUDINAL DE 31KN/M E TRAÇÃO TRANSVERSAL DE 27KN/M EM JUNTA DE DILATAÇÃO</v>
          </cell>
          <cell r="C446" t="str">
            <v>M2</v>
          </cell>
          <cell r="D446">
            <v>13.28</v>
          </cell>
        </row>
        <row r="447">
          <cell r="A447">
            <v>80000</v>
          </cell>
          <cell r="B447" t="str">
            <v>PONTES E VIADUTOS</v>
          </cell>
        </row>
        <row r="448">
          <cell r="A448">
            <v>80100</v>
          </cell>
          <cell r="B448" t="str">
            <v>FORNECIMENTO E CRAVAÇÃO DE ESTACAS DE EUCALIPTO - DIÂMETRO 20 À 30CM</v>
          </cell>
          <cell r="C448" t="str">
            <v>M</v>
          </cell>
          <cell r="D448">
            <v>56.03</v>
          </cell>
        </row>
        <row r="449">
          <cell r="A449">
            <v>80200</v>
          </cell>
          <cell r="B449" t="str">
            <v>FORNECIMENTO E CRAVAÇÃO DE ESTACAS DE CONCRETO PARA 20T</v>
          </cell>
          <cell r="C449" t="str">
            <v>M</v>
          </cell>
          <cell r="D449">
            <v>63.12</v>
          </cell>
        </row>
        <row r="450">
          <cell r="A450">
            <v>80300</v>
          </cell>
          <cell r="B450" t="str">
            <v>FORNECIMENTO E CRAVAÇÃO DE ESTACA DE CONCRETO PARA 30T</v>
          </cell>
          <cell r="C450" t="str">
            <v>M</v>
          </cell>
          <cell r="D450">
            <v>68.19</v>
          </cell>
        </row>
        <row r="451">
          <cell r="A451">
            <v>80400</v>
          </cell>
          <cell r="B451" t="str">
            <v>FORNECIMENTO E CRAVAÇÃO DE ESTACAS DE CONCRETO PARA 40T</v>
          </cell>
          <cell r="C451" t="str">
            <v>M</v>
          </cell>
          <cell r="D451">
            <v>84.65</v>
          </cell>
        </row>
        <row r="452">
          <cell r="A452">
            <v>80500</v>
          </cell>
          <cell r="B452" t="str">
            <v>FORNECIMENTO E CRAVAÇÃO DE ESTACA DE CONCRETO PARA 50T</v>
          </cell>
          <cell r="C452" t="str">
            <v>M</v>
          </cell>
          <cell r="D452">
            <v>100.92</v>
          </cell>
        </row>
        <row r="453">
          <cell r="A453">
            <v>80600</v>
          </cell>
          <cell r="B453" t="str">
            <v>FORNECIMENTO E CRAVAÇÃO DE ESTACA METÁLICA - PERFIL DE AÇO LAMINADO W 250X32,7</v>
          </cell>
          <cell r="C453" t="str">
            <v>M</v>
          </cell>
          <cell r="D453">
            <v>126.5</v>
          </cell>
        </row>
        <row r="454">
          <cell r="A454">
            <v>80700</v>
          </cell>
          <cell r="B454" t="str">
            <v>FORNECIMENTO E CRAVAÇÃO DE ESTACA METÁLICA - PERFIL DE AÇO LAMINADO W 310X52</v>
          </cell>
          <cell r="C454" t="str">
            <v>M</v>
          </cell>
          <cell r="D454">
            <v>186.88</v>
          </cell>
        </row>
        <row r="455">
          <cell r="A455">
            <v>81300</v>
          </cell>
          <cell r="B455" t="str">
            <v>FORMA PARA SAPATAS E BALDRAMES</v>
          </cell>
          <cell r="C455" t="str">
            <v>M2</v>
          </cell>
          <cell r="D455">
            <v>35.950000000000003</v>
          </cell>
        </row>
        <row r="456">
          <cell r="A456">
            <v>81400</v>
          </cell>
          <cell r="B456" t="str">
            <v>FORMA COMUM</v>
          </cell>
          <cell r="C456" t="str">
            <v>.</v>
          </cell>
          <cell r="D456" t="str">
            <v>.</v>
          </cell>
        </row>
        <row r="457">
          <cell r="A457">
            <v>81401</v>
          </cell>
          <cell r="B457" t="str">
            <v>FORMA COMUM, INCLUSIVE CIMBRAMENTO</v>
          </cell>
          <cell r="C457" t="str">
            <v>M2</v>
          </cell>
          <cell r="D457">
            <v>45.47</v>
          </cell>
        </row>
        <row r="458">
          <cell r="A458">
            <v>81402</v>
          </cell>
          <cell r="B458" t="str">
            <v>FORMA COMUM, EXCLUSIVE  CIMBRAMENTO</v>
          </cell>
          <cell r="C458" t="str">
            <v>M2</v>
          </cell>
          <cell r="D458">
            <v>36.36</v>
          </cell>
        </row>
        <row r="459">
          <cell r="A459">
            <v>81500</v>
          </cell>
          <cell r="B459" t="str">
            <v>FORMA PARA CONCRETO APARENTE</v>
          </cell>
          <cell r="C459" t="str">
            <v>.</v>
          </cell>
          <cell r="D459" t="str">
            <v>.</v>
          </cell>
        </row>
        <row r="460">
          <cell r="A460">
            <v>81501</v>
          </cell>
          <cell r="B460" t="str">
            <v>FORMA PARA CONCRETO APARENTE, INCLUSIVE CIMBRAMENTO DE ALTURA ATÉ 3M</v>
          </cell>
          <cell r="C460" t="str">
            <v>M2</v>
          </cell>
          <cell r="D460">
            <v>49.2</v>
          </cell>
        </row>
        <row r="461">
          <cell r="A461">
            <v>81502</v>
          </cell>
          <cell r="B461" t="str">
            <v>FORMA PARA CONCRETO APARENTE, EXCLUSIVE CIMBRAMENTO</v>
          </cell>
          <cell r="C461" t="str">
            <v>M2</v>
          </cell>
          <cell r="D461">
            <v>40.08</v>
          </cell>
        </row>
        <row r="462">
          <cell r="A462">
            <v>81600</v>
          </cell>
          <cell r="B462" t="str">
            <v>FORMA INTERNA NÃO RECUPERÁVEL, INCLUSIVE CIMBRAMENTO ATÉ 3,00M</v>
          </cell>
          <cell r="C462" t="str">
            <v>M2</v>
          </cell>
          <cell r="D462">
            <v>52.83</v>
          </cell>
        </row>
        <row r="463">
          <cell r="A463">
            <v>81801</v>
          </cell>
          <cell r="B463" t="str">
            <v>CIMBRAMENTO METÁLICO DE ALTURA MAIOR QUE 3,00M - FORNECIMENTO DOS MATERIAIS</v>
          </cell>
          <cell r="C463" t="str">
            <v>M3XMÊS</v>
          </cell>
          <cell r="D463">
            <v>3.54</v>
          </cell>
        </row>
        <row r="464">
          <cell r="A464">
            <v>81802</v>
          </cell>
          <cell r="B464" t="str">
            <v>CIMBRAMENTO METÁLICO DE ALTURA MAIOR QUE 3,00M, MONTAGEM E POSTERIOR DESMONTAGEM, INCLUSIVE O TRANSPORTE DOS MATERIAIS</v>
          </cell>
          <cell r="C464" t="str">
            <v>M3</v>
          </cell>
          <cell r="D464">
            <v>14.86</v>
          </cell>
        </row>
        <row r="465">
          <cell r="A465">
            <v>81900</v>
          </cell>
          <cell r="B465" t="str">
            <v>FORNECIMENTO E APLICAÇÃO DE AÇO CA-25</v>
          </cell>
          <cell r="C465" t="str">
            <v>KG</v>
          </cell>
          <cell r="D465">
            <v>6.41</v>
          </cell>
        </row>
        <row r="466">
          <cell r="A466">
            <v>82000</v>
          </cell>
          <cell r="B466" t="str">
            <v>FORNECIMENTO E APLICAÇÃO DE AÇO CA-50 - DIÂMETRO MENOR QUE 1/2"</v>
          </cell>
          <cell r="C466" t="str">
            <v>KG</v>
          </cell>
          <cell r="D466">
            <v>5.88</v>
          </cell>
        </row>
        <row r="467">
          <cell r="A467">
            <v>82100</v>
          </cell>
          <cell r="B467" t="str">
            <v>FORNECIMENTO E APLICAÇÃO DE AÇO CA-50 - DIÂMETRO MAIOR OU IGUAL À 1/2"</v>
          </cell>
          <cell r="C467" t="str">
            <v>KG</v>
          </cell>
          <cell r="D467">
            <v>5.75</v>
          </cell>
        </row>
        <row r="468">
          <cell r="A468">
            <v>82200</v>
          </cell>
          <cell r="B468" t="str">
            <v>FORNECIMENTO E APLICAÇÃO DE AÇO CA-60</v>
          </cell>
          <cell r="C468" t="str">
            <v>KG</v>
          </cell>
          <cell r="D468">
            <v>5.72</v>
          </cell>
        </row>
        <row r="469">
          <cell r="A469">
            <v>82300</v>
          </cell>
          <cell r="B469" t="str">
            <v>FORNECIMENTO E APLICAÇÃO DE TELA DE AÇO</v>
          </cell>
          <cell r="C469" t="str">
            <v>KG</v>
          </cell>
          <cell r="D469">
            <v>5.61</v>
          </cell>
        </row>
        <row r="470">
          <cell r="A470">
            <v>82400</v>
          </cell>
          <cell r="B470" t="str">
            <v>FORNECIMENTO E APLICAÇÃO DE CONCRETO USINADO FCK=10MPA - BOMBEADO</v>
          </cell>
          <cell r="C470" t="str">
            <v>M3</v>
          </cell>
          <cell r="D470">
            <v>307.72000000000003</v>
          </cell>
        </row>
        <row r="471">
          <cell r="A471">
            <v>82500</v>
          </cell>
          <cell r="B471" t="str">
            <v>FORNECIMENTO  E APLICAÇÃO DE CONCRETO USINADO FCK=15,0MPA - BOMBEADO</v>
          </cell>
          <cell r="C471" t="str">
            <v>M3</v>
          </cell>
          <cell r="D471">
            <v>318.63</v>
          </cell>
        </row>
        <row r="472">
          <cell r="A472">
            <v>82600</v>
          </cell>
          <cell r="B472" t="str">
            <v>FORNECIMENTO  E APLICAÇÃO DE CONCRETO USINADO FCK=20,0MPA - BOMBEADO</v>
          </cell>
          <cell r="C472" t="str">
            <v>M3</v>
          </cell>
          <cell r="D472">
            <v>331.72</v>
          </cell>
        </row>
        <row r="473">
          <cell r="A473">
            <v>82700</v>
          </cell>
          <cell r="B473" t="str">
            <v>FORNECIMENTO  E APLICAÇÃO DE CONCRETO USINADO FCK=25MPA  -BOMBEADO</v>
          </cell>
          <cell r="C473" t="str">
            <v>M3</v>
          </cell>
          <cell r="D473">
            <v>346.12</v>
          </cell>
        </row>
        <row r="474">
          <cell r="A474">
            <v>82800</v>
          </cell>
          <cell r="B474" t="str">
            <v>FORNECIMENTO  E APLICAÇÃO DE CONCRETO USINADO FCK=30,0MPA - BOMBEADO</v>
          </cell>
          <cell r="C474" t="str">
            <v>M3</v>
          </cell>
          <cell r="D474">
            <v>357.54</v>
          </cell>
        </row>
        <row r="475">
          <cell r="A475">
            <v>82900</v>
          </cell>
          <cell r="B475" t="str">
            <v>FORNECIMENTO E APLICAÇÃO DE CONCRETO CICLÓPICO, CONTENDO 70% DE CONCRETO FCK=15,0MPA E 30% DE PEDRA AMARROADA</v>
          </cell>
          <cell r="C475" t="str">
            <v>M3</v>
          </cell>
          <cell r="D475">
            <v>394.6</v>
          </cell>
        </row>
        <row r="476">
          <cell r="A476">
            <v>83000</v>
          </cell>
          <cell r="B476" t="str">
            <v>ALVENARIA DE TIJOLO COMUM PARA FUNDAÇÃO</v>
          </cell>
          <cell r="C476" t="str">
            <v>M3</v>
          </cell>
          <cell r="D476">
            <v>477.86</v>
          </cell>
        </row>
        <row r="477">
          <cell r="A477">
            <v>83100</v>
          </cell>
          <cell r="B477" t="str">
            <v>ALVENARIA DE UM TIJOLO COMUM</v>
          </cell>
          <cell r="C477" t="str">
            <v>M2</v>
          </cell>
          <cell r="D477">
            <v>118.46</v>
          </cell>
        </row>
        <row r="478">
          <cell r="A478">
            <v>83200</v>
          </cell>
          <cell r="B478" t="str">
            <v>ALVENARIA DE MEIO TIJOLO COMUM</v>
          </cell>
          <cell r="C478" t="str">
            <v>M2</v>
          </cell>
          <cell r="D478">
            <v>68.84</v>
          </cell>
        </row>
        <row r="479">
          <cell r="A479">
            <v>83300</v>
          </cell>
          <cell r="B479" t="str">
            <v>ALVENARIA EM BLOCOS DE CONCRETO 09 X 19 X 39CM</v>
          </cell>
          <cell r="C479" t="str">
            <v>M2</v>
          </cell>
          <cell r="D479">
            <v>38.340000000000003</v>
          </cell>
        </row>
        <row r="480">
          <cell r="A480">
            <v>83400</v>
          </cell>
          <cell r="B480" t="str">
            <v>ALVENARIA EM BLOCOS DE CONCRETO 19 X 19 X 39CM</v>
          </cell>
          <cell r="C480" t="str">
            <v>M2</v>
          </cell>
          <cell r="D480">
            <v>53.75</v>
          </cell>
        </row>
        <row r="481">
          <cell r="A481">
            <v>83500</v>
          </cell>
          <cell r="B481" t="str">
            <v>ALVENARIA DE PEDRA SECA</v>
          </cell>
          <cell r="C481" t="str">
            <v>M3</v>
          </cell>
          <cell r="D481">
            <v>225.9</v>
          </cell>
        </row>
        <row r="482">
          <cell r="A482">
            <v>83600</v>
          </cell>
          <cell r="B482" t="str">
            <v>ALVENARIA DE PEDRA ARGAMASSADA</v>
          </cell>
          <cell r="C482" t="str">
            <v>M3</v>
          </cell>
          <cell r="D482">
            <v>373.62</v>
          </cell>
        </row>
        <row r="483">
          <cell r="A483">
            <v>83700</v>
          </cell>
          <cell r="B483" t="str">
            <v>CHAPISCO COM ARGAMASSA DE CIMENTO E AREIA 1:6</v>
          </cell>
          <cell r="C483" t="str">
            <v>M2</v>
          </cell>
          <cell r="D483">
            <v>5.87</v>
          </cell>
        </row>
        <row r="484">
          <cell r="A484">
            <v>83800</v>
          </cell>
          <cell r="B484" t="str">
            <v>REVESTIMENTO COM 2CM DE ARGAMASSA, CIMENTO E AREIA 1:3</v>
          </cell>
          <cell r="C484" t="str">
            <v>M2</v>
          </cell>
          <cell r="D484">
            <v>29.89</v>
          </cell>
        </row>
        <row r="485">
          <cell r="A485">
            <v>83900</v>
          </cell>
          <cell r="B485" t="str">
            <v>EMBOÇO COM ARGAMASSA DE CIMENTO, CAL E AREIA NO TRAÇO 1:2:8</v>
          </cell>
          <cell r="C485" t="str">
            <v>M2</v>
          </cell>
          <cell r="D485">
            <v>16.489999999999998</v>
          </cell>
        </row>
        <row r="486">
          <cell r="A486">
            <v>84000</v>
          </cell>
          <cell r="B486" t="str">
            <v>REBOCO</v>
          </cell>
          <cell r="C486" t="str">
            <v>M2</v>
          </cell>
          <cell r="D486">
            <v>10.42</v>
          </cell>
        </row>
        <row r="487">
          <cell r="A487">
            <v>84100</v>
          </cell>
          <cell r="B487" t="str">
            <v>IMPERMEABILIZAÇÃO DE CONCRETO EM CONTATO COM A TERRA</v>
          </cell>
          <cell r="C487" t="str">
            <v>M2</v>
          </cell>
          <cell r="D487">
            <v>39.78</v>
          </cell>
        </row>
        <row r="488">
          <cell r="A488">
            <v>84200</v>
          </cell>
          <cell r="B488" t="str">
            <v>IMPERMEABILIZAÇÃO DE TABULEIROS</v>
          </cell>
          <cell r="C488" t="str">
            <v>M2</v>
          </cell>
          <cell r="D488">
            <v>91.47</v>
          </cell>
        </row>
        <row r="489">
          <cell r="A489">
            <v>84300</v>
          </cell>
          <cell r="B489" t="str">
            <v>JUNTA TIPO FUNGENBAND O-12 OU SIMILAR</v>
          </cell>
          <cell r="C489" t="str">
            <v>M</v>
          </cell>
          <cell r="D489">
            <v>23.59</v>
          </cell>
        </row>
        <row r="490">
          <cell r="A490">
            <v>84400</v>
          </cell>
          <cell r="B490" t="str">
            <v>JUNTA TIPO FUNGENBAND O-22 OU SIMILAR</v>
          </cell>
          <cell r="C490" t="str">
            <v>M</v>
          </cell>
          <cell r="D490">
            <v>43.54</v>
          </cell>
        </row>
        <row r="491">
          <cell r="A491">
            <v>84500</v>
          </cell>
          <cell r="B491" t="str">
            <v>APOIO DE NEOPRENE SIMPLES</v>
          </cell>
          <cell r="C491" t="str">
            <v>DM3</v>
          </cell>
          <cell r="D491">
            <v>51.11</v>
          </cell>
        </row>
        <row r="492">
          <cell r="A492">
            <v>84600</v>
          </cell>
          <cell r="B492" t="str">
            <v>APOIO DE NEOPRENE FRETADO</v>
          </cell>
          <cell r="C492" t="str">
            <v>DM3</v>
          </cell>
          <cell r="D492">
            <v>92.17</v>
          </cell>
        </row>
        <row r="493">
          <cell r="A493">
            <v>84800</v>
          </cell>
          <cell r="B493" t="str">
            <v>GRADIL DE FERRO MODELO PMSP</v>
          </cell>
          <cell r="C493" t="str">
            <v>.</v>
          </cell>
          <cell r="D493" t="str">
            <v>.</v>
          </cell>
        </row>
        <row r="494">
          <cell r="A494">
            <v>84801</v>
          </cell>
          <cell r="B494" t="str">
            <v>GRADIL DE FERRO MODELO PMSP, INCLUI PINTURA</v>
          </cell>
          <cell r="C494" t="str">
            <v>M</v>
          </cell>
          <cell r="D494">
            <v>507.63</v>
          </cell>
        </row>
        <row r="495">
          <cell r="A495">
            <v>84802</v>
          </cell>
          <cell r="B495" t="str">
            <v>PINTURA DE GRADIL DE FERRO, MODELO PMSP</v>
          </cell>
          <cell r="C495" t="str">
            <v>M2</v>
          </cell>
          <cell r="D495">
            <v>35.56</v>
          </cell>
        </row>
        <row r="496">
          <cell r="A496">
            <v>84900</v>
          </cell>
          <cell r="B496" t="str">
            <v>DEMOLIÇÃO DE CONCRETO SIMPLES</v>
          </cell>
          <cell r="C496" t="str">
            <v>M3</v>
          </cell>
          <cell r="D496">
            <v>87.21</v>
          </cell>
        </row>
        <row r="497">
          <cell r="A497">
            <v>85000</v>
          </cell>
          <cell r="B497" t="str">
            <v>DEMOLIÇÃO DE ALVENARIA</v>
          </cell>
          <cell r="C497" t="str">
            <v>M3</v>
          </cell>
          <cell r="D497">
            <v>39.25</v>
          </cell>
        </row>
        <row r="498">
          <cell r="A498">
            <v>85100</v>
          </cell>
          <cell r="B498" t="str">
            <v>DEMOLIÇÃO DE CONCRETO ARMADO</v>
          </cell>
          <cell r="C498" t="str">
            <v>M3</v>
          </cell>
          <cell r="D498">
            <v>174.42</v>
          </cell>
        </row>
        <row r="499">
          <cell r="A499">
            <v>85300</v>
          </cell>
          <cell r="B499" t="str">
            <v>CORTE DE PERFIL DE AÇO 10"</v>
          </cell>
          <cell r="C499" t="str">
            <v>UN</v>
          </cell>
          <cell r="D499">
            <v>81.040000000000006</v>
          </cell>
        </row>
        <row r="500">
          <cell r="A500">
            <v>85400</v>
          </cell>
          <cell r="B500" t="str">
            <v>CORTE DE PERFIL DE AÇO 12"</v>
          </cell>
          <cell r="C500" t="str">
            <v>UN</v>
          </cell>
          <cell r="D500">
            <v>90.62</v>
          </cell>
        </row>
        <row r="501">
          <cell r="A501">
            <v>85500</v>
          </cell>
          <cell r="B501" t="str">
            <v>EMENDA DE TOPO DE PERFIL DE AÇO 10"</v>
          </cell>
          <cell r="C501" t="str">
            <v>UN</v>
          </cell>
          <cell r="D501">
            <v>243.14</v>
          </cell>
        </row>
        <row r="502">
          <cell r="A502">
            <v>85600</v>
          </cell>
          <cell r="B502" t="str">
            <v>EMENDA DE TOPO DE PERFIL DE AÇO 12"</v>
          </cell>
          <cell r="C502" t="str">
            <v>UN</v>
          </cell>
          <cell r="D502">
            <v>283.48</v>
          </cell>
        </row>
        <row r="503">
          <cell r="A503">
            <v>85700</v>
          </cell>
          <cell r="B503" t="str">
            <v>FORNECIMENTO E COLOCAÇÃO DE JUNTA DE DILATAÇÃO DE ELASTÔMERO DE NEOPRENE, TIPO JEENE JJ 2540 VV OU SIMILAR</v>
          </cell>
          <cell r="C503" t="str">
            <v>M</v>
          </cell>
          <cell r="D503">
            <v>322</v>
          </cell>
        </row>
        <row r="504">
          <cell r="A504">
            <v>85800</v>
          </cell>
          <cell r="B504" t="str">
            <v>FORNECIMENTO E COLOCAÇÃO DE JUNTA DE DILATAÇÃO DE ELASTÔMERO DE NEOPRENE, TIPO JEENE JJ 3550 VV OU SIMILAR</v>
          </cell>
          <cell r="C504" t="str">
            <v>M</v>
          </cell>
          <cell r="D504">
            <v>598</v>
          </cell>
        </row>
        <row r="505">
          <cell r="A505">
            <v>86200</v>
          </cell>
          <cell r="B505" t="str">
            <v>FORNECIMENTO E COLOCAÇÃO DE AÇO DE PROTENSÃO CP-190-RB - 4 Ø=1/2" INCLUINDO BAINHA, PROTENSÃO E INJEÇÃO</v>
          </cell>
          <cell r="C505" t="str">
            <v>KG</v>
          </cell>
          <cell r="D505">
            <v>19.12</v>
          </cell>
        </row>
        <row r="506">
          <cell r="A506">
            <v>86300</v>
          </cell>
          <cell r="B506" t="str">
            <v>FORNECIMENTO E COLOCAÇÃO DE AÇO DE PROTENSÃO CP-190-RB 6 Ø = 1/2"   INCLUINDO BAINHA, PROTENSÃO E INJEÇÃO</v>
          </cell>
          <cell r="C506" t="str">
            <v>KG</v>
          </cell>
          <cell r="D506">
            <v>17.36</v>
          </cell>
        </row>
        <row r="507">
          <cell r="A507">
            <v>86400</v>
          </cell>
          <cell r="B507" t="str">
            <v>FORNECIMENTO E COLOCAÇÃO DE AÇO DE PROTENSÃO CP-190-RB - 12 Ø = 1/2" INCLUINDO BAINHA, PROTENSÃO E INJEÇÃO</v>
          </cell>
          <cell r="C507" t="str">
            <v>KG</v>
          </cell>
          <cell r="D507">
            <v>14.7</v>
          </cell>
        </row>
        <row r="508">
          <cell r="A508">
            <v>86500</v>
          </cell>
          <cell r="B508" t="str">
            <v>ANCORAGEM ATIVA SÉRIE V- 4 Ø = 1/2"</v>
          </cell>
          <cell r="C508" t="str">
            <v>UN</v>
          </cell>
          <cell r="D508">
            <v>329.71</v>
          </cell>
        </row>
        <row r="509">
          <cell r="A509">
            <v>86600</v>
          </cell>
          <cell r="B509" t="str">
            <v>ANCORAGEM ATIVA SÉRIE V-6 - Ø = 1/2"</v>
          </cell>
          <cell r="C509" t="str">
            <v>UN</v>
          </cell>
          <cell r="D509">
            <v>454.59</v>
          </cell>
        </row>
        <row r="510">
          <cell r="A510">
            <v>86700</v>
          </cell>
          <cell r="B510" t="str">
            <v>ANCORAGEM ATIVA SÉRIE V-12 - Ø = 1/2"</v>
          </cell>
          <cell r="C510" t="str">
            <v>UN</v>
          </cell>
          <cell r="D510">
            <v>991.27</v>
          </cell>
        </row>
        <row r="511">
          <cell r="A511">
            <v>86800</v>
          </cell>
          <cell r="B511" t="str">
            <v>BROCA, DIÂMETRO 25CM, PROFUNDIDADE ATÉ 4M</v>
          </cell>
          <cell r="C511" t="str">
            <v>M</v>
          </cell>
          <cell r="D511">
            <v>45.82</v>
          </cell>
        </row>
        <row r="512">
          <cell r="A512">
            <v>87000</v>
          </cell>
          <cell r="B512" t="str">
            <v>ALVENARIA DE BLOCOS DE CONCRETO 14 X 19 X 39CM</v>
          </cell>
          <cell r="C512" t="str">
            <v>M2</v>
          </cell>
          <cell r="D512">
            <v>44.66</v>
          </cell>
        </row>
        <row r="513">
          <cell r="A513">
            <v>87100</v>
          </cell>
          <cell r="B513" t="str">
            <v>FORNECIMENTO E COLOCAÇÃO DE JUNTA DE DILATAÇÃO DE ELASTÔMERO DE NEOPRENE, TIPO JEENE JJ6080VV OU SIMILAR</v>
          </cell>
          <cell r="C513" t="str">
            <v>M</v>
          </cell>
          <cell r="D513">
            <v>716</v>
          </cell>
        </row>
        <row r="514">
          <cell r="A514">
            <v>87200</v>
          </cell>
          <cell r="B514" t="str">
            <v>FORNECIMENTO E COLOCAÇÃO DE JUNTA DE DILATAÇÃO DE ELASTÔMERO DE NEOPRENE, TIPO JEENE JJ 99120 VV OU SIMILAR</v>
          </cell>
          <cell r="C514" t="str">
            <v>M</v>
          </cell>
          <cell r="D514">
            <v>804</v>
          </cell>
        </row>
        <row r="515">
          <cell r="A515">
            <v>87300</v>
          </cell>
          <cell r="B515" t="str">
            <v>FORNECIMENTO E COLOCAÇÃO DE AÇO DE PROTENSÃO CP-190 RB 12 DIÂMETRO 5/8", INCLUIDO BAINHA, PROTENSÃO E INJEÇÃO</v>
          </cell>
          <cell r="C515" t="str">
            <v>KG</v>
          </cell>
          <cell r="D515">
            <v>14.07</v>
          </cell>
        </row>
        <row r="516">
          <cell r="A516">
            <v>87600</v>
          </cell>
          <cell r="B516" t="str">
            <v>FORNECIMENTO E COLOCAÇÃO DE JUNTA DE DILATAÇÃO DE ELASTÔMERO DE NEOPRENE, TIPO JEENE JJ 0411 M OU SIMILAR</v>
          </cell>
          <cell r="C516" t="str">
            <v>M</v>
          </cell>
          <cell r="D516">
            <v>25</v>
          </cell>
        </row>
        <row r="517">
          <cell r="A517">
            <v>87700</v>
          </cell>
          <cell r="B517" t="str">
            <v>FORNECIMENTO E COLOCAÇÃO DE JUNTA DILATAÇÃO ELASTÔMERO NEOPRENE, JEENE JJ2027M OU SIMILAR</v>
          </cell>
          <cell r="C517" t="str">
            <v>M</v>
          </cell>
          <cell r="D517">
            <v>114</v>
          </cell>
        </row>
        <row r="518">
          <cell r="A518">
            <v>87800</v>
          </cell>
          <cell r="B518" t="str">
            <v>FORNECIMENTO E COLOCAÇÃO DE JUNTA DE DILATAÇÃO DE ELASTÔMERO DE NEOPRENE, TIPO JEENE JJ5070 OU SIMILAR</v>
          </cell>
          <cell r="C518" t="str">
            <v>M</v>
          </cell>
          <cell r="D518">
            <v>609</v>
          </cell>
        </row>
        <row r="519">
          <cell r="A519">
            <v>87900</v>
          </cell>
          <cell r="B519" t="str">
            <v>ANCORAGEM ATIVA SÉRIE V 12 Ø = 5/8 "</v>
          </cell>
          <cell r="C519" t="str">
            <v>UN</v>
          </cell>
          <cell r="D519">
            <v>1531.42</v>
          </cell>
        </row>
        <row r="520">
          <cell r="A520">
            <v>88000</v>
          </cell>
          <cell r="B520" t="str">
            <v>CARGA E REMOÇÃO DE ENTULHO ATÉ A DISTÂNCIA MÉDIA DE IDA E VOLTA DE 1KM</v>
          </cell>
          <cell r="C520" t="str">
            <v>M3</v>
          </cell>
          <cell r="D520">
            <v>5.4</v>
          </cell>
        </row>
        <row r="521">
          <cell r="A521">
            <v>88600</v>
          </cell>
          <cell r="B521" t="str">
            <v>REMOÇÃO DE ENTULHO ALÉM DO PRIMEIRO KM</v>
          </cell>
          <cell r="C521" t="str">
            <v>M3XKM</v>
          </cell>
          <cell r="D521">
            <v>0.88</v>
          </cell>
        </row>
        <row r="522">
          <cell r="A522">
            <v>90000</v>
          </cell>
          <cell r="B522" t="str">
            <v>FRESAGEM</v>
          </cell>
        </row>
        <row r="523">
          <cell r="A523">
            <v>90100</v>
          </cell>
          <cell r="B523" t="str">
            <v>FRESAGEM DE PAVIMENTO ASFÁLTICO COM ESPESSURA ATÉ 3CM, EM VIAS EXPRESSAS, INCLUSIVE REMOÇÃO DO MATERIAL FRESADO ATÉ 10KM E VARRIÇÃO</v>
          </cell>
          <cell r="C523" t="str">
            <v>M2</v>
          </cell>
          <cell r="D523">
            <v>4.79</v>
          </cell>
        </row>
        <row r="524">
          <cell r="A524">
            <v>90200</v>
          </cell>
          <cell r="B524" t="str">
            <v>FRESAGEM DE PAVIMENTO ASFÁLTICO COM ESPESSURA ATÉ 3CM, EM VIAS ARTERIAIS, INCLUSIVE REMOÇÃO DO MATERIAL FRESADO ATÉ 10KM E VARRIÇÃO</v>
          </cell>
          <cell r="C524" t="str">
            <v>M2</v>
          </cell>
          <cell r="D524">
            <v>5.6</v>
          </cell>
        </row>
        <row r="525">
          <cell r="A525">
            <v>90300</v>
          </cell>
          <cell r="B525" t="str">
            <v>FRESAGEM DE PAVIMENTO ASFÁLTICO COM ESPESSURA ATÉ 5CM, EM VIAS EXPRESSAS, INCLUSIVE REMOÇÃO DO MATERIAL FRESADO ATÉ 10KM E VARRIÇÃO</v>
          </cell>
          <cell r="C525" t="str">
            <v>M2</v>
          </cell>
          <cell r="D525">
            <v>6.14</v>
          </cell>
        </row>
        <row r="526">
          <cell r="A526">
            <v>90400</v>
          </cell>
          <cell r="B526" t="str">
            <v>FRESAGEM DE PAVIMENTO ASFÁLTICO COM ESPESSURA ATÉ 5CM, EM VIAS ARTERIAIS, INCLUSIVE REMOÇÃO DO MATERIAL FRESADO ATÉ 10KM E VARRIÇÃO</v>
          </cell>
          <cell r="C526" t="str">
            <v>M2</v>
          </cell>
          <cell r="D526">
            <v>6.74</v>
          </cell>
        </row>
        <row r="527">
          <cell r="A527">
            <v>100000</v>
          </cell>
          <cell r="B527" t="str">
            <v>RECUPERAÇÃO ESTRUTURAL DE OBRAS DE ARTE (PONTES E VIADUTOS)</v>
          </cell>
        </row>
        <row r="528">
          <cell r="A528">
            <v>100100</v>
          </cell>
          <cell r="B528" t="str">
            <v>ANDAIMES METÁLICOS</v>
          </cell>
          <cell r="C528" t="str">
            <v>.</v>
          </cell>
          <cell r="D528" t="str">
            <v>.</v>
          </cell>
        </row>
        <row r="529">
          <cell r="A529">
            <v>100101</v>
          </cell>
          <cell r="B529" t="str">
            <v>ANDAIMES METÁLICOS - FORNECIMENTO</v>
          </cell>
          <cell r="C529" t="str">
            <v>M3XMES</v>
          </cell>
          <cell r="D529">
            <v>5.83</v>
          </cell>
        </row>
        <row r="530">
          <cell r="A530">
            <v>100102</v>
          </cell>
          <cell r="B530" t="str">
            <v>ANDAIMES METÁLICOS - MONTAGEM E DESMONTAGEM</v>
          </cell>
          <cell r="C530" t="str">
            <v>M3</v>
          </cell>
          <cell r="D530">
            <v>3.3</v>
          </cell>
        </row>
        <row r="531">
          <cell r="A531">
            <v>100200</v>
          </cell>
          <cell r="B531" t="str">
            <v>PLATAFORMA DE MADEIRA A SEREM ARMADAS SOBRE ANDAIMES METÁLICOS</v>
          </cell>
          <cell r="C531" t="str">
            <v>M2</v>
          </cell>
          <cell r="D531">
            <v>4.1500000000000004</v>
          </cell>
        </row>
        <row r="532">
          <cell r="A532">
            <v>100300</v>
          </cell>
          <cell r="B532" t="str">
            <v>APICOAMENTO DE SUPERFÍCIES DE CONCRETO (COM EQUIPAMENTO PNEUMÁTICO)</v>
          </cell>
          <cell r="C532" t="str">
            <v>M2</v>
          </cell>
          <cell r="D532">
            <v>16.739999999999998</v>
          </cell>
        </row>
        <row r="533">
          <cell r="A533">
            <v>100400</v>
          </cell>
          <cell r="B533" t="str">
            <v>CORTE SUPERFICIAL DE CONCRETO ATÉ 3 CM DE PROFUNDIDADE</v>
          </cell>
          <cell r="C533" t="str">
            <v>M2</v>
          </cell>
          <cell r="D533">
            <v>35.01</v>
          </cell>
        </row>
        <row r="534">
          <cell r="A534">
            <v>100500</v>
          </cell>
          <cell r="B534" t="str">
            <v>JATEAMENTO PARA LIMPEZA DE FERRAGENS E SUPERFÍCIES DE CONCRETO</v>
          </cell>
          <cell r="C534" t="str">
            <v>M2</v>
          </cell>
          <cell r="D534">
            <v>61.14</v>
          </cell>
        </row>
        <row r="535">
          <cell r="A535">
            <v>100600</v>
          </cell>
          <cell r="B535" t="str">
            <v>FORNECIMENTO, PREPARO E APLICAÇÃO DE ADESIVO EPOXÍDICO PARA COLAGEM</v>
          </cell>
          <cell r="C535" t="str">
            <v>M2</v>
          </cell>
          <cell r="D535">
            <v>27.57</v>
          </cell>
        </row>
        <row r="536">
          <cell r="A536">
            <v>100700</v>
          </cell>
          <cell r="B536" t="str">
            <v>FORNECIMENTO, PREPARO E APLICAÇÃO DE CONCRETO PROJETADO, MEDIDO NO PROJETO</v>
          </cell>
          <cell r="C536" t="str">
            <v>.</v>
          </cell>
          <cell r="D536" t="str">
            <v>.</v>
          </cell>
        </row>
        <row r="537">
          <cell r="A537">
            <v>100702</v>
          </cell>
          <cell r="B537" t="str">
            <v>FORNECIMENTO, PREPARO E APLICAÇÃO DE CONCRETO PROJETADO, MEDIDO NO PROJETO - FCK = 20MPA - EM OBRAS DE CONTENÇÃO</v>
          </cell>
          <cell r="C537" t="str">
            <v>M3</v>
          </cell>
          <cell r="D537">
            <v>471.31</v>
          </cell>
        </row>
        <row r="538">
          <cell r="A538">
            <v>100703</v>
          </cell>
          <cell r="B538" t="str">
            <v>FORNECIMENTO, PREPARO E APLICAÇÃO DE CONCRETO PROJETADO, MEDIDO NO PROJETO - FCK = 25MPA - EM OBRAS DE CONTENÇÃO</v>
          </cell>
          <cell r="C538" t="str">
            <v>M3</v>
          </cell>
          <cell r="D538">
            <v>484.71</v>
          </cell>
        </row>
        <row r="539">
          <cell r="A539">
            <v>100704</v>
          </cell>
          <cell r="B539" t="str">
            <v>FORNECIMENTO, PREPARO E APLICAÇÃO DE CONCRETO PROJETADO, MEDIDO NO PROJETO - FCK = 30MPA - EM OBRAS DE CONTENÇÃO</v>
          </cell>
          <cell r="C539" t="str">
            <v>M3</v>
          </cell>
          <cell r="D539">
            <v>504.12</v>
          </cell>
        </row>
        <row r="540">
          <cell r="A540">
            <v>100800</v>
          </cell>
          <cell r="B540" t="str">
            <v>GRAUTE</v>
          </cell>
          <cell r="C540" t="str">
            <v>.</v>
          </cell>
          <cell r="D540" t="str">
            <v>.</v>
          </cell>
        </row>
        <row r="541">
          <cell r="A541">
            <v>100801</v>
          </cell>
          <cell r="B541" t="str">
            <v>GRAUTE COM PEDRISCO - FORNECIMENTO, PREPARO E APLICAÇÃO</v>
          </cell>
          <cell r="C541" t="str">
            <v>M3</v>
          </cell>
          <cell r="D541">
            <v>2225.9299999999998</v>
          </cell>
        </row>
        <row r="542">
          <cell r="A542">
            <v>100802</v>
          </cell>
          <cell r="B542" t="str">
            <v>GRAUTE - FORNECIMENTO, PREPARO E APLICAÇÃO</v>
          </cell>
          <cell r="C542" t="str">
            <v>M3</v>
          </cell>
          <cell r="D542">
            <v>2405.5500000000002</v>
          </cell>
        </row>
        <row r="543">
          <cell r="A543">
            <v>100900</v>
          </cell>
          <cell r="B543" t="str">
            <v>COLMATAÇÃO DE FISSURAS COM FORNECIMENTO E APLICAÇÃO DE ARGAMASSA EPOXÍDICA</v>
          </cell>
          <cell r="C543" t="str">
            <v>M</v>
          </cell>
          <cell r="D543">
            <v>11.84</v>
          </cell>
        </row>
        <row r="544">
          <cell r="A544">
            <v>101000</v>
          </cell>
          <cell r="B544" t="str">
            <v>BICOS DE INJEÇÃO PARA RESINAS - FORNECIMENTO, INSTALAÇÃO E POSTERIOR CORTE</v>
          </cell>
          <cell r="C544" t="str">
            <v>UN</v>
          </cell>
          <cell r="D544">
            <v>4.1500000000000004</v>
          </cell>
        </row>
        <row r="545">
          <cell r="A545">
            <v>101100</v>
          </cell>
          <cell r="B545" t="str">
            <v>TRATAMENTO DE TRINCAS INATIVAS COM INJEÇÃO DE RESINA EPÓXI</v>
          </cell>
          <cell r="C545" t="str">
            <v>KG</v>
          </cell>
          <cell r="D545">
            <v>79.66</v>
          </cell>
        </row>
        <row r="546">
          <cell r="A546">
            <v>101200</v>
          </cell>
          <cell r="B546" t="str">
            <v>CALDA DE CIMENTO PARA INJEÇÃO - FORNECIMENTO, PREPARO E APLICAÇÃO</v>
          </cell>
          <cell r="C546" t="str">
            <v>L</v>
          </cell>
          <cell r="D546">
            <v>0.8</v>
          </cell>
        </row>
        <row r="547">
          <cell r="A547">
            <v>101500</v>
          </cell>
          <cell r="B547" t="str">
            <v>CURA QUÍMICA</v>
          </cell>
          <cell r="C547" t="str">
            <v>M2</v>
          </cell>
          <cell r="D547">
            <v>0.98</v>
          </cell>
        </row>
        <row r="548">
          <cell r="A548">
            <v>101600</v>
          </cell>
          <cell r="B548" t="str">
            <v>SINALIZAÇÃO</v>
          </cell>
          <cell r="C548" t="str">
            <v>.</v>
          </cell>
          <cell r="D548" t="str">
            <v>.</v>
          </cell>
        </row>
        <row r="549">
          <cell r="A549">
            <v>101601</v>
          </cell>
          <cell r="B549" t="str">
            <v>SINALIZAÇÃO - TAPUME MÓVEL</v>
          </cell>
          <cell r="C549" t="str">
            <v>M2</v>
          </cell>
          <cell r="D549">
            <v>27.35</v>
          </cell>
        </row>
        <row r="550">
          <cell r="A550">
            <v>101602</v>
          </cell>
          <cell r="B550" t="str">
            <v>SINALIZAÇÃO - ILUMINAÇÃO</v>
          </cell>
          <cell r="C550" t="str">
            <v>M</v>
          </cell>
          <cell r="D550">
            <v>4.55</v>
          </cell>
        </row>
        <row r="551">
          <cell r="A551">
            <v>101700</v>
          </cell>
          <cell r="B551" t="str">
            <v>HIDROJATEAMENTO DE ALTA PRESSÃO PARA LIMPEZA DE SUPERFÍCIES</v>
          </cell>
          <cell r="C551" t="str">
            <v>M2</v>
          </cell>
          <cell r="D551">
            <v>3.56</v>
          </cell>
        </row>
        <row r="552">
          <cell r="A552">
            <v>101800</v>
          </cell>
          <cell r="B552" t="str">
            <v>PROTEÇÃO PARA TERCEIROS COM TELA DE NYLON</v>
          </cell>
          <cell r="C552" t="str">
            <v>M2</v>
          </cell>
          <cell r="D552">
            <v>2.12</v>
          </cell>
        </row>
        <row r="553">
          <cell r="A553">
            <v>101900</v>
          </cell>
          <cell r="B553" t="str">
            <v>LIXAMENTO MECÂNICO DE SUPERFÍCIES DE CONCRETO</v>
          </cell>
          <cell r="C553" t="str">
            <v>M2</v>
          </cell>
          <cell r="D553">
            <v>4.62</v>
          </cell>
        </row>
        <row r="554">
          <cell r="A554">
            <v>102000</v>
          </cell>
          <cell r="B554" t="str">
            <v>FORNECIMENTO E APLICAÇÃO DE RESINA EPOXÍDICA PARA CHUMBAMENTO DE ARMADURAS EM FUROS DE CONCRETO</v>
          </cell>
          <cell r="C554" t="str">
            <v>KG</v>
          </cell>
          <cell r="D554">
            <v>50.48</v>
          </cell>
        </row>
        <row r="555">
          <cell r="A555">
            <v>102100</v>
          </cell>
          <cell r="B555" t="str">
            <v>CORTE DE CONCRETO COM DISCO DIAMANTADO ATÉ PROFUNDIDADE DE 13CM</v>
          </cell>
          <cell r="C555" t="str">
            <v>M2</v>
          </cell>
          <cell r="D555">
            <v>74.41</v>
          </cell>
        </row>
        <row r="556">
          <cell r="A556">
            <v>102200</v>
          </cell>
          <cell r="B556" t="str">
            <v>REMOÇÃO DE PINTURA EXISTENTE COM REMOVEDOR "PINTOFF" OU SIMILAR</v>
          </cell>
          <cell r="C556" t="str">
            <v>M2</v>
          </cell>
          <cell r="D556">
            <v>6.7</v>
          </cell>
        </row>
        <row r="557">
          <cell r="A557">
            <v>102300</v>
          </cell>
          <cell r="B557" t="str">
            <v>TINTA PVA (LÁTEX) - CONCRETO OU REBOCO SEM MASSA CORRIDA</v>
          </cell>
          <cell r="C557" t="str">
            <v>M2</v>
          </cell>
          <cell r="D557">
            <v>12.41</v>
          </cell>
        </row>
        <row r="558">
          <cell r="A558">
            <v>102400</v>
          </cell>
          <cell r="B558" t="str">
            <v>FURAÇÃO EM CONCRETO ARMADO</v>
          </cell>
          <cell r="C558" t="str">
            <v>.</v>
          </cell>
          <cell r="D558" t="str">
            <v>.</v>
          </cell>
        </row>
        <row r="559">
          <cell r="A559">
            <v>102401</v>
          </cell>
          <cell r="B559" t="str">
            <v>FURAÇÃO EM CONCRETO - DIÂMETRO 5/8"</v>
          </cell>
          <cell r="C559" t="str">
            <v>CM</v>
          </cell>
          <cell r="D559">
            <v>0.44</v>
          </cell>
        </row>
        <row r="560">
          <cell r="A560">
            <v>102402</v>
          </cell>
          <cell r="B560" t="str">
            <v>FURAÇÃO EM CONCRETO - DIÂMETRO 3/4"</v>
          </cell>
          <cell r="C560" t="str">
            <v>CM</v>
          </cell>
          <cell r="D560">
            <v>0.56999999999999995</v>
          </cell>
        </row>
        <row r="561">
          <cell r="A561">
            <v>102403</v>
          </cell>
          <cell r="B561" t="str">
            <v>FURAÇÃO EM CONCRETO - DIÂMETRO 1"</v>
          </cell>
          <cell r="C561" t="str">
            <v>CM</v>
          </cell>
          <cell r="D561">
            <v>0.78</v>
          </cell>
        </row>
        <row r="562">
          <cell r="A562">
            <v>102404</v>
          </cell>
          <cell r="B562" t="str">
            <v>FURAÇÃO EM CONCRETO - DIÂMETRO 1 1/4"</v>
          </cell>
          <cell r="C562" t="str">
            <v>CM</v>
          </cell>
          <cell r="D562">
            <v>1.02</v>
          </cell>
        </row>
        <row r="563">
          <cell r="A563">
            <v>102405</v>
          </cell>
          <cell r="B563" t="str">
            <v>FURAÇÃO EM CONCRETO ARMADO - DIÂMETRO 2"</v>
          </cell>
          <cell r="C563" t="str">
            <v>CM</v>
          </cell>
          <cell r="D563">
            <v>1.45</v>
          </cell>
        </row>
        <row r="564">
          <cell r="A564">
            <v>102406</v>
          </cell>
          <cell r="B564" t="str">
            <v>FURAÇÃO EM CONCRETO ARMADO - DIÂMETRO 3"</v>
          </cell>
          <cell r="C564" t="str">
            <v>CM</v>
          </cell>
          <cell r="D564">
            <v>1.55</v>
          </cell>
        </row>
        <row r="565">
          <cell r="A565">
            <v>102407</v>
          </cell>
          <cell r="B565" t="str">
            <v>FURAÇÃO EM CONCRETO ARMADO - DIÂMETRO 4"</v>
          </cell>
          <cell r="C565" t="str">
            <v>CM</v>
          </cell>
          <cell r="D565">
            <v>1.93</v>
          </cell>
        </row>
        <row r="566">
          <cell r="A566">
            <v>102408</v>
          </cell>
          <cell r="B566" t="str">
            <v>FURAÇÃO DE CONCRETO ARMADO - DIÂMETRO 1 1/2"</v>
          </cell>
          <cell r="C566" t="str">
            <v>CM</v>
          </cell>
          <cell r="D566">
            <v>1.27</v>
          </cell>
        </row>
        <row r="567">
          <cell r="A567">
            <v>102501</v>
          </cell>
          <cell r="B567" t="str">
            <v>APLICAÇÃO DE TINTA ANTI-PICHAÇÃO - BASE SOLVENTE - 2 DEMÃOS</v>
          </cell>
          <cell r="C567" t="str">
            <v>M2</v>
          </cell>
          <cell r="D567">
            <v>30.77</v>
          </cell>
        </row>
        <row r="568">
          <cell r="A568">
            <v>102503</v>
          </cell>
          <cell r="B568" t="str">
            <v>APLICAÇÃO DE VERNIZ ANTI-PICHAÇÃO - BASE SOLVENTE - 2 DEMÃOS (REMOÇÃO DA PICHAÇÃO SOMENTE A SECO OU COM ÁGUA E SABÃO)</v>
          </cell>
          <cell r="C568" t="str">
            <v>M2</v>
          </cell>
          <cell r="D568">
            <v>25.77</v>
          </cell>
        </row>
        <row r="569">
          <cell r="A569">
            <v>110000</v>
          </cell>
          <cell r="B569" t="str">
            <v>CUSTO HORÁRIO EM OPERAÇÃO DE MÁQUINAS E VIATURAS (INCLUI COMBUSTÍVEL E OPERADOR)</v>
          </cell>
        </row>
        <row r="570">
          <cell r="A570">
            <v>110200</v>
          </cell>
          <cell r="B570" t="str">
            <v>CAMINHÃO BASCULANTE 4,0M3</v>
          </cell>
          <cell r="C570" t="str">
            <v>H</v>
          </cell>
          <cell r="D570">
            <v>83.07</v>
          </cell>
        </row>
        <row r="571">
          <cell r="A571">
            <v>110300</v>
          </cell>
          <cell r="B571" t="str">
            <v>CAMINHÃO CARGA SECA CAPACIDADE  8TON.</v>
          </cell>
          <cell r="C571" t="str">
            <v>H</v>
          </cell>
          <cell r="D571">
            <v>76.75</v>
          </cell>
        </row>
        <row r="572">
          <cell r="A572">
            <v>110400</v>
          </cell>
          <cell r="B572" t="str">
            <v>CAMINHÃO CARGA SECA CAPACIDADE 8TON COM GUINDASTE</v>
          </cell>
          <cell r="C572" t="str">
            <v>H</v>
          </cell>
          <cell r="D572">
            <v>84.22</v>
          </cell>
        </row>
        <row r="573">
          <cell r="A573">
            <v>110500</v>
          </cell>
          <cell r="B573" t="str">
            <v>CAMINHÃO COM TANQUE IRRIGADOR DE 6000 LITROS</v>
          </cell>
          <cell r="C573" t="str">
            <v>H</v>
          </cell>
          <cell r="D573">
            <v>80.16</v>
          </cell>
        </row>
        <row r="574">
          <cell r="A574">
            <v>110600</v>
          </cell>
          <cell r="B574" t="str">
            <v>CAMINHÃO TRATOR COM SEMI REBOQUE PLANO CARREGA TUDO</v>
          </cell>
          <cell r="C574" t="str">
            <v>H</v>
          </cell>
          <cell r="D574">
            <v>169.58</v>
          </cell>
        </row>
        <row r="575">
          <cell r="A575">
            <v>110700</v>
          </cell>
          <cell r="B575" t="str">
            <v>COMPRESSOR PORTÁTIL - 295 PCM</v>
          </cell>
          <cell r="C575" t="str">
            <v>H</v>
          </cell>
          <cell r="D575">
            <v>32.82</v>
          </cell>
        </row>
        <row r="576">
          <cell r="A576">
            <v>110800</v>
          </cell>
          <cell r="B576" t="str">
            <v>CARRO POPULAR</v>
          </cell>
          <cell r="C576" t="str">
            <v>H</v>
          </cell>
          <cell r="D576">
            <v>27.49</v>
          </cell>
        </row>
        <row r="577">
          <cell r="A577">
            <v>110900</v>
          </cell>
          <cell r="B577" t="str">
            <v>MOTONIVELADORA - 125HP</v>
          </cell>
          <cell r="C577" t="str">
            <v>H</v>
          </cell>
          <cell r="D577">
            <v>146.6</v>
          </cell>
        </row>
        <row r="578">
          <cell r="A578">
            <v>111000</v>
          </cell>
          <cell r="B578" t="str">
            <v>MOTONIVELADORA</v>
          </cell>
          <cell r="C578" t="str">
            <v>H</v>
          </cell>
          <cell r="D578">
            <v>139.77000000000001</v>
          </cell>
        </row>
        <row r="579">
          <cell r="A579">
            <v>111100</v>
          </cell>
          <cell r="B579" t="str">
            <v>PÁ CARREGADEIRA DE PNEUS - 1,80M3</v>
          </cell>
          <cell r="C579" t="str">
            <v>H</v>
          </cell>
          <cell r="D579">
            <v>122</v>
          </cell>
        </row>
        <row r="580">
          <cell r="A580">
            <v>111400</v>
          </cell>
          <cell r="B580" t="str">
            <v>RETROESCAVADEIRA CAP CAÇAMBA FRONTAL 0,76M3</v>
          </cell>
          <cell r="C580" t="str">
            <v>H</v>
          </cell>
          <cell r="D580">
            <v>78.33</v>
          </cell>
        </row>
        <row r="581">
          <cell r="A581">
            <v>111500</v>
          </cell>
          <cell r="B581" t="str">
            <v>ROLO COMPACTADOR VIBRATÓRIO LISO 4T</v>
          </cell>
          <cell r="C581" t="str">
            <v>H</v>
          </cell>
          <cell r="D581">
            <v>58.4</v>
          </cell>
        </row>
        <row r="582">
          <cell r="A582">
            <v>111700</v>
          </cell>
          <cell r="B582" t="str">
            <v>ROLO COMPACTADOR  PÉ DE CARNEIRO DE UM CIL. 12,2 TON</v>
          </cell>
          <cell r="C582" t="str">
            <v>H</v>
          </cell>
          <cell r="D582">
            <v>123.21</v>
          </cell>
        </row>
        <row r="583">
          <cell r="A583">
            <v>111800</v>
          </cell>
          <cell r="B583" t="str">
            <v>TRATOR DE TRAÇÃO AGRÍCOLA</v>
          </cell>
          <cell r="C583" t="str">
            <v>H</v>
          </cell>
          <cell r="D583">
            <v>61.17</v>
          </cell>
        </row>
        <row r="584">
          <cell r="A584">
            <v>111900</v>
          </cell>
          <cell r="B584" t="str">
            <v>TRATOR DE ESTEIRA - 9TON</v>
          </cell>
          <cell r="C584" t="str">
            <v>H</v>
          </cell>
          <cell r="D584">
            <v>111.24</v>
          </cell>
        </row>
        <row r="585">
          <cell r="A585">
            <v>112000</v>
          </cell>
          <cell r="B585" t="str">
            <v>TRATOR DE ESTEIRA - 16TON</v>
          </cell>
          <cell r="C585" t="str">
            <v>H</v>
          </cell>
          <cell r="D585">
            <v>159.62</v>
          </cell>
        </row>
        <row r="586">
          <cell r="A586">
            <v>112200</v>
          </cell>
          <cell r="B586" t="str">
            <v>PERUA KOMBI 50% EM OPERAÇÃO</v>
          </cell>
          <cell r="C586" t="str">
            <v>H</v>
          </cell>
          <cell r="D586">
            <v>28.21</v>
          </cell>
        </row>
        <row r="587">
          <cell r="A587">
            <v>112300</v>
          </cell>
          <cell r="B587" t="str">
            <v>CAMINHÃO BASCULANTE 10M3</v>
          </cell>
          <cell r="C587" t="str">
            <v>H</v>
          </cell>
          <cell r="D587">
            <v>119.87</v>
          </cell>
        </row>
        <row r="588">
          <cell r="A588">
            <v>112400</v>
          </cell>
          <cell r="B588" t="str">
            <v>ROMPEDOR</v>
          </cell>
          <cell r="C588" t="str">
            <v>H</v>
          </cell>
          <cell r="D588">
            <v>15.56</v>
          </cell>
        </row>
        <row r="589">
          <cell r="A589">
            <v>112500</v>
          </cell>
          <cell r="B589" t="str">
            <v>CAMINHÃO ESPARGIDOR - 6000L</v>
          </cell>
          <cell r="C589" t="str">
            <v>H</v>
          </cell>
          <cell r="D589">
            <v>107.74</v>
          </cell>
        </row>
        <row r="590">
          <cell r="A590">
            <v>112600</v>
          </cell>
          <cell r="B590" t="str">
            <v>VIBROACABADORA  DE ASFALTO SOBRE ESTEIRA CAP. 300 TON/H</v>
          </cell>
          <cell r="C590" t="str">
            <v>H</v>
          </cell>
          <cell r="D590">
            <v>116.46</v>
          </cell>
        </row>
        <row r="591">
          <cell r="A591">
            <v>112700</v>
          </cell>
          <cell r="B591" t="str">
            <v>GUINDASTE DE LANÇA FIXA SOBRE ESTEIRAS - 12T</v>
          </cell>
          <cell r="C591" t="str">
            <v>H</v>
          </cell>
          <cell r="D591">
            <v>86.84</v>
          </cell>
        </row>
        <row r="592">
          <cell r="A592">
            <v>112800</v>
          </cell>
          <cell r="B592" t="str">
            <v>GUINDASTE HIDRÁULICO SOBRE PNEUS - 20/25 T</v>
          </cell>
          <cell r="C592" t="str">
            <v>H</v>
          </cell>
          <cell r="D592">
            <v>186.93</v>
          </cell>
        </row>
        <row r="593">
          <cell r="A593">
            <v>120000</v>
          </cell>
          <cell r="B593" t="str">
            <v>MÃO DE OBRA PARA SERVIÇOS NAS SUBPREFEITURAS  (INCLUI ENCARGOS SOCIAIS)</v>
          </cell>
        </row>
        <row r="594">
          <cell r="A594">
            <v>120200</v>
          </cell>
          <cell r="B594" t="str">
            <v>CALCETEIRO</v>
          </cell>
          <cell r="C594" t="str">
            <v>H</v>
          </cell>
          <cell r="D594">
            <v>16.8</v>
          </cell>
        </row>
        <row r="595">
          <cell r="A595">
            <v>120300</v>
          </cell>
          <cell r="B595" t="str">
            <v>CARPINTEIRO</v>
          </cell>
          <cell r="C595" t="str">
            <v>H</v>
          </cell>
          <cell r="D595">
            <v>16.04</v>
          </cell>
        </row>
        <row r="596">
          <cell r="A596">
            <v>120400</v>
          </cell>
          <cell r="B596" t="str">
            <v>ELETRICISTA</v>
          </cell>
          <cell r="C596" t="str">
            <v>H</v>
          </cell>
          <cell r="D596">
            <v>17.77</v>
          </cell>
        </row>
        <row r="597">
          <cell r="A597">
            <v>120500</v>
          </cell>
          <cell r="B597" t="str">
            <v>ENCANADOR</v>
          </cell>
          <cell r="C597" t="str">
            <v>H</v>
          </cell>
          <cell r="D597">
            <v>15.94</v>
          </cell>
        </row>
        <row r="598">
          <cell r="A598">
            <v>120600</v>
          </cell>
          <cell r="B598" t="str">
            <v>ESGOTEIRO</v>
          </cell>
          <cell r="C598" t="str">
            <v>H</v>
          </cell>
          <cell r="D598">
            <v>13.38</v>
          </cell>
        </row>
        <row r="599">
          <cell r="A599">
            <v>120700</v>
          </cell>
          <cell r="B599" t="str">
            <v>FERREIRO</v>
          </cell>
          <cell r="C599" t="str">
            <v>H</v>
          </cell>
          <cell r="D599">
            <v>15.03</v>
          </cell>
        </row>
        <row r="600">
          <cell r="A600">
            <v>120800</v>
          </cell>
          <cell r="B600" t="str">
            <v>MOTORISTA DE CAMINHÃO</v>
          </cell>
          <cell r="C600" t="str">
            <v>H</v>
          </cell>
          <cell r="D600">
            <v>18.940000000000001</v>
          </cell>
        </row>
        <row r="601">
          <cell r="A601">
            <v>120900</v>
          </cell>
          <cell r="B601" t="str">
            <v>OPERADOR DE MÁQUINA PESADA</v>
          </cell>
          <cell r="C601" t="str">
            <v>H</v>
          </cell>
          <cell r="D601">
            <v>22.99</v>
          </cell>
        </row>
        <row r="602">
          <cell r="A602">
            <v>121000</v>
          </cell>
          <cell r="B602" t="str">
            <v>PEDREIRO</v>
          </cell>
          <cell r="C602" t="str">
            <v>H</v>
          </cell>
          <cell r="D602">
            <v>14.54</v>
          </cell>
        </row>
        <row r="603">
          <cell r="A603">
            <v>121100</v>
          </cell>
          <cell r="B603" t="str">
            <v>SERVENTE</v>
          </cell>
          <cell r="C603" t="str">
            <v>H</v>
          </cell>
          <cell r="D603">
            <v>11.62</v>
          </cell>
        </row>
        <row r="604">
          <cell r="A604">
            <v>121200</v>
          </cell>
          <cell r="B604" t="str">
            <v>ENCARREGADO</v>
          </cell>
          <cell r="C604" t="str">
            <v>H</v>
          </cell>
          <cell r="D604">
            <v>34.43</v>
          </cell>
        </row>
        <row r="605">
          <cell r="A605">
            <v>130000</v>
          </cell>
          <cell r="B605" t="str">
            <v>FUNDAÇÕES</v>
          </cell>
        </row>
        <row r="606">
          <cell r="A606">
            <v>130100</v>
          </cell>
          <cell r="B606" t="str">
            <v>EXECUÇÃO DE ESTACA RAIZ, SEM O FORNECIMENTO DOS MATERIAIS</v>
          </cell>
          <cell r="C606" t="str">
            <v>.</v>
          </cell>
          <cell r="D606" t="str">
            <v>.</v>
          </cell>
        </row>
        <row r="607">
          <cell r="A607">
            <v>130101</v>
          </cell>
          <cell r="B607" t="str">
            <v>ESTACA TIPO RAIZ, 100MM, COM PERFURAÇÃO EM SOLO - 10T</v>
          </cell>
          <cell r="C607" t="str">
            <v>M</v>
          </cell>
          <cell r="D607">
            <v>116.41</v>
          </cell>
        </row>
        <row r="608">
          <cell r="A608">
            <v>130102</v>
          </cell>
          <cell r="B608" t="str">
            <v>ESTACA TIPO RAIZ, 100MM, COM PERFURAÇÃO EM ROCHA - 10T</v>
          </cell>
          <cell r="C608" t="str">
            <v>M</v>
          </cell>
          <cell r="D608">
            <v>391.39</v>
          </cell>
        </row>
        <row r="609">
          <cell r="A609">
            <v>130103</v>
          </cell>
          <cell r="B609" t="str">
            <v>ESTACA TIPO RAIZ, 120MM, COM PERFURAÇÃO EM SOLO - 15T</v>
          </cell>
          <cell r="C609" t="str">
            <v>M</v>
          </cell>
          <cell r="D609">
            <v>124.46</v>
          </cell>
        </row>
        <row r="610">
          <cell r="A610">
            <v>130104</v>
          </cell>
          <cell r="B610" t="str">
            <v>ESTACA TIPO RAIZ, 120MM, COM PERFURAÇÃO EM ROCHA - 15T</v>
          </cell>
          <cell r="C610" t="str">
            <v>M</v>
          </cell>
          <cell r="D610">
            <v>439.23</v>
          </cell>
        </row>
        <row r="611">
          <cell r="A611">
            <v>130105</v>
          </cell>
          <cell r="B611" t="str">
            <v>ESTACA TIPO RAIZ, 150MM, COM PERFURAÇÃO EM SOLO - 25T</v>
          </cell>
          <cell r="C611" t="str">
            <v>M</v>
          </cell>
          <cell r="D611">
            <v>140.46</v>
          </cell>
        </row>
        <row r="612">
          <cell r="A612">
            <v>130106</v>
          </cell>
          <cell r="B612" t="str">
            <v>ESTACA TIPO RAIZ, 150MM, COM PERFURAÇÃO EM ROCHA - 25T</v>
          </cell>
          <cell r="C612" t="str">
            <v>M</v>
          </cell>
          <cell r="D612">
            <v>484.29</v>
          </cell>
        </row>
        <row r="613">
          <cell r="A613">
            <v>130107</v>
          </cell>
          <cell r="B613" t="str">
            <v>ESTACA TIPO RAIZ, 160MM, COM PERFURAÇÃO EM SOLO - 35T</v>
          </cell>
          <cell r="C613" t="str">
            <v>M</v>
          </cell>
          <cell r="D613">
            <v>149.88</v>
          </cell>
        </row>
        <row r="614">
          <cell r="A614">
            <v>130108</v>
          </cell>
          <cell r="B614" t="str">
            <v>ESTACA TIPO RAIZ, 160MM, COM PERFURAÇÃO EM ROCHA - 35T</v>
          </cell>
          <cell r="C614" t="str">
            <v>M</v>
          </cell>
          <cell r="D614">
            <v>517.08000000000004</v>
          </cell>
        </row>
        <row r="615">
          <cell r="A615">
            <v>130109</v>
          </cell>
          <cell r="B615" t="str">
            <v>ESTACA TIPO RAIZ, 200MM, COM PERFURAÇÃO EM SOLO - 50T</v>
          </cell>
          <cell r="C615" t="str">
            <v>M</v>
          </cell>
          <cell r="D615">
            <v>164.54</v>
          </cell>
        </row>
        <row r="616">
          <cell r="A616">
            <v>130110</v>
          </cell>
          <cell r="B616" t="str">
            <v>ESTACA TIPO RAIZ, 200MM, COM PERFURAÇÃO EM ROCHA - 50T</v>
          </cell>
          <cell r="C616" t="str">
            <v>M</v>
          </cell>
          <cell r="D616">
            <v>598.92999999999995</v>
          </cell>
        </row>
        <row r="617">
          <cell r="A617">
            <v>130111</v>
          </cell>
          <cell r="B617" t="str">
            <v>ESTACA TIPO RAIZ, 250MM, COM PERFURAÇÃO EM SOLO - 80T</v>
          </cell>
          <cell r="C617" t="str">
            <v>M</v>
          </cell>
          <cell r="D617">
            <v>180.1</v>
          </cell>
        </row>
        <row r="618">
          <cell r="A618">
            <v>130112</v>
          </cell>
          <cell r="B618" t="str">
            <v>ESTACA TIPO RAIZ, 250MM, COM PERFURAÇÃO EM ROCHA - 80T</v>
          </cell>
          <cell r="C618" t="str">
            <v>M</v>
          </cell>
          <cell r="D618">
            <v>655.55</v>
          </cell>
        </row>
        <row r="619">
          <cell r="A619">
            <v>130113</v>
          </cell>
          <cell r="B619" t="str">
            <v>ESTACA TIPO RAIZ, 310MM, COM PERFURAÇÃO EM SOLO - 100T</v>
          </cell>
          <cell r="C619" t="str">
            <v>M</v>
          </cell>
          <cell r="D619">
            <v>195.92</v>
          </cell>
        </row>
        <row r="620">
          <cell r="A620">
            <v>130114</v>
          </cell>
          <cell r="B620" t="str">
            <v>ESTACA TIPO RAIZ, 310MM, COM PERFURAÇÃO EM ROCHA - 100T</v>
          </cell>
          <cell r="C620" t="str">
            <v>M</v>
          </cell>
          <cell r="D620">
            <v>784.44</v>
          </cell>
        </row>
        <row r="621">
          <cell r="A621">
            <v>130115</v>
          </cell>
          <cell r="B621" t="str">
            <v>ESTACA TIPO RAIZ, 400MM, COM PERFURAÇÃO EM SOLO - 130T</v>
          </cell>
          <cell r="C621" t="str">
            <v>M</v>
          </cell>
          <cell r="D621">
            <v>269.99</v>
          </cell>
        </row>
        <row r="622">
          <cell r="A622">
            <v>130116</v>
          </cell>
          <cell r="B622" t="str">
            <v>ESTACA TIPO RAIZ, 400MM, COM PERFURAÇÃO EM ROCHA - 130T</v>
          </cell>
          <cell r="C622" t="str">
            <v>M</v>
          </cell>
          <cell r="D622">
            <v>962.69</v>
          </cell>
        </row>
        <row r="623">
          <cell r="A623">
            <v>130200</v>
          </cell>
          <cell r="B623" t="str">
            <v>MATERIAIS PARA A ESTACA TIPO RAIZ (AS QUANTIDADES SERÃO LEVANTADAS NO PROJETO)</v>
          </cell>
          <cell r="C623" t="str">
            <v>.</v>
          </cell>
          <cell r="D623" t="str">
            <v>.</v>
          </cell>
        </row>
        <row r="624">
          <cell r="A624">
            <v>130201</v>
          </cell>
          <cell r="B624" t="str">
            <v>MATERIAIS PARA A ESTACA TIPO RAIZ (AS QUANTIDADES SERÃO LEVANTADAS NO PROJETO) - FORNECIMENTO DE CIMENTO COMUM</v>
          </cell>
          <cell r="C624" t="str">
            <v>KG</v>
          </cell>
          <cell r="D624">
            <v>0.41</v>
          </cell>
        </row>
        <row r="625">
          <cell r="A625">
            <v>130202</v>
          </cell>
          <cell r="B625" t="str">
            <v>MATERIAIS PARA A ESTACA TIPO RAIZ (AS QUANTIDADES SERÃO LEVANTADAS NO PROJETO) - FORNECIMENTO DE AREIA</v>
          </cell>
          <cell r="C625" t="str">
            <v>M3</v>
          </cell>
          <cell r="D625">
            <v>74.91</v>
          </cell>
        </row>
        <row r="626">
          <cell r="A626">
            <v>130203</v>
          </cell>
          <cell r="B626" t="str">
            <v>MATERIAIS PARA A ESTACA TIPO RAIZ (AS QUANTIDADES SERÃO LEVANTADAS NO PROJETO) - FORNECIMENTO DE AÇO CA-50, COM BITOLA &gt; = 12,5MM</v>
          </cell>
          <cell r="C626" t="str">
            <v>KG</v>
          </cell>
          <cell r="D626">
            <v>3.18</v>
          </cell>
        </row>
        <row r="627">
          <cell r="A627">
            <v>130204</v>
          </cell>
          <cell r="B627" t="str">
            <v>MATERIAIS PARA A ESTACA TIPO RAIZ (AS QUANTIDADES SERÃO LEVANTADAS NO PROJETO) - FORNECIMENTO DE AÇO CA-50, COM BITOLA = &lt; 12,5MM</v>
          </cell>
          <cell r="C627" t="str">
            <v>KG</v>
          </cell>
          <cell r="D627">
            <v>3.29</v>
          </cell>
        </row>
        <row r="628">
          <cell r="A628">
            <v>130205</v>
          </cell>
          <cell r="B628" t="str">
            <v>MATERIAIS PARA A ESTACA TIPO RAIZ (AS QUANTIDADES SERÃO LEVANTADAS NO PROJETO) - FORNECIMENTO DE ÁGUA</v>
          </cell>
          <cell r="C628" t="str">
            <v>M3</v>
          </cell>
          <cell r="D628">
            <v>16.57</v>
          </cell>
        </row>
        <row r="629">
          <cell r="A629">
            <v>130206</v>
          </cell>
          <cell r="B629" t="str">
            <v>MATERIAIS PARA A ESTACA TIPO RAIZ (AS QUANTIDADES SERÃO LEVANTADAS NO PROJETO) - FORNECIMENTO DE ARAME RECOZIDO N.18</v>
          </cell>
          <cell r="C629" t="str">
            <v>KG</v>
          </cell>
          <cell r="D629">
            <v>4.92</v>
          </cell>
        </row>
        <row r="630">
          <cell r="A630">
            <v>140000</v>
          </cell>
          <cell r="B630" t="str">
            <v>SERVIÇOS COM AGREGADOS RECICLADOS DE RESÍDUOS DA CONSTRUÇÃO</v>
          </cell>
        </row>
        <row r="631">
          <cell r="A631">
            <v>140100</v>
          </cell>
          <cell r="B631" t="str">
            <v>SERVIÇOS NÃO INCLUINDO O FORNECIMENTO DOS  AGREGADOS RECICLADOS</v>
          </cell>
          <cell r="C631" t="str">
            <v>.</v>
          </cell>
          <cell r="D631" t="str">
            <v>.</v>
          </cell>
        </row>
        <row r="632">
          <cell r="A632">
            <v>140101</v>
          </cell>
          <cell r="B632" t="str">
            <v>FUNDAÇÃO DE RACHÃO</v>
          </cell>
          <cell r="C632" t="str">
            <v>M3</v>
          </cell>
          <cell r="D632">
            <v>28.29</v>
          </cell>
        </row>
        <row r="633">
          <cell r="A633">
            <v>140102</v>
          </cell>
          <cell r="B633" t="str">
            <v>REVESTIMENTO PRIMÁRIO COM AGREGADO RECICLADO MISTURADO AO SOLO LOCAL, INCLUSIVE ESCARIFICAÇÃO, VERIFICAÇÃO, UMEDECIMENTO, COMPACTAÇÃO E ENSAIOS, CAMADA ACABADA, SEM FORNECIMENTO DE AGREGADO</v>
          </cell>
          <cell r="C633" t="str">
            <v>M3</v>
          </cell>
          <cell r="D633">
            <v>36.06</v>
          </cell>
        </row>
        <row r="634">
          <cell r="A634">
            <v>140103</v>
          </cell>
          <cell r="B634" t="str">
            <v>BASE DE AGREGADO RECICLADO, SEM FORNECIMENTO DE AGREGADO</v>
          </cell>
          <cell r="C634" t="str">
            <v>M3</v>
          </cell>
          <cell r="D634">
            <v>16.350000000000001</v>
          </cell>
        </row>
        <row r="635">
          <cell r="A635">
            <v>140104</v>
          </cell>
          <cell r="B635" t="str">
            <v>REFORÇO SO SUB-LEITO/SUB-BASE DE SOLO MELHORADO COM AGREGADO RECICLADO 10% EM VOLUME, SEM FORNECIMENTO DE AGREGADO</v>
          </cell>
          <cell r="C635" t="str">
            <v>M3</v>
          </cell>
          <cell r="D635">
            <v>12.53</v>
          </cell>
        </row>
        <row r="636">
          <cell r="A636">
            <v>140105</v>
          </cell>
          <cell r="B636" t="str">
            <v>REFORÇO DO SUB-LEITO/SUB-BASE DE SOLO MELHORADO COM AGREGADO RECICLADO 20% EM VOLUME, SEM FORNECIMENTO DE AGREGADO</v>
          </cell>
          <cell r="C636" t="str">
            <v>M3</v>
          </cell>
          <cell r="D636">
            <v>12.53</v>
          </cell>
        </row>
        <row r="637">
          <cell r="A637">
            <v>140106</v>
          </cell>
          <cell r="B637" t="str">
            <v>REFORÇO DO SUB-LEITO/SUB-BASE DE SOLO MELHORADO COM AGREGADO RECICLADO 30% EM VOLUME, SEM FORNECIMENTO DE AGREGADO</v>
          </cell>
          <cell r="C637" t="str">
            <v>M3</v>
          </cell>
          <cell r="D637">
            <v>12.53</v>
          </cell>
        </row>
        <row r="638">
          <cell r="A638">
            <v>140107</v>
          </cell>
          <cell r="B638" t="str">
            <v>REFORÇO DO SUB-LEITO/SUB-BASE DE SOLO MELHORADO COM AGREGADO RECICLADO 40% EM VOLUME, SEM FORNECIMENTO DE AGREGADO</v>
          </cell>
          <cell r="C638" t="str">
            <v>M3</v>
          </cell>
          <cell r="D638">
            <v>12.53</v>
          </cell>
        </row>
        <row r="639">
          <cell r="A639">
            <v>140108</v>
          </cell>
          <cell r="B639" t="str">
            <v>REFORÇO DO SUB-LEITO/SUB-BASE DE SOLO MELHORADO COM AGREGADO RECICLADO 50% EM VOLUME, SEM FORNECIMENTO DE AGREGADO</v>
          </cell>
          <cell r="C639" t="str">
            <v>M3</v>
          </cell>
          <cell r="D639">
            <v>12.53</v>
          </cell>
        </row>
        <row r="640">
          <cell r="A640">
            <v>140109</v>
          </cell>
          <cell r="B640" t="str">
            <v>REFORÇO DO SUB-LEITO/SUB-BASE DE SOLO MELHORADO COM AGREGADO RECICLADO 60% EM VOLUME, SEM FORNECIMENTO DE AGREGADO</v>
          </cell>
          <cell r="C640" t="str">
            <v>M3</v>
          </cell>
          <cell r="D640">
            <v>12.53</v>
          </cell>
        </row>
        <row r="641">
          <cell r="A641">
            <v>140110</v>
          </cell>
          <cell r="B641" t="str">
            <v>LASTRO DE AGREGADO RECICLADO, SEM FORNECIMENTO DE AGREGADO</v>
          </cell>
          <cell r="C641" t="str">
            <v>M3</v>
          </cell>
          <cell r="D641">
            <v>12.56</v>
          </cell>
        </row>
        <row r="642">
          <cell r="A642">
            <v>140111</v>
          </cell>
          <cell r="B642" t="str">
            <v>DRENO DE AGREGADO RECICLADO, SEM FORNECIMENTO DE AGREGADO</v>
          </cell>
          <cell r="C642" t="str">
            <v>M3</v>
          </cell>
          <cell r="D642">
            <v>23.25</v>
          </cell>
        </row>
        <row r="643">
          <cell r="A643">
            <v>140200</v>
          </cell>
          <cell r="B643" t="str">
            <v>SERVIÇOS INCLUINDO O FORNECIMENTO DOS AGREGADOS RECICLADOS</v>
          </cell>
          <cell r="C643" t="str">
            <v>.</v>
          </cell>
          <cell r="D643" t="str">
            <v>.</v>
          </cell>
        </row>
        <row r="644">
          <cell r="A644">
            <v>140201</v>
          </cell>
          <cell r="B644" t="str">
            <v>FUNDAÇÃO DE AGREGADO RECICLADO, COM FORNECIMENTO DE AGREGADO</v>
          </cell>
          <cell r="C644" t="str">
            <v>M3</v>
          </cell>
          <cell r="D644">
            <v>78.91</v>
          </cell>
        </row>
        <row r="645">
          <cell r="A645">
            <v>140202</v>
          </cell>
          <cell r="B645" t="str">
            <v>REVESTIMENTO PRIMÁRIO COM AGREGADO RECICLADO MISTURADO AO SOLO LOCAL, COM FORNECIMENTO DE AGREGADO</v>
          </cell>
          <cell r="C645" t="str">
            <v>M3</v>
          </cell>
          <cell r="D645">
            <v>52.26</v>
          </cell>
        </row>
        <row r="646">
          <cell r="A646">
            <v>140203</v>
          </cell>
          <cell r="B646" t="str">
            <v>BASE DE AGREGADO RECICLADO, COM FORNECIMENTO DE AGREGADO</v>
          </cell>
          <cell r="C646" t="str">
            <v>M3</v>
          </cell>
          <cell r="D646">
            <v>64.95</v>
          </cell>
        </row>
        <row r="647">
          <cell r="A647">
            <v>140204</v>
          </cell>
          <cell r="B647" t="str">
            <v>REFORÇO DO SUB-LEITO/SUB-BASE DE SOLO MELHORADO COM AGREGADO RECICLADO 10% EM VOLUME, COM FORNECIMENTO DE AGREGADO</v>
          </cell>
          <cell r="C647" t="str">
            <v>M3</v>
          </cell>
          <cell r="D647">
            <v>17.39</v>
          </cell>
        </row>
        <row r="648">
          <cell r="A648">
            <v>140205</v>
          </cell>
          <cell r="B648" t="str">
            <v>REFORÇO DO SUB-LEITO/SUB-BASE DE SOLO MELHORADO COM AGREGADO RECICLADO 20% EM VOLUME, COM FORNECIMENTO DE AGREGADO</v>
          </cell>
          <cell r="C648" t="str">
            <v>M3</v>
          </cell>
          <cell r="D648">
            <v>22.25</v>
          </cell>
        </row>
        <row r="649">
          <cell r="A649">
            <v>140206</v>
          </cell>
          <cell r="B649" t="str">
            <v>REFORÇO DO SUB-LEITO/SUB-BASE DE SOLO MELHORADO COM AGREGADO RECICLADO 30% EM VOLUME, COM FORNECIMENTO DE AGREGADO</v>
          </cell>
          <cell r="C649" t="str">
            <v>M3</v>
          </cell>
          <cell r="D649">
            <v>27.11</v>
          </cell>
        </row>
        <row r="650">
          <cell r="A650">
            <v>140207</v>
          </cell>
          <cell r="B650" t="str">
            <v>REFORÇO DO SUB-LEITO/SUB-BASE DE SOLO MELHORADO COM AGREGADO RECICLADO 40% EM VOLUME, COM FORNECIMENTO DE AGREGADO</v>
          </cell>
          <cell r="C650" t="str">
            <v>M3</v>
          </cell>
          <cell r="D650">
            <v>31.97</v>
          </cell>
        </row>
        <row r="651">
          <cell r="A651">
            <v>140208</v>
          </cell>
          <cell r="B651" t="str">
            <v>REFORÇO DO SUB-LEITO/SUB-BASE DE SOLO MELHORADO COM AGREGADO RECICLADO 50% EM VOLUME, COM FORNECIMENTO DE AGREGADO</v>
          </cell>
          <cell r="C651" t="str">
            <v>M3</v>
          </cell>
          <cell r="D651">
            <v>36.83</v>
          </cell>
        </row>
        <row r="652">
          <cell r="A652">
            <v>140209</v>
          </cell>
          <cell r="B652" t="str">
            <v>REFORÇO DO SUB-LEITO/SUB-BASE DE SOLO MELHORADO COM AGREGADO RECICLADO 60% EM VOLUME, COM FORNECIMENTO DE AGREGADO</v>
          </cell>
          <cell r="C652" t="str">
            <v>M3</v>
          </cell>
          <cell r="D652">
            <v>41.69</v>
          </cell>
        </row>
        <row r="653">
          <cell r="A653">
            <v>140210</v>
          </cell>
          <cell r="B653" t="str">
            <v>LASTRO DE AGREGADO RECICLADO, COM FORNECIMENTO DE AGREGADO</v>
          </cell>
          <cell r="C653" t="str">
            <v>M3</v>
          </cell>
          <cell r="D653">
            <v>61.16</v>
          </cell>
        </row>
        <row r="654">
          <cell r="A654">
            <v>140211</v>
          </cell>
          <cell r="B654" t="str">
            <v>DRENO DE AGREGADO RECICLADO, COM FORNECIMENTO DE AGREGADO</v>
          </cell>
          <cell r="C654" t="str">
            <v>M3</v>
          </cell>
          <cell r="D654">
            <v>71.849999999999994</v>
          </cell>
        </row>
        <row r="655">
          <cell r="A655">
            <v>150000</v>
          </cell>
          <cell r="B655" t="str">
            <v>TÚNEIS</v>
          </cell>
        </row>
        <row r="656">
          <cell r="A656">
            <v>150100</v>
          </cell>
          <cell r="B656" t="str">
            <v>ESCAVAÇÃO MANUAL EM SOLO PARA EXECUÇÃO DE TÚNEL POR SISTEMA NÃO DESTRUTIVO, INCLUSIVE REMOÇÃO DO MATERIAL ESCAVADO ATÉ FORA DO POÇO</v>
          </cell>
          <cell r="C656" t="str">
            <v>M3</v>
          </cell>
          <cell r="D656">
            <v>171.17</v>
          </cell>
        </row>
        <row r="657">
          <cell r="A657">
            <v>150200</v>
          </cell>
          <cell r="B657" t="str">
            <v>ESCAVAÇÃO MANUAL EM SOLO PARA EXECUÇÃO DE POÇO DE ACESSO</v>
          </cell>
          <cell r="C657" t="str">
            <v>M3</v>
          </cell>
          <cell r="D657">
            <v>75.349999999999994</v>
          </cell>
        </row>
        <row r="658">
          <cell r="A658">
            <v>150300</v>
          </cell>
          <cell r="B658" t="str">
            <v>ILUMINAÇÃO E VENTILAÇÃO PARA EXECUÇÃO DE TÚNEL POR SISTEMA NÃO DESTRUTIVO</v>
          </cell>
          <cell r="C658" t="str">
            <v>M</v>
          </cell>
          <cell r="D658">
            <v>43.75</v>
          </cell>
        </row>
        <row r="659">
          <cell r="A659">
            <v>150400</v>
          </cell>
          <cell r="B659" t="str">
            <v>EXECUÇÃO DE POÇO DE ACESSO EM CHAPA DE AÇO CORRUGADA, INCLUSA MONTAGEM DAS CHAPAS E CONSOLIDAÇÃO EXTERNA COM INJEÇÃO DE SOLO-CIMENTO, SEM FORNECIMENTO DE SOLO, CIMENTO E CHAPAS DE AÇO</v>
          </cell>
          <cell r="C659" t="str">
            <v>.</v>
          </cell>
          <cell r="D659" t="str">
            <v>.</v>
          </cell>
        </row>
        <row r="660">
          <cell r="A660">
            <v>150401</v>
          </cell>
          <cell r="B660" t="str">
            <v>EXECUÇÃO DE POÇO DE ACESSO EM CHAPA DE AÇO CORRUGADA, INCLUSA MONTAGEM DAS CHAPAS E CONSOLIDAÇÃO EXTERNA COM INJEÇÃO DE SOLO-CIMENTO, SEM FORNECIMENTO DE SOLO, CIMENTO E CHAPAS DE AÇO - DIÂMETRO 2,40M</v>
          </cell>
          <cell r="C660" t="str">
            <v>M</v>
          </cell>
          <cell r="D660">
            <v>176.38</v>
          </cell>
        </row>
        <row r="661">
          <cell r="A661">
            <v>150402</v>
          </cell>
          <cell r="B661" t="str">
            <v>EXECUÇÃO DE POÇO DE ACESSO EM CHAPA DE AÇO CORRUGADA, INCLUSA MONTAGEM DAS CHAPAS E CONSOLIDAÇÃO EXTERNA COM INJEÇÃO DE SOLO-CIMENTO, SEM FORNECIMENTO DE SOLO, CIMENTO E CHAPAS DE AÇO - DIÂMETRO 2,60M</v>
          </cell>
          <cell r="C661" t="str">
            <v>M</v>
          </cell>
          <cell r="D661">
            <v>194.16</v>
          </cell>
        </row>
        <row r="662">
          <cell r="A662">
            <v>150403</v>
          </cell>
          <cell r="B662" t="str">
            <v>EXECUÇÃO DE POÇO DE ACESSO EM CHAPA DE AÇO CORRUGADA, INCLUSA MONTAGEM DAS CHAPAS E CONSOLIDAÇÃO EXTERNA COM INJEÇÃO DE SOLO-CIMENTO, SEM FORNECIMENTO DE SOLO, CIMENTO E CHAPAS DE AÇO - DIÂMETRO 2,80M</v>
          </cell>
          <cell r="C662" t="str">
            <v>M</v>
          </cell>
          <cell r="D662">
            <v>211.46</v>
          </cell>
        </row>
        <row r="663">
          <cell r="A663">
            <v>150404</v>
          </cell>
          <cell r="B663" t="str">
            <v>EXECUÇÃO DE POÇO DE ACESSO EM CHAPA DE AÇO CORRUGADA, INCLUSA MONTAGEM DAS CHAPAS E CONSOLIDAÇÃO EXTERNA COM INJEÇÃO DE SOLO-CIMENTO, SEM FORNECIMENTO DE SOLO, CIMENTO E CHAPAS DE AÇO - DIÂMETRO 3,00M</v>
          </cell>
          <cell r="C663" t="str">
            <v>M</v>
          </cell>
          <cell r="D663">
            <v>229.25</v>
          </cell>
        </row>
        <row r="664">
          <cell r="A664">
            <v>150405</v>
          </cell>
          <cell r="B664" t="str">
            <v>EXECUÇÃO DE POÇO DE ACESSO EM CHAPA DE AÇO CORRUGADA, INCLUSA MONTAGEM DAS CHAPAS E CONSOLIDAÇÃO EXTERNA COM INJEÇÃO DE SOLO-CIMENTO, SEM FORNECIMENTO DE SOLO, CIMENTO E CHAPAS DE AÇO - DIÂMETRO 3,20M</v>
          </cell>
          <cell r="C664" t="str">
            <v>M</v>
          </cell>
          <cell r="D664">
            <v>247.03</v>
          </cell>
        </row>
        <row r="665">
          <cell r="A665">
            <v>150500</v>
          </cell>
          <cell r="B665" t="str">
            <v>EXECUÇÃO DE "TUNNEL LINER" INCLUSA MONTAGEM DAS CHAPAS E CONSOLIDAÇÃO EXTERNA COM INJEÇÃO DE SOLO-CIMENTO, SEM FORNECIMENTO DAS CHAPAS DE AÇO, SOLO E CIMENTO</v>
          </cell>
          <cell r="C665" t="str">
            <v>.</v>
          </cell>
          <cell r="D665" t="str">
            <v>.</v>
          </cell>
        </row>
        <row r="666">
          <cell r="A666">
            <v>150501</v>
          </cell>
          <cell r="B666" t="str">
            <v>EXECUÇÃO DE "TUNNEL LINER" INCLUSA MONTAGEM DAS CHAPAS E CONSOLIDAÇÃO EXTERNA COM INJEÇÃO DE SOLO-CIMENTO, SEM FORNECIMENTO DAS CHAPAS DE AÇO, SOLO E CIMENTO - DIÂMETRO 1,60M</v>
          </cell>
          <cell r="C666" t="str">
            <v>M</v>
          </cell>
          <cell r="D666">
            <v>179.32</v>
          </cell>
        </row>
        <row r="667">
          <cell r="A667">
            <v>150502</v>
          </cell>
          <cell r="B667" t="str">
            <v>EXECUÇÃO DE "TUNNEL LINER" INCLUSA MONTAGEM DAS CHAPAS E CONSOLIDAÇÃO EXTERNA COM INJEÇÃO DE SOLO-CIMENTO, SEM FORNECIMENTO DAS CHAPAS DE AÇO, SOLO E CIMENTO - DIÂMETRO 1,80M</v>
          </cell>
          <cell r="C667" t="str">
            <v>M</v>
          </cell>
          <cell r="D667">
            <v>197.59</v>
          </cell>
        </row>
        <row r="668">
          <cell r="A668">
            <v>150503</v>
          </cell>
          <cell r="B668" t="str">
            <v>EXECUÇÃO DE "TUNNEL LINER" INCLUSA MONTAGEM DAS CHAPAS E CONSOLIDAÇÃO EXTERNA COM INJEÇÃO DE SOLO-CIMENTO, SEM FORNECIMENTO DAS CHAPAS DE AÇO, SOLO E CIMENTO - DIÂMETRO 2,00M</v>
          </cell>
          <cell r="C668" t="str">
            <v>M</v>
          </cell>
          <cell r="D668">
            <v>215.38</v>
          </cell>
        </row>
        <row r="669">
          <cell r="A669">
            <v>150504</v>
          </cell>
          <cell r="B669" t="str">
            <v>EXECUÇÃO DE "TUNNEL LINER" INCLUSA MONTAGEM DAS CHAPAS E CONSOLIDAÇÃO EXTERNA COM INJEÇÃO DE SOLO-CIMENTO, SEM FORNECIMENTO DAS CHAPAS DE AÇO, SOLO E CIMENTO - DIÂMETRO 2,20M</v>
          </cell>
          <cell r="C669" t="str">
            <v>M</v>
          </cell>
          <cell r="D669">
            <v>233.16</v>
          </cell>
        </row>
        <row r="670">
          <cell r="A670">
            <v>150600</v>
          </cell>
          <cell r="B670" t="str">
            <v>FORNECIMENTO DE CHAPA DE AÇO CORRUGADA, TIPO "TUNNEL LINER", GALVANIZADA</v>
          </cell>
          <cell r="C670" t="str">
            <v>.</v>
          </cell>
          <cell r="D670" t="str">
            <v>.</v>
          </cell>
        </row>
        <row r="671">
          <cell r="A671">
            <v>150601</v>
          </cell>
          <cell r="B671" t="str">
            <v>FORNECIMENTO DE CHAPA DE AÇO CORRUGADA, TIPO "TUNNEL LINER", GALVANIZADA - DIÂMETRO 1,60M E ESPESSURA 2,70MM</v>
          </cell>
          <cell r="C671" t="str">
            <v>M</v>
          </cell>
          <cell r="D671">
            <v>1974.78</v>
          </cell>
        </row>
        <row r="672">
          <cell r="A672">
            <v>150602</v>
          </cell>
          <cell r="B672" t="str">
            <v>FORNECIMENTO DE CHAPA DE AÇO CORRUGADA, TIPO "TUNNEL LINER", GALVANIZADA - DIÂMETRO 1,80M E ESPESSURA 2,70MM</v>
          </cell>
          <cell r="C672" t="str">
            <v>M</v>
          </cell>
          <cell r="D672">
            <v>2255.15</v>
          </cell>
        </row>
        <row r="673">
          <cell r="A673">
            <v>150603</v>
          </cell>
          <cell r="B673" t="str">
            <v>FORNECIMENTO DE CHAPA DE AÇO CORRUGADA, TIPO "TUNNEL LINER", GALVANIZADA - DIÂMETRO 2,00M E ESPESSURA 2,70MM</v>
          </cell>
          <cell r="C673" t="str">
            <v>M</v>
          </cell>
          <cell r="D673">
            <v>2474.5700000000002</v>
          </cell>
        </row>
        <row r="674">
          <cell r="A674">
            <v>150604</v>
          </cell>
          <cell r="B674" t="str">
            <v>FORNECIMENTO DE CHAPA DE AÇO CORRUGADA, TIPO "TUNNEL LINER", GALVANIZADA - DIÂMETRO 2,20M E ESPESSURA 2,70MM</v>
          </cell>
          <cell r="C674" t="str">
            <v>M</v>
          </cell>
          <cell r="D674">
            <v>2742.75</v>
          </cell>
        </row>
        <row r="675">
          <cell r="A675">
            <v>150605</v>
          </cell>
          <cell r="B675" t="str">
            <v>FORNECIMENTO DE CHAPA DE AÇO CORRUGADA, TIPO "TUNNEL LINER", GALVANIZADA - DIÂMETRO 2,40M E ESPESSURA 2,70MM</v>
          </cell>
          <cell r="C675" t="str">
            <v>M</v>
          </cell>
          <cell r="D675">
            <v>2974.36</v>
          </cell>
        </row>
        <row r="676">
          <cell r="A676">
            <v>150606</v>
          </cell>
          <cell r="B676" t="str">
            <v>FORNECIMENTO DE CHAPA DE AÇO CORRUGADA, TIPO "TUNNEL LINER", GALVANIZADA - DIÂMETRO 2,60M E ESPESSURA 2,70MM</v>
          </cell>
          <cell r="C676" t="str">
            <v>M</v>
          </cell>
          <cell r="D676">
            <v>3242.54</v>
          </cell>
        </row>
        <row r="677">
          <cell r="A677">
            <v>150607</v>
          </cell>
          <cell r="B677" t="str">
            <v>FORNECIMENTO DE CHAPA DE AÇO CORRUGADA, TIPO "TUNNEL LINER", GALVANIZADA - DIÂMETRO 2,80M E ESPESSURA 2,70MM</v>
          </cell>
          <cell r="C677" t="str">
            <v>M</v>
          </cell>
          <cell r="D677">
            <v>3461.96</v>
          </cell>
        </row>
        <row r="678">
          <cell r="A678">
            <v>150608</v>
          </cell>
          <cell r="B678" t="str">
            <v>FORNECIMENTO DE CHAPA DE AÇO CORRUGADA, TIPO "TUNNEL LINER", GALVANIZADA - DIÂMETRO 3,00M E ESPESSURA 2,70MM</v>
          </cell>
          <cell r="C678" t="str">
            <v>M</v>
          </cell>
          <cell r="D678">
            <v>3730.14</v>
          </cell>
        </row>
        <row r="679">
          <cell r="A679">
            <v>150609</v>
          </cell>
          <cell r="B679" t="str">
            <v>FORNECIMENTO DE CHAPA DE AÇO CORRUGADA, TIPO "TUNNEL LINER", GALVANIZADA - DIÂMETRO 3,20M E ESPESSURA 2,70MM</v>
          </cell>
          <cell r="C679" t="str">
            <v>M</v>
          </cell>
          <cell r="D679">
            <v>3961.75</v>
          </cell>
        </row>
        <row r="680">
          <cell r="A680">
            <v>150610</v>
          </cell>
          <cell r="B680" t="str">
            <v>FORNECIMENTO DE CHAPA DE AÇO CORRUGADA, TIPO "TUNNEL LINER", GALVANIZADA - DIÂMETRO 2,00M E ESPESSURA 3,40MM</v>
          </cell>
          <cell r="C680" t="str">
            <v>M</v>
          </cell>
          <cell r="D680">
            <v>2952.5</v>
          </cell>
        </row>
        <row r="681">
          <cell r="A681">
            <v>150611</v>
          </cell>
          <cell r="B681" t="str">
            <v>FORNECIMENTO DE CHAPA DE AÇO CORRUGADA, TIPO "TUNNEL LINER", GALVANIZADA - DIÂMETRO 2,20M E ESPESSURA 3,40MM</v>
          </cell>
          <cell r="C681" t="str">
            <v>M</v>
          </cell>
          <cell r="D681">
            <v>3271.37</v>
          </cell>
        </row>
        <row r="682">
          <cell r="A682">
            <v>150612</v>
          </cell>
          <cell r="B682" t="str">
            <v>FORNECIMENTO DE CHAPA DE AÇO CORRUGADA, TIPO "TUNNEL LINER", GALVANIZADA - DIÂMETRO 2,40M E ESPESSURA 3,40MM</v>
          </cell>
          <cell r="C682" t="str">
            <v>M</v>
          </cell>
          <cell r="D682">
            <v>3543</v>
          </cell>
        </row>
        <row r="683">
          <cell r="A683">
            <v>150613</v>
          </cell>
          <cell r="B683" t="str">
            <v>FORNECIMENTO DE CHAPA DE AÇO CORRUGADA, TIPO "TUNNEL LINER", GALVANIZADA - DIÂMETRO 2,60M E ESPESSURA 3,40MM</v>
          </cell>
          <cell r="C683" t="str">
            <v>M</v>
          </cell>
          <cell r="D683">
            <v>3861.87</v>
          </cell>
        </row>
        <row r="684">
          <cell r="A684">
            <v>150614</v>
          </cell>
          <cell r="B684" t="str">
            <v>FORNECIMENTO DE CHAPA DE AÇO CORRUGADA, TIPO "TUNNEL LINER", GALVANIZADA - DIÂMETRO 2,80M E ESPESSURA 3,40MM</v>
          </cell>
          <cell r="C684" t="str">
            <v>M</v>
          </cell>
          <cell r="D684">
            <v>4133.5</v>
          </cell>
        </row>
        <row r="685">
          <cell r="A685">
            <v>150615</v>
          </cell>
          <cell r="B685" t="str">
            <v>FORNECIMENTO DE CHAPA DE AÇO CORRUGADA, TIPO "TUNNEL LINER", GALVANIZADA - DIÂMETRO 3,00M E ESPESSURA 3,40MM</v>
          </cell>
          <cell r="C685" t="str">
            <v>M</v>
          </cell>
          <cell r="D685">
            <v>4452.37</v>
          </cell>
        </row>
        <row r="686">
          <cell r="A686">
            <v>150616</v>
          </cell>
          <cell r="B686" t="str">
            <v>FORNECIMENTO DE CHAPA DE AÇO CORRUGADA, TIPO "TUNNEL LINER", GALVANIZADA - DIÂMETRO 3,20M E ESPESSURA 3,40MM</v>
          </cell>
          <cell r="C686" t="str">
            <v>M</v>
          </cell>
          <cell r="D686">
            <v>4724</v>
          </cell>
        </row>
        <row r="687">
          <cell r="A687">
            <v>150700</v>
          </cell>
          <cell r="B687" t="str">
            <v>FORNECIMENTO DE CHAPA PRETA DE AÇO CORRUGADA, TIPO "TUNNEL LINER"</v>
          </cell>
          <cell r="C687" t="str">
            <v>.</v>
          </cell>
          <cell r="D687" t="str">
            <v>.</v>
          </cell>
        </row>
        <row r="688">
          <cell r="A688">
            <v>150701</v>
          </cell>
          <cell r="B688" t="str">
            <v>FORNECIMENTO DE CHAPA PRETA DE AÇO CORRUGADA, TIPO "TUNNEL LINER" - DIÂMETRO 1,60M E ESPESSURA 2,50MM</v>
          </cell>
          <cell r="C688" t="str">
            <v>M</v>
          </cell>
          <cell r="D688">
            <v>1229.8599999999999</v>
          </cell>
        </row>
        <row r="689">
          <cell r="A689">
            <v>150702</v>
          </cell>
          <cell r="B689" t="str">
            <v>FORNECIMENTO DE CHAPA PRETA DE AÇO CORRUGADA, TIPO "TUNNEL LINER" - DIÂMETRO 1,80M E ESPESSURA 2,50MM</v>
          </cell>
          <cell r="C689" t="str">
            <v>M</v>
          </cell>
          <cell r="D689">
            <v>1404.42</v>
          </cell>
        </row>
        <row r="690">
          <cell r="A690">
            <v>150703</v>
          </cell>
          <cell r="B690" t="str">
            <v>FORNECIMENTO DE CHAPA PRETA DE AÇO CORRUGADA, TIPO "TUNNEL LINER" - DIÂMETRO 2,00M E ESPESSURA 2,50MM</v>
          </cell>
          <cell r="C690" t="str">
            <v>M</v>
          </cell>
          <cell r="D690">
            <v>1547.24</v>
          </cell>
        </row>
        <row r="691">
          <cell r="A691">
            <v>150704</v>
          </cell>
          <cell r="B691" t="str">
            <v>FORNECIMENTO DE CHAPA PRETA DE AÇO CORRUGADA, TIPO "TUNNEL LINER" - DIÂMETRO 2,20M E ESPESSURA 2,50MM</v>
          </cell>
          <cell r="C691" t="str">
            <v>M</v>
          </cell>
          <cell r="D691">
            <v>1721.8</v>
          </cell>
        </row>
        <row r="692">
          <cell r="A692">
            <v>150705</v>
          </cell>
          <cell r="B692" t="str">
            <v>FORNECIMENTO DE CHAPA PRETA DE AÇO CORRUGADA, TIPO "TUNNEL LINER" - DIÂMETRO 2,40M E ESPESSURA 2,50MM</v>
          </cell>
          <cell r="C692" t="str">
            <v>M</v>
          </cell>
          <cell r="D692">
            <v>1856.69</v>
          </cell>
        </row>
        <row r="693">
          <cell r="A693">
            <v>150706</v>
          </cell>
          <cell r="B693" t="str">
            <v>FORNECIMENTO DE CHAPA PRETA DE AÇO CORRUGADA, TIPO "TUNNEL LINER" - DIÂMETRO 2,60M E ESPESSURA 2,50MM</v>
          </cell>
          <cell r="C693" t="str">
            <v>M</v>
          </cell>
          <cell r="D693">
            <v>2015.38</v>
          </cell>
        </row>
        <row r="694">
          <cell r="A694">
            <v>150707</v>
          </cell>
          <cell r="B694" t="str">
            <v>FORNECIMENTO DE CHAPA PRETA DE AÇO CORRUGADA, TIPO "TUNNEL LINER" - DIÂMETRO 2,80M E ESPESSURA 2,50MM</v>
          </cell>
          <cell r="C694" t="str">
            <v>M</v>
          </cell>
          <cell r="D694">
            <v>2150.27</v>
          </cell>
        </row>
        <row r="695">
          <cell r="A695">
            <v>150708</v>
          </cell>
          <cell r="B695" t="str">
            <v>FORNECIMENTO DE CHAPA PRETA DE AÇO CORRUGADA, TIPO "TUNNEL LINER" - DIÂMETRO 3,00M E ESPESSURA 2,50MM</v>
          </cell>
          <cell r="C695" t="str">
            <v>M</v>
          </cell>
          <cell r="D695">
            <v>2324.83</v>
          </cell>
        </row>
        <row r="696">
          <cell r="A696">
            <v>150709</v>
          </cell>
          <cell r="B696" t="str">
            <v>FORNECIMENTO DE CHAPA PRETA DE AÇO CORRUGADA, TIPO "TUNNEL LINER" - DIÂMETRO 3,20M E ESPESSURA 2,50MM</v>
          </cell>
          <cell r="C696" t="str">
            <v>M</v>
          </cell>
          <cell r="D696">
            <v>2467.66</v>
          </cell>
        </row>
        <row r="697">
          <cell r="A697">
            <v>150710</v>
          </cell>
          <cell r="B697" t="str">
            <v>FORNECIMENTO DE CHAPA PRETA DE AÇO CORRUGADA, TIPO "TUNNEL LINER" - DIÂMETRO 2,00M E ESPESSURA 3,40MM</v>
          </cell>
          <cell r="C697" t="str">
            <v>M</v>
          </cell>
          <cell r="D697">
            <v>1874.83</v>
          </cell>
        </row>
        <row r="698">
          <cell r="A698">
            <v>150711</v>
          </cell>
          <cell r="B698" t="str">
            <v>FORNECIMENTO DE CHAPA PRETA DE AÇO CORRUGADA, TIPO "TUNNEL LINER" - DIÂMETRO 2,20M E ESPESSURA 3,40MM</v>
          </cell>
          <cell r="C698" t="str">
            <v>M</v>
          </cell>
          <cell r="D698">
            <v>2077.09</v>
          </cell>
        </row>
        <row r="699">
          <cell r="A699">
            <v>150712</v>
          </cell>
          <cell r="B699" t="str">
            <v>FORNECIMENTO DE CHAPA PRETA DE AÇO CORRUGADA, TIPO "TUNNEL LINER" - DIÂMETRO 2,40M E ESPESSURA 3,40MM</v>
          </cell>
          <cell r="C699" t="str">
            <v>M</v>
          </cell>
          <cell r="D699">
            <v>2248.2399999999998</v>
          </cell>
        </row>
        <row r="700">
          <cell r="A700">
            <v>150713</v>
          </cell>
          <cell r="B700" t="str">
            <v>FORNECIMENTO DE CHAPA PRETA DE AÇO CORRUGADA, TIPO "TUNNEL LINER" - DIÂMETRO 2,60M E ESPESSURA 3,40MM</v>
          </cell>
          <cell r="C700" t="str">
            <v>M</v>
          </cell>
          <cell r="D700">
            <v>2450.5100000000002</v>
          </cell>
        </row>
        <row r="701">
          <cell r="A701">
            <v>150714</v>
          </cell>
          <cell r="B701" t="str">
            <v>FORNECIMENTO DE CHAPA PRETA DE AÇO CORRUGADA, TIPO "TUNNEL LINER" - DIÂMETRO 2,80M E ESPESSURA 3,40MM</v>
          </cell>
          <cell r="C701" t="str">
            <v>M</v>
          </cell>
          <cell r="D701">
            <v>2621.65</v>
          </cell>
        </row>
        <row r="702">
          <cell r="A702">
            <v>150715</v>
          </cell>
          <cell r="B702" t="str">
            <v>FORNECIMENTO DE CHAPA PRETA DE AÇO CORRUGADA, TIPO "TUNNEL LINER" - DIÂMETRO 3,00M E ESPESSURA 3,40MM</v>
          </cell>
          <cell r="C702" t="str">
            <v>M</v>
          </cell>
          <cell r="D702">
            <v>2823.92</v>
          </cell>
        </row>
        <row r="703">
          <cell r="A703">
            <v>150716</v>
          </cell>
          <cell r="B703" t="str">
            <v>FORNECIMENTO DE CHAPA PRETA DE AÇO CORRUGADA, TIPO "TUNNEL LINER" - DIÂMETRO 3,20M E ESPESSURA 3,40MM</v>
          </cell>
          <cell r="C703" t="str">
            <v>M</v>
          </cell>
          <cell r="D703">
            <v>2995.06</v>
          </cell>
        </row>
        <row r="704">
          <cell r="A704">
            <v>150800</v>
          </cell>
          <cell r="B704" t="str">
            <v>CAMBOTAS METÁLICAS PARA TÚNEL NATM</v>
          </cell>
          <cell r="C704" t="str">
            <v>KG</v>
          </cell>
          <cell r="D704">
            <v>7.44</v>
          </cell>
        </row>
        <row r="705">
          <cell r="A705">
            <v>150900</v>
          </cell>
          <cell r="B705" t="str">
            <v>FORNECIMENTO E APLICAÇÃO DE ENFILAGEM, COM TUBO DE AÇO, DIÂMETRO 2 1/2" E PAREDE DE 5,16MM DE ESPESSURA, EXCETO INJEÇÃO, PARA IMPLATAÇÃO DE TÚNEL NATM</v>
          </cell>
          <cell r="C705" t="str">
            <v>M</v>
          </cell>
          <cell r="D705">
            <v>49.39</v>
          </cell>
        </row>
        <row r="706">
          <cell r="A706">
            <v>151000</v>
          </cell>
          <cell r="B706" t="str">
            <v>FORMAS METÁLICAS PARA CONCRETAGEM DO REVESTIMENTO INTERNO DE "TUNNEL LINER", FORNECIMENTO, MONTAGEM E POSTERIOR DESMONTAGEM</v>
          </cell>
          <cell r="C706" t="str">
            <v>M2</v>
          </cell>
          <cell r="D706">
            <v>20.88</v>
          </cell>
        </row>
      </sheetData>
      <sheetData sheetId="2"/>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F_SET_2013"/>
      <sheetName val="INFRA_SET_2013"/>
      <sheetName val="Planilha_Orçamentária"/>
      <sheetName val="Curva ABC"/>
      <sheetName val="tmp"/>
    </sheetNames>
    <sheetDataSet>
      <sheetData sheetId="0">
        <row r="1">
          <cell r="A1" t="str">
            <v>CÓDIGO</v>
          </cell>
          <cell r="B1" t="str">
            <v>DESCRIÇÃO</v>
          </cell>
          <cell r="C1" t="str">
            <v>UNIDADE</v>
          </cell>
          <cell r="D1" t="str">
            <v>CUSTO UNIT R$</v>
          </cell>
        </row>
        <row r="2">
          <cell r="A2">
            <v>10000</v>
          </cell>
          <cell r="B2" t="str">
            <v>SERVICOS PRELIMINARES</v>
          </cell>
        </row>
        <row r="3">
          <cell r="A3">
            <v>10100</v>
          </cell>
          <cell r="B3" t="str">
            <v>LIMPEZA DO TERRENO</v>
          </cell>
          <cell r="C3" t="str">
            <v>.</v>
          </cell>
          <cell r="D3" t="str">
            <v>.</v>
          </cell>
        </row>
        <row r="4">
          <cell r="A4">
            <v>10101</v>
          </cell>
          <cell r="B4" t="str">
            <v>LIMPEZA MECANIZADA GERAL, INCLUSIVE REMOÇÃO DA COBERTURA VEGETAL - TRONCOS COM DIÂMETRO ATÉ 10CM - SEM TRANSPORTE</v>
          </cell>
          <cell r="C4" t="str">
            <v>M2</v>
          </cell>
          <cell r="D4">
            <v>0.66</v>
          </cell>
        </row>
        <row r="5">
          <cell r="A5">
            <v>10102</v>
          </cell>
          <cell r="B5" t="str">
            <v>DESTOCAMENTO, INCLUSIVE REMOÇÃO DAS RAÍZES - DIÂMETROS DE 10,01 À 30CM</v>
          </cell>
          <cell r="C5" t="str">
            <v>UN</v>
          </cell>
          <cell r="D5">
            <v>21.92</v>
          </cell>
        </row>
        <row r="6">
          <cell r="A6">
            <v>10103</v>
          </cell>
          <cell r="B6" t="str">
            <v>DESTOCAMENTO, INCLUSIVE REMOÇÃO DAS RAÍZES - DIÂMETRO 30,01 À 50 CM</v>
          </cell>
          <cell r="C6" t="str">
            <v>UN</v>
          </cell>
          <cell r="D6">
            <v>60.94</v>
          </cell>
        </row>
        <row r="7">
          <cell r="A7">
            <v>10104</v>
          </cell>
          <cell r="B7" t="str">
            <v>DESTOCAMENTO, INCLUSIVE REMOÇÃO DAS RAÍZES - DIÂMETROS MAIORES QUE 50 CM</v>
          </cell>
          <cell r="C7" t="str">
            <v>UN</v>
          </cell>
          <cell r="D7">
            <v>72.599999999999994</v>
          </cell>
        </row>
        <row r="8">
          <cell r="A8">
            <v>10105</v>
          </cell>
          <cell r="B8" t="str">
            <v>CARGA MECANIZADA E REMOÇÃO DE ENTULHO, INCLUSIVE TRANSPORTE ATÉ 1KM</v>
          </cell>
          <cell r="C8" t="str">
            <v>M3</v>
          </cell>
          <cell r="D8">
            <v>5.4</v>
          </cell>
        </row>
        <row r="9">
          <cell r="A9">
            <v>10106</v>
          </cell>
          <cell r="B9" t="str">
            <v>CARGA MANUAL E REMOÇÃO DE ENTULHO, INCLUSIVE TRANSPORTE ATÉ 1 KM</v>
          </cell>
          <cell r="C9" t="str">
            <v>M3</v>
          </cell>
          <cell r="D9">
            <v>17.53</v>
          </cell>
        </row>
        <row r="10">
          <cell r="A10">
            <v>10107</v>
          </cell>
          <cell r="B10" t="str">
            <v>REMOÇÃO DE ENTULHO COM CAÇAMBA METÁLICA, INCLUSIVE CARGA MANUAL E DESCARGA EM BOTA-FORA</v>
          </cell>
          <cell r="C10" t="str">
            <v>M3</v>
          </cell>
          <cell r="D10">
            <v>70.290000000000006</v>
          </cell>
        </row>
        <row r="11">
          <cell r="A11">
            <v>10108</v>
          </cell>
          <cell r="B11" t="str">
            <v>LIMPEZA MANUAL GERAL INCLUSIVE REMOÇÃO DE COBERTURA VEGETAL - TRONCO ATÉ 10CM - SEM TRANSPORTE</v>
          </cell>
          <cell r="C11" t="str">
            <v>M2</v>
          </cell>
          <cell r="D11">
            <v>2.91</v>
          </cell>
        </row>
        <row r="12">
          <cell r="A12">
            <v>10109</v>
          </cell>
          <cell r="B12" t="str">
            <v>DESTOCAMENTO MANUAL, INCLUSIVE REMOÇÃO DE RAÍZES - DIÂMETRO 10,01 À 30 CM</v>
          </cell>
          <cell r="C12" t="str">
            <v>UN</v>
          </cell>
          <cell r="D12">
            <v>34.89</v>
          </cell>
        </row>
        <row r="13">
          <cell r="A13">
            <v>10110</v>
          </cell>
          <cell r="B13" t="str">
            <v>TRANSPORTE DE ENTULHO POR CAMINHÃO BASCULANTE, A PARTIR DE 1KM</v>
          </cell>
          <cell r="C13" t="str">
            <v>M3XKM</v>
          </cell>
          <cell r="D13">
            <v>0.89</v>
          </cell>
        </row>
        <row r="14">
          <cell r="A14">
            <v>10120</v>
          </cell>
          <cell r="B14" t="str">
            <v>CORTE, RECORTE E REMOÇÃO DE ÁRVORES INCLUSIVE RAIZES DIÂM. &gt; 5 E &lt; 15CM</v>
          </cell>
          <cell r="C14" t="str">
            <v>UN</v>
          </cell>
          <cell r="D14">
            <v>100.93</v>
          </cell>
        </row>
        <row r="15">
          <cell r="A15">
            <v>10121</v>
          </cell>
          <cell r="B15" t="str">
            <v>CORTE, RECORTE E REMOÇÃO DE ÁRVORES INCLUSIVE RAIZES DIÂM. &gt; 15 E &lt; 30CM</v>
          </cell>
          <cell r="C15" t="str">
            <v>UN</v>
          </cell>
          <cell r="D15">
            <v>257.58999999999997</v>
          </cell>
        </row>
        <row r="16">
          <cell r="A16">
            <v>10122</v>
          </cell>
          <cell r="B16" t="str">
            <v>CORTE, RECORTE E REMOÇÃO DE ÁRVORES INCLUSIVE RAIZES DIÂM. &gt; 30 E &lt; 60CM</v>
          </cell>
          <cell r="C16" t="str">
            <v>UN</v>
          </cell>
          <cell r="D16">
            <v>321.99</v>
          </cell>
        </row>
        <row r="17">
          <cell r="A17">
            <v>10123</v>
          </cell>
          <cell r="B17" t="str">
            <v>CORTE, RECORTE E REMOÇÃO DE ÁRVORES INCLUSIVE RAIZES DIÂM. &gt; 60 E &lt; 90CM</v>
          </cell>
          <cell r="C17" t="str">
            <v>UN</v>
          </cell>
          <cell r="D17">
            <v>386.39</v>
          </cell>
        </row>
        <row r="18">
          <cell r="A18">
            <v>10124</v>
          </cell>
          <cell r="B18" t="str">
            <v>CORTE, RECORTE E REMOÇÃO DE ÁRVORES INCLUSIVE RAIZES DIÂM. &gt; 90CM</v>
          </cell>
          <cell r="C18" t="str">
            <v>UN</v>
          </cell>
          <cell r="D18">
            <v>450.79</v>
          </cell>
        </row>
        <row r="19">
          <cell r="A19">
            <v>10200</v>
          </cell>
          <cell r="B19" t="str">
            <v>MOVIMENTO DE TERRA MANUAL</v>
          </cell>
          <cell r="C19" t="str">
            <v>.</v>
          </cell>
          <cell r="D19" t="str">
            <v>.</v>
          </cell>
        </row>
        <row r="20">
          <cell r="A20">
            <v>10201</v>
          </cell>
          <cell r="B20" t="str">
            <v>CORTE</v>
          </cell>
          <cell r="C20" t="str">
            <v>M3</v>
          </cell>
          <cell r="D20">
            <v>23.26</v>
          </cell>
        </row>
        <row r="21">
          <cell r="A21">
            <v>10202</v>
          </cell>
          <cell r="B21" t="str">
            <v>CORTE E ESPALHAMENTO DENTRO DA OBRA</v>
          </cell>
          <cell r="C21" t="str">
            <v>M3</v>
          </cell>
          <cell r="D21">
            <v>29.07</v>
          </cell>
        </row>
        <row r="22">
          <cell r="A22">
            <v>10205</v>
          </cell>
          <cell r="B22" t="str">
            <v>ATERRO, INCLUSIVE COMPACTAÇÃO</v>
          </cell>
          <cell r="C22" t="str">
            <v>M3</v>
          </cell>
          <cell r="D22">
            <v>17.440000000000001</v>
          </cell>
        </row>
        <row r="23">
          <cell r="A23">
            <v>10210</v>
          </cell>
          <cell r="B23" t="str">
            <v>CARGA MECANIZADA E REMOÇÃO DE TERRA, INCLUSIVE TRANSPORTE ATÉ 1KM</v>
          </cell>
          <cell r="C23" t="str">
            <v>M3</v>
          </cell>
          <cell r="D23">
            <v>6.64</v>
          </cell>
        </row>
        <row r="24">
          <cell r="A24">
            <v>10211</v>
          </cell>
          <cell r="B24" t="str">
            <v>CARGA MANUAL E REMOÇÃO DE TERRA, INCLUSIVE TRANSPORTE ATÉ 1 KM</v>
          </cell>
          <cell r="C24" t="str">
            <v>M3</v>
          </cell>
          <cell r="D24">
            <v>18.399999999999999</v>
          </cell>
        </row>
        <row r="25">
          <cell r="A25">
            <v>10300</v>
          </cell>
          <cell r="B25" t="str">
            <v>MOVIMENTO DE TERRA MECANIZADO</v>
          </cell>
          <cell r="C25" t="str">
            <v>.</v>
          </cell>
          <cell r="D25" t="str">
            <v>.</v>
          </cell>
        </row>
        <row r="26">
          <cell r="A26">
            <v>10301</v>
          </cell>
          <cell r="B26" t="str">
            <v>CORTE E ESPALHAMENTO DENTRO DA OBRA</v>
          </cell>
          <cell r="C26" t="str">
            <v>M3</v>
          </cell>
          <cell r="D26">
            <v>7.83</v>
          </cell>
        </row>
        <row r="27">
          <cell r="A27">
            <v>10302</v>
          </cell>
          <cell r="B27" t="str">
            <v>CORTE E ATERRO COMPACTADO</v>
          </cell>
          <cell r="C27" t="str">
            <v>M3</v>
          </cell>
          <cell r="D27">
            <v>8.82</v>
          </cell>
        </row>
        <row r="28">
          <cell r="A28">
            <v>10303</v>
          </cell>
          <cell r="B28" t="str">
            <v>CORTE E CARREGAMENTO PARA BOTA-FORA, INCLUSIVE TRANSPORTE ATÉ 1KM</v>
          </cell>
          <cell r="C28" t="str">
            <v>M3</v>
          </cell>
          <cell r="D28">
            <v>11.25</v>
          </cell>
        </row>
        <row r="29">
          <cell r="A29">
            <v>10305</v>
          </cell>
          <cell r="B29" t="str">
            <v>FORNECIMENTO DE TERRA, INCLUSIVE CORTE, CARGA, DESCARGA E TRANSPORTE ATÉ 1KM</v>
          </cell>
          <cell r="C29" t="str">
            <v>M3</v>
          </cell>
          <cell r="D29">
            <v>12.17</v>
          </cell>
        </row>
        <row r="30">
          <cell r="A30">
            <v>10306</v>
          </cell>
          <cell r="B30" t="str">
            <v>ATERRO, INCLUSIVE COMPACTAÇÃO</v>
          </cell>
          <cell r="C30" t="str">
            <v>M3</v>
          </cell>
          <cell r="D30">
            <v>3.12</v>
          </cell>
        </row>
        <row r="31">
          <cell r="A31">
            <v>10310</v>
          </cell>
          <cell r="B31" t="str">
            <v>TRANSPORTE DE TERRA POR CAMINHÃO BASCULANTE, A PARTIR DE 1KM</v>
          </cell>
          <cell r="C31" t="str">
            <v>M3XKM</v>
          </cell>
          <cell r="D31">
            <v>1.1399999999999999</v>
          </cell>
        </row>
        <row r="32">
          <cell r="A32">
            <v>10400</v>
          </cell>
          <cell r="B32" t="str">
            <v>DRENAGEM DO TERRENO</v>
          </cell>
          <cell r="C32" t="str">
            <v>.</v>
          </cell>
          <cell r="D32" t="str">
            <v>.</v>
          </cell>
        </row>
        <row r="33">
          <cell r="A33">
            <v>10401</v>
          </cell>
          <cell r="B33" t="str">
            <v>ESCAVAÇÃO MANUAL,  PROFUNDIDADE IGUAL OU INFERIOR A 1,50M</v>
          </cell>
          <cell r="C33" t="str">
            <v>M3</v>
          </cell>
          <cell r="D33">
            <v>34.89</v>
          </cell>
        </row>
        <row r="34">
          <cell r="A34">
            <v>10402</v>
          </cell>
          <cell r="B34" t="str">
            <v>ESCAVAÇÃO MANUAL,  PROFUNDIDADE SUPERIOR A 1,50M</v>
          </cell>
          <cell r="C34" t="str">
            <v>M3</v>
          </cell>
          <cell r="D34">
            <v>40.700000000000003</v>
          </cell>
        </row>
        <row r="35">
          <cell r="A35">
            <v>10405</v>
          </cell>
          <cell r="B35" t="str">
            <v>ESCORAMENTO DE VALAS, CONTINUO</v>
          </cell>
          <cell r="C35" t="str">
            <v>M2</v>
          </cell>
          <cell r="D35">
            <v>47.25</v>
          </cell>
        </row>
        <row r="36">
          <cell r="A36">
            <v>10406</v>
          </cell>
          <cell r="B36" t="str">
            <v>ESCORAMENTO DE VALAS, DESCONTINUO</v>
          </cell>
          <cell r="C36" t="str">
            <v>M2</v>
          </cell>
          <cell r="D36">
            <v>29.15</v>
          </cell>
        </row>
        <row r="37">
          <cell r="A37">
            <v>10410</v>
          </cell>
          <cell r="B37" t="str">
            <v>APILOAMENTO DO FUNDO DE VALAS, PARA SIMPLES REGULARIZAÇÃO</v>
          </cell>
          <cell r="C37" t="str">
            <v>M2</v>
          </cell>
          <cell r="D37">
            <v>2.91</v>
          </cell>
        </row>
        <row r="38">
          <cell r="A38">
            <v>10414</v>
          </cell>
          <cell r="B38" t="str">
            <v>LASTRO DE AGREGADO RECICLADO</v>
          </cell>
          <cell r="C38" t="str">
            <v>M3</v>
          </cell>
          <cell r="D38">
            <v>71.86</v>
          </cell>
        </row>
        <row r="39">
          <cell r="A39">
            <v>10415</v>
          </cell>
          <cell r="B39" t="str">
            <v>LASTRO DE BRITA</v>
          </cell>
          <cell r="C39" t="str">
            <v>M3</v>
          </cell>
          <cell r="D39">
            <v>101.1</v>
          </cell>
        </row>
        <row r="40">
          <cell r="A40">
            <v>10416</v>
          </cell>
          <cell r="B40" t="str">
            <v>LASTRO DE CONCRETO, 150KG CIM/M3</v>
          </cell>
          <cell r="C40" t="str">
            <v>M3</v>
          </cell>
          <cell r="D40">
            <v>264.08999999999997</v>
          </cell>
        </row>
        <row r="41">
          <cell r="A41">
            <v>10417</v>
          </cell>
          <cell r="B41" t="str">
            <v>LASTRO DE CONCRETO COM AGREGADO RECICLADO, 150 KG CIM/M3</v>
          </cell>
          <cell r="C41" t="str">
            <v>M3</v>
          </cell>
          <cell r="D41">
            <v>240.39</v>
          </cell>
        </row>
        <row r="42">
          <cell r="A42">
            <v>10420</v>
          </cell>
          <cell r="B42" t="str">
            <v>TUBO DE PEAD CORRUGADO E PERFURADOPARA DRENAGEM - DIÂMETRO 2,5" (EM ACORDO COM AS NORMAS DNIT 093/06, NBR 15073 E NBR 14692)</v>
          </cell>
          <cell r="C42" t="str">
            <v>M</v>
          </cell>
          <cell r="D42">
            <v>14.09</v>
          </cell>
        </row>
        <row r="43">
          <cell r="A43">
            <v>10421</v>
          </cell>
          <cell r="B43" t="str">
            <v>TUBO DE PEAD CORRUGADO E PERFURADOPARA DRENAGEM - DIÂMETRO 3,0" (EM ACORDO COM AS NORMAS DNIT 093/06, NBR 15073 E NBR 14692)</v>
          </cell>
          <cell r="C43" t="str">
            <v>M</v>
          </cell>
          <cell r="D43">
            <v>16.170000000000002</v>
          </cell>
        </row>
        <row r="44">
          <cell r="A44">
            <v>10422</v>
          </cell>
          <cell r="B44" t="str">
            <v>TUBO DE PEAD CORRUGADO E PERFURADOPARA DRENAGEM - DIÂMETRO 4,0" (EM ACORDO COM AS NORMAS DNIT 093/06, NBR 15073 E NBR 14692)</v>
          </cell>
          <cell r="C44" t="str">
            <v>M</v>
          </cell>
          <cell r="D44">
            <v>18.39</v>
          </cell>
        </row>
        <row r="45">
          <cell r="A45">
            <v>10423</v>
          </cell>
          <cell r="B45" t="str">
            <v>TUBO DE PEAD CORRUGADO E PERFURADOPARA DRENAGEM - DIÂMETRO 6,0" (EM ACORDO COM AS NORMAS DNIT 093/06, NBR 15073 E NBR 14692)</v>
          </cell>
          <cell r="C45" t="str">
            <v>M</v>
          </cell>
          <cell r="D45">
            <v>33.43</v>
          </cell>
        </row>
        <row r="46">
          <cell r="A46">
            <v>10426</v>
          </cell>
          <cell r="B46" t="str">
            <v>TUBO PVC PERFURADO PARA DRENAGEM - DIÂMETRO 4" (100MM)</v>
          </cell>
          <cell r="C46" t="str">
            <v>M</v>
          </cell>
          <cell r="D46">
            <v>20.48</v>
          </cell>
        </row>
        <row r="47">
          <cell r="A47">
            <v>10427</v>
          </cell>
          <cell r="B47" t="str">
            <v>TUBO PVC PERFURADO PARA DRENAGEM - DIÂMETRO 6" (150MM)</v>
          </cell>
          <cell r="C47" t="str">
            <v>M</v>
          </cell>
          <cell r="D47">
            <v>39.659999999999997</v>
          </cell>
        </row>
        <row r="48">
          <cell r="A48">
            <v>10430</v>
          </cell>
          <cell r="B48" t="str">
            <v>TUBO DE CONCRETO - DIÂMETRO DE 30CM</v>
          </cell>
          <cell r="C48" t="str">
            <v>M</v>
          </cell>
          <cell r="D48">
            <v>35.89</v>
          </cell>
        </row>
        <row r="49">
          <cell r="A49">
            <v>10431</v>
          </cell>
          <cell r="B49" t="str">
            <v>TUBO DE CONCRETO - DIÂMETRO DE 40CM</v>
          </cell>
          <cell r="C49" t="str">
            <v>M</v>
          </cell>
          <cell r="D49">
            <v>49.89</v>
          </cell>
        </row>
        <row r="50">
          <cell r="A50">
            <v>10432</v>
          </cell>
          <cell r="B50" t="str">
            <v>TUBO DE CONCRETO - DIÂMETRO DE 50CM</v>
          </cell>
          <cell r="C50" t="str">
            <v>M</v>
          </cell>
          <cell r="D50">
            <v>68.42</v>
          </cell>
        </row>
        <row r="51">
          <cell r="A51">
            <v>10433</v>
          </cell>
          <cell r="B51" t="str">
            <v>TUBO DE CONCRETO - DIÂMETRO DE 60CM</v>
          </cell>
          <cell r="C51" t="str">
            <v>M</v>
          </cell>
          <cell r="D51">
            <v>85.03</v>
          </cell>
        </row>
        <row r="52">
          <cell r="A52">
            <v>10435</v>
          </cell>
          <cell r="B52" t="str">
            <v>TUBO DE CONCRETO - DIÂMETRO DE 80CM</v>
          </cell>
          <cell r="C52" t="str">
            <v>M</v>
          </cell>
          <cell r="D52">
            <v>199.93</v>
          </cell>
        </row>
        <row r="53">
          <cell r="A53">
            <v>10437</v>
          </cell>
          <cell r="B53" t="str">
            <v>TUBO DE CONCRETO - DIÂMETRO DE 100CM</v>
          </cell>
          <cell r="C53" t="str">
            <v>M</v>
          </cell>
          <cell r="D53">
            <v>282.47000000000003</v>
          </cell>
        </row>
        <row r="54">
          <cell r="A54">
            <v>10439</v>
          </cell>
          <cell r="B54" t="str">
            <v>TUBO DE CONCRETO - DIÂMETRO DE 120CM</v>
          </cell>
          <cell r="C54" t="str">
            <v>M</v>
          </cell>
          <cell r="D54">
            <v>444.13</v>
          </cell>
        </row>
        <row r="55">
          <cell r="A55">
            <v>10448</v>
          </cell>
          <cell r="B55" t="str">
            <v>CAIXA DE LIGAÇÃO OU INSPEÇÃO - ESCAVAÇÃO E APILOAMENTO</v>
          </cell>
          <cell r="C55" t="str">
            <v>M3</v>
          </cell>
          <cell r="D55">
            <v>31.4</v>
          </cell>
        </row>
        <row r="56">
          <cell r="A56">
            <v>10449</v>
          </cell>
          <cell r="B56" t="str">
            <v>CAIXA DE LIGAÇÃO OU INSPEÇÃO - LASTRO DE CONCRETO (FUNDO)</v>
          </cell>
          <cell r="C56" t="str">
            <v>M3</v>
          </cell>
          <cell r="D56">
            <v>286.63</v>
          </cell>
        </row>
        <row r="57">
          <cell r="A57">
            <v>10450</v>
          </cell>
          <cell r="B57" t="str">
            <v>CAIXA DE LIGAÇÃO OU INSPEÇÃO - ALVENARIA DE 1/2 TIJOLO, REVESTIDA</v>
          </cell>
          <cell r="C57" t="str">
            <v>M2</v>
          </cell>
          <cell r="D57">
            <v>135.29</v>
          </cell>
        </row>
        <row r="58">
          <cell r="A58">
            <v>10451</v>
          </cell>
          <cell r="B58" t="str">
            <v>CAIXA DE LIGAÇÃO OU INSPEÇÃO - ALVENARIA DE 1 TIJOLO, REVESTIDA</v>
          </cell>
          <cell r="C58" t="str">
            <v>M2</v>
          </cell>
          <cell r="D58">
            <v>188.88</v>
          </cell>
        </row>
        <row r="59">
          <cell r="A59">
            <v>10452</v>
          </cell>
          <cell r="B59" t="str">
            <v>CAIXA DE LIGAÇÃO OU INSPEÇÃO - TAMPA DE CONCRETO</v>
          </cell>
          <cell r="C59" t="str">
            <v>M2</v>
          </cell>
          <cell r="D59">
            <v>125.36</v>
          </cell>
        </row>
        <row r="60">
          <cell r="A60">
            <v>10470</v>
          </cell>
          <cell r="B60" t="str">
            <v>ENVOLVIMENTO DE TUBOS COM BRITA</v>
          </cell>
          <cell r="C60" t="str">
            <v>M3</v>
          </cell>
          <cell r="D60">
            <v>106.91</v>
          </cell>
        </row>
        <row r="61">
          <cell r="A61">
            <v>10471</v>
          </cell>
          <cell r="B61" t="str">
            <v>ENVOLVIMENTO DE TUBOS COM AREIA</v>
          </cell>
          <cell r="C61" t="str">
            <v>M3</v>
          </cell>
          <cell r="D61">
            <v>128.69</v>
          </cell>
        </row>
        <row r="62">
          <cell r="A62">
            <v>10475</v>
          </cell>
          <cell r="B62" t="str">
            <v>MANTA GEOTÊXTIL</v>
          </cell>
          <cell r="C62" t="str">
            <v>M2</v>
          </cell>
          <cell r="D62">
            <v>4.72</v>
          </cell>
        </row>
        <row r="63">
          <cell r="A63">
            <v>10476</v>
          </cell>
          <cell r="B63" t="str">
            <v>FORNECIMENTO E APLICAÇÃO DE GEOMEMBRANA DE PEAD - 1MM DE ESPESSURA</v>
          </cell>
          <cell r="C63" t="str">
            <v>M2</v>
          </cell>
          <cell r="D63">
            <v>13.42</v>
          </cell>
        </row>
        <row r="64">
          <cell r="A64">
            <v>10477</v>
          </cell>
          <cell r="B64" t="str">
            <v>FORNECIMENTO E APLICAÇÃO DE MANTA FORMADA PELA ASSOCIAÇÃO DE UM TECIDO TÉCNICO DE POLIESTER COM UM FILME DE POLIETILENO DE BAIXA DENSIDADE EM ACORDO COM A NBR 12824</v>
          </cell>
          <cell r="C64" t="str">
            <v>M2</v>
          </cell>
          <cell r="D64">
            <v>10.57</v>
          </cell>
        </row>
        <row r="65">
          <cell r="A65">
            <v>10478</v>
          </cell>
          <cell r="B65" t="str">
            <v>FORNECIMENTO E APLICAÇÃO DE GEOCOMPOSTO FORMADO POR NÚCLEO TRIDIMENSIONAL, FLEXÍVEL DE FILAMENTO DE POLIPROPILENO, ASSOCIADO ÀS SUAS DUAS SUPERFÍCIES GEOTEXTEIS NÃO TECIDOS</v>
          </cell>
          <cell r="C65" t="str">
            <v>M2</v>
          </cell>
          <cell r="D65">
            <v>20.98</v>
          </cell>
        </row>
        <row r="66">
          <cell r="A66">
            <v>10480</v>
          </cell>
          <cell r="B66" t="str">
            <v>REATERRO DE VALAS, INCLUSIVE COMPACTAÇÃO</v>
          </cell>
          <cell r="C66" t="str">
            <v>M3</v>
          </cell>
          <cell r="D66">
            <v>7.02</v>
          </cell>
        </row>
        <row r="67">
          <cell r="A67">
            <v>10500</v>
          </cell>
          <cell r="B67" t="str">
            <v>TAPUMES</v>
          </cell>
          <cell r="C67" t="str">
            <v>.</v>
          </cell>
          <cell r="D67" t="str">
            <v>.</v>
          </cell>
        </row>
        <row r="68">
          <cell r="A68">
            <v>10501</v>
          </cell>
          <cell r="B68" t="str">
            <v>TAPUME CHAPA COMPENSADA 6MM</v>
          </cell>
          <cell r="C68" t="str">
            <v>M2</v>
          </cell>
          <cell r="D68">
            <v>36.229999999999997</v>
          </cell>
        </row>
        <row r="69">
          <cell r="A69">
            <v>10502</v>
          </cell>
          <cell r="B69" t="str">
            <v>TAPUME CHAPA COMPENSADA RESINADA 10MM</v>
          </cell>
          <cell r="C69" t="str">
            <v>M2</v>
          </cell>
          <cell r="D69">
            <v>39.44</v>
          </cell>
        </row>
        <row r="70">
          <cell r="A70">
            <v>10505</v>
          </cell>
          <cell r="B70" t="str">
            <v>TAPUME METÁLICO COM TELHA METÁLICA, SEM PINTURA, TRAPEZOIDAL 40 ESP=0,43MM, COLUNAS, BASES E PARAFUSOS</v>
          </cell>
          <cell r="C70" t="str">
            <v>M2</v>
          </cell>
          <cell r="D70">
            <v>84.24</v>
          </cell>
        </row>
        <row r="71">
          <cell r="A71">
            <v>10506</v>
          </cell>
          <cell r="B71" t="str">
            <v>PORTÃO METÁLICO DE OBRA - 5M, PIVOTANTE, 2 FOLHAS, PARA TAPUME</v>
          </cell>
          <cell r="C71" t="str">
            <v>M2</v>
          </cell>
          <cell r="D71">
            <v>146.47999999999999</v>
          </cell>
        </row>
        <row r="72">
          <cell r="A72">
            <v>10507</v>
          </cell>
          <cell r="B72" t="str">
            <v>PORTÃO DE PEDESTRES - 1,15M, PARA TAPUME</v>
          </cell>
          <cell r="C72" t="str">
            <v>M2</v>
          </cell>
          <cell r="D72">
            <v>135.71</v>
          </cell>
        </row>
        <row r="73">
          <cell r="A73">
            <v>10540</v>
          </cell>
          <cell r="B73" t="str">
            <v>TELA PARA PROTEÇÃO DE OBRAS, MALHA 2 MM</v>
          </cell>
          <cell r="C73" t="str">
            <v>M2</v>
          </cell>
          <cell r="D73">
            <v>14.73</v>
          </cell>
        </row>
        <row r="74">
          <cell r="A74">
            <v>20000</v>
          </cell>
          <cell r="B74" t="str">
            <v>FUNDACOES</v>
          </cell>
        </row>
        <row r="75">
          <cell r="A75">
            <v>20100</v>
          </cell>
          <cell r="B75" t="str">
            <v>FUNDAÇÃO PROFUNDA</v>
          </cell>
          <cell r="C75" t="str">
            <v>.</v>
          </cell>
          <cell r="D75" t="str">
            <v>.</v>
          </cell>
        </row>
        <row r="76">
          <cell r="A76">
            <v>20101</v>
          </cell>
          <cell r="B76" t="str">
            <v>BROCA DE CONCRETO - DIÂMETRO DE 20CM</v>
          </cell>
          <cell r="C76" t="str">
            <v>M</v>
          </cell>
          <cell r="D76">
            <v>30.22</v>
          </cell>
        </row>
        <row r="77">
          <cell r="A77">
            <v>20102</v>
          </cell>
          <cell r="B77" t="str">
            <v>BROCA DE CONCRETO - DIÂMETRO DE 25CM</v>
          </cell>
          <cell r="C77" t="str">
            <v>M</v>
          </cell>
          <cell r="D77">
            <v>45.83</v>
          </cell>
        </row>
        <row r="78">
          <cell r="A78">
            <v>20103</v>
          </cell>
          <cell r="B78" t="str">
            <v>BROCA DE CONCRETO - DIÂMETRO DE 30CM</v>
          </cell>
          <cell r="C78" t="str">
            <v>M</v>
          </cell>
          <cell r="D78">
            <v>68.069999999999993</v>
          </cell>
        </row>
        <row r="79">
          <cell r="A79">
            <v>20105</v>
          </cell>
          <cell r="B79" t="str">
            <v>ESTACA DE CONCRETO MOLDADA NO LOCAL, TIPO "STRAUSS" - ATÉ 20T</v>
          </cell>
          <cell r="C79" t="str">
            <v>M</v>
          </cell>
          <cell r="D79">
            <v>43.74</v>
          </cell>
        </row>
        <row r="80">
          <cell r="A80">
            <v>20106</v>
          </cell>
          <cell r="B80" t="str">
            <v>ESTACA DE CONCRETO MOLDADA NO LOCAL, TIPO "STRAUSS" - ATÉ 30T</v>
          </cell>
          <cell r="C80" t="str">
            <v>M</v>
          </cell>
          <cell r="D80">
            <v>54.37</v>
          </cell>
        </row>
        <row r="81">
          <cell r="A81">
            <v>20107</v>
          </cell>
          <cell r="B81" t="str">
            <v>ESTACA DE CONCRETO MOLDADA NO LOCAL, TIPO "STRAUSS" - ATÉ 40T</v>
          </cell>
          <cell r="C81" t="str">
            <v>M</v>
          </cell>
          <cell r="D81">
            <v>68.819999999999993</v>
          </cell>
        </row>
        <row r="82">
          <cell r="A82">
            <v>20108</v>
          </cell>
          <cell r="B82" t="str">
            <v>ESTACA DE CONCRETO MOLDADA NO LOCAL, TIPO "STRAUSS" - ATÉ 60T</v>
          </cell>
          <cell r="C82" t="str">
            <v>M</v>
          </cell>
          <cell r="D82">
            <v>94.03</v>
          </cell>
        </row>
        <row r="83">
          <cell r="A83">
            <v>20120</v>
          </cell>
          <cell r="B83" t="str">
            <v>TUBULÃO - ESCAVAÇÃO A CÉU ABERTO, COM PÁ E PICARETA</v>
          </cell>
          <cell r="C83" t="str">
            <v>M3</v>
          </cell>
          <cell r="D83">
            <v>262.20999999999998</v>
          </cell>
        </row>
        <row r="84">
          <cell r="A84">
            <v>20134</v>
          </cell>
          <cell r="B84" t="str">
            <v>TUBULÃO A CÉU ABERTO FCK=20 MPA</v>
          </cell>
          <cell r="C84" t="str">
            <v>M3</v>
          </cell>
          <cell r="D84">
            <v>428.58</v>
          </cell>
        </row>
        <row r="85">
          <cell r="A85">
            <v>20138</v>
          </cell>
          <cell r="B85" t="str">
            <v>ESTACA DE CONCRETO PRÉ-MOLDADA COM CARGA ADMISSÍVEL PARA ESTRUTURA DE 20 T</v>
          </cell>
          <cell r="C85" t="str">
            <v>M</v>
          </cell>
          <cell r="D85">
            <v>63.13</v>
          </cell>
        </row>
        <row r="86">
          <cell r="A86">
            <v>20139</v>
          </cell>
          <cell r="B86" t="str">
            <v>ESTACA DE CONCRETO PRÉ-MOLDADA COM CARGA ADMISSÍVEL PARA ESTRUTURA DE 30 T</v>
          </cell>
          <cell r="C86" t="str">
            <v>M</v>
          </cell>
          <cell r="D86">
            <v>68.19</v>
          </cell>
        </row>
        <row r="87">
          <cell r="A87">
            <v>20140</v>
          </cell>
          <cell r="B87" t="str">
            <v>ESTACA DE CONCRETO PRÉ-MOLDADA COM CARGA ADMISSÍVEL PARA ESTRUTURA DE 40 T</v>
          </cell>
          <cell r="C87" t="str">
            <v>M</v>
          </cell>
          <cell r="D87">
            <v>84.66</v>
          </cell>
        </row>
        <row r="88">
          <cell r="A88">
            <v>20141</v>
          </cell>
          <cell r="B88" t="str">
            <v>ESTACA DE CONCRETO PRÉ-MOLDADA COM CARGA ADMISSÍVEL PARA ESTRUTURA DE 60 T</v>
          </cell>
          <cell r="C88" t="str">
            <v>M</v>
          </cell>
          <cell r="D88">
            <v>124.73</v>
          </cell>
        </row>
        <row r="89">
          <cell r="A89">
            <v>20142</v>
          </cell>
          <cell r="B89" t="str">
            <v>ESTACA DE CONCRETO PRÉ-MOLDADA COM CARGA ADMISSÍVEL PARA ESTRUTURA DE 70 T</v>
          </cell>
          <cell r="C89" t="str">
            <v>M</v>
          </cell>
          <cell r="D89">
            <v>140.91999999999999</v>
          </cell>
        </row>
        <row r="90">
          <cell r="A90">
            <v>20143</v>
          </cell>
          <cell r="B90" t="str">
            <v>EMENDA DE ESTACA DE CONCRETO PRÉ-MOLDADA - DIÂMETRO 17 CM - 20 T</v>
          </cell>
          <cell r="C90" t="str">
            <v>UN</v>
          </cell>
          <cell r="D90">
            <v>29.96</v>
          </cell>
        </row>
        <row r="91">
          <cell r="A91">
            <v>20144</v>
          </cell>
          <cell r="B91" t="str">
            <v>EMENDA DE ESTACA DE CONCRETO PRÉ-MOLDADA - DIÂMETRO 20 CM - 30 T</v>
          </cell>
          <cell r="C91" t="str">
            <v>UN</v>
          </cell>
          <cell r="D91">
            <v>31.9</v>
          </cell>
        </row>
        <row r="92">
          <cell r="A92">
            <v>20145</v>
          </cell>
          <cell r="B92" t="str">
            <v>EMENDA DE ESTACA DE CONCRETO PRÉ-MOLDADA - DIÂMETRO 23 CM - 40 T</v>
          </cell>
          <cell r="C92" t="str">
            <v>UN</v>
          </cell>
          <cell r="D92">
            <v>34.869999999999997</v>
          </cell>
        </row>
        <row r="93">
          <cell r="A93">
            <v>20146</v>
          </cell>
          <cell r="B93" t="str">
            <v>EMENDA DE ESTACA DE CONCRETO PRÉ-MOLDADA - DIÂMETRO 28 CM - 60 T</v>
          </cell>
          <cell r="C93" t="str">
            <v>UN</v>
          </cell>
          <cell r="D93">
            <v>34</v>
          </cell>
        </row>
        <row r="94">
          <cell r="A94">
            <v>20147</v>
          </cell>
          <cell r="B94" t="str">
            <v>EMENDA DE ESTACA DE CONCRETO PRÉ-MOLDADA - DIÂMETRO 33 CM - 70 T</v>
          </cell>
          <cell r="C94" t="str">
            <v>UN</v>
          </cell>
          <cell r="D94">
            <v>40.82</v>
          </cell>
        </row>
        <row r="95">
          <cell r="A95">
            <v>20148</v>
          </cell>
          <cell r="B95" t="str">
            <v>CORTE E REPARO DE CABEÇA DE ESTACA</v>
          </cell>
          <cell r="C95" t="str">
            <v>UN</v>
          </cell>
          <cell r="D95">
            <v>32.71</v>
          </cell>
        </row>
        <row r="96">
          <cell r="A96">
            <v>20151</v>
          </cell>
          <cell r="B96" t="str">
            <v>ESTACAS ESCAVADAS MECANICAMENTE - DIÂMETRO DE 25CM</v>
          </cell>
          <cell r="C96" t="str">
            <v>M</v>
          </cell>
          <cell r="D96">
            <v>25.83</v>
          </cell>
        </row>
        <row r="97">
          <cell r="A97">
            <v>20152</v>
          </cell>
          <cell r="B97" t="str">
            <v>ESTACAS ESCAVADAS MECANICAMENTE - DIÂMETRO DE 30CM</v>
          </cell>
          <cell r="C97" t="str">
            <v>M</v>
          </cell>
          <cell r="D97">
            <v>33.32</v>
          </cell>
        </row>
        <row r="98">
          <cell r="A98">
            <v>20153</v>
          </cell>
          <cell r="B98" t="str">
            <v>ESTACAS ESCAVADAS MECANICAMENTE - DIÂMETRO DE 35CM</v>
          </cell>
          <cell r="C98" t="str">
            <v>M</v>
          </cell>
          <cell r="D98">
            <v>42.29</v>
          </cell>
        </row>
        <row r="99">
          <cell r="A99">
            <v>20155</v>
          </cell>
          <cell r="B99" t="str">
            <v>ESTACAS ESCAVADAS MECANICAMENTE - DIÂMETRO DE 40CM</v>
          </cell>
          <cell r="C99" t="str">
            <v>M</v>
          </cell>
          <cell r="D99">
            <v>55.96</v>
          </cell>
        </row>
        <row r="100">
          <cell r="A100">
            <v>20156</v>
          </cell>
          <cell r="B100" t="str">
            <v>ESTACAS ESCAVADAS MECANICAMENTE - DIÂMETRO DE 80CM</v>
          </cell>
          <cell r="C100" t="str">
            <v>M</v>
          </cell>
          <cell r="D100">
            <v>196.33</v>
          </cell>
        </row>
        <row r="101">
          <cell r="A101">
            <v>20160</v>
          </cell>
          <cell r="B101" t="str">
            <v>ESTACA RAIZ DIÂMETRO DE 160MM PARA ATÉ 35 TF</v>
          </cell>
          <cell r="C101" t="str">
            <v>M</v>
          </cell>
          <cell r="D101">
            <v>210.57</v>
          </cell>
        </row>
        <row r="102">
          <cell r="A102">
            <v>20161</v>
          </cell>
          <cell r="B102" t="str">
            <v>ESTACA RAIZ DIÂMETRO DE 200MM PARA ATÉ 50 TF</v>
          </cell>
          <cell r="C102" t="str">
            <v>M</v>
          </cell>
          <cell r="D102">
            <v>242.06</v>
          </cell>
        </row>
        <row r="103">
          <cell r="A103">
            <v>20162</v>
          </cell>
          <cell r="B103" t="str">
            <v>ESTACA RAIZ DIÂMETRO DE 250MM PARA ATÉ 80 TF</v>
          </cell>
          <cell r="C103" t="str">
            <v>M</v>
          </cell>
          <cell r="D103">
            <v>278.32</v>
          </cell>
        </row>
        <row r="104">
          <cell r="A104">
            <v>20163</v>
          </cell>
          <cell r="B104" t="str">
            <v>ESTACA RAIZ DIÂMETRO DE 310MM PARA ATÉ 100 TF</v>
          </cell>
          <cell r="C104" t="str">
            <v>M</v>
          </cell>
          <cell r="D104">
            <v>326.75</v>
          </cell>
        </row>
        <row r="105">
          <cell r="A105">
            <v>20164</v>
          </cell>
          <cell r="B105" t="str">
            <v>EXECUÇÃO DE ESTACA RAIZ DIÂMETRO DE 160MM PARA ATÉ 35TF (EXCLUSIVE MATERIAIS)</v>
          </cell>
          <cell r="C105" t="str">
            <v>M</v>
          </cell>
          <cell r="D105">
            <v>149.88</v>
          </cell>
        </row>
        <row r="106">
          <cell r="A106">
            <v>20165</v>
          </cell>
          <cell r="B106" t="str">
            <v>EXECUÇÃO DE ESTACA RAIZ DIÂMETRO DE 200MM PARA ATÉ 50TF (EXCLUSIVE MATERIAIS)</v>
          </cell>
          <cell r="C106" t="str">
            <v>M</v>
          </cell>
          <cell r="D106">
            <v>164.54</v>
          </cell>
        </row>
        <row r="107">
          <cell r="A107">
            <v>20166</v>
          </cell>
          <cell r="B107" t="str">
            <v>EXECUÇÃO DE ESTACA RAIZ DIÂMETRO DE 250MM PARA ATÉ 80TF (EXCLUSIVE MATERIAIS</v>
          </cell>
          <cell r="C107" t="str">
            <v>M</v>
          </cell>
          <cell r="D107">
            <v>180.1</v>
          </cell>
        </row>
        <row r="108">
          <cell r="A108">
            <v>20167</v>
          </cell>
          <cell r="B108" t="str">
            <v>EXECUÇÃO DE ESTACA RAIZ DIÂMETRO DE 310MM PARA ATÉ 100TF (EXCLUSIVE MATERIAIS)</v>
          </cell>
          <cell r="C108" t="str">
            <v>M</v>
          </cell>
          <cell r="D108">
            <v>195.92</v>
          </cell>
        </row>
        <row r="109">
          <cell r="A109">
            <v>20170</v>
          </cell>
          <cell r="B109" t="str">
            <v>FORNECIMENTO E CRAVAÇÃO DE ESTACA METÁLICA - PERFIL DE AÇO LAMINADO W 250X32,7</v>
          </cell>
          <cell r="C109" t="str">
            <v>M</v>
          </cell>
          <cell r="D109">
            <v>126.01</v>
          </cell>
        </row>
        <row r="110">
          <cell r="A110">
            <v>20171</v>
          </cell>
          <cell r="B110" t="str">
            <v>FORNECIMENTO E CRAVAÇÃO DE ESTACA METÁLICA - PERFIL DE AÇO LAMINADO W 310X52</v>
          </cell>
          <cell r="C110" t="str">
            <v>M</v>
          </cell>
          <cell r="D110">
            <v>186.89</v>
          </cell>
        </row>
        <row r="111">
          <cell r="A111">
            <v>20172</v>
          </cell>
          <cell r="B111" t="str">
            <v>FORNECIMENTO E CRAVAÇÃO DE ESTACA PERFIL DE AÇO I 15"</v>
          </cell>
          <cell r="C111" t="str">
            <v>M</v>
          </cell>
          <cell r="D111">
            <v>536.73</v>
          </cell>
        </row>
        <row r="112">
          <cell r="A112">
            <v>20173</v>
          </cell>
          <cell r="B112" t="str">
            <v>CORTE DE ESTACA METÁLICA PERFIL 10"</v>
          </cell>
          <cell r="C112" t="str">
            <v>UN</v>
          </cell>
          <cell r="D112">
            <v>81.05</v>
          </cell>
        </row>
        <row r="113">
          <cell r="A113">
            <v>20174</v>
          </cell>
          <cell r="B113" t="str">
            <v>CORTE DE ESTACA METÁLICA PERFIL 12"</v>
          </cell>
          <cell r="C113" t="str">
            <v>UN</v>
          </cell>
          <cell r="D113">
            <v>90.63</v>
          </cell>
        </row>
        <row r="114">
          <cell r="A114">
            <v>20175</v>
          </cell>
          <cell r="B114" t="str">
            <v>CORTE DE ESTACA METÁLICA PERFIL I 15"</v>
          </cell>
          <cell r="C114" t="str">
            <v>UN</v>
          </cell>
          <cell r="D114">
            <v>91.72</v>
          </cell>
        </row>
        <row r="115">
          <cell r="A115">
            <v>20176</v>
          </cell>
          <cell r="B115" t="str">
            <v>EMENDA DE TOPO PARA ESTACA METÁLICA PERFIL 10"</v>
          </cell>
          <cell r="C115" t="str">
            <v>UN</v>
          </cell>
          <cell r="D115">
            <v>243.14</v>
          </cell>
        </row>
        <row r="116">
          <cell r="A116">
            <v>20177</v>
          </cell>
          <cell r="B116" t="str">
            <v>EMENDA DE TOPO PARA ESTACA METÁLICA PERFIL 12"</v>
          </cell>
          <cell r="C116" t="str">
            <v>UN</v>
          </cell>
          <cell r="D116">
            <v>283.48</v>
          </cell>
        </row>
        <row r="117">
          <cell r="A117">
            <v>20178</v>
          </cell>
          <cell r="B117" t="str">
            <v>EMENDA DE TOPO PARA ESTACA METÁLICA PERFIL I 15"</v>
          </cell>
          <cell r="C117" t="str">
            <v>UN</v>
          </cell>
          <cell r="D117">
            <v>273.47000000000003</v>
          </cell>
        </row>
        <row r="118">
          <cell r="A118">
            <v>20180</v>
          </cell>
          <cell r="B118" t="str">
            <v>ESTACA ESCAVADA HÉLICE CONTÍNUA - DIÂMETRO 25CM</v>
          </cell>
          <cell r="C118" t="str">
            <v>M</v>
          </cell>
          <cell r="D118">
            <v>51.46</v>
          </cell>
        </row>
        <row r="119">
          <cell r="A119">
            <v>20181</v>
          </cell>
          <cell r="B119" t="str">
            <v>ESTACA ESCAVADA HÉLICE CONTÍNUA - DIÂMETRO 30CM</v>
          </cell>
          <cell r="C119" t="str">
            <v>M</v>
          </cell>
          <cell r="D119">
            <v>61.84</v>
          </cell>
        </row>
        <row r="120">
          <cell r="A120">
            <v>20182</v>
          </cell>
          <cell r="B120" t="str">
            <v>ESTACA ESCAVADA HÉLICE CONTÍNUA - DIÂMETRO 35CM</v>
          </cell>
          <cell r="C120" t="str">
            <v>M</v>
          </cell>
          <cell r="D120">
            <v>76.34</v>
          </cell>
        </row>
        <row r="121">
          <cell r="A121">
            <v>20183</v>
          </cell>
          <cell r="B121" t="str">
            <v>ESTACA ESCAVADA HÉLICE CONTÍNUA - DIÂMETRO 40CM</v>
          </cell>
          <cell r="C121" t="str">
            <v>M</v>
          </cell>
          <cell r="D121">
            <v>96.48</v>
          </cell>
        </row>
        <row r="122">
          <cell r="A122">
            <v>20184</v>
          </cell>
          <cell r="B122" t="str">
            <v>ESTACA ESCAVADA HÉLICE CONTÍNUA - DIÂMETRO 50CM</v>
          </cell>
          <cell r="C122" t="str">
            <v>M</v>
          </cell>
          <cell r="D122">
            <v>132.71</v>
          </cell>
        </row>
        <row r="123">
          <cell r="A123">
            <v>20185</v>
          </cell>
          <cell r="B123" t="str">
            <v>ESTACA ESCAVADA HÉLICE CONTÍNUA - DIÂMETRO 60CM</v>
          </cell>
          <cell r="C123" t="str">
            <v>M</v>
          </cell>
          <cell r="D123">
            <v>183.88</v>
          </cell>
        </row>
        <row r="124">
          <cell r="A124">
            <v>20190</v>
          </cell>
          <cell r="B124" t="str">
            <v>ESTACA ESCAVADA HÉLICE CONTÍNUA - DIÂMETRO 25CM - EXCLUSIVE MATERIAIS</v>
          </cell>
          <cell r="C124" t="str">
            <v>M</v>
          </cell>
          <cell r="D124">
            <v>34.799999999999997</v>
          </cell>
        </row>
        <row r="125">
          <cell r="A125">
            <v>20191</v>
          </cell>
          <cell r="B125" t="str">
            <v>ESTACA ESCAVADA HÉLICE CONTÍNUA - DIÂMETRO 30CM - EXCLUSIVE MATERIAIS</v>
          </cell>
          <cell r="C125" t="str">
            <v>M</v>
          </cell>
          <cell r="D125">
            <v>38.1</v>
          </cell>
        </row>
        <row r="126">
          <cell r="A126">
            <v>20192</v>
          </cell>
          <cell r="B126" t="str">
            <v>ESTACA ESCAVADA HÉLICE CONTÍNUA - DIÂMETRO 35CM - EXCLUSIVE MATERIAIS</v>
          </cell>
          <cell r="C126" t="str">
            <v>M</v>
          </cell>
          <cell r="D126">
            <v>44.04</v>
          </cell>
        </row>
        <row r="127">
          <cell r="A127">
            <v>20193</v>
          </cell>
          <cell r="B127" t="str">
            <v>ESTACA ESCAVADA HÉLICE CONTÍNUA - DIÂMETRO 40CM - EXCLUSIVE MATERIAIS</v>
          </cell>
          <cell r="C127" t="str">
            <v>M</v>
          </cell>
          <cell r="D127">
            <v>51.29</v>
          </cell>
        </row>
        <row r="128">
          <cell r="A128">
            <v>20194</v>
          </cell>
          <cell r="B128" t="str">
            <v>ESTACA ESCAVADA HÉLICE CONTÍNUA - DIÂMETRO 50CM - EXCLUSIVE MATERIAIS</v>
          </cell>
          <cell r="C128" t="str">
            <v>M</v>
          </cell>
          <cell r="D128">
            <v>62.38</v>
          </cell>
        </row>
        <row r="129">
          <cell r="A129">
            <v>20195</v>
          </cell>
          <cell r="B129" t="str">
            <v>ESTACA ESCAVADA HÉLICE CONTÍNUA - DIÂMETRO 60CM - EXCLUSIVE MATERIAIS</v>
          </cell>
          <cell r="C129" t="str">
            <v>M</v>
          </cell>
          <cell r="D129">
            <v>82.37</v>
          </cell>
        </row>
        <row r="130">
          <cell r="A130">
            <v>20196</v>
          </cell>
          <cell r="B130" t="str">
            <v>MATERIAIS PARA ESTACA (AS QUANTIDADES SERÃO LEVANTADAS NO PROJETO) - FORNECIMENTO DE CIMENTO COMUM</v>
          </cell>
          <cell r="C130" t="str">
            <v>KG</v>
          </cell>
          <cell r="D130">
            <v>0.41</v>
          </cell>
        </row>
        <row r="131">
          <cell r="A131">
            <v>20197</v>
          </cell>
          <cell r="B131" t="str">
            <v>MATERIAIS PARA ESTACA (AS QUANTIDADES SERÃO LEVANTADAS NO PROJETO) - FORNECIMENTO DE AREIA</v>
          </cell>
          <cell r="C131" t="str">
            <v>M3</v>
          </cell>
          <cell r="D131">
            <v>74.92</v>
          </cell>
        </row>
        <row r="132">
          <cell r="A132">
            <v>20198</v>
          </cell>
          <cell r="B132" t="str">
            <v>MATERIAIS PARA ESTACA (AS QUANTIDADES SERÃO LEVANTADAS NO PROJETO) - FORNECIMENTO DE ÁGUA</v>
          </cell>
          <cell r="C132" t="str">
            <v>M3</v>
          </cell>
          <cell r="D132">
            <v>16.57</v>
          </cell>
        </row>
        <row r="133">
          <cell r="A133">
            <v>20200</v>
          </cell>
          <cell r="B133" t="str">
            <v>VALAS</v>
          </cell>
          <cell r="C133" t="str">
            <v>.</v>
          </cell>
          <cell r="D133" t="str">
            <v>.</v>
          </cell>
        </row>
        <row r="134">
          <cell r="A134">
            <v>20201</v>
          </cell>
          <cell r="B134" t="str">
            <v>ESCAVAÇÃO MANUAL COM PROFUNDIDADE IGUAL OU INFERIOR A 1,50M</v>
          </cell>
          <cell r="C134" t="str">
            <v>M3</v>
          </cell>
          <cell r="D134">
            <v>34.89</v>
          </cell>
        </row>
        <row r="135">
          <cell r="A135">
            <v>20202</v>
          </cell>
          <cell r="B135" t="str">
            <v>ESCAVAÇÃO MANUAL COM PROFUNDIDADE SUPERIOR A 1,50M</v>
          </cell>
          <cell r="C135" t="str">
            <v>M3</v>
          </cell>
          <cell r="D135">
            <v>40.700000000000003</v>
          </cell>
        </row>
        <row r="136">
          <cell r="A136">
            <v>20205</v>
          </cell>
          <cell r="B136" t="str">
            <v>ESCORAMENTO DE VALAS - CONTINUO</v>
          </cell>
          <cell r="C136" t="str">
            <v>M2</v>
          </cell>
          <cell r="D136">
            <v>47.26</v>
          </cell>
        </row>
        <row r="137">
          <cell r="A137">
            <v>20206</v>
          </cell>
          <cell r="B137" t="str">
            <v>ESCORAMENTO DE VALAS - DESCONTINUO</v>
          </cell>
          <cell r="C137" t="str">
            <v>M2</v>
          </cell>
          <cell r="D137">
            <v>29.15</v>
          </cell>
        </row>
        <row r="138">
          <cell r="A138">
            <v>20210</v>
          </cell>
          <cell r="B138" t="str">
            <v>APILOAMENTO DO FUNDO DE VALAS, PARA SIMPLES REGULARIZAÇÃO</v>
          </cell>
          <cell r="C138" t="str">
            <v>M2</v>
          </cell>
          <cell r="D138">
            <v>2.91</v>
          </cell>
        </row>
        <row r="139">
          <cell r="A139">
            <v>20211</v>
          </cell>
          <cell r="B139" t="str">
            <v>APILOAMENTO DO FUNDO DE VALAS, COM SOQUETE VIBRATÓRIO</v>
          </cell>
          <cell r="C139" t="str">
            <v>M2</v>
          </cell>
          <cell r="D139">
            <v>1.67</v>
          </cell>
        </row>
        <row r="140">
          <cell r="A140">
            <v>20215</v>
          </cell>
          <cell r="B140" t="str">
            <v>LASTRO DE BRITA</v>
          </cell>
          <cell r="C140" t="str">
            <v>M3</v>
          </cell>
          <cell r="D140">
            <v>101.1</v>
          </cell>
        </row>
        <row r="141">
          <cell r="A141">
            <v>20216</v>
          </cell>
          <cell r="B141" t="str">
            <v>LASTRO DE CONCRETO - 150KG CIM/M3</v>
          </cell>
          <cell r="C141" t="str">
            <v>M3</v>
          </cell>
          <cell r="D141">
            <v>263.92</v>
          </cell>
        </row>
        <row r="142">
          <cell r="A142">
            <v>20217</v>
          </cell>
          <cell r="B142" t="str">
            <v>LASTRO DE CONCRETO COM AGREGADO RECICLADO - 150 KG CIM/M3</v>
          </cell>
          <cell r="C142" t="str">
            <v>M3</v>
          </cell>
          <cell r="D142">
            <v>240.39</v>
          </cell>
        </row>
        <row r="143">
          <cell r="A143">
            <v>20300</v>
          </cell>
          <cell r="B143" t="str">
            <v>FUNDAÇÃO - FORMA</v>
          </cell>
          <cell r="C143" t="str">
            <v>.</v>
          </cell>
          <cell r="D143" t="str">
            <v>.</v>
          </cell>
        </row>
        <row r="144">
          <cell r="A144">
            <v>20301</v>
          </cell>
          <cell r="B144" t="str">
            <v>FORMA COMUM DE TÁBUAS DE PINUS</v>
          </cell>
          <cell r="C144" t="str">
            <v>M2</v>
          </cell>
          <cell r="D144">
            <v>38.590000000000003</v>
          </cell>
        </row>
        <row r="145">
          <cell r="A145">
            <v>20304</v>
          </cell>
          <cell r="B145" t="str">
            <v>FORMA COMUM DE TÁBUAS DE PINUS - NÃO RECUPERÁVEL</v>
          </cell>
          <cell r="C145" t="str">
            <v>M2</v>
          </cell>
          <cell r="D145">
            <v>44.57</v>
          </cell>
        </row>
        <row r="146">
          <cell r="A146">
            <v>20400</v>
          </cell>
          <cell r="B146" t="str">
            <v>FUNDAÇÃO - ARMADURA</v>
          </cell>
          <cell r="C146" t="str">
            <v>.</v>
          </cell>
          <cell r="D146" t="str">
            <v>.</v>
          </cell>
        </row>
        <row r="147">
          <cell r="A147">
            <v>20404</v>
          </cell>
          <cell r="B147" t="str">
            <v>ARMADURA EM AÇO CA-50</v>
          </cell>
          <cell r="C147" t="str">
            <v>KG</v>
          </cell>
          <cell r="D147">
            <v>5.86</v>
          </cell>
        </row>
        <row r="148">
          <cell r="A148">
            <v>20407</v>
          </cell>
          <cell r="B148" t="str">
            <v>ARMADURA EM AÇO CA-60</v>
          </cell>
          <cell r="C148" t="str">
            <v>KG</v>
          </cell>
          <cell r="D148">
            <v>5.79</v>
          </cell>
        </row>
        <row r="149">
          <cell r="A149">
            <v>20409</v>
          </cell>
          <cell r="B149" t="str">
            <v>ARMADURA EM AÇO CA-60 - TELA</v>
          </cell>
          <cell r="C149" t="str">
            <v>KG</v>
          </cell>
          <cell r="D149">
            <v>5.61</v>
          </cell>
        </row>
        <row r="150">
          <cell r="A150">
            <v>20500</v>
          </cell>
          <cell r="B150" t="str">
            <v>FUNDAÇÃO - CONCRETO</v>
          </cell>
          <cell r="C150" t="str">
            <v>.</v>
          </cell>
          <cell r="D150" t="str">
            <v>.</v>
          </cell>
        </row>
        <row r="151">
          <cell r="A151">
            <v>20505</v>
          </cell>
          <cell r="B151" t="str">
            <v>CONCRETO FCK=15,0MPA - VIRADO NA OBRA</v>
          </cell>
          <cell r="C151" t="str">
            <v>M3</v>
          </cell>
          <cell r="D151">
            <v>324.62</v>
          </cell>
        </row>
        <row r="152">
          <cell r="A152">
            <v>20506</v>
          </cell>
          <cell r="B152" t="str">
            <v>CONCRETO FCK=20,0MPA - VIRADO NA OBRA</v>
          </cell>
          <cell r="C152" t="str">
            <v>M3</v>
          </cell>
          <cell r="D152">
            <v>336.76</v>
          </cell>
        </row>
        <row r="153">
          <cell r="A153">
            <v>20508</v>
          </cell>
          <cell r="B153" t="str">
            <v>CONCRETO FCK=15,0MPA - USINADO</v>
          </cell>
          <cell r="C153" t="str">
            <v>M3</v>
          </cell>
          <cell r="D153">
            <v>294.52</v>
          </cell>
        </row>
        <row r="154">
          <cell r="A154">
            <v>20509</v>
          </cell>
          <cell r="B154" t="str">
            <v>CONCRETO FCK=20,0MPA - USINADO</v>
          </cell>
          <cell r="C154" t="str">
            <v>M3</v>
          </cell>
          <cell r="D154">
            <v>305.54000000000002</v>
          </cell>
        </row>
        <row r="155">
          <cell r="A155">
            <v>20510</v>
          </cell>
          <cell r="B155" t="str">
            <v>CONCRETO FCK=25MPA - USINADO</v>
          </cell>
          <cell r="C155" t="str">
            <v>M3</v>
          </cell>
          <cell r="D155">
            <v>314.91000000000003</v>
          </cell>
        </row>
        <row r="156">
          <cell r="A156">
            <v>20511</v>
          </cell>
          <cell r="B156" t="str">
            <v>CONCRETO FCK=30MPA - USINADO</v>
          </cell>
          <cell r="C156" t="str">
            <v>M3</v>
          </cell>
          <cell r="D156">
            <v>329.85</v>
          </cell>
        </row>
        <row r="157">
          <cell r="A157">
            <v>20600</v>
          </cell>
          <cell r="B157" t="str">
            <v>EMBASAMENTO</v>
          </cell>
          <cell r="C157" t="str">
            <v>.</v>
          </cell>
          <cell r="D157" t="str">
            <v>.</v>
          </cell>
        </row>
        <row r="158">
          <cell r="A158">
            <v>20601</v>
          </cell>
          <cell r="B158" t="str">
            <v>ALVENARIA DE EMBASAMENTO - TIJOLOS MACIÇOS COMUNS</v>
          </cell>
          <cell r="C158" t="str">
            <v>M3</v>
          </cell>
          <cell r="D158">
            <v>477.86</v>
          </cell>
        </row>
        <row r="159">
          <cell r="A159">
            <v>20605</v>
          </cell>
          <cell r="B159" t="str">
            <v>IMPERMEABILIZAÇÃO DO RESPALDO DA FUNDAÇÃO - ARGAMASSA IMPERMEÁVEL</v>
          </cell>
          <cell r="C159" t="str">
            <v>M2</v>
          </cell>
          <cell r="D159">
            <v>47.85</v>
          </cell>
        </row>
        <row r="160">
          <cell r="A160">
            <v>20610</v>
          </cell>
          <cell r="B160" t="str">
            <v>REATERRO DE VALAS, INCLUSIVE APILOAMENTO</v>
          </cell>
          <cell r="C160" t="str">
            <v>M3</v>
          </cell>
          <cell r="D160">
            <v>17.440000000000001</v>
          </cell>
        </row>
        <row r="161">
          <cell r="A161">
            <v>25000</v>
          </cell>
          <cell r="B161" t="str">
            <v>DEMOLIÇÕES</v>
          </cell>
          <cell r="C161" t="str">
            <v>.</v>
          </cell>
          <cell r="D161" t="str">
            <v>.</v>
          </cell>
        </row>
        <row r="162">
          <cell r="A162">
            <v>25001</v>
          </cell>
          <cell r="B162" t="str">
            <v>DEMOLIÇÃO DE ALVENARIA DE EMBASAMENTO - TIJOLOS MACIÇOS COMUNS</v>
          </cell>
          <cell r="C162" t="str">
            <v>M3</v>
          </cell>
          <cell r="D162">
            <v>39.25</v>
          </cell>
        </row>
        <row r="163">
          <cell r="A163">
            <v>25003</v>
          </cell>
          <cell r="B163" t="str">
            <v>DEMOLIÇÃO MANUAL DE CONCRETO SIMPLES</v>
          </cell>
          <cell r="C163" t="str">
            <v>M3</v>
          </cell>
          <cell r="D163">
            <v>127.93</v>
          </cell>
        </row>
        <row r="164">
          <cell r="A164">
            <v>25004</v>
          </cell>
          <cell r="B164" t="str">
            <v>DEMOLIÇÃO MANUAL DE CONCRETO ARMADO</v>
          </cell>
          <cell r="C164" t="str">
            <v>M3</v>
          </cell>
          <cell r="D164">
            <v>232.6</v>
          </cell>
        </row>
        <row r="165">
          <cell r="A165">
            <v>25005</v>
          </cell>
          <cell r="B165" t="str">
            <v>DEMOLIÇÃO MECANIZADA DE CONCRETO SIMPLES</v>
          </cell>
          <cell r="C165" t="str">
            <v>M3</v>
          </cell>
          <cell r="D165">
            <v>86.46</v>
          </cell>
        </row>
        <row r="166">
          <cell r="A166">
            <v>25006</v>
          </cell>
          <cell r="B166" t="str">
            <v>DEMOLIÇÃO MECANIZADA DE CONCRETO ARMADO</v>
          </cell>
          <cell r="C166" t="str">
            <v>M3</v>
          </cell>
          <cell r="D166">
            <v>172.92</v>
          </cell>
        </row>
        <row r="167">
          <cell r="A167">
            <v>29000</v>
          </cell>
          <cell r="B167" t="str">
            <v>OUTROS SERVIÇOS</v>
          </cell>
          <cell r="C167" t="str">
            <v>.</v>
          </cell>
          <cell r="D167" t="str">
            <v>.</v>
          </cell>
        </row>
        <row r="168">
          <cell r="A168">
            <v>29040</v>
          </cell>
          <cell r="B168" t="str">
            <v>BUZINOTE PVC - 2", C=0,30 M</v>
          </cell>
          <cell r="C168" t="str">
            <v>UN</v>
          </cell>
          <cell r="D168">
            <v>7.19</v>
          </cell>
        </row>
        <row r="169">
          <cell r="A169">
            <v>30000</v>
          </cell>
          <cell r="B169" t="str">
            <v>ESTRUTURA</v>
          </cell>
        </row>
        <row r="170">
          <cell r="A170">
            <v>30100</v>
          </cell>
          <cell r="B170" t="str">
            <v>ESTRUTURA DE CONCRETO ARMADO - FORMAS</v>
          </cell>
          <cell r="C170" t="str">
            <v>.</v>
          </cell>
          <cell r="D170" t="str">
            <v>.</v>
          </cell>
        </row>
        <row r="171">
          <cell r="A171">
            <v>30101</v>
          </cell>
          <cell r="B171" t="str">
            <v>FORMA COMUM DE TÁBUAS DE PINUS - PLANA</v>
          </cell>
          <cell r="C171" t="str">
            <v>M2</v>
          </cell>
          <cell r="D171">
            <v>42.37</v>
          </cell>
        </row>
        <row r="172">
          <cell r="A172">
            <v>30104</v>
          </cell>
          <cell r="B172" t="str">
            <v>FORMA COMUM DE TÁBUAS DE PINUS - NÃO RECUPERÁVEL</v>
          </cell>
          <cell r="C172" t="str">
            <v>M2</v>
          </cell>
          <cell r="D172">
            <v>44.57</v>
          </cell>
        </row>
        <row r="173">
          <cell r="A173">
            <v>30111</v>
          </cell>
          <cell r="B173" t="str">
            <v>FORMA ESPECIAL DE CHAPAS RESINADAS (10MM) - CURVA</v>
          </cell>
          <cell r="C173" t="str">
            <v>M2</v>
          </cell>
          <cell r="D173">
            <v>62.26</v>
          </cell>
        </row>
        <row r="174">
          <cell r="A174">
            <v>30113</v>
          </cell>
          <cell r="B174" t="str">
            <v>FORMA ESPECIAL DE CHAPAS PLASTIFICADAS (10MM) - CURVA</v>
          </cell>
          <cell r="C174" t="str">
            <v>M2</v>
          </cell>
          <cell r="D174">
            <v>65.22</v>
          </cell>
        </row>
        <row r="175">
          <cell r="A175">
            <v>30114</v>
          </cell>
          <cell r="B175" t="str">
            <v>FORMA ESPECIAL DE CHAPAS RESINADAS (10MM) - PLANA</v>
          </cell>
          <cell r="C175" t="str">
            <v>M2</v>
          </cell>
          <cell r="D175">
            <v>47.89</v>
          </cell>
        </row>
        <row r="176">
          <cell r="A176">
            <v>30115</v>
          </cell>
          <cell r="B176" t="str">
            <v>FORMA ESPECIAL DE CHAPAS RESINADAS (12MM) - PLANA</v>
          </cell>
          <cell r="C176" t="str">
            <v>M2</v>
          </cell>
          <cell r="D176">
            <v>48.84</v>
          </cell>
        </row>
        <row r="177">
          <cell r="A177">
            <v>30116</v>
          </cell>
          <cell r="B177" t="str">
            <v>FORMA ESPECIAL DE CHAPAS PLASTIFICADAS (10MM) - PLANA</v>
          </cell>
          <cell r="C177" t="str">
            <v>M2</v>
          </cell>
          <cell r="D177">
            <v>50.44</v>
          </cell>
        </row>
        <row r="178">
          <cell r="A178">
            <v>30117</v>
          </cell>
          <cell r="B178" t="str">
            <v>FORMA ESPECIAL DE CHAPAS PLASTIFICADAS (12MM) - PLANA</v>
          </cell>
          <cell r="C178" t="str">
            <v>M2</v>
          </cell>
          <cell r="D178">
            <v>51.43</v>
          </cell>
        </row>
        <row r="179">
          <cell r="A179">
            <v>30120</v>
          </cell>
          <cell r="B179" t="str">
            <v>FORMA DE TUBO DE PAPELÃO, DIÂMETRO 350MM</v>
          </cell>
          <cell r="C179" t="str">
            <v>M</v>
          </cell>
          <cell r="D179">
            <v>95.38</v>
          </cell>
        </row>
        <row r="180">
          <cell r="A180">
            <v>30130</v>
          </cell>
          <cell r="B180" t="str">
            <v>CIMBRAMENTO PARA ALTURAS ENTRE 3,01M E 7,00M</v>
          </cell>
          <cell r="C180" t="str">
            <v>M3</v>
          </cell>
          <cell r="D180">
            <v>18.78</v>
          </cell>
        </row>
        <row r="181">
          <cell r="A181">
            <v>30200</v>
          </cell>
          <cell r="B181" t="str">
            <v>ESTRUTURA DE CONCRETO ARMADO - ARMADURA</v>
          </cell>
          <cell r="C181" t="str">
            <v>.</v>
          </cell>
          <cell r="D181" t="str">
            <v>.</v>
          </cell>
        </row>
        <row r="182">
          <cell r="A182">
            <v>30204</v>
          </cell>
          <cell r="B182" t="str">
            <v>ARMADURA EM AÇO CA-50</v>
          </cell>
          <cell r="C182" t="str">
            <v>KG</v>
          </cell>
          <cell r="D182">
            <v>5.86</v>
          </cell>
        </row>
        <row r="183">
          <cell r="A183">
            <v>30207</v>
          </cell>
          <cell r="B183" t="str">
            <v>ARMADURA EM AÇO CA-60</v>
          </cell>
          <cell r="C183" t="str">
            <v>KG</v>
          </cell>
          <cell r="D183">
            <v>5.79</v>
          </cell>
        </row>
        <row r="184">
          <cell r="A184">
            <v>30209</v>
          </cell>
          <cell r="B184" t="str">
            <v>ARMADURA EM AÇO CA-60 - TELA</v>
          </cell>
          <cell r="C184" t="str">
            <v>KG</v>
          </cell>
          <cell r="D184">
            <v>5.61</v>
          </cell>
        </row>
        <row r="185">
          <cell r="A185">
            <v>30300</v>
          </cell>
          <cell r="B185" t="str">
            <v>ESTRUTURA DE CONCRETO ARMADO - CONCRETO</v>
          </cell>
          <cell r="C185" t="str">
            <v>.</v>
          </cell>
          <cell r="D185" t="str">
            <v>.</v>
          </cell>
        </row>
        <row r="186">
          <cell r="A186">
            <v>30305</v>
          </cell>
          <cell r="B186" t="str">
            <v>CONCRETO FCK = 15,0MPA - VIRADO NA OBRA</v>
          </cell>
          <cell r="C186" t="str">
            <v>M3</v>
          </cell>
          <cell r="D186">
            <v>324.70999999999998</v>
          </cell>
        </row>
        <row r="187">
          <cell r="A187">
            <v>30307</v>
          </cell>
          <cell r="B187" t="str">
            <v>CONCRETO FCK = 20,0MPA - VIRADO NA OBRA</v>
          </cell>
          <cell r="C187" t="str">
            <v>M3</v>
          </cell>
          <cell r="D187">
            <v>336.76</v>
          </cell>
        </row>
        <row r="188">
          <cell r="A188">
            <v>30308</v>
          </cell>
          <cell r="B188" t="str">
            <v>CONCRETO FCK = 25,0MPA - VIRADO NA OBRA</v>
          </cell>
          <cell r="C188" t="str">
            <v>M3</v>
          </cell>
          <cell r="D188">
            <v>349.66</v>
          </cell>
        </row>
        <row r="189">
          <cell r="A189">
            <v>30309</v>
          </cell>
          <cell r="B189" t="str">
            <v>CONCRETO FCK = 15,0MPA - USINADO</v>
          </cell>
          <cell r="C189" t="str">
            <v>M3</v>
          </cell>
          <cell r="D189">
            <v>294.52</v>
          </cell>
        </row>
        <row r="190">
          <cell r="A190">
            <v>30315</v>
          </cell>
          <cell r="B190" t="str">
            <v>CONCRETO FCK = 20,0MPA - USINADO</v>
          </cell>
          <cell r="C190" t="str">
            <v>M3</v>
          </cell>
          <cell r="D190">
            <v>305.54000000000002</v>
          </cell>
        </row>
        <row r="191">
          <cell r="A191">
            <v>30316</v>
          </cell>
          <cell r="B191" t="str">
            <v>CONCRETO FCK = 20,0MPA - USINADO E BOMBEÁVEL</v>
          </cell>
          <cell r="C191" t="str">
            <v>M3</v>
          </cell>
          <cell r="D191">
            <v>298.16000000000003</v>
          </cell>
        </row>
        <row r="192">
          <cell r="A192">
            <v>30317</v>
          </cell>
          <cell r="B192" t="str">
            <v>CONCRETO FCK = 25,0MPA - USINADO</v>
          </cell>
          <cell r="C192" t="str">
            <v>M3</v>
          </cell>
          <cell r="D192">
            <v>314.91000000000003</v>
          </cell>
        </row>
        <row r="193">
          <cell r="A193">
            <v>30318</v>
          </cell>
          <cell r="B193" t="str">
            <v>CONCRETO FCK = 25,0MPA - USINADO E BOMBEÁVEL</v>
          </cell>
          <cell r="C193" t="str">
            <v>M3</v>
          </cell>
          <cell r="D193">
            <v>312.56</v>
          </cell>
        </row>
        <row r="194">
          <cell r="A194">
            <v>30319</v>
          </cell>
          <cell r="B194" t="str">
            <v>CONCRETO USINADO, BOMBEÁVEL FCK = 20MPA COM PEDRA 1</v>
          </cell>
          <cell r="C194" t="str">
            <v>M3</v>
          </cell>
          <cell r="D194">
            <v>299.35000000000002</v>
          </cell>
        </row>
        <row r="195">
          <cell r="A195">
            <v>30320</v>
          </cell>
          <cell r="B195" t="str">
            <v>CONCRETO FCK = 30,0MPA - USINADO</v>
          </cell>
          <cell r="C195" t="str">
            <v>M3</v>
          </cell>
          <cell r="D195">
            <v>329.85</v>
          </cell>
        </row>
        <row r="196">
          <cell r="A196">
            <v>30321</v>
          </cell>
          <cell r="B196" t="str">
            <v>CONCRETO FCK = 30,0MPA - USINADO E BOMBEÁVEL</v>
          </cell>
          <cell r="C196" t="str">
            <v>M3</v>
          </cell>
          <cell r="D196">
            <v>323.97000000000003</v>
          </cell>
        </row>
        <row r="197">
          <cell r="A197">
            <v>30322</v>
          </cell>
          <cell r="B197" t="str">
            <v>CONCRETO FCK = 35,0MPA - USINADO</v>
          </cell>
          <cell r="C197" t="str">
            <v>M3</v>
          </cell>
          <cell r="D197">
            <v>345.59</v>
          </cell>
        </row>
        <row r="198">
          <cell r="A198">
            <v>30323</v>
          </cell>
          <cell r="B198" t="str">
            <v>CONCRETO FCK = 35,0MPA - USINADO E BOMBEÁVEL</v>
          </cell>
          <cell r="C198" t="str">
            <v>M3</v>
          </cell>
          <cell r="D198">
            <v>338.04</v>
          </cell>
        </row>
        <row r="199">
          <cell r="A199">
            <v>30324</v>
          </cell>
          <cell r="B199" t="str">
            <v>CONCRETO FCK = 40,0MPA - USINADO</v>
          </cell>
          <cell r="C199" t="str">
            <v>M3</v>
          </cell>
          <cell r="D199">
            <v>363.07</v>
          </cell>
        </row>
        <row r="200">
          <cell r="A200">
            <v>30325</v>
          </cell>
          <cell r="B200" t="str">
            <v>CONCRETO FCK = 40,0MPA - USINADO E BOMBEÁVEL</v>
          </cell>
          <cell r="C200" t="str">
            <v>M3</v>
          </cell>
          <cell r="D200">
            <v>353.73</v>
          </cell>
        </row>
        <row r="201">
          <cell r="A201">
            <v>30330</v>
          </cell>
          <cell r="B201" t="str">
            <v>BOMBEAMENTO DE CONCRETO</v>
          </cell>
          <cell r="C201" t="str">
            <v>M3</v>
          </cell>
          <cell r="D201">
            <v>33.57</v>
          </cell>
        </row>
        <row r="202">
          <cell r="A202">
            <v>30400</v>
          </cell>
          <cell r="B202" t="str">
            <v>ESTRUTURA DE CONCRETO - LAJE MISTA</v>
          </cell>
          <cell r="C202" t="str">
            <v>.</v>
          </cell>
          <cell r="D202" t="str">
            <v>.</v>
          </cell>
        </row>
        <row r="203">
          <cell r="A203">
            <v>30419</v>
          </cell>
          <cell r="B203" t="str">
            <v>LAJE MISTA TRELIÇADA H-8CM COM CAPEAMENTO 4CM (12CM)</v>
          </cell>
          <cell r="C203" t="str">
            <v>M2</v>
          </cell>
          <cell r="D203">
            <v>76.73</v>
          </cell>
        </row>
        <row r="204">
          <cell r="A204">
            <v>30420</v>
          </cell>
          <cell r="B204" t="str">
            <v>LAJE MISTA TRELIÇADA H-10CM COM CAPEAMENTO 4CM (14CM)</v>
          </cell>
          <cell r="C204" t="str">
            <v>M2</v>
          </cell>
          <cell r="D204">
            <v>86.35</v>
          </cell>
        </row>
        <row r="205">
          <cell r="A205">
            <v>30421</v>
          </cell>
          <cell r="B205" t="str">
            <v>LAJE MISTA TRELIÇADA H-12CM COM CAPEAMENTO 4CM (16CM)</v>
          </cell>
          <cell r="C205" t="str">
            <v>M2</v>
          </cell>
          <cell r="D205">
            <v>89.42</v>
          </cell>
        </row>
        <row r="206">
          <cell r="A206">
            <v>30422</v>
          </cell>
          <cell r="B206" t="str">
            <v>LAJE MISTA TRELIÇADA H-15CM COM CAPEAMENTO 4CM (19CM)</v>
          </cell>
          <cell r="C206" t="str">
            <v>M2</v>
          </cell>
          <cell r="D206">
            <v>98.54</v>
          </cell>
        </row>
        <row r="207">
          <cell r="A207">
            <v>30423</v>
          </cell>
          <cell r="B207" t="str">
            <v>LAJE MISTA TRELIÇADA H-20CM COM CAPEAMENTO 4CM (24CM)</v>
          </cell>
          <cell r="C207" t="str">
            <v>M2</v>
          </cell>
          <cell r="D207">
            <v>111.04</v>
          </cell>
        </row>
        <row r="208">
          <cell r="A208">
            <v>30424</v>
          </cell>
          <cell r="B208" t="str">
            <v>LAJE MISTA TRELIÇADA H-25CM COM CAPEAMENTO 5CM (30CM)</v>
          </cell>
          <cell r="C208" t="str">
            <v>M2</v>
          </cell>
          <cell r="D208">
            <v>136.28</v>
          </cell>
        </row>
        <row r="209">
          <cell r="A209">
            <v>34000</v>
          </cell>
          <cell r="B209" t="str">
            <v>ESTRUTURA DE CONCRETO - RECUPERAÇÃO E TRATAMENTO</v>
          </cell>
          <cell r="C209" t="str">
            <v>.</v>
          </cell>
          <cell r="D209" t="str">
            <v>.</v>
          </cell>
        </row>
        <row r="210">
          <cell r="A210">
            <v>34002</v>
          </cell>
          <cell r="B210" t="str">
            <v>APICOAMENTO DE SUPERFÍCIE DE CONCRETO</v>
          </cell>
          <cell r="C210" t="str">
            <v>M2</v>
          </cell>
          <cell r="D210">
            <v>58.15</v>
          </cell>
        </row>
        <row r="211">
          <cell r="A211">
            <v>34005</v>
          </cell>
          <cell r="B211" t="str">
            <v>LIMPEZA DE SUPERFÍCIES COM HIDROJATEAMENTO</v>
          </cell>
          <cell r="C211" t="str">
            <v>M2</v>
          </cell>
          <cell r="D211">
            <v>3.56</v>
          </cell>
        </row>
        <row r="212">
          <cell r="A212">
            <v>34010</v>
          </cell>
          <cell r="B212" t="str">
            <v>LIMPEZA E REMOÇÃO DE SUPERFÍCIE DETERIORADA COM JATEAMENTO</v>
          </cell>
          <cell r="C212" t="str">
            <v>M2</v>
          </cell>
          <cell r="D212">
            <v>61.14</v>
          </cell>
        </row>
        <row r="213">
          <cell r="A213">
            <v>34015</v>
          </cell>
          <cell r="B213" t="str">
            <v>LIMPEZA DE JUNTA DE DILATAÇÃO COM REMOÇÃO DO EXCESSO DE CONCRETO - ATÉ 3CM</v>
          </cell>
          <cell r="C213" t="str">
            <v>M</v>
          </cell>
          <cell r="D213">
            <v>15.75</v>
          </cell>
        </row>
        <row r="214">
          <cell r="A214">
            <v>34018</v>
          </cell>
          <cell r="B214" t="str">
            <v>LIMPEZA DE CONCRETO E ARMADURA COM ESCOVA DE AÇO</v>
          </cell>
          <cell r="C214" t="str">
            <v>M2</v>
          </cell>
          <cell r="D214">
            <v>7.64</v>
          </cell>
        </row>
        <row r="215">
          <cell r="A215">
            <v>34022</v>
          </cell>
          <cell r="B215" t="str">
            <v>TRATAMENTO DE ARMADURA COM APLICAÇÃO DE PRODUTO INIBIDOR OXIDANTE</v>
          </cell>
          <cell r="C215" t="str">
            <v>M</v>
          </cell>
          <cell r="D215">
            <v>3.18</v>
          </cell>
        </row>
        <row r="216">
          <cell r="A216">
            <v>34024</v>
          </cell>
          <cell r="B216" t="str">
            <v>LIXAMENTO MECÂNICO EM SUPERFÍCIES DE CONCRETO</v>
          </cell>
          <cell r="C216" t="str">
            <v>M2</v>
          </cell>
          <cell r="D216">
            <v>4.62</v>
          </cell>
        </row>
        <row r="217">
          <cell r="A217">
            <v>34025</v>
          </cell>
          <cell r="B217" t="str">
            <v>PREPARO E APLICAÇÃO DE ESTUQUE</v>
          </cell>
          <cell r="C217" t="str">
            <v>M2</v>
          </cell>
          <cell r="D217">
            <v>9.9700000000000006</v>
          </cell>
        </row>
        <row r="218">
          <cell r="A218">
            <v>34026</v>
          </cell>
          <cell r="B218" t="str">
            <v>LIXAMENTO MANUAL DE SUPERFÍCIES DE CONCRETO</v>
          </cell>
          <cell r="C218" t="str">
            <v>M2</v>
          </cell>
          <cell r="D218">
            <v>3.75</v>
          </cell>
        </row>
        <row r="219">
          <cell r="A219">
            <v>34050</v>
          </cell>
          <cell r="B219" t="str">
            <v>POLIMENTO DE CONCRETO</v>
          </cell>
          <cell r="C219" t="str">
            <v>M2</v>
          </cell>
          <cell r="D219">
            <v>3.46</v>
          </cell>
        </row>
        <row r="220">
          <cell r="A220">
            <v>34051</v>
          </cell>
          <cell r="B220" t="str">
            <v>POLIMENTO DE CONCRETO NOVO</v>
          </cell>
          <cell r="C220" t="str">
            <v>M2</v>
          </cell>
          <cell r="D220">
            <v>3.46</v>
          </cell>
        </row>
        <row r="221">
          <cell r="A221">
            <v>34060</v>
          </cell>
          <cell r="B221" t="str">
            <v>PREPARAÇÃO DE PONTE DE ADERÊNCIA COM ADESIVO A BASE DE EPÓXI</v>
          </cell>
          <cell r="C221" t="str">
            <v>M2</v>
          </cell>
          <cell r="D221">
            <v>81.540000000000006</v>
          </cell>
        </row>
        <row r="222">
          <cell r="A222">
            <v>34070</v>
          </cell>
          <cell r="B222" t="str">
            <v>ANCORAGEM DE BARRAS DE AÇO COM ADESIVO A BASE DE EPÓXI</v>
          </cell>
          <cell r="C222" t="str">
            <v>UN</v>
          </cell>
          <cell r="D222">
            <v>6.64</v>
          </cell>
        </row>
        <row r="223">
          <cell r="A223">
            <v>35000</v>
          </cell>
          <cell r="B223" t="str">
            <v>DEMOLIÇÕES</v>
          </cell>
          <cell r="C223" t="str">
            <v>.</v>
          </cell>
          <cell r="D223" t="str">
            <v>.</v>
          </cell>
        </row>
        <row r="224">
          <cell r="A224">
            <v>35001</v>
          </cell>
          <cell r="B224" t="str">
            <v>DEMOLIÇÃO MECANIZADA DE CONCRETO SIMPLES</v>
          </cell>
          <cell r="C224" t="str">
            <v>M3</v>
          </cell>
          <cell r="D224">
            <v>86.46</v>
          </cell>
        </row>
        <row r="225">
          <cell r="A225">
            <v>35002</v>
          </cell>
          <cell r="B225" t="str">
            <v>DEMOLIÇÃO MECANIZADA DE CONCRETO ARMADO</v>
          </cell>
          <cell r="C225" t="str">
            <v>M3</v>
          </cell>
          <cell r="D225">
            <v>172.92</v>
          </cell>
        </row>
        <row r="226">
          <cell r="A226">
            <v>35003</v>
          </cell>
          <cell r="B226" t="str">
            <v>DEMOLIÇÃO MANUAL DE CONCRETO SIMPLES</v>
          </cell>
          <cell r="C226" t="str">
            <v>M3</v>
          </cell>
          <cell r="D226">
            <v>127.93</v>
          </cell>
        </row>
        <row r="227">
          <cell r="A227">
            <v>35004</v>
          </cell>
          <cell r="B227" t="str">
            <v>DEMOLIÇÃO MANUAL DE CONCRETO ARMADO</v>
          </cell>
          <cell r="C227" t="str">
            <v>M3</v>
          </cell>
          <cell r="D227">
            <v>232.6</v>
          </cell>
        </row>
        <row r="228">
          <cell r="A228">
            <v>35005</v>
          </cell>
          <cell r="B228" t="str">
            <v>DEMOLIÇÃO DE LAJES MISTAS COM ESPESSURA FINAL IGUAL OU INFERIOR A 16CM</v>
          </cell>
          <cell r="C228" t="str">
            <v>M2</v>
          </cell>
          <cell r="D228">
            <v>20.350000000000001</v>
          </cell>
        </row>
        <row r="229">
          <cell r="A229">
            <v>35006</v>
          </cell>
          <cell r="B229" t="str">
            <v>DEMOLIÇÃO DE LAJES MISTAS COM ESPESSURA FINAL SUPERIOR A 16 CM, ATÉ 30CM</v>
          </cell>
          <cell r="C229" t="str">
            <v>M2</v>
          </cell>
          <cell r="D229">
            <v>29.07</v>
          </cell>
        </row>
        <row r="230">
          <cell r="A230">
            <v>36000</v>
          </cell>
          <cell r="B230" t="str">
            <v>ESTRUTURA METÁLICA VERTICAL</v>
          </cell>
          <cell r="C230" t="str">
            <v>.</v>
          </cell>
          <cell r="D230" t="str">
            <v>.</v>
          </cell>
        </row>
        <row r="231">
          <cell r="A231">
            <v>36001</v>
          </cell>
          <cell r="B231" t="str">
            <v>FORNECIMENTO E MONTAGEM DE ESTRUTURA METÁLICA VERTICAL - NÃO PATINÁVEL</v>
          </cell>
          <cell r="C231" t="str">
            <v>KG</v>
          </cell>
          <cell r="D231">
            <v>14.81</v>
          </cell>
        </row>
        <row r="232">
          <cell r="A232">
            <v>36002</v>
          </cell>
          <cell r="B232" t="str">
            <v>FORNECIMENTO E MONTAGEM DE ESTRUTURA METÁLICA VERTICAL - PATINÁVEL</v>
          </cell>
          <cell r="C232" t="str">
            <v>KG</v>
          </cell>
          <cell r="D232">
            <v>16.77</v>
          </cell>
        </row>
        <row r="233">
          <cell r="A233">
            <v>40000</v>
          </cell>
          <cell r="B233" t="str">
            <v>VEDOS</v>
          </cell>
        </row>
        <row r="234">
          <cell r="A234">
            <v>40100</v>
          </cell>
          <cell r="B234" t="str">
            <v>ALVENARIA DE TIJOLOS E BLOCOS</v>
          </cell>
          <cell r="C234" t="str">
            <v>.</v>
          </cell>
          <cell r="D234" t="str">
            <v>.</v>
          </cell>
        </row>
        <row r="235">
          <cell r="A235">
            <v>40101</v>
          </cell>
          <cell r="B235" t="str">
            <v>TIJOLOS MACIÇOS COMUNS - ESPELHO</v>
          </cell>
          <cell r="C235" t="str">
            <v>M2</v>
          </cell>
          <cell r="D235">
            <v>37.01</v>
          </cell>
        </row>
        <row r="236">
          <cell r="A236">
            <v>40102</v>
          </cell>
          <cell r="B236" t="str">
            <v>TIJOLOS MACIÇOS COMUNS - 1/2 TIJOLO</v>
          </cell>
          <cell r="C236" t="str">
            <v>M2</v>
          </cell>
          <cell r="D236">
            <v>68.84</v>
          </cell>
        </row>
        <row r="237">
          <cell r="A237">
            <v>40103</v>
          </cell>
          <cell r="B237" t="str">
            <v>TIJOLOS MACIÇOS COMUNS - 1 TIJOLO</v>
          </cell>
          <cell r="C237" t="str">
            <v>M2</v>
          </cell>
          <cell r="D237">
            <v>118.47</v>
          </cell>
        </row>
        <row r="238">
          <cell r="A238">
            <v>40104</v>
          </cell>
          <cell r="B238" t="str">
            <v>TIJOLOS MACIÇOS COMUNS - 1 1/2 TIJOLO</v>
          </cell>
          <cell r="C238" t="str">
            <v>M2</v>
          </cell>
          <cell r="D238">
            <v>161.35</v>
          </cell>
        </row>
        <row r="239">
          <cell r="A239">
            <v>40111</v>
          </cell>
          <cell r="B239" t="str">
            <v>TIJOLOS MACIÇOS COMUNS - APARENTE, 1/2 TIJOLO</v>
          </cell>
          <cell r="C239" t="str">
            <v>M2</v>
          </cell>
          <cell r="D239">
            <v>68.84</v>
          </cell>
        </row>
        <row r="240">
          <cell r="A240">
            <v>40112</v>
          </cell>
          <cell r="B240" t="str">
            <v>TIJOLOS MACIÇOS COMUNS - APARENTE, 1 TIJOLO</v>
          </cell>
          <cell r="C240" t="str">
            <v>M2</v>
          </cell>
          <cell r="D240">
            <v>118.47</v>
          </cell>
        </row>
        <row r="241">
          <cell r="A241">
            <v>40115</v>
          </cell>
          <cell r="B241" t="str">
            <v>TIJOLOS CERÂMICOS FURADOS - 1/2 TIJOLO</v>
          </cell>
          <cell r="C241" t="str">
            <v>M2</v>
          </cell>
          <cell r="D241">
            <v>44.8</v>
          </cell>
        </row>
        <row r="242">
          <cell r="A242">
            <v>40116</v>
          </cell>
          <cell r="B242" t="str">
            <v>TIJOLOS CERÂMICOS FURADOS - 1 TIJOLO</v>
          </cell>
          <cell r="C242" t="str">
            <v>M2</v>
          </cell>
          <cell r="D242">
            <v>79.569999999999993</v>
          </cell>
        </row>
        <row r="243">
          <cell r="A243">
            <v>40120</v>
          </cell>
          <cell r="B243" t="str">
            <v>TIJOLOS LAMINADOS - ESPELHO</v>
          </cell>
          <cell r="C243" t="str">
            <v>M2</v>
          </cell>
          <cell r="D243">
            <v>96.01</v>
          </cell>
        </row>
        <row r="244">
          <cell r="A244">
            <v>40121</v>
          </cell>
          <cell r="B244" t="str">
            <v>TIJOLOS LAMINADOS - 1/2 TIJOLO</v>
          </cell>
          <cell r="C244" t="str">
            <v>M2</v>
          </cell>
          <cell r="D244">
            <v>154.01</v>
          </cell>
        </row>
        <row r="245">
          <cell r="A245">
            <v>40122</v>
          </cell>
          <cell r="B245" t="str">
            <v>TIJOLOS LAMINADOS - 1 TIJOLO</v>
          </cell>
          <cell r="C245" t="str">
            <v>M2</v>
          </cell>
          <cell r="D245">
            <v>270.52</v>
          </cell>
        </row>
        <row r="246">
          <cell r="A246">
            <v>40125</v>
          </cell>
          <cell r="B246" t="str">
            <v>TIJOLOS DE VIDRO - CANELADO, 19X19CM</v>
          </cell>
          <cell r="C246" t="str">
            <v>M2</v>
          </cell>
          <cell r="D246">
            <v>373.83</v>
          </cell>
        </row>
        <row r="247">
          <cell r="A247">
            <v>40126</v>
          </cell>
          <cell r="B247" t="str">
            <v>TIJOLOS DE VIDRO - TIJOLINHO, 19X19CM</v>
          </cell>
          <cell r="C247" t="str">
            <v>M2</v>
          </cell>
          <cell r="D247">
            <v>418.31</v>
          </cell>
        </row>
        <row r="248">
          <cell r="A248">
            <v>40127</v>
          </cell>
          <cell r="B248" t="str">
            <v>TIJOLOS DE VIDRO - VENTILAÇÃO TIPO VENEZIANA</v>
          </cell>
          <cell r="C248" t="str">
            <v>M2</v>
          </cell>
          <cell r="D248">
            <v>542.63</v>
          </cell>
        </row>
        <row r="249">
          <cell r="A249">
            <v>40131</v>
          </cell>
          <cell r="B249" t="str">
            <v>BLOCOS VAZADOS DE CONCRETO ESTRUTURAL - 14CM - 8MPA</v>
          </cell>
          <cell r="C249" t="str">
            <v>M2</v>
          </cell>
          <cell r="D249">
            <v>61.47</v>
          </cell>
        </row>
        <row r="250">
          <cell r="A250">
            <v>40132</v>
          </cell>
          <cell r="B250" t="str">
            <v>BLOCOS VAZADOS DE CONCRETO ESTRUTURAL - 14CM - 10MPA</v>
          </cell>
          <cell r="C250" t="str">
            <v>M2</v>
          </cell>
          <cell r="D250">
            <v>65.209999999999994</v>
          </cell>
        </row>
        <row r="251">
          <cell r="A251">
            <v>40133</v>
          </cell>
          <cell r="B251" t="str">
            <v>BLOCOS VAZADOS DE CONCRETO ESTRUTURAL - 14CM - 12MPA</v>
          </cell>
          <cell r="C251" t="str">
            <v>M2</v>
          </cell>
          <cell r="D251">
            <v>68</v>
          </cell>
        </row>
        <row r="252">
          <cell r="A252">
            <v>40134</v>
          </cell>
          <cell r="B252" t="str">
            <v>BLOCOS VAZADOS DE CONCRETO ESTRUTURAL - 14CM - 14MPA</v>
          </cell>
          <cell r="C252" t="str">
            <v>M2</v>
          </cell>
          <cell r="D252">
            <v>71.569999999999993</v>
          </cell>
        </row>
        <row r="253">
          <cell r="A253">
            <v>40135</v>
          </cell>
          <cell r="B253" t="str">
            <v>BLOCOS VAZADOS DE CONCRETO ESTRUTURAL - 19CM - 8MPA</v>
          </cell>
          <cell r="C253" t="str">
            <v>M2</v>
          </cell>
          <cell r="D253">
            <v>74.58</v>
          </cell>
        </row>
        <row r="254">
          <cell r="A254">
            <v>40136</v>
          </cell>
          <cell r="B254" t="str">
            <v>BLOCOS VAZADOS DE CONCRETO ESTRURURAL - 19CM - 10MPA</v>
          </cell>
          <cell r="C254" t="str">
            <v>M2</v>
          </cell>
          <cell r="D254">
            <v>79.209999999999994</v>
          </cell>
        </row>
        <row r="255">
          <cell r="A255">
            <v>40137</v>
          </cell>
          <cell r="B255" t="str">
            <v>BLOCOS VAZADOS DE CONCRETO ESTRUTURAL - 19CM - 12MPA</v>
          </cell>
          <cell r="C255" t="str">
            <v>M2</v>
          </cell>
          <cell r="D255">
            <v>81.47</v>
          </cell>
        </row>
        <row r="256">
          <cell r="A256">
            <v>40138</v>
          </cell>
          <cell r="B256" t="str">
            <v>BLOCOS VAZADOS DE CONCRETO ESTRUTURAL - 19CM - 14MPA</v>
          </cell>
          <cell r="C256" t="str">
            <v>M2</v>
          </cell>
          <cell r="D256">
            <v>86.64</v>
          </cell>
        </row>
        <row r="257">
          <cell r="A257">
            <v>40140</v>
          </cell>
          <cell r="B257" t="str">
            <v>BLOCOS VAZADOS DE CONCRETO - 09CM</v>
          </cell>
          <cell r="C257" t="str">
            <v>M2</v>
          </cell>
          <cell r="D257">
            <v>38.340000000000003</v>
          </cell>
        </row>
        <row r="258">
          <cell r="A258">
            <v>40141</v>
          </cell>
          <cell r="B258" t="str">
            <v>BLOCOS VAZADOS DE CONCRETO - 14CM</v>
          </cell>
          <cell r="C258" t="str">
            <v>M2</v>
          </cell>
          <cell r="D258">
            <v>44.67</v>
          </cell>
        </row>
        <row r="259">
          <cell r="A259">
            <v>40142</v>
          </cell>
          <cell r="B259" t="str">
            <v>BLOCOS VAZADOS DE CONCRETO - 19CM</v>
          </cell>
          <cell r="C259" t="str">
            <v>M2</v>
          </cell>
          <cell r="D259">
            <v>53.76</v>
          </cell>
        </row>
        <row r="260">
          <cell r="A260">
            <v>40143</v>
          </cell>
          <cell r="B260" t="str">
            <v>BLOCO SÍLICO CALCÁRIO - 09CM</v>
          </cell>
          <cell r="C260" t="str">
            <v>M2</v>
          </cell>
          <cell r="D260">
            <v>44.34</v>
          </cell>
        </row>
        <row r="261">
          <cell r="A261">
            <v>40144</v>
          </cell>
          <cell r="B261" t="str">
            <v>BLOCO SÍLICO CALCÁRIO - 14CM</v>
          </cell>
          <cell r="C261" t="str">
            <v>M2</v>
          </cell>
          <cell r="D261">
            <v>50.54</v>
          </cell>
        </row>
        <row r="262">
          <cell r="A262">
            <v>40145</v>
          </cell>
          <cell r="B262" t="str">
            <v>BLOCO SÍLICO CALCÁRIO - 19CM</v>
          </cell>
          <cell r="C262" t="str">
            <v>M2</v>
          </cell>
          <cell r="D262">
            <v>61.32</v>
          </cell>
        </row>
        <row r="263">
          <cell r="A263">
            <v>40150</v>
          </cell>
          <cell r="B263" t="str">
            <v>BLOCOS VAZADOS DE CONCRETO APARENTE - 09CM</v>
          </cell>
          <cell r="C263" t="str">
            <v>M2</v>
          </cell>
          <cell r="D263">
            <v>46.6</v>
          </cell>
        </row>
        <row r="264">
          <cell r="A264">
            <v>40151</v>
          </cell>
          <cell r="B264" t="str">
            <v>BLOCOS VAZADOS DE CONCRETO APARENTE - 14CM</v>
          </cell>
          <cell r="C264" t="str">
            <v>M2</v>
          </cell>
          <cell r="D264">
            <v>52.12</v>
          </cell>
        </row>
        <row r="265">
          <cell r="A265">
            <v>40152</v>
          </cell>
          <cell r="B265" t="str">
            <v>BLOCOS VAZADOS DE CONCRETO APARENTE - 19CM</v>
          </cell>
          <cell r="C265" t="str">
            <v>M2</v>
          </cell>
          <cell r="D265">
            <v>61.25</v>
          </cell>
        </row>
        <row r="266">
          <cell r="A266">
            <v>40160</v>
          </cell>
          <cell r="B266" t="str">
            <v>BLOCOS VAZADOS DE CONCRETO ESTRUTURAL - 14CM - ATÉ 6MPA</v>
          </cell>
          <cell r="C266" t="str">
            <v>M2</v>
          </cell>
          <cell r="D266">
            <v>56.39</v>
          </cell>
        </row>
        <row r="267">
          <cell r="A267">
            <v>40161</v>
          </cell>
          <cell r="B267" t="str">
            <v>BLOCOS VAZADOS DE CONCRETO ESTRUTURAL - 19CM - ATÉ 6MPA</v>
          </cell>
          <cell r="C267" t="str">
            <v>M2</v>
          </cell>
          <cell r="D267">
            <v>66.540000000000006</v>
          </cell>
        </row>
        <row r="268">
          <cell r="A268">
            <v>40162</v>
          </cell>
          <cell r="B268" t="str">
            <v>BLOCOS VAZADOS DE CONCRETO ESTRUTURAL APARENTE - 14CM - ATÉ 6MPA</v>
          </cell>
          <cell r="C268" t="str">
            <v>M2</v>
          </cell>
          <cell r="D268">
            <v>58.35</v>
          </cell>
        </row>
        <row r="269">
          <cell r="A269">
            <v>40163</v>
          </cell>
          <cell r="B269" t="str">
            <v>BLOCOS VAZADOS DE CONCRETO ESTRUTURAL APARENTE - 19CM - ATÉ 6MPA</v>
          </cell>
          <cell r="C269" t="str">
            <v>M2</v>
          </cell>
          <cell r="D269">
            <v>68</v>
          </cell>
        </row>
        <row r="270">
          <cell r="A270">
            <v>40170</v>
          </cell>
          <cell r="B270" t="str">
            <v>BLOCO CERÂMICO COMUM - 14CM</v>
          </cell>
          <cell r="C270" t="str">
            <v>M2</v>
          </cell>
          <cell r="D270">
            <v>63.75</v>
          </cell>
        </row>
        <row r="271">
          <cell r="A271">
            <v>40171</v>
          </cell>
          <cell r="B271" t="str">
            <v>BLOCO CERÂMICO COMUM - 19CM</v>
          </cell>
          <cell r="C271" t="str">
            <v>M2</v>
          </cell>
          <cell r="D271">
            <v>72.37</v>
          </cell>
        </row>
        <row r="272">
          <cell r="A272">
            <v>40180</v>
          </cell>
          <cell r="B272" t="str">
            <v>TELA TIPO DEPLOYEE PARA REFORÇO DE ALVENARIA</v>
          </cell>
          <cell r="C272" t="str">
            <v>M2</v>
          </cell>
          <cell r="D272">
            <v>2.73</v>
          </cell>
        </row>
        <row r="273">
          <cell r="A273">
            <v>40195</v>
          </cell>
          <cell r="B273" t="str">
            <v>ARMADURA EM AÇO CA-50 PARA BLOCOS VAZADOS DE CONCRETO ESTRUTURAL</v>
          </cell>
          <cell r="C273" t="str">
            <v>KG</v>
          </cell>
          <cell r="D273">
            <v>5.86</v>
          </cell>
        </row>
        <row r="274">
          <cell r="A274">
            <v>40196</v>
          </cell>
          <cell r="B274" t="str">
            <v>ARMADURA EM AÇO CA-60 PARA BLOCOS VAZADOS DE CONCRETO ESTRUTURAL</v>
          </cell>
          <cell r="C274" t="str">
            <v>KG</v>
          </cell>
          <cell r="D274">
            <v>5.79</v>
          </cell>
        </row>
        <row r="275">
          <cell r="A275">
            <v>40197</v>
          </cell>
          <cell r="B275" t="str">
            <v>CONCRETO "GROUT"</v>
          </cell>
          <cell r="C275" t="str">
            <v>M3</v>
          </cell>
          <cell r="D275">
            <v>492.52</v>
          </cell>
        </row>
        <row r="276">
          <cell r="A276">
            <v>40198</v>
          </cell>
          <cell r="B276" t="str">
            <v>VERGAS, CINTAS E PILARETES DE CONCRETO</v>
          </cell>
          <cell r="C276" t="str">
            <v>M3</v>
          </cell>
          <cell r="D276">
            <v>934.22</v>
          </cell>
        </row>
        <row r="277">
          <cell r="A277">
            <v>40200</v>
          </cell>
          <cell r="B277" t="str">
            <v>ALVENARIA DE ELEMENTOS VAZADOS</v>
          </cell>
          <cell r="C277" t="str">
            <v>.</v>
          </cell>
          <cell r="D277" t="str">
            <v>.</v>
          </cell>
        </row>
        <row r="278">
          <cell r="A278">
            <v>40204</v>
          </cell>
          <cell r="B278" t="str">
            <v>ELEMENTOS VAZADOS DE TIJOLOS CERÂMICOS</v>
          </cell>
          <cell r="C278" t="str">
            <v>M2</v>
          </cell>
          <cell r="D278">
            <v>81.39</v>
          </cell>
        </row>
        <row r="279">
          <cell r="A279">
            <v>40208</v>
          </cell>
          <cell r="B279" t="str">
            <v>ELEMENTO VAZADO DE CONCRETO - TIPO NEO-REX N.4A OU SIMILAR</v>
          </cell>
          <cell r="C279" t="str">
            <v>M2</v>
          </cell>
          <cell r="D279">
            <v>135.4</v>
          </cell>
        </row>
        <row r="280">
          <cell r="A280">
            <v>40209</v>
          </cell>
          <cell r="B280" t="str">
            <v>ELEMENTO VAZADO DE CONCRETO - TIPO NEO REX N.4F OU SIMILAR</v>
          </cell>
          <cell r="C280" t="str">
            <v>M2</v>
          </cell>
          <cell r="D280">
            <v>231.74</v>
          </cell>
        </row>
        <row r="281">
          <cell r="A281">
            <v>40210</v>
          </cell>
          <cell r="B281" t="str">
            <v>ELEMENTO VAZADO DE CONCRETO - TIPO NEO-REX N.16 OU SIMILAR</v>
          </cell>
          <cell r="C281" t="str">
            <v>M2</v>
          </cell>
          <cell r="D281">
            <v>158.16999999999999</v>
          </cell>
        </row>
        <row r="282">
          <cell r="A282">
            <v>40211</v>
          </cell>
          <cell r="B282" t="str">
            <v>ELEMENTO VAZADO DE CONCRETO - TIPO NEO -  N.16/DS/DC OU SIMILAR</v>
          </cell>
          <cell r="C282" t="str">
            <v>M2</v>
          </cell>
          <cell r="D282">
            <v>232.32</v>
          </cell>
        </row>
        <row r="283">
          <cell r="A283">
            <v>40213</v>
          </cell>
          <cell r="B283" t="str">
            <v>ELEMENTO VAZADO DE CONCRETO - TIPO NEO-REX N.17G OU SIMILAR</v>
          </cell>
          <cell r="C283" t="str">
            <v>M2</v>
          </cell>
          <cell r="D283">
            <v>121.68</v>
          </cell>
        </row>
        <row r="284">
          <cell r="A284">
            <v>40215</v>
          </cell>
          <cell r="B284" t="str">
            <v>ELEMENTO VAZADO DE CONCRETO - TIPO NEO-REX N.19C OU SIMILAR</v>
          </cell>
          <cell r="C284" t="str">
            <v>M2</v>
          </cell>
          <cell r="D284">
            <v>108.23</v>
          </cell>
        </row>
        <row r="285">
          <cell r="A285">
            <v>40217</v>
          </cell>
          <cell r="B285" t="str">
            <v>ELEMENTO VAZADO DE CONCRETO - TIPO NEO-REX N.22B OU SIMILAR</v>
          </cell>
          <cell r="C285" t="str">
            <v>M2</v>
          </cell>
          <cell r="D285">
            <v>132.24</v>
          </cell>
        </row>
        <row r="286">
          <cell r="A286">
            <v>40218</v>
          </cell>
          <cell r="B286" t="str">
            <v>ELEMENTO VAZADO DE CONCRETO - TIPO NEO-REX N.23A OU SIMILAR</v>
          </cell>
          <cell r="C286" t="str">
            <v>M2</v>
          </cell>
          <cell r="D286">
            <v>104.25</v>
          </cell>
        </row>
        <row r="287">
          <cell r="A287">
            <v>40226</v>
          </cell>
          <cell r="B287" t="str">
            <v>ELEMENTO VAZADO DE CONCRETO - TIPO NEO-REX N.62A OU SIMILAR</v>
          </cell>
          <cell r="C287" t="str">
            <v>M2</v>
          </cell>
          <cell r="D287">
            <v>128.51</v>
          </cell>
        </row>
        <row r="288">
          <cell r="A288">
            <v>40227</v>
          </cell>
          <cell r="B288" t="str">
            <v>ELEMENTO VAZADO DE CONCRETO - TIPO NEO-REX N.62B OU SIMILAR</v>
          </cell>
          <cell r="C288" t="str">
            <v>M2</v>
          </cell>
          <cell r="D288">
            <v>109.59</v>
          </cell>
        </row>
        <row r="289">
          <cell r="A289">
            <v>40230</v>
          </cell>
          <cell r="B289" t="str">
            <v>ELEMENTO VAZADO DE CONCRETO - TIPO NEO-REX N.72A OU SIMILAR</v>
          </cell>
          <cell r="C289" t="str">
            <v>M2</v>
          </cell>
          <cell r="D289">
            <v>133.71</v>
          </cell>
        </row>
        <row r="290">
          <cell r="A290">
            <v>40235</v>
          </cell>
          <cell r="B290" t="str">
            <v>ELEMENTO VAZADO DE CONCRETO - TIPO NEO-REX N.78A OU SIMILAR</v>
          </cell>
          <cell r="C290" t="str">
            <v>M2</v>
          </cell>
          <cell r="D290">
            <v>121.06</v>
          </cell>
        </row>
        <row r="291">
          <cell r="A291">
            <v>40300</v>
          </cell>
          <cell r="B291" t="str">
            <v>OUTROS ELEMENTOS DIVISÓRIOS</v>
          </cell>
          <cell r="C291" t="str">
            <v>.</v>
          </cell>
          <cell r="D291" t="str">
            <v>.</v>
          </cell>
        </row>
        <row r="292">
          <cell r="A292">
            <v>40330</v>
          </cell>
          <cell r="B292" t="str">
            <v>PLACAS DE GRANILITE - 30MM DE ESPESSURA</v>
          </cell>
          <cell r="C292" t="str">
            <v>M2</v>
          </cell>
          <cell r="D292">
            <v>203.12</v>
          </cell>
        </row>
        <row r="293">
          <cell r="A293">
            <v>40331</v>
          </cell>
          <cell r="B293" t="str">
            <v>PLACAS DE GRANILITE - 40MM DE ESPESSURA</v>
          </cell>
          <cell r="C293" t="str">
            <v>M2</v>
          </cell>
          <cell r="D293">
            <v>204.66</v>
          </cell>
        </row>
        <row r="294">
          <cell r="A294">
            <v>40332</v>
          </cell>
          <cell r="B294" t="str">
            <v>PLACAS DE GRANILITE - 50MM DE ESPESSURA</v>
          </cell>
          <cell r="C294" t="str">
            <v>M2</v>
          </cell>
          <cell r="D294">
            <v>207.31</v>
          </cell>
        </row>
        <row r="295">
          <cell r="A295">
            <v>40335</v>
          </cell>
          <cell r="B295" t="str">
            <v>DIVISÓRIA EM ARDÓSIA CINZA - POLIDA 2 LADOS - ESPESSURA 30MM</v>
          </cell>
          <cell r="C295" t="str">
            <v>M2</v>
          </cell>
          <cell r="D295">
            <v>292.60000000000002</v>
          </cell>
        </row>
        <row r="296">
          <cell r="A296">
            <v>40351</v>
          </cell>
          <cell r="B296" t="str">
            <v>VL.01 - DIVISÓRIA DE ACABAMENTO LAMINADO MELAMÍNICO, MIOLO COLMÉIA - PAINEL/PAINEL</v>
          </cell>
          <cell r="C296" t="str">
            <v>M2</v>
          </cell>
          <cell r="D296">
            <v>70.16</v>
          </cell>
        </row>
        <row r="297">
          <cell r="A297">
            <v>40352</v>
          </cell>
          <cell r="B297" t="str">
            <v>VL.02 - DIVISÓRIA DE ACABAMENTO LAMINADO MELAMÍNICO, MIOLO COLMÉIA - PAINEL CEGO</v>
          </cell>
          <cell r="C297" t="str">
            <v>M2</v>
          </cell>
          <cell r="D297">
            <v>70.16</v>
          </cell>
        </row>
        <row r="298">
          <cell r="A298">
            <v>40353</v>
          </cell>
          <cell r="B298" t="str">
            <v>VL.03 - DIVISÓRIA DE ACABAMENTO LAMINADO MELAMÍNICO, MIOLO COLMÉIA - PORTA/BANDEIRA</v>
          </cell>
          <cell r="C298" t="str">
            <v>M2</v>
          </cell>
          <cell r="D298">
            <v>139.94999999999999</v>
          </cell>
        </row>
        <row r="299">
          <cell r="A299">
            <v>40354</v>
          </cell>
          <cell r="B299" t="str">
            <v>VL.04 - DIVISÓRIA DE ACABAMENTO LAMINADO MELAMÍNICO, MIOLO COLMÉIA - PAINEL/VIDRO</v>
          </cell>
          <cell r="C299" t="str">
            <v>M2</v>
          </cell>
          <cell r="D299">
            <v>85.26</v>
          </cell>
        </row>
        <row r="300">
          <cell r="A300">
            <v>40355</v>
          </cell>
          <cell r="B300" t="str">
            <v>VL.05 - DIVISÓRIA DE ACABAMENTO LAMINADO MELAMÍNICO, MIOLO COLMÉIA - PORTA/VIDRO</v>
          </cell>
          <cell r="C300" t="str">
            <v>M2</v>
          </cell>
          <cell r="D300">
            <v>178.97</v>
          </cell>
        </row>
        <row r="301">
          <cell r="A301">
            <v>40356</v>
          </cell>
          <cell r="B301" t="str">
            <v>VL.06 - DIVISÓRIA DE ACABAMENTO LAMINADO MELAMÍNICO, MIOLO COLMÉIA - PAINEL/VIDRO/PAINEL</v>
          </cell>
          <cell r="C301" t="str">
            <v>M2</v>
          </cell>
          <cell r="D301">
            <v>85.74</v>
          </cell>
        </row>
        <row r="302">
          <cell r="A302">
            <v>40357</v>
          </cell>
          <cell r="B302" t="str">
            <v>VL.07 - DIVISÓRIA DE ACABAMENTO LAMINADO MELAMÍNICO, MIOLO COLMÉIA - PAINEL/VIDRO/VIDRO</v>
          </cell>
          <cell r="C302" t="str">
            <v>M2</v>
          </cell>
          <cell r="D302">
            <v>93.68</v>
          </cell>
        </row>
        <row r="303">
          <cell r="A303">
            <v>40358</v>
          </cell>
          <cell r="B303" t="str">
            <v>VL.08 - DIVISÓRIA DE ACABAMENTO  LAMINADO MELAMÍNICO, MIOLO COLMÉIA - PORTA/BONECA/PAINEL</v>
          </cell>
          <cell r="C303" t="str">
            <v>M2</v>
          </cell>
          <cell r="D303">
            <v>146.12</v>
          </cell>
        </row>
        <row r="304">
          <cell r="A304">
            <v>40359</v>
          </cell>
          <cell r="B304" t="str">
            <v>VL.09 - DIVISÓRIA DE ACABAMENTO  LAMINADO MELAMÍNICO, MIOLO COLMÉIA - PORTA/BONECA/VIDRO</v>
          </cell>
          <cell r="C304" t="str">
            <v>M2</v>
          </cell>
          <cell r="D304">
            <v>180.41</v>
          </cell>
        </row>
        <row r="305">
          <cell r="A305">
            <v>45000</v>
          </cell>
          <cell r="B305" t="str">
            <v>DEMOLIÇÕES</v>
          </cell>
          <cell r="C305" t="str">
            <v>.</v>
          </cell>
          <cell r="D305" t="str">
            <v>.</v>
          </cell>
        </row>
        <row r="306">
          <cell r="A306">
            <v>45001</v>
          </cell>
          <cell r="B306" t="str">
            <v>DEMOLIÇÃO DE ALVENARIA ESTRUTURAL DE BLOCOS VAZADOS DE CONCRETO</v>
          </cell>
          <cell r="C306" t="str">
            <v>M3</v>
          </cell>
          <cell r="D306">
            <v>46.52</v>
          </cell>
        </row>
        <row r="307">
          <cell r="A307">
            <v>45004</v>
          </cell>
          <cell r="B307" t="str">
            <v>DEMOLIÇÃO DE ALVENARIA EM GERAL (TIJOLOS OU BLOCOS)</v>
          </cell>
          <cell r="C307" t="str">
            <v>M3</v>
          </cell>
          <cell r="D307">
            <v>34.89</v>
          </cell>
        </row>
        <row r="308">
          <cell r="A308">
            <v>45007</v>
          </cell>
          <cell r="B308" t="str">
            <v>DEMOLIÇÃO DE ALVENARIA DE ELEMENTOS VAZADOS</v>
          </cell>
          <cell r="C308" t="str">
            <v>M3</v>
          </cell>
          <cell r="D308">
            <v>29.07</v>
          </cell>
        </row>
        <row r="309">
          <cell r="A309">
            <v>45009</v>
          </cell>
          <cell r="B309" t="str">
            <v>DEMOLIÇÃO DE VERGAS, CINTAS E PILARETES DE CONCRETO</v>
          </cell>
          <cell r="C309" t="str">
            <v>M3</v>
          </cell>
          <cell r="D309">
            <v>151.19</v>
          </cell>
        </row>
        <row r="310">
          <cell r="A310">
            <v>45010</v>
          </cell>
          <cell r="B310" t="str">
            <v>DEMOLIÇÃO DE PLACAS DIVISÓRIAS DE GRANILITE OU SIMILAR</v>
          </cell>
          <cell r="C310" t="str">
            <v>M2</v>
          </cell>
          <cell r="D310">
            <v>5.81</v>
          </cell>
        </row>
        <row r="311">
          <cell r="A311">
            <v>45015</v>
          </cell>
          <cell r="B311" t="str">
            <v>DEMOLIÇÃO DE DIVISÓRIAS - CHAPAS OU TÁBUAS, INCLUSIVE ENTARUGAMENTO</v>
          </cell>
          <cell r="C311" t="str">
            <v>M2</v>
          </cell>
          <cell r="D311">
            <v>4.6500000000000004</v>
          </cell>
        </row>
        <row r="312">
          <cell r="A312">
            <v>46000</v>
          </cell>
          <cell r="B312" t="str">
            <v>RETIRADAS</v>
          </cell>
          <cell r="C312" t="str">
            <v>.</v>
          </cell>
          <cell r="D312" t="str">
            <v>.</v>
          </cell>
        </row>
        <row r="313">
          <cell r="A313">
            <v>46005</v>
          </cell>
          <cell r="B313" t="str">
            <v>RETIRADA DE ALVENARIA DE BLOCOS DE PEDRA NATURAL</v>
          </cell>
          <cell r="C313" t="str">
            <v>M3</v>
          </cell>
          <cell r="D313">
            <v>75.59</v>
          </cell>
        </row>
        <row r="314">
          <cell r="A314">
            <v>46007</v>
          </cell>
          <cell r="B314" t="str">
            <v>RETIRADA DE ALVENARIA DE TIJOLOS DE VIDRO OU ELEMENTOS VAZADOS</v>
          </cell>
          <cell r="C314" t="str">
            <v>M2</v>
          </cell>
          <cell r="D314">
            <v>11.63</v>
          </cell>
        </row>
        <row r="315">
          <cell r="A315">
            <v>46010</v>
          </cell>
          <cell r="B315" t="str">
            <v>RETIRADA DE PLACAS DIVISÓRIAS DE GRANILITE OU SIMILAR</v>
          </cell>
          <cell r="C315" t="str">
            <v>M2</v>
          </cell>
          <cell r="D315">
            <v>11.63</v>
          </cell>
        </row>
        <row r="316">
          <cell r="A316">
            <v>46015</v>
          </cell>
          <cell r="B316" t="str">
            <v>RETIRADA DE DIVISÓRIAS - CHAPAS OU TÁBUAS, EXCLUSIVE ENTARUGAMENTO</v>
          </cell>
          <cell r="C316" t="str">
            <v>M2</v>
          </cell>
          <cell r="D316">
            <v>5.8</v>
          </cell>
        </row>
        <row r="317">
          <cell r="A317">
            <v>46016</v>
          </cell>
          <cell r="B317" t="str">
            <v>RETIRADA DE DIVISÓRIAS - CHAPAS OU TÁBUAS, INCLUSIVE ENTARUGAMENTO</v>
          </cell>
          <cell r="C317" t="str">
            <v>M2</v>
          </cell>
          <cell r="D317">
            <v>11.59</v>
          </cell>
        </row>
        <row r="318">
          <cell r="A318">
            <v>46019</v>
          </cell>
          <cell r="B318" t="str">
            <v>RETIRADA DE DIVISÓRIAS - CHAPAS FIB.MADEIRA, COM MONTANTES METÁLICOS</v>
          </cell>
          <cell r="C318" t="str">
            <v>M2</v>
          </cell>
          <cell r="D318">
            <v>17.39</v>
          </cell>
        </row>
        <row r="319">
          <cell r="A319">
            <v>47000</v>
          </cell>
          <cell r="B319" t="str">
            <v>RECOLOCAÇÕES</v>
          </cell>
          <cell r="C319" t="str">
            <v>.</v>
          </cell>
          <cell r="D319" t="str">
            <v>.</v>
          </cell>
        </row>
        <row r="320">
          <cell r="A320">
            <v>47010</v>
          </cell>
          <cell r="B320" t="str">
            <v>RECOLOCAÇÃO DE PLACAS DIVISÓRIAS DE GRANILITE OU SIMILAR</v>
          </cell>
          <cell r="C320" t="str">
            <v>M2</v>
          </cell>
          <cell r="D320">
            <v>36.36</v>
          </cell>
        </row>
        <row r="321">
          <cell r="A321">
            <v>47015</v>
          </cell>
          <cell r="B321" t="str">
            <v>RECOLOCAÇÃO DE DIVISÓRIAS - CHAPAS OU TÁBUAS, EXCLUSIVE ENTARUGAMENTO</v>
          </cell>
          <cell r="C321" t="str">
            <v>M2</v>
          </cell>
          <cell r="D321">
            <v>11</v>
          </cell>
        </row>
        <row r="322">
          <cell r="A322">
            <v>47016</v>
          </cell>
          <cell r="B322" t="str">
            <v>RECOLOCAÇÃO DE DIVISÓRIAS - CHAPAS OU TÁBUAS, INCLUSIVE ENTARUGAMENTO</v>
          </cell>
          <cell r="C322" t="str">
            <v>M2</v>
          </cell>
          <cell r="D322">
            <v>22.21</v>
          </cell>
        </row>
        <row r="323">
          <cell r="A323">
            <v>47019</v>
          </cell>
          <cell r="B323" t="str">
            <v>RECOLOCAÇÃO DE DIVISÓRIAS - CHAPAS FIB.MADEIRA, COM MONTANTES METÁLICOS</v>
          </cell>
          <cell r="C323" t="str">
            <v>M2</v>
          </cell>
          <cell r="D323">
            <v>31.73</v>
          </cell>
        </row>
        <row r="324">
          <cell r="A324">
            <v>50000</v>
          </cell>
          <cell r="B324" t="str">
            <v>IMPERMEABILIZACOES</v>
          </cell>
        </row>
        <row r="325">
          <cell r="A325">
            <v>50100</v>
          </cell>
          <cell r="B325" t="str">
            <v>IMPERMEABILIZANTE CONTRA UMIDADE DO SOLO</v>
          </cell>
          <cell r="C325" t="str">
            <v>.</v>
          </cell>
          <cell r="D325" t="str">
            <v>.</v>
          </cell>
        </row>
        <row r="326">
          <cell r="A326">
            <v>50101</v>
          </cell>
          <cell r="B326" t="str">
            <v>ARGAMASSA IMPERMEABILIZANTE DE CIMENTO E AREIA (REBOCO IMPERMEÁVEL) - TRAÇO 1:3, ESPESSURA DE 20MM</v>
          </cell>
          <cell r="C326" t="str">
            <v>M2</v>
          </cell>
          <cell r="D326">
            <v>29.55</v>
          </cell>
        </row>
        <row r="327">
          <cell r="A327">
            <v>50103</v>
          </cell>
          <cell r="B327" t="str">
            <v>ARGAMASSA IMPERMEABILIZANTE DE CIMENTO E AREIA (SUBSOLOS) - TRAÇO 1:2,5, ESPESSURA DE 20MM</v>
          </cell>
          <cell r="C327" t="str">
            <v>M2</v>
          </cell>
          <cell r="D327">
            <v>30.11</v>
          </cell>
        </row>
        <row r="328">
          <cell r="A328">
            <v>50130</v>
          </cell>
          <cell r="B328" t="str">
            <v>CIMENTO IMPERMEABILIZANTE DE CRISTALIZAÇÃO - ESTRUTUTURA ENTERRADA</v>
          </cell>
          <cell r="C328" t="str">
            <v>M2</v>
          </cell>
          <cell r="D328">
            <v>39.39</v>
          </cell>
        </row>
        <row r="329">
          <cell r="A329">
            <v>50140</v>
          </cell>
          <cell r="B329" t="str">
            <v>REGULARIZAÇÃO COM ARGAMASSA DE CIMENTO E AREIA - TRAÇO 1:3, ESPESSURA MÉDIA 30MM</v>
          </cell>
          <cell r="C329" t="str">
            <v>M2</v>
          </cell>
          <cell r="D329">
            <v>24.43</v>
          </cell>
        </row>
        <row r="330">
          <cell r="A330">
            <v>50143</v>
          </cell>
          <cell r="B330" t="str">
            <v>PINTURA PROTETORA COM TINTA BETUMINOSA (PARA  ARGAMASSA IMPERMEÁVEL) - 2 DEMÃOS</v>
          </cell>
          <cell r="C330" t="str">
            <v>M2</v>
          </cell>
          <cell r="D330">
            <v>7.1</v>
          </cell>
        </row>
        <row r="331">
          <cell r="A331">
            <v>50147</v>
          </cell>
          <cell r="B331" t="str">
            <v>PROTEÇÃO MECÂNICA COM ARGAMASSA DE CIMENTO E AREIA - TRAÇO 1:7, ESPESSURA MÉDIA 30MM</v>
          </cell>
          <cell r="C331" t="str">
            <v>M2</v>
          </cell>
          <cell r="D331">
            <v>21.86</v>
          </cell>
        </row>
        <row r="332">
          <cell r="A332">
            <v>50200</v>
          </cell>
          <cell r="B332" t="str">
            <v>IMPERMEABILIZANTE CONTRA ÁGUA SOB PRESSÃO</v>
          </cell>
          <cell r="C332" t="str">
            <v>.</v>
          </cell>
          <cell r="D332" t="str">
            <v>.</v>
          </cell>
        </row>
        <row r="333">
          <cell r="A333">
            <v>50202</v>
          </cell>
          <cell r="B333" t="str">
            <v>ARGAMASSA IMPERMEABILIZANTE DE CIMENTO E AREIA (RESERVATÓRIOS E PISCINAS) - TRAÇO 1:3, ESPESSURA 30MM</v>
          </cell>
          <cell r="C333" t="str">
            <v>M2</v>
          </cell>
          <cell r="D333">
            <v>46.97</v>
          </cell>
        </row>
        <row r="334">
          <cell r="A334">
            <v>50230</v>
          </cell>
          <cell r="B334" t="str">
            <v>CIMENTO IMPERMEABILIZANTE DE CRISTALIZAÇÃO - ESTRUTURA ELEVADA</v>
          </cell>
          <cell r="C334" t="str">
            <v>M2</v>
          </cell>
          <cell r="D334">
            <v>42.23</v>
          </cell>
        </row>
        <row r="335">
          <cell r="A335">
            <v>50243</v>
          </cell>
          <cell r="B335" t="str">
            <v>PINTURA PROTETORA COM TINTA BETUMINOSA (PARA ARGAMASSA IMPERMEÁVEL) - 2 DEMÃOS</v>
          </cell>
          <cell r="C335" t="str">
            <v>M2</v>
          </cell>
          <cell r="D335">
            <v>7.1</v>
          </cell>
        </row>
        <row r="336">
          <cell r="A336">
            <v>50244</v>
          </cell>
          <cell r="B336" t="str">
            <v>PINTURA PROTETORA COM TINTA A BASE DE EPÓXI (PARA ARGAMASSA IMPERMEÁVEL)</v>
          </cell>
          <cell r="C336" t="str">
            <v>M2</v>
          </cell>
          <cell r="D336">
            <v>79.400000000000006</v>
          </cell>
        </row>
        <row r="337">
          <cell r="A337">
            <v>50300</v>
          </cell>
          <cell r="B337" t="str">
            <v>IMPERMEABILIZANTE CONTRA ÁGUA DE PERCOLAÇÃO</v>
          </cell>
          <cell r="C337" t="str">
            <v>.</v>
          </cell>
          <cell r="D337" t="str">
            <v>.</v>
          </cell>
        </row>
        <row r="338">
          <cell r="A338">
            <v>50302</v>
          </cell>
          <cell r="B338" t="str">
            <v>ARGAMASSA IMPERMEABILIZANTE DE CIMENTO E AREIA (CALHAS E MARQUISES) - TRAÇO 1:3, ESPESSURA 30MM</v>
          </cell>
          <cell r="C338" t="str">
            <v>M2</v>
          </cell>
          <cell r="D338">
            <v>46.97</v>
          </cell>
        </row>
        <row r="339">
          <cell r="A339">
            <v>50305</v>
          </cell>
          <cell r="B339" t="str">
            <v>IMPERMEABILIZAÇÃO COM MEMBRANAS ASFÁLTICAS - COM 3 CAMADAS DE FELTRO ASFÁLTICO 15LBS</v>
          </cell>
          <cell r="C339" t="str">
            <v>M2</v>
          </cell>
          <cell r="D339">
            <v>123.72</v>
          </cell>
        </row>
        <row r="340">
          <cell r="A340">
            <v>50306</v>
          </cell>
          <cell r="B340" t="str">
            <v>IMPERMEABILIZAÇÃO COM MEMBRANAS ASFÁLTICAS - COM 4 CAMADAS DE FELTRO ASFÁLTICO 15LBS</v>
          </cell>
          <cell r="C340" t="str">
            <v>M2</v>
          </cell>
          <cell r="D340">
            <v>113.33</v>
          </cell>
        </row>
        <row r="341">
          <cell r="A341">
            <v>50307</v>
          </cell>
          <cell r="B341" t="str">
            <v>IMPERMEABILIZAÇÃO COM MEMBRANAS ASFÁLTICAS - COM 5 CAMADAS DE FELTRO ASFÁLTICO 15LBS</v>
          </cell>
          <cell r="C341" t="str">
            <v>M2</v>
          </cell>
          <cell r="D341">
            <v>138.72999999999999</v>
          </cell>
        </row>
        <row r="342">
          <cell r="A342">
            <v>50308</v>
          </cell>
          <cell r="B342" t="str">
            <v>MANTA ASFÁLTICA ESPESSURA DE 3MM COM VÉU DE POLIÉSTER COLADA A MAÇARICO</v>
          </cell>
          <cell r="C342" t="str">
            <v>M2</v>
          </cell>
          <cell r="D342">
            <v>67.010000000000005</v>
          </cell>
        </row>
        <row r="343">
          <cell r="A343">
            <v>50309</v>
          </cell>
          <cell r="B343" t="str">
            <v>MANTA ASFÁLTICA ESPESSURA DE 4MM COM VÉU DE POLIÉSTER COLADA A MAÇARICO</v>
          </cell>
          <cell r="C343" t="str">
            <v>M2</v>
          </cell>
          <cell r="D343">
            <v>72.680000000000007</v>
          </cell>
        </row>
        <row r="344">
          <cell r="A344">
            <v>50311</v>
          </cell>
          <cell r="B344" t="str">
            <v>MANTA ASFÁLTICA ESPESSURA DE 4MM ANTI RAIZ COM VÉU DE POLIÉSTER</v>
          </cell>
          <cell r="C344" t="str">
            <v>M2</v>
          </cell>
          <cell r="D344">
            <v>90.13</v>
          </cell>
        </row>
        <row r="345">
          <cell r="A345">
            <v>50312</v>
          </cell>
          <cell r="B345" t="str">
            <v>IMPERMEABILIZAÇÃO A BASE DE EMULSÃO ASFÁLTICA - ESTRUTURADA COM TECIDO POLIÉSTER - 2 CAMADAS DE ESTRUTURANTE</v>
          </cell>
          <cell r="C345" t="str">
            <v>M2</v>
          </cell>
          <cell r="D345">
            <v>61</v>
          </cell>
        </row>
        <row r="346">
          <cell r="A346">
            <v>50313</v>
          </cell>
          <cell r="B346" t="str">
            <v>IMPERMEABILIZAÇÃO A BASE DE EMULSÃO ASFÁLTICA ESTRUTURADA COM TECIDO DE POLIÉSTER - 3 CAMADAS DE ESTRUTURANTE</v>
          </cell>
          <cell r="C346" t="str">
            <v>M2</v>
          </cell>
          <cell r="D346">
            <v>93.53</v>
          </cell>
        </row>
        <row r="347">
          <cell r="A347">
            <v>50317</v>
          </cell>
          <cell r="B347" t="str">
            <v>IMPERMEABILIZAÇÃO A BASE DE EMULSÃO ASFÁLTICA MODIFICADA COM ELASTÔMEROS - ESTRUTURADA COM TECIDO DE POLIÉSTER - 2 CAMADAS DE ESTRUTURANTE</v>
          </cell>
          <cell r="C347" t="str">
            <v>M2</v>
          </cell>
          <cell r="D347">
            <v>71.28</v>
          </cell>
        </row>
        <row r="348">
          <cell r="A348">
            <v>50340</v>
          </cell>
          <cell r="B348" t="str">
            <v>REGULARIZAÇÃO COM ARGAMASSA DE CIMENTO E AREIA - TRAÇO 1:3, ESPESSURA MÉDIA 30MM</v>
          </cell>
          <cell r="C348" t="str">
            <v>M2</v>
          </cell>
          <cell r="D348">
            <v>24.43</v>
          </cell>
        </row>
        <row r="349">
          <cell r="A349">
            <v>50343</v>
          </cell>
          <cell r="B349" t="str">
            <v>PINTURA PROTETORA COM TINTA BETUMINOSA (PARA ARGAMASSA IMPERMEÁVEL) - 2 DEMÃOS</v>
          </cell>
          <cell r="C349" t="str">
            <v>M2</v>
          </cell>
          <cell r="D349">
            <v>7.1</v>
          </cell>
        </row>
        <row r="350">
          <cell r="A350">
            <v>50347</v>
          </cell>
          <cell r="B350" t="str">
            <v>PROTEÇÃO MECÂNICA COM ARGAMASSA DE CIMENTO E AREIA - TRAÇO 1:7, ESPESSURA MÉDIA 30MM</v>
          </cell>
          <cell r="C350" t="str">
            <v>M2</v>
          </cell>
          <cell r="D350">
            <v>21.86</v>
          </cell>
        </row>
        <row r="351">
          <cell r="A351">
            <v>50354</v>
          </cell>
          <cell r="B351" t="str">
            <v>ARGILA EXPANDIDA SOLTA</v>
          </cell>
          <cell r="C351" t="str">
            <v>M3</v>
          </cell>
          <cell r="D351">
            <v>265.91000000000003</v>
          </cell>
        </row>
        <row r="352">
          <cell r="A352">
            <v>50355</v>
          </cell>
          <cell r="B352" t="str">
            <v>ISOLAMENTO TÉRMICO COM ARGILA EXPANDIDA SOLTA - ESPESSURA 70MM</v>
          </cell>
          <cell r="C352" t="str">
            <v>M2</v>
          </cell>
          <cell r="D352">
            <v>36.450000000000003</v>
          </cell>
        </row>
        <row r="353">
          <cell r="A353">
            <v>50373</v>
          </cell>
          <cell r="B353" t="str">
            <v>ISOLAMENTO TÉRMICO COM POLIESTIRENO EXPANDIDO - ESPESSURA 50MM</v>
          </cell>
          <cell r="C353" t="str">
            <v>M2</v>
          </cell>
          <cell r="D353">
            <v>19.440000000000001</v>
          </cell>
        </row>
        <row r="354">
          <cell r="A354">
            <v>50400</v>
          </cell>
          <cell r="B354" t="str">
            <v>JUNTAS DE DILATAÇÃO</v>
          </cell>
          <cell r="C354" t="str">
            <v>.</v>
          </cell>
          <cell r="D354" t="str">
            <v>.</v>
          </cell>
        </row>
        <row r="355">
          <cell r="A355">
            <v>50410</v>
          </cell>
          <cell r="B355" t="str">
            <v>MASTIQUE ELÁSTICO A BASE DE SILICONE</v>
          </cell>
          <cell r="C355" t="str">
            <v>DM3</v>
          </cell>
          <cell r="D355">
            <v>43.82</v>
          </cell>
        </row>
        <row r="356">
          <cell r="A356">
            <v>50425</v>
          </cell>
          <cell r="B356" t="str">
            <v>MASTIQUE ELÁSTICO A BASE DE POLISSULFETOS - BICOMPONENTE</v>
          </cell>
          <cell r="C356" t="str">
            <v>DM3</v>
          </cell>
          <cell r="D356">
            <v>115.62</v>
          </cell>
        </row>
        <row r="357">
          <cell r="A357">
            <v>50430</v>
          </cell>
          <cell r="B357" t="str">
            <v>MASTIQUE ELÁSTICO A BASE DE POLIURETANO - MONOCOMPONENTE</v>
          </cell>
          <cell r="C357" t="str">
            <v>DM3</v>
          </cell>
          <cell r="D357">
            <v>110.55</v>
          </cell>
        </row>
        <row r="358">
          <cell r="A358">
            <v>50450</v>
          </cell>
          <cell r="B358" t="str">
            <v>FORNECIMENTO E COLOCAÇÃO DE JUNTA DE DILATAÇÃO DE ELASTÔMERO DE NEOPRENE, TIPO JEENE JJ2540VV OU SIMILAR</v>
          </cell>
          <cell r="C358" t="str">
            <v>M</v>
          </cell>
          <cell r="D358">
            <v>322</v>
          </cell>
        </row>
        <row r="359">
          <cell r="A359">
            <v>55000</v>
          </cell>
          <cell r="B359" t="str">
            <v>DEMOLIÇÕES</v>
          </cell>
          <cell r="C359" t="str">
            <v>.</v>
          </cell>
          <cell r="D359" t="str">
            <v>.</v>
          </cell>
        </row>
        <row r="360">
          <cell r="A360">
            <v>55001</v>
          </cell>
          <cell r="B360" t="str">
            <v>DEMOLIÇÃO DE ARGAMASSA IMPERMEÁVEL - ESPESSURA MÉDIA DE 30MM</v>
          </cell>
          <cell r="C360" t="str">
            <v>M2</v>
          </cell>
          <cell r="D360">
            <v>5.81</v>
          </cell>
        </row>
        <row r="361">
          <cell r="A361">
            <v>55002</v>
          </cell>
          <cell r="B361" t="str">
            <v>DEMOLIÇÃO DE SISTEMAS IMPERMEABILIZANTES DE BASE ASFÁLTICA</v>
          </cell>
          <cell r="C361" t="str">
            <v>M2</v>
          </cell>
          <cell r="D361">
            <v>2.33</v>
          </cell>
        </row>
        <row r="362">
          <cell r="A362">
            <v>55005</v>
          </cell>
          <cell r="B362" t="str">
            <v>DEMOLIÇÃO DE SISTEMAS DE ISOLAMENTO TÉRMICO EM GERAL</v>
          </cell>
          <cell r="C362" t="str">
            <v>M2</v>
          </cell>
          <cell r="D362">
            <v>1.1599999999999999</v>
          </cell>
        </row>
        <row r="363">
          <cell r="A363">
            <v>55010</v>
          </cell>
          <cell r="B363" t="str">
            <v>DEMOLIÇÃO DE CAPEAMENTO PROTETOR, EXECUTADO COM ARGAMASSA DE CIMENTO E AREIA</v>
          </cell>
          <cell r="C363" t="str">
            <v>M2</v>
          </cell>
          <cell r="D363">
            <v>3.49</v>
          </cell>
        </row>
        <row r="364">
          <cell r="A364">
            <v>55012</v>
          </cell>
          <cell r="B364" t="str">
            <v>DEMOLIÇÃO DE PROTEÇÃO TERMOMECÂNICA - LADRILHOS CERÂMICOS OU HIDRÁULICOS</v>
          </cell>
          <cell r="C364" t="str">
            <v>M2</v>
          </cell>
          <cell r="D364">
            <v>6.98</v>
          </cell>
        </row>
        <row r="365">
          <cell r="A365">
            <v>55015</v>
          </cell>
          <cell r="B365" t="str">
            <v>DEMOLIÇÃO DE ARGAMASSA DE REGULARIZAÇÃO - ESPESSURA MÉDIA DE 30MM</v>
          </cell>
          <cell r="C365" t="str">
            <v>M2</v>
          </cell>
          <cell r="D365">
            <v>5.81</v>
          </cell>
        </row>
        <row r="366">
          <cell r="A366">
            <v>56000</v>
          </cell>
          <cell r="B366" t="str">
            <v>RETIRADAS</v>
          </cell>
          <cell r="C366" t="str">
            <v>.</v>
          </cell>
          <cell r="D366" t="str">
            <v>.</v>
          </cell>
        </row>
        <row r="367">
          <cell r="A367">
            <v>56005</v>
          </cell>
          <cell r="B367" t="str">
            <v>RETIRADA DE ISOLAMENTO TÉRMICO - TIJOLOS CERÂMICOS FURADOS</v>
          </cell>
          <cell r="C367" t="str">
            <v>M2</v>
          </cell>
          <cell r="D367">
            <v>3.49</v>
          </cell>
        </row>
        <row r="368">
          <cell r="A368">
            <v>56006</v>
          </cell>
          <cell r="B368" t="str">
            <v>RETIRADA DE ISOLAMENTO TÉRMICO - AGREGADOS SOLTOS EM GERAL</v>
          </cell>
          <cell r="C368" t="str">
            <v>M3</v>
          </cell>
          <cell r="D368">
            <v>23.26</v>
          </cell>
        </row>
        <row r="369">
          <cell r="A369">
            <v>57000</v>
          </cell>
          <cell r="B369" t="str">
            <v>RETIRADAS</v>
          </cell>
          <cell r="C369" t="str">
            <v>.</v>
          </cell>
          <cell r="D369" t="str">
            <v>.</v>
          </cell>
        </row>
        <row r="370">
          <cell r="A370">
            <v>57006</v>
          </cell>
          <cell r="B370" t="str">
            <v>RECOLOCAÇÃO DE ISOLAMENTO TÉRMICO - AGREGADOS SOLTOS EM GERAL</v>
          </cell>
          <cell r="C370" t="str">
            <v>M3</v>
          </cell>
          <cell r="D370">
            <v>52.33</v>
          </cell>
        </row>
        <row r="371">
          <cell r="A371">
            <v>58000</v>
          </cell>
          <cell r="B371" t="str">
            <v>SERVIÇOS PARCIAIS</v>
          </cell>
          <cell r="C371" t="str">
            <v>.</v>
          </cell>
          <cell r="D371" t="str">
            <v>.</v>
          </cell>
        </row>
        <row r="372">
          <cell r="A372">
            <v>58001</v>
          </cell>
          <cell r="B372" t="str">
            <v>PAPEL KRAFT BETUMADO DUPLO</v>
          </cell>
          <cell r="C372" t="str">
            <v>M2</v>
          </cell>
          <cell r="D372">
            <v>2.66</v>
          </cell>
        </row>
        <row r="373">
          <cell r="A373">
            <v>59000</v>
          </cell>
          <cell r="B373" t="str">
            <v>RESINAS</v>
          </cell>
          <cell r="C373" t="str">
            <v>.</v>
          </cell>
          <cell r="D373" t="str">
            <v>.</v>
          </cell>
        </row>
        <row r="374">
          <cell r="A374">
            <v>60000</v>
          </cell>
          <cell r="B374" t="str">
            <v>COBERTURAS</v>
          </cell>
        </row>
        <row r="375">
          <cell r="A375">
            <v>60100</v>
          </cell>
          <cell r="B375" t="str">
            <v>ESTRUTURAS DE COBERTURA</v>
          </cell>
          <cell r="C375" t="str">
            <v>.</v>
          </cell>
          <cell r="D375" t="str">
            <v>.</v>
          </cell>
        </row>
        <row r="376">
          <cell r="A376">
            <v>60101</v>
          </cell>
          <cell r="B376" t="str">
            <v>ESTRUTURA DE MADEIRA, EM TERÇAS, PARA TELHAS DE BARRO</v>
          </cell>
          <cell r="C376" t="str">
            <v>M2</v>
          </cell>
          <cell r="D376">
            <v>43.35</v>
          </cell>
        </row>
        <row r="377">
          <cell r="A377">
            <v>60103</v>
          </cell>
          <cell r="B377" t="str">
            <v>ESTRUTURA DE MADEIRA, PONTALETADA, PARA TELHAS DE BARRO</v>
          </cell>
          <cell r="C377" t="str">
            <v>M2</v>
          </cell>
          <cell r="D377">
            <v>55.75</v>
          </cell>
        </row>
        <row r="378">
          <cell r="A378">
            <v>60105</v>
          </cell>
          <cell r="B378" t="str">
            <v>ESTRUTURA COM TESOURAS DE MADEIRA PARA TELHAS DE BARRO - VÃOS ATÉ 7,00M</v>
          </cell>
          <cell r="C378" t="str">
            <v>M2</v>
          </cell>
          <cell r="D378">
            <v>63.24</v>
          </cell>
        </row>
        <row r="379">
          <cell r="A379">
            <v>60106</v>
          </cell>
          <cell r="B379" t="str">
            <v>ESTRUTURA COM TESOURAS DE MADEIRA PARA TELHAS DE BARRO - VÃOS 7,01 À 10,00M</v>
          </cell>
          <cell r="C379" t="str">
            <v>M2</v>
          </cell>
          <cell r="D379">
            <v>75.48</v>
          </cell>
        </row>
        <row r="380">
          <cell r="A380">
            <v>60107</v>
          </cell>
          <cell r="B380" t="str">
            <v>ESTRUTURA COM TESOURAS DE MADEIRA PARA TELHAS DE BARRO - VÃOS 10,01 À 13,00M</v>
          </cell>
          <cell r="C380" t="str">
            <v>M2</v>
          </cell>
          <cell r="D380">
            <v>84.04</v>
          </cell>
        </row>
        <row r="381">
          <cell r="A381">
            <v>60108</v>
          </cell>
          <cell r="B381" t="str">
            <v>ESTRUTURA COM TESOURAS DE MADEIRA PARA TELHAS DE BARRO - VÃOS 13,01 À 18,00M</v>
          </cell>
          <cell r="C381" t="str">
            <v>M2</v>
          </cell>
          <cell r="D381">
            <v>97.26</v>
          </cell>
        </row>
        <row r="382">
          <cell r="A382">
            <v>60110</v>
          </cell>
          <cell r="B382" t="str">
            <v>ESTRUTURA DE MADEIRA, EM TERÇAS, PARA TELHAS ONDULADAS CA/AL/PL/AG</v>
          </cell>
          <cell r="C382" t="str">
            <v>M2</v>
          </cell>
          <cell r="D382">
            <v>16.55</v>
          </cell>
        </row>
        <row r="383">
          <cell r="A383">
            <v>60113</v>
          </cell>
          <cell r="B383" t="str">
            <v>ESTRUTURA DE MADEIRA, PONTALETADA, PARA TELHAS ONDULADAS CA/AL/PL/AG</v>
          </cell>
          <cell r="C383" t="str">
            <v>M2</v>
          </cell>
          <cell r="D383">
            <v>58.25</v>
          </cell>
        </row>
        <row r="384">
          <cell r="A384">
            <v>60115</v>
          </cell>
          <cell r="B384" t="str">
            <v>ESTRUTURA COM TESOURAS DE MADEIRA PARA TELHAS ONDULADAS CA/AL/PL - VÃOS ATÉ 7,00M</v>
          </cell>
          <cell r="C384" t="str">
            <v>M2</v>
          </cell>
          <cell r="D384">
            <v>46.54</v>
          </cell>
        </row>
        <row r="385">
          <cell r="A385">
            <v>60116</v>
          </cell>
          <cell r="B385" t="str">
            <v>ESTRUTURA COM TESOURAS DE MADEIRA PARA TELHAS ONDULADAS CA/AL/PL - VÃOS 7,01 À 10,00M</v>
          </cell>
          <cell r="C385" t="str">
            <v>M2</v>
          </cell>
          <cell r="D385">
            <v>50.24</v>
          </cell>
        </row>
        <row r="386">
          <cell r="A386">
            <v>60117</v>
          </cell>
          <cell r="B386" t="str">
            <v>ESTRUTURA COM TESOURAS DE MADEIRA PARA TELHAS ONDULADAS CA/AL/PL - VÃOS 10,01 À 13,00M</v>
          </cell>
          <cell r="C386" t="str">
            <v>M2</v>
          </cell>
          <cell r="D386">
            <v>58.68</v>
          </cell>
        </row>
        <row r="387">
          <cell r="A387">
            <v>60118</v>
          </cell>
          <cell r="B387" t="str">
            <v>ESTRUTURA COM TESOURAS DE MADEIRA PARA TELHAS ONDULADAS CA/AL/PL - VÃOS 13,01 À 18,00M</v>
          </cell>
          <cell r="C387" t="str">
            <v>M2</v>
          </cell>
          <cell r="D387">
            <v>70.14</v>
          </cell>
        </row>
        <row r="388">
          <cell r="A388">
            <v>60130</v>
          </cell>
          <cell r="B388" t="str">
            <v>FORNECIMENTO DE ESTRUTURA METÁLICA PARA COBERTURA</v>
          </cell>
          <cell r="C388" t="str">
            <v>KG</v>
          </cell>
          <cell r="D388">
            <v>6.17</v>
          </cell>
        </row>
        <row r="389">
          <cell r="A389">
            <v>60131</v>
          </cell>
          <cell r="B389" t="str">
            <v>MONTAGEM DE ESTRUTURA METÁLICA PARA COBERTURA</v>
          </cell>
          <cell r="C389" t="str">
            <v>KG</v>
          </cell>
          <cell r="D389">
            <v>1.92</v>
          </cell>
        </row>
        <row r="390">
          <cell r="A390">
            <v>60200</v>
          </cell>
          <cell r="B390" t="str">
            <v>TELHADOS</v>
          </cell>
          <cell r="C390" t="str">
            <v>.</v>
          </cell>
          <cell r="D390" t="str">
            <v>.</v>
          </cell>
        </row>
        <row r="391">
          <cell r="A391">
            <v>60203</v>
          </cell>
          <cell r="B391" t="str">
            <v>TELHAS DE BARRO COZIDO - PAULISTA</v>
          </cell>
          <cell r="C391" t="str">
            <v>M2</v>
          </cell>
          <cell r="D391">
            <v>83.21</v>
          </cell>
        </row>
        <row r="392">
          <cell r="A392">
            <v>60204</v>
          </cell>
          <cell r="B392" t="str">
            <v>TELHAS DE BARRO COZIDO - SUPER-PAULISTA (PLAN)</v>
          </cell>
          <cell r="C392" t="str">
            <v>M2</v>
          </cell>
          <cell r="D392">
            <v>68.97</v>
          </cell>
        </row>
        <row r="393">
          <cell r="A393">
            <v>60205</v>
          </cell>
          <cell r="B393" t="str">
            <v>TELHAS DE BARRO COZIDO - FRANCESA</v>
          </cell>
          <cell r="C393" t="str">
            <v>M2</v>
          </cell>
          <cell r="D393">
            <v>45.76</v>
          </cell>
        </row>
        <row r="394">
          <cell r="A394">
            <v>60221</v>
          </cell>
          <cell r="B394" t="str">
            <v>TELHA ONDULADA CRFS 6MM</v>
          </cell>
          <cell r="C394" t="str">
            <v>M2</v>
          </cell>
          <cell r="D394">
            <v>29.23</v>
          </cell>
        </row>
        <row r="395">
          <cell r="A395">
            <v>60222</v>
          </cell>
          <cell r="B395" t="str">
            <v>TELHA ONDULADA CRFS 8MM</v>
          </cell>
          <cell r="C395" t="str">
            <v>M2</v>
          </cell>
          <cell r="D395">
            <v>35.74</v>
          </cell>
        </row>
        <row r="396">
          <cell r="A396">
            <v>60223</v>
          </cell>
          <cell r="B396" t="str">
            <v>TELHA ESTRUTURAL TRAPEZOIDAL EM CRFS, LARGURA ÚTIL=44CM - ESPESSURA 8MM</v>
          </cell>
          <cell r="C396" t="str">
            <v>M2</v>
          </cell>
          <cell r="D396">
            <v>59.94</v>
          </cell>
        </row>
        <row r="397">
          <cell r="A397">
            <v>60225</v>
          </cell>
          <cell r="B397" t="str">
            <v>TELHA ESTRUTURAL TRAPEZOIDAL EM CRFS, LARGURA ÚTIL=90CM - ESPESSURA 8MM</v>
          </cell>
          <cell r="C397" t="str">
            <v>M2</v>
          </cell>
          <cell r="D397">
            <v>53.67</v>
          </cell>
        </row>
        <row r="398">
          <cell r="A398">
            <v>60230</v>
          </cell>
          <cell r="B398" t="str">
            <v>TELHAS DE PVC RÍGIDO,TRANSLÚCIDAS OU OPACAS - ONDULADA,TRAPEZOIDAL OU GRECA</v>
          </cell>
          <cell r="C398" t="str">
            <v>M2</v>
          </cell>
          <cell r="D398">
            <v>68.900000000000006</v>
          </cell>
        </row>
        <row r="399">
          <cell r="A399">
            <v>60235</v>
          </cell>
          <cell r="B399" t="str">
            <v>TELHAS DE POLIÉSTER - ONDULADA OU TRAPEZOIDAL</v>
          </cell>
          <cell r="C399" t="str">
            <v>M2</v>
          </cell>
          <cell r="D399">
            <v>48.38</v>
          </cell>
        </row>
        <row r="400">
          <cell r="A400">
            <v>60241</v>
          </cell>
          <cell r="B400" t="str">
            <v>TELHAS DE ALUMÍNIO, PERFIL ONDULADO - ESPESSURA 0,8MM</v>
          </cell>
          <cell r="C400" t="str">
            <v>M2</v>
          </cell>
          <cell r="D400">
            <v>44.33</v>
          </cell>
        </row>
        <row r="401">
          <cell r="A401">
            <v>60242</v>
          </cell>
          <cell r="B401" t="str">
            <v>TELHAS DE ALUMÍNIO  PERFIL TRAPEZOIDAL - ESPESSURA 0,8MM</v>
          </cell>
          <cell r="C401" t="str">
            <v>M2</v>
          </cell>
          <cell r="D401">
            <v>44.81</v>
          </cell>
        </row>
        <row r="402">
          <cell r="A402">
            <v>60243</v>
          </cell>
          <cell r="B402" t="str">
            <v>TELHA TRAPEZOIDAL DUPLA EM AÇO GALVANIZADO - E= 0,8MM, REVESTIMENTO B, H=40MM - PINTADA 1 FACE - MIOLO EM POLIURETANO E=30MM</v>
          </cell>
          <cell r="C402" t="str">
            <v>M2</v>
          </cell>
          <cell r="D402">
            <v>125.94</v>
          </cell>
        </row>
        <row r="403">
          <cell r="A403">
            <v>60244</v>
          </cell>
          <cell r="B403" t="str">
            <v>TELHA TRAPEZOIDAL EM AÇO GALVANIZADO ESPESSURA DE 0,50MM, REVESTIMENTO B, H=40MM</v>
          </cell>
          <cell r="C403" t="str">
            <v>M2</v>
          </cell>
          <cell r="D403">
            <v>34.56</v>
          </cell>
        </row>
        <row r="404">
          <cell r="A404">
            <v>60245</v>
          </cell>
          <cell r="B404" t="str">
            <v>TELHA ONDULADA EM AÇO GALVANIZADO ESPESSURA DE 0,50MM, REVESTIMENTO B, H=17,5MM</v>
          </cell>
          <cell r="C404" t="str">
            <v>M2</v>
          </cell>
          <cell r="D404">
            <v>34.64</v>
          </cell>
        </row>
        <row r="405">
          <cell r="A405">
            <v>60246</v>
          </cell>
          <cell r="B405" t="str">
            <v>TELHA TRAPEZOIDAL DUP. AÇO GALVANIZADO ESPESSURA DE 0,5MM, REVESTIMENTO B, H=40MM, COM MIOLO POLIURETANO E=30MM</v>
          </cell>
          <cell r="C405" t="str">
            <v>M2</v>
          </cell>
          <cell r="D405">
            <v>92.22</v>
          </cell>
        </row>
        <row r="406">
          <cell r="A406">
            <v>60247</v>
          </cell>
          <cell r="B406" t="str">
            <v>TELHA TRAPEZOIDAL EM AÇO GALVANIZADO ESP=0,5MM, H=40MM, COM PINTURA ELETROLÍTICA COR BRANCA 2 FACES</v>
          </cell>
          <cell r="C406" t="str">
            <v>M2</v>
          </cell>
          <cell r="D406">
            <v>44.04</v>
          </cell>
        </row>
        <row r="407">
          <cell r="A407">
            <v>60248</v>
          </cell>
          <cell r="B407" t="str">
            <v>TELHA ONDULADA EM AÇO GALVANIZADO E=0,5MM, REVESTIMENTO B, H=17,5MM COM PINTURA ELETROLÍTICA COR BRANCA 2 FACES</v>
          </cell>
          <cell r="C407" t="str">
            <v>M2</v>
          </cell>
          <cell r="D407">
            <v>44.01</v>
          </cell>
        </row>
        <row r="408">
          <cell r="A408">
            <v>60249</v>
          </cell>
          <cell r="B408" t="str">
            <v>TELHA TRAPEZOIDAL DUP. AÇO GALVANIZADO E=0,5MM, REVESTIMENTO B, H=40MM PINTURA MIOLO POLIURETANO E=30MM</v>
          </cell>
          <cell r="C408" t="str">
            <v>M2</v>
          </cell>
          <cell r="D408">
            <v>99.35</v>
          </cell>
        </row>
        <row r="409">
          <cell r="A409">
            <v>60250</v>
          </cell>
          <cell r="B409" t="str">
            <v>TELHAS EM POLICARBONATO ALVEOLAR 6MM COM ESTRUTURA METÁLICA GALVANIZADA INSTALADA</v>
          </cell>
          <cell r="C409" t="str">
            <v>M2</v>
          </cell>
          <cell r="D409">
            <v>348.11</v>
          </cell>
        </row>
        <row r="410">
          <cell r="A410">
            <v>60251</v>
          </cell>
          <cell r="B410" t="str">
            <v>CUMEEIRA OU ESPIGÃO PARA TELHAS PAULISTA, PLAN E FRANCESA - BARRO OU VIDRO</v>
          </cell>
          <cell r="C410" t="str">
            <v>M</v>
          </cell>
          <cell r="D410">
            <v>18.43</v>
          </cell>
        </row>
        <row r="411">
          <cell r="A411">
            <v>60255</v>
          </cell>
          <cell r="B411" t="str">
            <v>CUMEEIRA PARA TELHA ONDULADA (CRFS, PVC RÍGIDO E POLIÉSTER), TRAPEZOIDAL E GRECA (PVC RÍGIDO E POLIÉSTER)</v>
          </cell>
          <cell r="C411" t="str">
            <v>M</v>
          </cell>
          <cell r="D411">
            <v>31.15</v>
          </cell>
        </row>
        <row r="412">
          <cell r="A412">
            <v>60256</v>
          </cell>
          <cell r="B412" t="str">
            <v>CUMEEIRA NORMAL PARA TELHA TECNOLOGIA CRFS, ESTRUTURAL TRAPEZOIDAL 44CM</v>
          </cell>
          <cell r="C412" t="str">
            <v>M</v>
          </cell>
          <cell r="D412">
            <v>39.11</v>
          </cell>
        </row>
        <row r="413">
          <cell r="A413">
            <v>60257</v>
          </cell>
          <cell r="B413" t="str">
            <v>CUMEEIRA NORMAL PARA TELHA TECNOLOGIA CRFS, ESTRUTURAL TRAPEZOIDAL - 90CM</v>
          </cell>
          <cell r="C413" t="str">
            <v>M</v>
          </cell>
          <cell r="D413">
            <v>159.71</v>
          </cell>
        </row>
        <row r="414">
          <cell r="A414">
            <v>60290</v>
          </cell>
          <cell r="B414" t="str">
            <v>CUMEEIRA DE ALUMÍNIO, PERFIL ONDULADO - NORMAL E= 0,8MM</v>
          </cell>
          <cell r="C414" t="str">
            <v>M</v>
          </cell>
          <cell r="D414">
            <v>36.950000000000003</v>
          </cell>
        </row>
        <row r="415">
          <cell r="A415">
            <v>60291</v>
          </cell>
          <cell r="B415" t="str">
            <v>CUMEEIRA DE ALUMÍNIO, PERFIL TRAPEZOIDAL - NORMAL - E=0,8MM</v>
          </cell>
          <cell r="C415" t="str">
            <v>M</v>
          </cell>
          <cell r="D415">
            <v>36.200000000000003</v>
          </cell>
        </row>
        <row r="416">
          <cell r="A416">
            <v>60292</v>
          </cell>
          <cell r="B416" t="str">
            <v>CUMEEIRA DE ALUMÍNIO PERFIL ONDULADO - SHED - E=0,8MM</v>
          </cell>
          <cell r="C416" t="str">
            <v>M</v>
          </cell>
          <cell r="D416">
            <v>33.630000000000003</v>
          </cell>
        </row>
        <row r="417">
          <cell r="A417">
            <v>60293</v>
          </cell>
          <cell r="B417" t="str">
            <v>CUMEEIRA DE ALUMÍNIO - PERFIL TRAPEZOIDAL - SHED - E=0,8MM</v>
          </cell>
          <cell r="C417" t="str">
            <v>M</v>
          </cell>
          <cell r="D417">
            <v>36.200000000000003</v>
          </cell>
        </row>
        <row r="418">
          <cell r="A418">
            <v>60294</v>
          </cell>
          <cell r="B418" t="str">
            <v>CUMEEIRA TRAPEZOIDAL EM AÇO GALVANIZADO ESP=0,5MM, REVESTIMENTO B, H=40MM, L=0,60 M</v>
          </cell>
          <cell r="C418" t="str">
            <v>M</v>
          </cell>
          <cell r="D418">
            <v>27.4</v>
          </cell>
        </row>
        <row r="419">
          <cell r="A419">
            <v>60295</v>
          </cell>
          <cell r="B419" t="str">
            <v>CUMEEIRA ONDULADA EM AÇO GALVANIZADO ESP=0,50MM, REVESTIMENTO B, H=17,5MM, LARG=0,60M</v>
          </cell>
          <cell r="C419" t="str">
            <v>M</v>
          </cell>
          <cell r="D419">
            <v>28.23</v>
          </cell>
        </row>
        <row r="420">
          <cell r="A420">
            <v>60296</v>
          </cell>
          <cell r="B420" t="str">
            <v>CUMEEIRA TRAPEZOIDAL EM AÇO GALVANIZADO E=0,5MM, REVESTIMENTO B, H=40MM, L=0,60M, COM PINTURA BRANCA 2 FACES</v>
          </cell>
          <cell r="C420" t="str">
            <v>M</v>
          </cell>
          <cell r="D420">
            <v>36.82</v>
          </cell>
        </row>
        <row r="421">
          <cell r="A421">
            <v>60297</v>
          </cell>
          <cell r="B421" t="str">
            <v>CUMEEIRA ONDULADA EM AÇO GALVANIZADO E=0,5MM, REVESTIMENTO B, H=17,5MM, L=0,60M, COM PINTURA BRANCA 2 FACES</v>
          </cell>
          <cell r="C421" t="str">
            <v>M</v>
          </cell>
          <cell r="D421">
            <v>37.08</v>
          </cell>
        </row>
        <row r="422">
          <cell r="A422">
            <v>60299</v>
          </cell>
          <cell r="B422" t="str">
            <v>SUBCOBERTURA COM FOLHA DE ALUMÍNIO</v>
          </cell>
          <cell r="C422" t="str">
            <v>M2</v>
          </cell>
          <cell r="D422">
            <v>7.7</v>
          </cell>
        </row>
        <row r="423">
          <cell r="A423">
            <v>60300</v>
          </cell>
          <cell r="B423" t="str">
            <v>DOMOS DE VENTILAÇÃO E ILUMINAÇÃO</v>
          </cell>
          <cell r="C423" t="str">
            <v>.</v>
          </cell>
          <cell r="D423" t="str">
            <v>.</v>
          </cell>
        </row>
        <row r="424">
          <cell r="A424">
            <v>60398</v>
          </cell>
          <cell r="B424" t="str">
            <v>DOMO ACRÍLICO PARA ILUMINAÇÃO E VENTILAÇÃO</v>
          </cell>
          <cell r="C424" t="str">
            <v>M2</v>
          </cell>
          <cell r="D424">
            <v>402.44</v>
          </cell>
        </row>
        <row r="425">
          <cell r="A425">
            <v>65000</v>
          </cell>
          <cell r="B425" t="str">
            <v>DEMOLIÇÕES</v>
          </cell>
          <cell r="C425" t="str">
            <v>.</v>
          </cell>
          <cell r="D425" t="str">
            <v>.</v>
          </cell>
        </row>
        <row r="426">
          <cell r="A426">
            <v>65020</v>
          </cell>
          <cell r="B426" t="str">
            <v>DEMOLIÇÃO DE TELHAS DE BARRO COZIDO OU VIDRO EM GERAL</v>
          </cell>
          <cell r="C426" t="str">
            <v>M2</v>
          </cell>
          <cell r="D426">
            <v>6.98</v>
          </cell>
        </row>
        <row r="427">
          <cell r="A427">
            <v>65025</v>
          </cell>
          <cell r="B427" t="str">
            <v>DEMOLIÇÃO DE TELHAS EM GERAL, EXCLUSIVE TELHAS DE BARRO COZIDO E VIDRO</v>
          </cell>
          <cell r="C427" t="str">
            <v>M2</v>
          </cell>
          <cell r="D427">
            <v>2.91</v>
          </cell>
        </row>
        <row r="428">
          <cell r="A428">
            <v>66000</v>
          </cell>
          <cell r="B428" t="str">
            <v>RETIRADAS</v>
          </cell>
          <cell r="C428" t="str">
            <v>.</v>
          </cell>
          <cell r="D428" t="str">
            <v>.</v>
          </cell>
        </row>
        <row r="429">
          <cell r="A429">
            <v>66003</v>
          </cell>
          <cell r="B429" t="str">
            <v>RETIRADA DE ESTRUTURA MADEIRA PONTALETADA - PARA TELHAS DE BARRO COZIDO</v>
          </cell>
          <cell r="C429" t="str">
            <v>M2</v>
          </cell>
          <cell r="D429">
            <v>7.93</v>
          </cell>
        </row>
        <row r="430">
          <cell r="A430">
            <v>66004</v>
          </cell>
          <cell r="B430" t="str">
            <v>RETIRADA DE ESTRUTURA MADEIRA PONTALETADA - PARA TELHA ONDULADA DE CIMENTO AMIANTO, ALUMÍNIO OU PLÁSTICO</v>
          </cell>
          <cell r="C430" t="str">
            <v>M2</v>
          </cell>
          <cell r="D430">
            <v>5.29</v>
          </cell>
        </row>
        <row r="431">
          <cell r="A431">
            <v>66005</v>
          </cell>
          <cell r="B431" t="str">
            <v>RETIRADA DE ESTRUTURA DE MADEIRA COM TESOURAS - PARA TELHAS DE BARRO COZIDO</v>
          </cell>
          <cell r="C431" t="str">
            <v>M2</v>
          </cell>
          <cell r="D431">
            <v>13.22</v>
          </cell>
        </row>
        <row r="432">
          <cell r="A432">
            <v>66006</v>
          </cell>
          <cell r="B432" t="str">
            <v>RETIRADA DE ESTRUTURA DE MADEIRA COM TESOURAS - PARA TELHA ONDULADA DE CIMENTO AMIANTO, ALUMÍNIO OU PLÁSTICO</v>
          </cell>
          <cell r="C432" t="str">
            <v>M2</v>
          </cell>
          <cell r="D432">
            <v>10.58</v>
          </cell>
        </row>
        <row r="433">
          <cell r="A433">
            <v>66008</v>
          </cell>
          <cell r="B433" t="str">
            <v>RETIRADA DE ESTRUTURA METÁLICA INCLUSIVE PERFIS DE FIXAÇÃO</v>
          </cell>
          <cell r="C433" t="str">
            <v>KG</v>
          </cell>
          <cell r="D433">
            <v>1.34</v>
          </cell>
        </row>
        <row r="434">
          <cell r="A434">
            <v>66010</v>
          </cell>
          <cell r="B434" t="str">
            <v>RETIRADA PARCIAL DE MADEIRAMENTO DE TELHADO - RIPAS</v>
          </cell>
          <cell r="C434" t="str">
            <v>M</v>
          </cell>
          <cell r="D434">
            <v>0.26</v>
          </cell>
        </row>
        <row r="435">
          <cell r="A435">
            <v>66011</v>
          </cell>
          <cell r="B435" t="str">
            <v>RETIRADA PARCIAL DE MADEIRAMENTO DE TELHADO - CAIBROS</v>
          </cell>
          <cell r="C435" t="str">
            <v>M</v>
          </cell>
          <cell r="D435">
            <v>1.59</v>
          </cell>
        </row>
        <row r="436">
          <cell r="A436">
            <v>66012</v>
          </cell>
          <cell r="B436" t="str">
            <v>RETIRADA PARCIAL DE MADEIRAMENTO DE TELHADO - VIGAS</v>
          </cell>
          <cell r="C436" t="str">
            <v>M</v>
          </cell>
          <cell r="D436">
            <v>2.64</v>
          </cell>
        </row>
        <row r="437">
          <cell r="A437">
            <v>66015</v>
          </cell>
          <cell r="B437" t="str">
            <v>RETIRADA DE FERRAGEM PARA MADEIRAMENTO DE TELHADO</v>
          </cell>
          <cell r="C437" t="str">
            <v>UN</v>
          </cell>
          <cell r="D437">
            <v>3.97</v>
          </cell>
        </row>
        <row r="438">
          <cell r="A438">
            <v>66020</v>
          </cell>
          <cell r="B438" t="str">
            <v>RETIRADA DE TELHAS DE BARRO COZIDO OU VIDRO - TIPO FRANCESA</v>
          </cell>
          <cell r="C438" t="str">
            <v>M2</v>
          </cell>
          <cell r="D438">
            <v>5.81</v>
          </cell>
        </row>
        <row r="439">
          <cell r="A439">
            <v>66021</v>
          </cell>
          <cell r="B439" t="str">
            <v>RETIRADA DE TELHAS DE BARRO COZIDO OU VIDRO - TIPO PAULISTA</v>
          </cell>
          <cell r="C439" t="str">
            <v>M2</v>
          </cell>
          <cell r="D439">
            <v>10.47</v>
          </cell>
        </row>
        <row r="440">
          <cell r="A440">
            <v>66022</v>
          </cell>
          <cell r="B440" t="str">
            <v>RETIRADA DE TELHAS DE BARRO COZIDO - TIPO SUPER-PAULISTA (PLAN)</v>
          </cell>
          <cell r="C440" t="str">
            <v>M2</v>
          </cell>
          <cell r="D440">
            <v>8.14</v>
          </cell>
        </row>
        <row r="441">
          <cell r="A441">
            <v>66025</v>
          </cell>
          <cell r="B441" t="str">
            <v>RETIRADA DE TELHAS EM GERAL, EXCLUSIVE TELHAS DE BARRO COZIDO, VIDRO E ESTRUTURAIS DE CRFS</v>
          </cell>
          <cell r="C441" t="str">
            <v>M2</v>
          </cell>
          <cell r="D441">
            <v>4.07</v>
          </cell>
        </row>
        <row r="442">
          <cell r="A442">
            <v>66028</v>
          </cell>
          <cell r="B442" t="str">
            <v>RETIRADA DE TELHAS ESTRUTURAIS DE CRFS OU CIMENTO AMIANTO - LARGURA ÚTIL=44CM</v>
          </cell>
          <cell r="C442" t="str">
            <v>M2</v>
          </cell>
          <cell r="D442">
            <v>3.49</v>
          </cell>
        </row>
        <row r="443">
          <cell r="A443">
            <v>66029</v>
          </cell>
          <cell r="B443" t="str">
            <v>RETIRADA DE TELHAS ESTRUTURAIS DE CRFS OU CIMENTO AMIANTO - LARGURA ÚTIL=90CM</v>
          </cell>
          <cell r="C443" t="str">
            <v>M2</v>
          </cell>
          <cell r="D443">
            <v>3.49</v>
          </cell>
        </row>
        <row r="444">
          <cell r="A444">
            <v>66040</v>
          </cell>
          <cell r="B444" t="str">
            <v>RETIRADA DE CUMEEIRAS OU ESPIGÕES DE BARRO COZIDO OU VIDRO EM GERAL</v>
          </cell>
          <cell r="C444" t="str">
            <v>M</v>
          </cell>
          <cell r="D444">
            <v>3.49</v>
          </cell>
        </row>
        <row r="445">
          <cell r="A445">
            <v>66090</v>
          </cell>
          <cell r="B445" t="str">
            <v>RETIRADA DE CUMEEIRAS OU ESPIGÕES DE MATERIAIS EM GERAL - EXCLUSIVE BARRO COZIDO OU VIDRO</v>
          </cell>
          <cell r="C445" t="str">
            <v>M</v>
          </cell>
          <cell r="D445">
            <v>2.33</v>
          </cell>
        </row>
        <row r="446">
          <cell r="A446">
            <v>67000</v>
          </cell>
          <cell r="B446" t="str">
            <v>RECOLOCAÇÕES</v>
          </cell>
          <cell r="C446" t="str">
            <v>.</v>
          </cell>
          <cell r="D446" t="str">
            <v>.</v>
          </cell>
        </row>
        <row r="447">
          <cell r="A447">
            <v>67010</v>
          </cell>
          <cell r="B447" t="str">
            <v>RECOLOCAÇÃO PARCIAL DE MADEIRAMENTO DE TELHADO - RIPAS</v>
          </cell>
          <cell r="C447" t="str">
            <v>M</v>
          </cell>
          <cell r="D447">
            <v>1.33</v>
          </cell>
        </row>
        <row r="448">
          <cell r="A448">
            <v>67011</v>
          </cell>
          <cell r="B448" t="str">
            <v>RECOLOCAÇÃO PARCIAL DE MADEIRAMENTO DE TELHADO - CAIBROS</v>
          </cell>
          <cell r="C448" t="str">
            <v>M</v>
          </cell>
          <cell r="D448">
            <v>4.0199999999999996</v>
          </cell>
        </row>
        <row r="449">
          <cell r="A449">
            <v>67012</v>
          </cell>
          <cell r="B449" t="str">
            <v>RECOLOCAÇÃO PARCIAL DE MADEIRAMENTO DE TELHADO - VIGAS</v>
          </cell>
          <cell r="C449" t="str">
            <v>M</v>
          </cell>
          <cell r="D449">
            <v>10.71</v>
          </cell>
        </row>
        <row r="450">
          <cell r="A450">
            <v>67015</v>
          </cell>
          <cell r="B450" t="str">
            <v>RECOLOCAÇÃO DE FERRAGEM PARA MADEIRAMENTO DE TELHADO</v>
          </cell>
          <cell r="C450" t="str">
            <v>UN</v>
          </cell>
          <cell r="D450">
            <v>7.93</v>
          </cell>
        </row>
        <row r="451">
          <cell r="A451">
            <v>67020</v>
          </cell>
          <cell r="B451" t="str">
            <v>RECOLOCAÇÃO DE TELHAS DE BARRO COZIDO OU VIDRO - TIPO FRANCESA</v>
          </cell>
          <cell r="C451" t="str">
            <v>M2</v>
          </cell>
          <cell r="D451">
            <v>18.899999999999999</v>
          </cell>
        </row>
        <row r="452">
          <cell r="A452">
            <v>67021</v>
          </cell>
          <cell r="B452" t="str">
            <v>RECOLOCAÇÃO DE TELHAS DE BARRO COZIDO OU VIDRO - TIPO PAULISTA</v>
          </cell>
          <cell r="C452" t="str">
            <v>M2</v>
          </cell>
          <cell r="D452">
            <v>45.77</v>
          </cell>
        </row>
        <row r="453">
          <cell r="A453">
            <v>67022</v>
          </cell>
          <cell r="B453" t="str">
            <v>RECOLOCAÇÃO DE TELHAS DE BARRO COZIDO - TIPO SUPER-PAULISTA (PLAN)</v>
          </cell>
          <cell r="C453" t="str">
            <v>M2</v>
          </cell>
          <cell r="D453">
            <v>29.39</v>
          </cell>
        </row>
        <row r="454">
          <cell r="A454">
            <v>67025</v>
          </cell>
          <cell r="B454" t="str">
            <v>RECOLOCAÇÃO DE TELHAS DE CRF, CIMENTO AMIANTO, ALUMÍNIO OU PLÁSTICO - ONDULADA COMUM</v>
          </cell>
          <cell r="C454" t="str">
            <v>M2</v>
          </cell>
          <cell r="D454">
            <v>8.39</v>
          </cell>
        </row>
        <row r="455">
          <cell r="A455">
            <v>67028</v>
          </cell>
          <cell r="B455" t="str">
            <v>RECOLOCAÇÃO DE TELHAS ESTRUTURAIS DE CRFS OU CIMENTO AMIANTO - LARGURA ÚTIL=44CM</v>
          </cell>
          <cell r="C455" t="str">
            <v>M2</v>
          </cell>
          <cell r="D455">
            <v>8.4</v>
          </cell>
        </row>
        <row r="456">
          <cell r="A456">
            <v>67029</v>
          </cell>
          <cell r="B456" t="str">
            <v>RECOLOCAÇÃO DE TELHAS ESTRUTURAIS DE CRFS OU CIMENTO AMIANTO - LARGURA ÚTIL=90CM</v>
          </cell>
          <cell r="C456" t="str">
            <v>M2</v>
          </cell>
          <cell r="D456">
            <v>8.35</v>
          </cell>
        </row>
        <row r="457">
          <cell r="A457">
            <v>67040</v>
          </cell>
          <cell r="B457" t="str">
            <v>RECOLOCAÇÃO DE CUMEEIRAS OU ESPIGÕES DE BARRO COZIDO</v>
          </cell>
          <cell r="C457" t="str">
            <v>M</v>
          </cell>
          <cell r="D457">
            <v>13.78</v>
          </cell>
        </row>
        <row r="458">
          <cell r="A458">
            <v>67090</v>
          </cell>
          <cell r="B458" t="str">
            <v>RECOLOCAÇÃO DE CUMEEIRAS OU ESPIGÕES DE MATERIAIS EM GERAL - EXCLUSIVE BARRO COZIDO OU VIDRO</v>
          </cell>
          <cell r="C458" t="str">
            <v>M</v>
          </cell>
          <cell r="D458">
            <v>6.11</v>
          </cell>
        </row>
        <row r="459">
          <cell r="A459">
            <v>68000</v>
          </cell>
          <cell r="B459" t="str">
            <v>SERVIÇOS PARCIAIS</v>
          </cell>
          <cell r="C459" t="str">
            <v>.</v>
          </cell>
          <cell r="D459" t="str">
            <v>.</v>
          </cell>
        </row>
        <row r="460">
          <cell r="A460">
            <v>68001</v>
          </cell>
          <cell r="B460" t="str">
            <v>REVISÃO GERAL DE TELHADOS DE BARRO, INCLUSIVE TOMADA DE GOTEIRA</v>
          </cell>
          <cell r="C460" t="str">
            <v>M2</v>
          </cell>
          <cell r="D460">
            <v>5.0999999999999996</v>
          </cell>
        </row>
        <row r="461">
          <cell r="A461">
            <v>68002</v>
          </cell>
          <cell r="B461" t="str">
            <v>REMANEJAMENTO DE TELHAS DE BARRO COZIDO, INCLUSIVE ESCOVAMENTO</v>
          </cell>
          <cell r="C461" t="str">
            <v>M2</v>
          </cell>
          <cell r="D461">
            <v>19.690000000000001</v>
          </cell>
        </row>
        <row r="462">
          <cell r="A462">
            <v>68003</v>
          </cell>
          <cell r="B462" t="str">
            <v>REVISÃO, ESCOVAÇÃO, INCLUSIVE  TOMADA DE GOTEIRAS DE TELHADOS EM GERAL, EXCLUSIVE PARA TELHAS DE BARRO COZIDO OU VIDRO</v>
          </cell>
          <cell r="C462" t="str">
            <v>M2</v>
          </cell>
          <cell r="D462">
            <v>16.649999999999999</v>
          </cell>
        </row>
        <row r="463">
          <cell r="A463">
            <v>68010</v>
          </cell>
          <cell r="B463" t="str">
            <v>MADEIRAMENTO DE TELHADO, PADRÃO PEROBA - RIPAS 1,5X5CM</v>
          </cell>
          <cell r="C463" t="str">
            <v>M</v>
          </cell>
          <cell r="D463">
            <v>3.36</v>
          </cell>
        </row>
        <row r="464">
          <cell r="A464">
            <v>68012</v>
          </cell>
          <cell r="B464" t="str">
            <v>MADEIRAMENTO DE TELHADO, PADRÃO PEROBA - CAIBROS 5X6CM</v>
          </cell>
          <cell r="C464" t="str">
            <v>M</v>
          </cell>
          <cell r="D464">
            <v>8.65</v>
          </cell>
        </row>
        <row r="465">
          <cell r="A465">
            <v>68016</v>
          </cell>
          <cell r="B465" t="str">
            <v>MADEIRAMENTO DE TELHADO, PADRÃO PEROBA - VIGAS 6X12CM</v>
          </cell>
          <cell r="C465" t="str">
            <v>M</v>
          </cell>
          <cell r="D465">
            <v>18.87</v>
          </cell>
        </row>
        <row r="466">
          <cell r="A466">
            <v>68047</v>
          </cell>
          <cell r="B466" t="str">
            <v>PARAFUSO ROSCA SOBERBA PARA FIXAÇÃO DE TELHAS EM CRFS OU CIMENTO AMIANTO</v>
          </cell>
          <cell r="C466" t="str">
            <v>UN</v>
          </cell>
          <cell r="D466">
            <v>4.13</v>
          </cell>
        </row>
        <row r="467">
          <cell r="A467">
            <v>68049</v>
          </cell>
          <cell r="B467" t="str">
            <v>GANCHO COM ROSCA UMA EXTREMIDADE PARA FIXAÇÃO DE TELHA ESTRUTURAL TRAPEZOIDAL - 90CM</v>
          </cell>
          <cell r="C467" t="str">
            <v>UN</v>
          </cell>
          <cell r="D467">
            <v>4.26</v>
          </cell>
        </row>
        <row r="468">
          <cell r="A468">
            <v>68084</v>
          </cell>
          <cell r="B468" t="str">
            <v>PLACA DE VENTILAÇÃO PARA TELHA ESTRUTURAL TRAPEZOIDAL - 90CM</v>
          </cell>
          <cell r="C468" t="str">
            <v>UN</v>
          </cell>
          <cell r="D468">
            <v>8.2200000000000006</v>
          </cell>
        </row>
        <row r="469">
          <cell r="A469">
            <v>70000</v>
          </cell>
          <cell r="B469" t="str">
            <v>ESQUADRIAS DE MADEIRA</v>
          </cell>
        </row>
        <row r="470">
          <cell r="A470">
            <v>70100</v>
          </cell>
          <cell r="B470" t="str">
            <v>PORTAS DE PASSAGEM</v>
          </cell>
          <cell r="C470" t="str">
            <v>.</v>
          </cell>
          <cell r="D470" t="str">
            <v>.</v>
          </cell>
        </row>
        <row r="471">
          <cell r="A471">
            <v>70101</v>
          </cell>
          <cell r="B471" t="str">
            <v>PM.01 - PORTA LISA ESPECIAL/ SÓLIDA PARA INSTALAÇÕES SANITÁRIAS  - 62X165CM</v>
          </cell>
          <cell r="C471" t="str">
            <v>UN</v>
          </cell>
          <cell r="D471">
            <v>218.86</v>
          </cell>
        </row>
        <row r="472">
          <cell r="A472">
            <v>70102</v>
          </cell>
          <cell r="B472" t="str">
            <v>PM.02 - PORTA LISA COMUM/ ENCABEÇADA, REVESTIDA COM LAMINADO MELAMÍNICO  (PARA INSTALAÇÃO SANITÁRIA) - 62X165CM</v>
          </cell>
          <cell r="C472" t="str">
            <v>UN</v>
          </cell>
          <cell r="D472">
            <v>254.04</v>
          </cell>
        </row>
        <row r="473">
          <cell r="A473">
            <v>70103</v>
          </cell>
          <cell r="B473" t="str">
            <v>PM.03 - PORTA LISA ESPECIAL/ SÓLIDA PARA BOX, PARA PORTADORES DE DEFICIÊNCIA FÍSICA - 82X170CM</v>
          </cell>
          <cell r="C473" t="str">
            <v>UN</v>
          </cell>
          <cell r="D473">
            <v>385.24</v>
          </cell>
        </row>
        <row r="474">
          <cell r="A474">
            <v>70104</v>
          </cell>
          <cell r="B474" t="str">
            <v>PM.04 - PORTA LISA ESPECIAL/ SÓLIDA PARA PORTADORES DE DEFICIÊNCIA FÍSICA - 82X210CM</v>
          </cell>
          <cell r="C474" t="str">
            <v>UN</v>
          </cell>
          <cell r="D474">
            <v>386.5</v>
          </cell>
        </row>
        <row r="475">
          <cell r="A475">
            <v>70105</v>
          </cell>
          <cell r="B475" t="str">
            <v>PM.05 - PORTA LISA ESPECIAL/ SÓLIDA - 62X210CM</v>
          </cell>
          <cell r="C475" t="str">
            <v>UN</v>
          </cell>
          <cell r="D475">
            <v>230.21</v>
          </cell>
        </row>
        <row r="476">
          <cell r="A476">
            <v>70106</v>
          </cell>
          <cell r="B476" t="str">
            <v>PM.06 - PORTA LISA ESPECIAL/ SÓLIDA - 72X210CM</v>
          </cell>
          <cell r="C476" t="str">
            <v>UN</v>
          </cell>
          <cell r="D476">
            <v>231.61</v>
          </cell>
        </row>
        <row r="477">
          <cell r="A477">
            <v>70107</v>
          </cell>
          <cell r="B477" t="str">
            <v>PM.07 - PORTA LISA ESPECIAL/ SÓLIDA - 82X210CM</v>
          </cell>
          <cell r="C477" t="str">
            <v>UN</v>
          </cell>
          <cell r="D477">
            <v>234.48</v>
          </cell>
        </row>
        <row r="478">
          <cell r="A478">
            <v>70108</v>
          </cell>
          <cell r="B478" t="str">
            <v>PM.08 - PORTA LISA ESPECIAL/ SÓLIDA - 92X210CM</v>
          </cell>
          <cell r="C478" t="str">
            <v>UN</v>
          </cell>
          <cell r="D478">
            <v>255.25</v>
          </cell>
        </row>
        <row r="479">
          <cell r="A479">
            <v>70109</v>
          </cell>
          <cell r="B479" t="str">
            <v>PM.09 - PORTA LISA ESPECIAL/ SÓLIDA - 102X210CM</v>
          </cell>
          <cell r="C479" t="str">
            <v>UN</v>
          </cell>
          <cell r="D479">
            <v>289.56</v>
          </cell>
        </row>
        <row r="480">
          <cell r="A480">
            <v>70110</v>
          </cell>
          <cell r="B480" t="str">
            <v>PM.10 - PORTA LISA COMUM/ ENCABEÇADA - 62X210CM</v>
          </cell>
          <cell r="C480" t="str">
            <v>UN</v>
          </cell>
          <cell r="D480">
            <v>170.71</v>
          </cell>
        </row>
        <row r="481">
          <cell r="A481">
            <v>70111</v>
          </cell>
          <cell r="B481" t="str">
            <v>PM.11 - PORTA LISA COMUM/ ENCABEÇADA - 72X210CM</v>
          </cell>
          <cell r="C481" t="str">
            <v>UN</v>
          </cell>
          <cell r="D481">
            <v>170.8</v>
          </cell>
        </row>
        <row r="482">
          <cell r="A482">
            <v>70112</v>
          </cell>
          <cell r="B482" t="str">
            <v>PM.12 - PORTA LISA COMUM/ ENCABEÇADA - 82X210CM</v>
          </cell>
          <cell r="C482" t="str">
            <v>UN</v>
          </cell>
          <cell r="D482">
            <v>170.9</v>
          </cell>
        </row>
        <row r="483">
          <cell r="A483">
            <v>70113</v>
          </cell>
          <cell r="B483" t="str">
            <v>PM.13 - PORTA LISA COMUM/ ENCABEÇADA - 92X210CM</v>
          </cell>
          <cell r="C483" t="str">
            <v>UN</v>
          </cell>
          <cell r="D483">
            <v>181.87</v>
          </cell>
        </row>
        <row r="484">
          <cell r="A484">
            <v>70114</v>
          </cell>
          <cell r="B484" t="str">
            <v>PM.14 - PORTA LISA COMUM/ ENCABEÇADA - 102X210CM</v>
          </cell>
          <cell r="C484" t="str">
            <v>UN</v>
          </cell>
          <cell r="D484">
            <v>209.34</v>
          </cell>
        </row>
        <row r="485">
          <cell r="A485">
            <v>70115</v>
          </cell>
          <cell r="B485" t="str">
            <v>PM.15 - PORTA LISA COMUM/ ENCABEÇADA REVESTIDA COM LAMINADO MELAMÍNICO - 62X210CM</v>
          </cell>
          <cell r="C485" t="str">
            <v>UN</v>
          </cell>
          <cell r="D485">
            <v>284.5</v>
          </cell>
        </row>
        <row r="486">
          <cell r="A486">
            <v>70116</v>
          </cell>
          <cell r="B486" t="str">
            <v>PM.16 - PORTA LISA COMUM/ ENCABEÇADA REVESTIDA COM LAMINADO MELAMÍNICO - 72X210CM</v>
          </cell>
          <cell r="C486" t="str">
            <v>UN</v>
          </cell>
          <cell r="D486">
            <v>294.60000000000002</v>
          </cell>
        </row>
        <row r="487">
          <cell r="A487">
            <v>70117</v>
          </cell>
          <cell r="B487" t="str">
            <v>PM.17 - PORTA LISA COMUM/ ENCABEÇADA REVESTIDA COM LAMINADO MELAMÍNICO - 82X210CM</v>
          </cell>
          <cell r="C487" t="str">
            <v>UN</v>
          </cell>
          <cell r="D487">
            <v>304.70999999999998</v>
          </cell>
        </row>
        <row r="488">
          <cell r="A488">
            <v>70118</v>
          </cell>
          <cell r="B488" t="str">
            <v>PM.18 - PORTA LISA COMUM/ ENCABEÇADA REVESTIDA COM LAMINADO MELAMÍNICO - 92X210CM</v>
          </cell>
          <cell r="C488" t="str">
            <v>UN</v>
          </cell>
          <cell r="D488">
            <v>333.19</v>
          </cell>
        </row>
        <row r="489">
          <cell r="A489">
            <v>70119</v>
          </cell>
          <cell r="B489" t="str">
            <v>PM.19 - PORTA LISA COMUM/ ENCABEÇADA REVESTIDA COM LAMINADO MELAMÍNICO - 102X210CM</v>
          </cell>
          <cell r="C489" t="str">
            <v>UN</v>
          </cell>
          <cell r="D489">
            <v>370.67</v>
          </cell>
        </row>
        <row r="490">
          <cell r="A490">
            <v>70130</v>
          </cell>
          <cell r="B490" t="str">
            <v>PM.30 - PORTA MACIÇA TIPO MEXICANA - 62X210CM</v>
          </cell>
          <cell r="C490" t="str">
            <v>UN</v>
          </cell>
          <cell r="D490">
            <v>459.44</v>
          </cell>
        </row>
        <row r="491">
          <cell r="A491">
            <v>70131</v>
          </cell>
          <cell r="B491" t="str">
            <v>PM.31 - PORTA MACIÇA TIPO MEXICANA - 72X210CM</v>
          </cell>
          <cell r="C491" t="str">
            <v>UN</v>
          </cell>
          <cell r="D491">
            <v>524.12</v>
          </cell>
        </row>
        <row r="492">
          <cell r="A492">
            <v>70132</v>
          </cell>
          <cell r="B492" t="str">
            <v>PM.32 - PORTA MACIÇA TIPO MEXICANA - 82X210CM</v>
          </cell>
          <cell r="C492" t="str">
            <v>UN</v>
          </cell>
          <cell r="D492">
            <v>538.66</v>
          </cell>
        </row>
        <row r="493">
          <cell r="A493">
            <v>70133</v>
          </cell>
          <cell r="B493" t="str">
            <v>PM.33 - PORTA MACIÇA TIPO MEXICANA - 92X210CM</v>
          </cell>
          <cell r="C493" t="str">
            <v>UN</v>
          </cell>
          <cell r="D493">
            <v>593.82000000000005</v>
          </cell>
        </row>
        <row r="494">
          <cell r="A494">
            <v>70134</v>
          </cell>
          <cell r="B494" t="str">
            <v>PM.34 - PORTA MACIÇA TIPO MEXICANA - 102X210CM</v>
          </cell>
          <cell r="C494" t="str">
            <v>UN</v>
          </cell>
          <cell r="D494">
            <v>677.64</v>
          </cell>
        </row>
        <row r="495">
          <cell r="A495">
            <v>70137</v>
          </cell>
          <cell r="B495" t="str">
            <v>PM.37 - PORTA VENEZIANA - 82X210CM</v>
          </cell>
          <cell r="C495" t="str">
            <v>UN</v>
          </cell>
          <cell r="D495">
            <v>347.63</v>
          </cell>
        </row>
        <row r="496">
          <cell r="A496">
            <v>70138</v>
          </cell>
          <cell r="B496" t="str">
            <v>PM.38 - PORTA VENEZIANA - 92X210CM</v>
          </cell>
          <cell r="C496" t="str">
            <v>UN</v>
          </cell>
          <cell r="D496">
            <v>372.65</v>
          </cell>
        </row>
        <row r="497">
          <cell r="A497">
            <v>70139</v>
          </cell>
          <cell r="B497" t="str">
            <v>PM.39 - PORTA DE MADEIRA LISA COMUM/ ENCABEÇADA DE CORRER, 2 FOLHAS, TRILHO DE ALUMÍNIO</v>
          </cell>
          <cell r="C497" t="str">
            <v>M2</v>
          </cell>
          <cell r="D497">
            <v>187.21</v>
          </cell>
        </row>
        <row r="498">
          <cell r="A498">
            <v>70145</v>
          </cell>
          <cell r="B498" t="str">
            <v>PM.45 - PORTA DE MADEIRA LISA COMUM/ ENCABEÇADA, 2 FOLHAS - 124X210CM</v>
          </cell>
          <cell r="C498" t="str">
            <v>UN</v>
          </cell>
          <cell r="D498">
            <v>346.41</v>
          </cell>
        </row>
        <row r="499">
          <cell r="A499">
            <v>70146</v>
          </cell>
          <cell r="B499" t="str">
            <v>PM.46 - PORTA DE MADEIRA LISA COMUM/ ENCABEÇADA - 2 FOLHAS - 144X210CM</v>
          </cell>
          <cell r="C499" t="str">
            <v>UN</v>
          </cell>
          <cell r="D499">
            <v>346.59</v>
          </cell>
        </row>
        <row r="500">
          <cell r="A500">
            <v>70147</v>
          </cell>
          <cell r="B500" t="str">
            <v>PM.47 - PORTA DE MADEIRA LISA COMUM/ ENCABEÇADA - 2 FOLHAS - 164X210CM</v>
          </cell>
          <cell r="C500" t="str">
            <v>UN</v>
          </cell>
          <cell r="D500">
            <v>346.79</v>
          </cell>
        </row>
        <row r="501">
          <cell r="A501">
            <v>70148</v>
          </cell>
          <cell r="B501" t="str">
            <v>PM.48 - PORTA DE MADEIRA LISA COMUM/ ENCABEÇADA, 2 FOLHAS - 184X210CM</v>
          </cell>
          <cell r="C501" t="str">
            <v>UN</v>
          </cell>
          <cell r="D501">
            <v>368.74</v>
          </cell>
        </row>
        <row r="502">
          <cell r="A502">
            <v>70149</v>
          </cell>
          <cell r="B502" t="str">
            <v>PM.49 - PORTA DE MADEIRA LISA COMUM/ ENCABEÇADA, 2 FOLHAS - 204X210CM</v>
          </cell>
          <cell r="C502" t="str">
            <v>UN</v>
          </cell>
          <cell r="D502">
            <v>423.67</v>
          </cell>
        </row>
        <row r="503">
          <cell r="A503">
            <v>70150</v>
          </cell>
          <cell r="B503" t="str">
            <v>EM.01 - BATENTE DE MADEIRA (14CM) - PARA PORTA DE 1 FOLHA, SEM BANDEIRA</v>
          </cell>
          <cell r="C503" t="str">
            <v>JG</v>
          </cell>
          <cell r="D503">
            <v>229.15</v>
          </cell>
        </row>
        <row r="504">
          <cell r="A504">
            <v>70151</v>
          </cell>
          <cell r="B504" t="str">
            <v>EM.01 - BATENTE DE MADEIRA (14CM) - PARA PORTA DE 2 FOLHAS, SEM BANDEIRA</v>
          </cell>
          <cell r="C504" t="str">
            <v>JG</v>
          </cell>
          <cell r="D504">
            <v>313.39</v>
          </cell>
        </row>
        <row r="505">
          <cell r="A505">
            <v>70152</v>
          </cell>
          <cell r="B505" t="str">
            <v>EM.01 - BATENTE DE MADEIRA (14CM) - PARA PORTA COM BANDEIRA</v>
          </cell>
          <cell r="C505" t="str">
            <v>JG</v>
          </cell>
          <cell r="D505">
            <v>327.29000000000002</v>
          </cell>
        </row>
        <row r="506">
          <cell r="A506">
            <v>70153</v>
          </cell>
          <cell r="B506" t="str">
            <v>EM.01 - BATENTE DE MADEIRA (14CM) - PARA INSTALAÇÕES SANITÁRIAS</v>
          </cell>
          <cell r="C506" t="str">
            <v>JG</v>
          </cell>
          <cell r="D506">
            <v>231.54</v>
          </cell>
        </row>
        <row r="507">
          <cell r="A507">
            <v>70154</v>
          </cell>
          <cell r="B507" t="str">
            <v>EM.02 - BATENTE DE MADEIRA (25CM) - PARA PORTA DE 1 FOLHA, SEM BANDEIRA</v>
          </cell>
          <cell r="C507" t="str">
            <v>JG</v>
          </cell>
          <cell r="D507">
            <v>246.68</v>
          </cell>
        </row>
        <row r="508">
          <cell r="A508">
            <v>70155</v>
          </cell>
          <cell r="B508" t="str">
            <v>EM.02 - BATENTE DE MADEIRA (25CM) - PARA PORTA DE 2 FOLHAS, SEM BANDEIRA</v>
          </cell>
          <cell r="C508" t="str">
            <v>JG</v>
          </cell>
          <cell r="D508">
            <v>333.05</v>
          </cell>
        </row>
        <row r="509">
          <cell r="A509">
            <v>70156</v>
          </cell>
          <cell r="B509" t="str">
            <v>EM.02 - BATENTE DE MADEIRA (25CM) - PARA PORTA COM BANDEIRA</v>
          </cell>
          <cell r="C509" t="str">
            <v>JG</v>
          </cell>
          <cell r="D509">
            <v>555.16</v>
          </cell>
        </row>
        <row r="510">
          <cell r="A510">
            <v>70157</v>
          </cell>
          <cell r="B510" t="str">
            <v>EM.03 - BATENTE DE MADEIRA (9,5CM) - PARA PORTA EM DIVISÓRIA DV.01</v>
          </cell>
          <cell r="C510" t="str">
            <v>M</v>
          </cell>
          <cell r="D510">
            <v>30.23</v>
          </cell>
        </row>
        <row r="511">
          <cell r="A511">
            <v>70160</v>
          </cell>
          <cell r="B511" t="str">
            <v>PM.02A - PORTA LISA REVESTIDA - PARA INSTALAÇÃO SANITÁRIA INFANTIL - 62 X 100CM</v>
          </cell>
          <cell r="C511" t="str">
            <v>UN</v>
          </cell>
          <cell r="D511">
            <v>237.7</v>
          </cell>
        </row>
        <row r="512">
          <cell r="A512">
            <v>70170</v>
          </cell>
          <cell r="B512" t="str">
            <v>EM.16 - BANDEIRA FIXA PARA PORTAS DE PASSAGEM - FOLHA LISA - 35MM</v>
          </cell>
          <cell r="C512" t="str">
            <v>M2</v>
          </cell>
          <cell r="D512">
            <v>197.06</v>
          </cell>
        </row>
        <row r="513">
          <cell r="A513">
            <v>70175</v>
          </cell>
          <cell r="B513" t="str">
            <v>EM.21 - VISOR FIXO COM VIDRO E REQUADRO DE MADEIRA PARA PORTA</v>
          </cell>
          <cell r="C513" t="str">
            <v>UN</v>
          </cell>
          <cell r="D513">
            <v>111.95</v>
          </cell>
        </row>
        <row r="514">
          <cell r="A514">
            <v>70180</v>
          </cell>
          <cell r="B514" t="str">
            <v>EM.26 - FAIXA BATE MACA EM LAMINADO  MELAMÍNICO PARA PORTA DE MADEIRA</v>
          </cell>
          <cell r="C514" t="str">
            <v>M2</v>
          </cell>
          <cell r="D514">
            <v>51.46</v>
          </cell>
        </row>
        <row r="515">
          <cell r="A515">
            <v>70200</v>
          </cell>
          <cell r="B515" t="str">
            <v>FERRAGENS E COMPLEMENTOS METÁLICOS</v>
          </cell>
          <cell r="C515" t="str">
            <v>.</v>
          </cell>
          <cell r="D515" t="str">
            <v>.</v>
          </cell>
        </row>
        <row r="516">
          <cell r="A516">
            <v>70202</v>
          </cell>
          <cell r="B516" t="str">
            <v>CONJUNTO DE FECHADURA DE CILINDRO, 55MM, TRÁFEGO INTENSO, MAÇANETA EM ZAMAC, GUARNIÇÕES EM AÇO, ACABAMENTO CROMADO - PARA PORTA INTERNA OU EXTERNA</v>
          </cell>
          <cell r="C516" t="str">
            <v>UN</v>
          </cell>
          <cell r="D516">
            <v>160.4</v>
          </cell>
        </row>
        <row r="517">
          <cell r="A517">
            <v>70208</v>
          </cell>
          <cell r="B517" t="str">
            <v>CONJUNTO DE FECHADURA DE CILINDRO, CAIXA RASA (22MM) - PORTA COM MONTANTE ESTREITO</v>
          </cell>
          <cell r="C517" t="str">
            <v>UN</v>
          </cell>
          <cell r="D517">
            <v>115.41</v>
          </cell>
        </row>
        <row r="518">
          <cell r="A518">
            <v>70210</v>
          </cell>
          <cell r="B518" t="str">
            <v>CONJUNTO DE FECHADURA DE CILINDRO, SÓ LINGUETA (55MM) - TRÁFEGO INTENSO - PORTA DE ABRIR</v>
          </cell>
          <cell r="C518" t="str">
            <v>UN</v>
          </cell>
          <cell r="D518">
            <v>123.43</v>
          </cell>
        </row>
        <row r="519">
          <cell r="A519">
            <v>70212</v>
          </cell>
          <cell r="B519" t="str">
            <v>CONJUNTO DE FECHADURA DE CILINDRO, BICO DE PAPAGAIO (22MM) - PORTA DE CORRER</v>
          </cell>
          <cell r="C519" t="str">
            <v>UN</v>
          </cell>
          <cell r="D519">
            <v>123.27</v>
          </cell>
        </row>
        <row r="520">
          <cell r="A520">
            <v>70216</v>
          </cell>
          <cell r="B520" t="str">
            <v>FECHADURA TIPO GORGE (55MM) - TRÁFEGO INTENSO,  MAÇANETA EM ZEMAC, GUARNIÇÕES EM AÇO, ACABAMENTO CROMADO BRILHANTE</v>
          </cell>
          <cell r="C520" t="str">
            <v>UN</v>
          </cell>
          <cell r="D520">
            <v>121.72</v>
          </cell>
        </row>
        <row r="521">
          <cell r="A521">
            <v>70219</v>
          </cell>
          <cell r="B521" t="str">
            <v>FECHADURA TIPO GORGE, SÓ LINGUETA, 55MM, TRÁFEGO INTENSO</v>
          </cell>
          <cell r="C521" t="str">
            <v>UN</v>
          </cell>
          <cell r="D521">
            <v>73.77</v>
          </cell>
        </row>
        <row r="522">
          <cell r="A522">
            <v>70228</v>
          </cell>
          <cell r="B522" t="str">
            <v>FECHADURA TIPO SÓ TRINCO (45MM) - TRÁFEGO INTENSO, MAÇANETA EM ZAMAC, GUARNIÇÕES EM AÇO, ACABAMENTO CROMADO BRILHANTE - PORTA DE ABRIR</v>
          </cell>
          <cell r="C522" t="str">
            <v>UN</v>
          </cell>
          <cell r="D522">
            <v>120.07</v>
          </cell>
        </row>
        <row r="523">
          <cell r="A523">
            <v>70231</v>
          </cell>
          <cell r="B523" t="str">
            <v>FECHADURA TIPO TRANQUETA E TRINCO (55MM) - TRÁFEGO INTENSO, MAÇANETA EM ZAMAC, GUARNIÇÕES EM AÇO, ACABAMENTO CROMADO BRILHANTE - PORTA DE SANITÁRIO</v>
          </cell>
          <cell r="C523" t="str">
            <v>UN</v>
          </cell>
          <cell r="D523">
            <v>115.81</v>
          </cell>
        </row>
        <row r="524">
          <cell r="A524">
            <v>70233</v>
          </cell>
          <cell r="B524" t="str">
            <v>FECHADURA TIPO TRANQUETA (45MM) - PORTA INTERNA DE INSTALAÇÕES SANITÁRIAS</v>
          </cell>
          <cell r="C524" t="str">
            <v>UN</v>
          </cell>
          <cell r="D524">
            <v>91.1</v>
          </cell>
        </row>
        <row r="525">
          <cell r="A525">
            <v>70240</v>
          </cell>
          <cell r="B525" t="str">
            <v>CONJUNTO DE FECHADURA TIPO TETRA - SOMENTE TRANCA</v>
          </cell>
          <cell r="C525" t="str">
            <v>CJ</v>
          </cell>
          <cell r="D525">
            <v>68.150000000000006</v>
          </cell>
        </row>
        <row r="526">
          <cell r="A526">
            <v>70250</v>
          </cell>
          <cell r="B526" t="str">
            <v>TARGETA DE SOBREPOR,TIPO "LIVRE-OCUPADO"- 60X65MM</v>
          </cell>
          <cell r="C526" t="str">
            <v>UN</v>
          </cell>
          <cell r="D526">
            <v>65.510000000000005</v>
          </cell>
        </row>
        <row r="527">
          <cell r="A527">
            <v>70251</v>
          </cell>
          <cell r="B527" t="str">
            <v>FECHO DE EMBUTIR, TRAVA ACIONADA POR ALAVANCA, 3/4"X400MM - PORTA 2 FOLHAS</v>
          </cell>
          <cell r="C527" t="str">
            <v>UN</v>
          </cell>
          <cell r="D527">
            <v>117.94</v>
          </cell>
        </row>
        <row r="528">
          <cell r="A528">
            <v>70252</v>
          </cell>
          <cell r="B528" t="str">
            <v>FECHO DE EMBUTIR,TRAVA ACIONADA POR ALAVANCA, 3/4"X200MM - PORTA 2 FOLHAS</v>
          </cell>
          <cell r="C528" t="str">
            <v>UN</v>
          </cell>
          <cell r="D528">
            <v>70.61</v>
          </cell>
        </row>
        <row r="529">
          <cell r="A529">
            <v>70264</v>
          </cell>
          <cell r="B529" t="str">
            <v>MOLA FECHA-PORTA,TIPO LEVE (AMORTECEDOR HIDRÁULICO)</v>
          </cell>
          <cell r="C529" t="str">
            <v>UN</v>
          </cell>
          <cell r="D529">
            <v>122.07</v>
          </cell>
        </row>
        <row r="530">
          <cell r="A530">
            <v>70265</v>
          </cell>
          <cell r="B530" t="str">
            <v>MOLA FECHA-PORTA,TIPO PESADO</v>
          </cell>
          <cell r="C530" t="str">
            <v>UN</v>
          </cell>
          <cell r="D530">
            <v>143</v>
          </cell>
        </row>
        <row r="531">
          <cell r="A531">
            <v>70266</v>
          </cell>
          <cell r="B531" t="str">
            <v>MOLA VAI-E-VEM, DE TOPO</v>
          </cell>
          <cell r="C531" t="str">
            <v>UN</v>
          </cell>
          <cell r="D531">
            <v>228.38</v>
          </cell>
        </row>
        <row r="532">
          <cell r="A532">
            <v>70273</v>
          </cell>
          <cell r="B532" t="str">
            <v>CADEADO DE LATÃO (COM CILINDRO E TRAVA DUPLA) - 35MM PESO MÍNIMO 140G</v>
          </cell>
          <cell r="C532" t="str">
            <v>UN</v>
          </cell>
          <cell r="D532">
            <v>14.02</v>
          </cell>
        </row>
        <row r="533">
          <cell r="A533">
            <v>70280</v>
          </cell>
          <cell r="B533" t="str">
            <v>PORTA-CADEADO DE FERRO PINTADO - 63MM PESO MÍNIMO 25G</v>
          </cell>
          <cell r="C533" t="str">
            <v>UN</v>
          </cell>
          <cell r="D533">
            <v>5.64</v>
          </cell>
        </row>
        <row r="534">
          <cell r="A534">
            <v>70281</v>
          </cell>
          <cell r="B534" t="str">
            <v>PORTA-CADEADO DE FERRO PINTADO - 89MM PESO MÍNIMO 115G</v>
          </cell>
          <cell r="C534" t="str">
            <v>UN</v>
          </cell>
          <cell r="D534">
            <v>7.97</v>
          </cell>
        </row>
        <row r="535">
          <cell r="A535">
            <v>70290</v>
          </cell>
          <cell r="B535" t="str">
            <v>BARRA ANTI-PÂNICO PARA  PORTA 1 FOLHA - COLOCADA</v>
          </cell>
          <cell r="C535" t="str">
            <v>UN</v>
          </cell>
          <cell r="D535">
            <v>518.94000000000005</v>
          </cell>
        </row>
        <row r="536">
          <cell r="A536">
            <v>70295</v>
          </cell>
          <cell r="B536" t="str">
            <v>RESPIRO PARA ARMÁRIO EM LATÃO CROMADO - DIÂMETRO 10CM</v>
          </cell>
          <cell r="C536" t="str">
            <v>UN</v>
          </cell>
          <cell r="D536">
            <v>31.09</v>
          </cell>
        </row>
        <row r="537">
          <cell r="A537">
            <v>70300</v>
          </cell>
          <cell r="B537" t="str">
            <v>PORTAS COM REVESTIMENTO</v>
          </cell>
          <cell r="C537" t="str">
            <v>.</v>
          </cell>
          <cell r="D537" t="str">
            <v>.</v>
          </cell>
        </row>
        <row r="538">
          <cell r="A538">
            <v>70301</v>
          </cell>
          <cell r="B538" t="str">
            <v>PM.50 - PORTA DE MADEIRA LISA COMUM/ ENCABEÇADA, REVESTIDA COM LAMINADO MELAMÍNICO - 2 FOLHAS 124X210CM</v>
          </cell>
          <cell r="C538" t="str">
            <v>UN</v>
          </cell>
          <cell r="D538">
            <v>554.52</v>
          </cell>
        </row>
        <row r="539">
          <cell r="A539">
            <v>70302</v>
          </cell>
          <cell r="B539" t="str">
            <v>PM.51 - PORTA DE MADEIRA LISA COMUM/ ENCABEÇADA, REVESTIDA COM LAMINADO MELAMÍNICO - 2 FOLHAS 144X210CM</v>
          </cell>
          <cell r="C539" t="str">
            <v>UN</v>
          </cell>
          <cell r="D539">
            <v>577.23</v>
          </cell>
        </row>
        <row r="540">
          <cell r="A540">
            <v>70303</v>
          </cell>
          <cell r="B540" t="str">
            <v>PM.52 - PORTA DE MADEIRA LISA COMUM/ ENCABEÇADA, REVESTIDA COM LAMINADO MELAMÍNICO - 2 FOLHAS 164X210CM</v>
          </cell>
          <cell r="C540" t="str">
            <v>UN</v>
          </cell>
          <cell r="D540">
            <v>599.29999999999995</v>
          </cell>
        </row>
        <row r="541">
          <cell r="A541">
            <v>70304</v>
          </cell>
          <cell r="B541" t="str">
            <v>PM.53 - PORTA DE MADEIRA LISA COMUM/ ENCABEÇADA, REVESTIDA COM LAMINADO MELAMÍNICO - 2 FOLHAS 184X210CM</v>
          </cell>
          <cell r="C541" t="str">
            <v>UN</v>
          </cell>
          <cell r="D541">
            <v>642.83000000000004</v>
          </cell>
        </row>
        <row r="542">
          <cell r="A542">
            <v>70305</v>
          </cell>
          <cell r="B542" t="str">
            <v>PM.54 - PORTA DE MADEIRA LISA COMUM/ ENCABEÇADA, REVESTIDA COM LAMINADO MELAMÍNICO - 2 FOLHAS 204X210CM</v>
          </cell>
          <cell r="C542" t="str">
            <v>UN</v>
          </cell>
          <cell r="D542">
            <v>719.45</v>
          </cell>
        </row>
        <row r="543">
          <cell r="A543">
            <v>70322</v>
          </cell>
          <cell r="B543" t="str">
            <v>PM.57 - PORTA GUICHÊ EM MADEIRA LISA ESPECIAL/ SÓLIDA - 82X210CM - REVESTIDA COM LAMINADO  MELAMÍNICO</v>
          </cell>
          <cell r="C543" t="str">
            <v>UN</v>
          </cell>
          <cell r="D543">
            <v>487.66</v>
          </cell>
        </row>
        <row r="544">
          <cell r="A544">
            <v>70900</v>
          </cell>
          <cell r="B544" t="str">
            <v>ARMÁRIOS</v>
          </cell>
          <cell r="C544" t="str">
            <v>.</v>
          </cell>
          <cell r="D544" t="str">
            <v>.</v>
          </cell>
        </row>
        <row r="545">
          <cell r="A545">
            <v>70910</v>
          </cell>
          <cell r="B545" t="str">
            <v>ARMÁRIO SEM PORTAS, REVESTIMENTO EXTERNO E INTERNO EM LAMINADO MELAMÍNICO</v>
          </cell>
          <cell r="C545" t="str">
            <v>M2</v>
          </cell>
          <cell r="D545">
            <v>547.62</v>
          </cell>
        </row>
        <row r="546">
          <cell r="A546">
            <v>70912</v>
          </cell>
          <cell r="B546" t="str">
            <v>ARMÁRIO COM PORTAS, SEM REVESTIMENTO</v>
          </cell>
          <cell r="C546" t="str">
            <v>M2</v>
          </cell>
          <cell r="D546">
            <v>242.59</v>
          </cell>
        </row>
        <row r="547">
          <cell r="A547">
            <v>70914</v>
          </cell>
          <cell r="B547" t="str">
            <v>ARMÁRIO COM PORTAS, REVESTIMENTO EXTERNO E INTERNO EM LAMINADO MELAMÍNICO</v>
          </cell>
          <cell r="C547" t="str">
            <v>M2</v>
          </cell>
          <cell r="D547">
            <v>728.58</v>
          </cell>
        </row>
        <row r="548">
          <cell r="A548">
            <v>70918</v>
          </cell>
          <cell r="B548" t="str">
            <v>PORTAS PARA ARMÁRIO SEM REVESTIMENTO</v>
          </cell>
          <cell r="C548" t="str">
            <v>M2</v>
          </cell>
          <cell r="D548">
            <v>57.58</v>
          </cell>
        </row>
        <row r="549">
          <cell r="A549">
            <v>70919</v>
          </cell>
          <cell r="B549" t="str">
            <v>PORTAS PARA ARMÁRIO COM REVESTIMENTO EXTERNO EM LAMINADO MELAMÍNICO</v>
          </cell>
          <cell r="C549" t="str">
            <v>M2</v>
          </cell>
          <cell r="D549">
            <v>120.48</v>
          </cell>
        </row>
        <row r="550">
          <cell r="A550">
            <v>70920</v>
          </cell>
          <cell r="B550" t="str">
            <v>PORTAS PARA ARMÁRIO COM REVESTIMENTO EXTERNO E INTERNO EM LAMINADO MELAMÍNICO</v>
          </cell>
          <cell r="C550" t="str">
            <v>M2</v>
          </cell>
          <cell r="D550">
            <v>180.96</v>
          </cell>
        </row>
        <row r="551">
          <cell r="A551">
            <v>70925</v>
          </cell>
          <cell r="B551" t="str">
            <v>PRATELEIRA PARA ARMÁRIO SEM REVESTIMENTO</v>
          </cell>
          <cell r="C551" t="str">
            <v>M2</v>
          </cell>
          <cell r="D551">
            <v>50.68</v>
          </cell>
        </row>
        <row r="552">
          <cell r="A552">
            <v>70926</v>
          </cell>
          <cell r="B552" t="str">
            <v>PRATELEIRA PARA ARMÁRIO, REVESTIDA EM 1 FACE EM LAMINADO MELAMÍNICO</v>
          </cell>
          <cell r="C552" t="str">
            <v>M2</v>
          </cell>
          <cell r="D552">
            <v>113.58</v>
          </cell>
        </row>
        <row r="553">
          <cell r="A553">
            <v>70927</v>
          </cell>
          <cell r="B553" t="str">
            <v>PRATELEIRA PARA ARMÁRIO, REVESTIDA EM 2 FACES, EM LAMINADO MELAMÍNICO</v>
          </cell>
          <cell r="C553" t="str">
            <v>M2</v>
          </cell>
          <cell r="D553">
            <v>174.06</v>
          </cell>
        </row>
        <row r="554">
          <cell r="A554">
            <v>70930</v>
          </cell>
          <cell r="B554" t="str">
            <v>GAVETA PARA ARMÁRIO SEM REVESTIMENTO</v>
          </cell>
          <cell r="C554" t="str">
            <v>UN</v>
          </cell>
          <cell r="D554">
            <v>26.1</v>
          </cell>
        </row>
        <row r="555">
          <cell r="A555">
            <v>70931</v>
          </cell>
          <cell r="B555" t="str">
            <v>GAVETA PARA ARMÁRIO,REVESTIMENTO EXTERNO EM LAMINADO MELAMÍNICO</v>
          </cell>
          <cell r="C555" t="str">
            <v>UN</v>
          </cell>
          <cell r="D555">
            <v>46.19</v>
          </cell>
        </row>
        <row r="556">
          <cell r="A556">
            <v>70932</v>
          </cell>
          <cell r="B556" t="str">
            <v>GAVETA PARA ARMÁRIO, REVESTIMENTO EXTERNO E INTERNO EM LAMINADO MELAMÍNICO</v>
          </cell>
          <cell r="C556" t="str">
            <v>UN</v>
          </cell>
          <cell r="D556">
            <v>81.87</v>
          </cell>
        </row>
        <row r="557">
          <cell r="A557">
            <v>71000</v>
          </cell>
          <cell r="B557" t="str">
            <v>ARMÁRIOS</v>
          </cell>
          <cell r="C557" t="str">
            <v>.</v>
          </cell>
          <cell r="D557" t="str">
            <v>.</v>
          </cell>
        </row>
        <row r="558">
          <cell r="A558">
            <v>71013</v>
          </cell>
          <cell r="B558" t="str">
            <v>MM.13 -  ARMÁRIO PARA CUMBUCAS</v>
          </cell>
          <cell r="C558" t="str">
            <v>UN</v>
          </cell>
          <cell r="D558">
            <v>983.35</v>
          </cell>
        </row>
        <row r="559">
          <cell r="A559">
            <v>71014</v>
          </cell>
          <cell r="B559" t="str">
            <v>MM.14 -  ARMÁRIO PARA CANECAS</v>
          </cell>
          <cell r="C559" t="str">
            <v>UN</v>
          </cell>
          <cell r="D559">
            <v>948.2</v>
          </cell>
        </row>
        <row r="560">
          <cell r="A560">
            <v>71015</v>
          </cell>
          <cell r="B560" t="str">
            <v>MM.15 -  ARMÁRIO PARA PRATOS</v>
          </cell>
          <cell r="C560" t="str">
            <v>UN</v>
          </cell>
          <cell r="D560">
            <v>1043.72</v>
          </cell>
        </row>
        <row r="561">
          <cell r="A561">
            <v>71018</v>
          </cell>
          <cell r="B561" t="str">
            <v>MM.18 - GUICHÊ</v>
          </cell>
          <cell r="C561" t="str">
            <v>UN</v>
          </cell>
          <cell r="D561">
            <v>503.48</v>
          </cell>
        </row>
        <row r="562">
          <cell r="A562">
            <v>71020</v>
          </cell>
          <cell r="B562" t="str">
            <v>MM.20 - CABIDE DE MADEIRA PARA SACOLAS</v>
          </cell>
          <cell r="C562" t="str">
            <v>M</v>
          </cell>
          <cell r="D562">
            <v>197.48</v>
          </cell>
        </row>
        <row r="563">
          <cell r="A563">
            <v>72010</v>
          </cell>
          <cell r="B563" t="str">
            <v>PEITORIL DE MADEIRA</v>
          </cell>
          <cell r="C563" t="str">
            <v>M</v>
          </cell>
          <cell r="D563">
            <v>108.29</v>
          </cell>
        </row>
        <row r="564">
          <cell r="A564">
            <v>76000</v>
          </cell>
          <cell r="B564" t="str">
            <v>RETIRADAS</v>
          </cell>
          <cell r="C564" t="str">
            <v>.</v>
          </cell>
          <cell r="D564" t="str">
            <v>.</v>
          </cell>
        </row>
        <row r="565">
          <cell r="A565">
            <v>76001</v>
          </cell>
          <cell r="B565" t="str">
            <v>RETIRADA DE FOLHAS DE PORTA DE PASSAGEM OU JANELA</v>
          </cell>
          <cell r="C565" t="str">
            <v>UN</v>
          </cell>
          <cell r="D565">
            <v>7.24</v>
          </cell>
        </row>
        <row r="566">
          <cell r="A566">
            <v>76002</v>
          </cell>
          <cell r="B566" t="str">
            <v>RETIRADA DE BATENTES DE MADEIRA</v>
          </cell>
          <cell r="C566" t="str">
            <v>UN</v>
          </cell>
          <cell r="D566">
            <v>31.41</v>
          </cell>
        </row>
        <row r="567">
          <cell r="A567">
            <v>76008</v>
          </cell>
          <cell r="B567" t="str">
            <v>RETIRADA DE GUARNIÇÕES OU MOLDURAS DE MADEIRA</v>
          </cell>
          <cell r="C567" t="str">
            <v>M</v>
          </cell>
          <cell r="D567">
            <v>1.01</v>
          </cell>
        </row>
        <row r="568">
          <cell r="A568">
            <v>76010</v>
          </cell>
          <cell r="B568" t="str">
            <v>RETIRADA DE GUICHÊS, INCLUSIVE BATENTE E FERRAGENS</v>
          </cell>
          <cell r="C568" t="str">
            <v>UN</v>
          </cell>
          <cell r="D568">
            <v>31.41</v>
          </cell>
        </row>
        <row r="569">
          <cell r="A569">
            <v>76050</v>
          </cell>
          <cell r="B569" t="str">
            <v>RETIRADA DE FECHADURAS DE EMBUTIR, COMPLETAS</v>
          </cell>
          <cell r="C569" t="str">
            <v>UN</v>
          </cell>
          <cell r="D569">
            <v>7.24</v>
          </cell>
        </row>
        <row r="570">
          <cell r="A570">
            <v>76051</v>
          </cell>
          <cell r="B570" t="str">
            <v>RETIRADA DE FECHADURAS, FECHOS OU TARGETAS DE SOBREPOR</v>
          </cell>
          <cell r="C570" t="str">
            <v>UN</v>
          </cell>
          <cell r="D570">
            <v>2.9</v>
          </cell>
        </row>
        <row r="571">
          <cell r="A571">
            <v>76065</v>
          </cell>
          <cell r="B571" t="str">
            <v>RETIRADA DE MAÇANETAS</v>
          </cell>
          <cell r="C571" t="str">
            <v>PAR</v>
          </cell>
          <cell r="D571">
            <v>3.91</v>
          </cell>
        </row>
        <row r="572">
          <cell r="A572">
            <v>76066</v>
          </cell>
          <cell r="B572" t="str">
            <v>RETIRADA DE ESPELHOS</v>
          </cell>
          <cell r="C572" t="str">
            <v>PAR</v>
          </cell>
          <cell r="D572">
            <v>2.46</v>
          </cell>
        </row>
        <row r="573">
          <cell r="A573">
            <v>76067</v>
          </cell>
          <cell r="B573" t="str">
            <v>RETIRADA DE ROSETAS OU ENTRADAS DE CHAVE GORGE</v>
          </cell>
          <cell r="C573" t="str">
            <v>PAR</v>
          </cell>
          <cell r="D573">
            <v>2.46</v>
          </cell>
        </row>
        <row r="574">
          <cell r="A574">
            <v>76068</v>
          </cell>
          <cell r="B574" t="str">
            <v>RETIRADA DE BORBOLETAS OU LEVANTADORES TIPO "UNHA"</v>
          </cell>
          <cell r="C574" t="str">
            <v>UN</v>
          </cell>
          <cell r="D574">
            <v>1.96</v>
          </cell>
        </row>
        <row r="575">
          <cell r="A575">
            <v>76070</v>
          </cell>
          <cell r="B575" t="str">
            <v>RETIRADA DE DOBRADIÇAS</v>
          </cell>
          <cell r="C575" t="str">
            <v>UN</v>
          </cell>
          <cell r="D575">
            <v>2.9</v>
          </cell>
        </row>
        <row r="576">
          <cell r="A576">
            <v>77000</v>
          </cell>
          <cell r="B576" t="str">
            <v>RECOLOCAÇÕES</v>
          </cell>
          <cell r="C576" t="str">
            <v>.</v>
          </cell>
          <cell r="D576" t="str">
            <v>.</v>
          </cell>
        </row>
        <row r="577">
          <cell r="A577">
            <v>77001</v>
          </cell>
          <cell r="B577" t="str">
            <v>RECOLOCAÇÃO DE FOLHAS DE PORTA DE PASSAGEM OU JANELA</v>
          </cell>
          <cell r="C577" t="str">
            <v>UN</v>
          </cell>
          <cell r="D577">
            <v>58.17</v>
          </cell>
        </row>
        <row r="578">
          <cell r="A578">
            <v>77002</v>
          </cell>
          <cell r="B578" t="str">
            <v>RECOLOCAÇÃO DE BATENTES MADEIRA</v>
          </cell>
          <cell r="C578" t="str">
            <v>UN</v>
          </cell>
          <cell r="D578">
            <v>35.08</v>
          </cell>
        </row>
        <row r="579">
          <cell r="A579">
            <v>77008</v>
          </cell>
          <cell r="B579" t="str">
            <v>RECOLOCAÇÃO DE GUARNIÇÕES OU MOLDURAS DE MADEIRA</v>
          </cell>
          <cell r="C579" t="str">
            <v>M</v>
          </cell>
          <cell r="D579">
            <v>1.32</v>
          </cell>
        </row>
        <row r="580">
          <cell r="A580">
            <v>77010</v>
          </cell>
          <cell r="B580" t="str">
            <v>RECOLOCAÇÃO DE GUICHÊS, INCLUSIVE BATENTE E FERRAGENS</v>
          </cell>
          <cell r="C580" t="str">
            <v>UN</v>
          </cell>
          <cell r="D580">
            <v>50.05</v>
          </cell>
        </row>
        <row r="581">
          <cell r="A581">
            <v>77050</v>
          </cell>
          <cell r="B581" t="str">
            <v>RECOLOCAÇÃO DE FECHADURAS DE EMBUTIR, COMPLETAS</v>
          </cell>
          <cell r="C581" t="str">
            <v>UN</v>
          </cell>
          <cell r="D581">
            <v>23.04</v>
          </cell>
        </row>
        <row r="582">
          <cell r="A582">
            <v>77051</v>
          </cell>
          <cell r="B582" t="str">
            <v>RECOLOCAÇÃO DE FECHADURAS, FECHOS OU TARGETAS DE SOBREPOR</v>
          </cell>
          <cell r="C582" t="str">
            <v>UN</v>
          </cell>
          <cell r="D582">
            <v>11.59</v>
          </cell>
        </row>
        <row r="583">
          <cell r="A583">
            <v>77065</v>
          </cell>
          <cell r="B583" t="str">
            <v>RECOLOCAÇÃO DE MAÇANETAS</v>
          </cell>
          <cell r="C583" t="str">
            <v>PAR</v>
          </cell>
          <cell r="D583">
            <v>2.46</v>
          </cell>
        </row>
        <row r="584">
          <cell r="A584">
            <v>77066</v>
          </cell>
          <cell r="B584" t="str">
            <v>RECOLOCAÇÃO DE ESPELHOS</v>
          </cell>
          <cell r="C584" t="str">
            <v>PAR</v>
          </cell>
          <cell r="D584">
            <v>2.46</v>
          </cell>
        </row>
        <row r="585">
          <cell r="A585">
            <v>77067</v>
          </cell>
          <cell r="B585" t="str">
            <v>RECOLOCAÇÃO DE ROSETAS OU ENTRADAS DE CHAVE GORGE</v>
          </cell>
          <cell r="C585" t="str">
            <v>PAR</v>
          </cell>
          <cell r="D585">
            <v>2.46</v>
          </cell>
        </row>
        <row r="586">
          <cell r="A586">
            <v>77068</v>
          </cell>
          <cell r="B586" t="str">
            <v>RECOLOCAÇÃO DE BORBOLETAS OU LEVANTADORES TIPO "UNHA"</v>
          </cell>
          <cell r="C586" t="str">
            <v>UN</v>
          </cell>
          <cell r="D586">
            <v>1.81</v>
          </cell>
        </row>
        <row r="587">
          <cell r="A587">
            <v>77070</v>
          </cell>
          <cell r="B587" t="str">
            <v>RECOLOCAÇÃO DE DOBRADIÇAS</v>
          </cell>
          <cell r="C587" t="str">
            <v>UN</v>
          </cell>
          <cell r="D587">
            <v>2.46</v>
          </cell>
        </row>
        <row r="588">
          <cell r="A588">
            <v>78000</v>
          </cell>
          <cell r="B588" t="str">
            <v>SERVIÇOS PARCIAIS</v>
          </cell>
          <cell r="C588" t="str">
            <v>.</v>
          </cell>
          <cell r="D588" t="str">
            <v>.</v>
          </cell>
        </row>
        <row r="589">
          <cell r="A589">
            <v>78001</v>
          </cell>
          <cell r="B589" t="str">
            <v>GUARNIÇÃO OU MOLDURA DE MADEIRA - 4,5CM</v>
          </cell>
          <cell r="C589" t="str">
            <v>M</v>
          </cell>
          <cell r="D589">
            <v>4.25</v>
          </cell>
        </row>
        <row r="590">
          <cell r="A590">
            <v>78002</v>
          </cell>
          <cell r="B590" t="str">
            <v>GUARNIÇÃO OU MOLDURA DE MADEIRA - 7,5CM</v>
          </cell>
          <cell r="C590" t="str">
            <v>M</v>
          </cell>
          <cell r="D590">
            <v>5.19</v>
          </cell>
        </row>
        <row r="591">
          <cell r="A591">
            <v>78003</v>
          </cell>
          <cell r="B591" t="str">
            <v>GUARNIÇÃO OU MOLDURA DE MADEIRA - 10,0CM</v>
          </cell>
          <cell r="C591" t="str">
            <v>M</v>
          </cell>
          <cell r="D591">
            <v>9.6999999999999993</v>
          </cell>
        </row>
        <row r="592">
          <cell r="A592">
            <v>78004</v>
          </cell>
          <cell r="B592" t="str">
            <v>GUARNIÇÃO OU MOLDURA DE MADEIRA - 15,0CM</v>
          </cell>
          <cell r="C592" t="str">
            <v>M</v>
          </cell>
          <cell r="D592">
            <v>20.58</v>
          </cell>
        </row>
        <row r="593">
          <cell r="A593">
            <v>78010</v>
          </cell>
          <cell r="B593" t="str">
            <v>CONJUNTO DE FECHADURA DE CILINDRO (55MM) - TRÁFEGO INTENSO, MAÇANETA EM ZAMAC, GUARNIÇÕES EM AÇO, ACABAMENTO CROMADO BRILHANTE - INCLUSIVE ADAPTAÇÃO DA FURAÇÃO</v>
          </cell>
          <cell r="C593" t="str">
            <v>UN</v>
          </cell>
          <cell r="D593">
            <v>155.32</v>
          </cell>
        </row>
        <row r="594">
          <cell r="A594">
            <v>78012</v>
          </cell>
          <cell r="B594" t="str">
            <v>CONJUNTO DE FECHADURA DE CILINDRO, CAIXA RASA (22MM) - PORTA COM MONTANTE ESTREITO - INCLUSIVE ADAPTAÇÃO DA FURAÇÃO</v>
          </cell>
          <cell r="C594" t="str">
            <v>UN</v>
          </cell>
          <cell r="D594">
            <v>110.78</v>
          </cell>
        </row>
        <row r="595">
          <cell r="A595">
            <v>78013</v>
          </cell>
          <cell r="B595" t="str">
            <v>CONJUNTO DE FECHADURA DE CILINDRO, SÓ LINGUETA (55MM) - TRÁFEGO INTENSO - PORTA DE ABRIR -  INCLUSIVE ADAPTAÇÃO DA FURAÇÃO</v>
          </cell>
          <cell r="C595" t="str">
            <v>UN</v>
          </cell>
          <cell r="D595">
            <v>116.33</v>
          </cell>
        </row>
        <row r="596">
          <cell r="A596">
            <v>78014</v>
          </cell>
          <cell r="B596" t="str">
            <v>CONJUNTO DE FECHADURA DE CILINDRO, BICO DE PAPAGAIO (22MM) - PORTA DE CORRER - INCUSIVE ADAPTAÇÃO DA FURAÇÃO</v>
          </cell>
          <cell r="C596" t="str">
            <v>UN</v>
          </cell>
          <cell r="D596">
            <v>116.17</v>
          </cell>
        </row>
        <row r="597">
          <cell r="A597">
            <v>78015</v>
          </cell>
          <cell r="B597" t="str">
            <v>FECHADURA TIPO GORGE, 55MM, TRÁFEGO INTENSO, MAÇANETA EM ZAMAC, GUARNIÇÕES EM AÇO, ACABAMENTO CROMADO BRILHANTE - INCLUSIVE ADAPTAÇÃO DA FURAÇÃO</v>
          </cell>
          <cell r="C597" t="str">
            <v>UN</v>
          </cell>
          <cell r="D597">
            <v>116.65</v>
          </cell>
        </row>
        <row r="598">
          <cell r="A598">
            <v>78016</v>
          </cell>
          <cell r="B598" t="str">
            <v>FECHADURA TIPO GORGE, SÓ LINGUETA, 55MM, TRÁFEGO INTENSO - INCLUSIVE ADAPTAÇÃO DA FURAÇÃO</v>
          </cell>
          <cell r="C598" t="str">
            <v>UN</v>
          </cell>
          <cell r="D598">
            <v>66.67</v>
          </cell>
        </row>
        <row r="599">
          <cell r="A599">
            <v>78022</v>
          </cell>
          <cell r="B599" t="str">
            <v>TARGETA DE SOBREPOR, TIPO "LIVRE-OCUPADO" - 60X65MM - INCLUSIVE ADAPTAÇÃO E FURAÇÃO</v>
          </cell>
          <cell r="C599" t="str">
            <v>UN</v>
          </cell>
          <cell r="D599">
            <v>58.26</v>
          </cell>
        </row>
        <row r="600">
          <cell r="A600">
            <v>78035</v>
          </cell>
          <cell r="B600" t="str">
            <v>MAÇANETA EM ZAMAC</v>
          </cell>
          <cell r="C600" t="str">
            <v>UN</v>
          </cell>
          <cell r="D600">
            <v>45.74</v>
          </cell>
        </row>
        <row r="601">
          <cell r="A601">
            <v>78036</v>
          </cell>
          <cell r="B601" t="str">
            <v>ESPELHO RETANGULAR EM AÇO CROMADO BRILHANTE</v>
          </cell>
          <cell r="C601" t="str">
            <v>PAR</v>
          </cell>
          <cell r="D601">
            <v>30.48</v>
          </cell>
        </row>
        <row r="602">
          <cell r="A602">
            <v>78037</v>
          </cell>
          <cell r="B602" t="str">
            <v>ROSETA OU ENTRADA DE CILINDRO COM CHAVE GORGE EM AÇO CROMADO BRILHANTE</v>
          </cell>
          <cell r="C602" t="str">
            <v>PAR</v>
          </cell>
          <cell r="D602">
            <v>8.0500000000000007</v>
          </cell>
        </row>
        <row r="603">
          <cell r="A603">
            <v>78050</v>
          </cell>
          <cell r="B603" t="str">
            <v>DOBRADIÇA EM AÇO LAMINADO, CROMADA - 3 1/2"X3"</v>
          </cell>
          <cell r="C603" t="str">
            <v>UN</v>
          </cell>
          <cell r="D603">
            <v>12.83</v>
          </cell>
        </row>
        <row r="604">
          <cell r="A604">
            <v>80000</v>
          </cell>
          <cell r="B604" t="str">
            <v>ESQUADRIAS METALICAS</v>
          </cell>
        </row>
        <row r="605">
          <cell r="A605">
            <v>80100</v>
          </cell>
          <cell r="B605" t="str">
            <v>PORTAS</v>
          </cell>
          <cell r="C605" t="str">
            <v>.</v>
          </cell>
          <cell r="D605" t="str">
            <v>.</v>
          </cell>
        </row>
        <row r="606">
          <cell r="A606">
            <v>80101</v>
          </cell>
          <cell r="B606" t="str">
            <v>PP.01 - PORTA EM FERRO PERFILADO, DUPLA ALMOFADADA - ABRIR, 1 FOLHA</v>
          </cell>
          <cell r="C606" t="str">
            <v>M2</v>
          </cell>
          <cell r="D606">
            <v>777.71</v>
          </cell>
        </row>
        <row r="607">
          <cell r="A607">
            <v>80102</v>
          </cell>
          <cell r="B607" t="str">
            <v>PP.02 - PORTA EM FERRO PERFILADO, DUPLA ALMOFADADA - ABRIR, 2 FOLHA</v>
          </cell>
          <cell r="C607" t="str">
            <v>M2</v>
          </cell>
          <cell r="D607">
            <v>763.67</v>
          </cell>
        </row>
        <row r="608">
          <cell r="A608">
            <v>80104</v>
          </cell>
          <cell r="B608" t="str">
            <v>PP.04 - PORTA EM FERRO PERFILADO, MEIO VIDRO COM SUBDIVISÕES - ABRIR, 1 FOLHA</v>
          </cell>
          <cell r="C608" t="str">
            <v>M2</v>
          </cell>
          <cell r="D608">
            <v>715.63</v>
          </cell>
        </row>
        <row r="609">
          <cell r="A609">
            <v>80105</v>
          </cell>
          <cell r="B609" t="str">
            <v>PP.05 - PORTA EM FERRO PERFILADO, MEIO VIDRO COM SUBDIVISÕES - ABRIR, 2 FOLHAS</v>
          </cell>
          <cell r="C609" t="str">
            <v>M2</v>
          </cell>
          <cell r="D609">
            <v>741.27</v>
          </cell>
        </row>
        <row r="610">
          <cell r="A610">
            <v>80106</v>
          </cell>
          <cell r="B610" t="str">
            <v>PP.06 - PORTA EM FERRO PERFILADO, MEIO VIDRO COM SUBDIVISÕES - CORRER</v>
          </cell>
          <cell r="C610" t="str">
            <v>M2</v>
          </cell>
          <cell r="D610">
            <v>765.44</v>
          </cell>
        </row>
        <row r="611">
          <cell r="A611">
            <v>80110</v>
          </cell>
          <cell r="B611" t="str">
            <v>PP.01 - PORTA EM FERRO PERFILADO - INSTALAÇÃO SANITÁRIA PARA PORTADORES DE DEFICIÊNCIA - 90 X 210CM</v>
          </cell>
          <cell r="C611" t="str">
            <v>UN</v>
          </cell>
          <cell r="D611">
            <v>1732.8</v>
          </cell>
        </row>
        <row r="612">
          <cell r="A612">
            <v>80119</v>
          </cell>
          <cell r="B612" t="str">
            <v>PF.10 - PORTA EM PERFIL DE CHAPA DOBRADA, MEIO VIDRO - ABRIR, 1 FOLHA</v>
          </cell>
          <cell r="C612" t="str">
            <v>M2</v>
          </cell>
          <cell r="D612">
            <v>698.62</v>
          </cell>
        </row>
        <row r="613">
          <cell r="A613">
            <v>80125</v>
          </cell>
          <cell r="B613" t="str">
            <v>PF-23 - PORTA EM PERFIL DE CHAPA DOBRADA, VENEZIANA, ABRIR 1 FOLHA</v>
          </cell>
          <cell r="C613" t="str">
            <v>M2</v>
          </cell>
          <cell r="D613">
            <v>607.72</v>
          </cell>
        </row>
        <row r="614">
          <cell r="A614">
            <v>80126</v>
          </cell>
          <cell r="B614" t="str">
            <v>PF-28 - PORTA EM PERFIL DE CHAPA DOBRADA, VENEZIANA, ABRIR 2 FOLHAS</v>
          </cell>
          <cell r="C614" t="str">
            <v>M2</v>
          </cell>
          <cell r="D614">
            <v>607.72</v>
          </cell>
        </row>
        <row r="615">
          <cell r="A615">
            <v>80139</v>
          </cell>
          <cell r="B615" t="str">
            <v>PA.10 - PORTA EM ALUMÍNIO ANODIZADO, MEIO VIDRO - ABRIR, 1 FOLHA</v>
          </cell>
          <cell r="C615" t="str">
            <v>M2</v>
          </cell>
          <cell r="D615">
            <v>548.75</v>
          </cell>
        </row>
        <row r="616">
          <cell r="A616">
            <v>80140</v>
          </cell>
          <cell r="B616" t="str">
            <v>PA.11 - PORTA EM ALUMÍNIO ANODIZADO, MEIO VIDRO, DE ABRIR, 2 FOLHAS</v>
          </cell>
          <cell r="C616" t="str">
            <v>M2</v>
          </cell>
          <cell r="D616">
            <v>528.91999999999996</v>
          </cell>
        </row>
        <row r="617">
          <cell r="A617">
            <v>80141</v>
          </cell>
          <cell r="B617" t="str">
            <v>PA.12 - PORTA EM ALUMÍNIO ANODIZADO,MEIO VIDRO - CORRER</v>
          </cell>
          <cell r="C617" t="str">
            <v>M2</v>
          </cell>
          <cell r="D617">
            <v>544.11</v>
          </cell>
        </row>
        <row r="618">
          <cell r="A618">
            <v>80145</v>
          </cell>
          <cell r="B618" t="str">
            <v>PA.16 - PORTA EM ALUMÍNIO ANODIZADO, VENEZIANA - ABRIR, 1 FOLHA</v>
          </cell>
          <cell r="C618" t="str">
            <v>M2</v>
          </cell>
          <cell r="D618">
            <v>596.87</v>
          </cell>
        </row>
        <row r="619">
          <cell r="A619">
            <v>80150</v>
          </cell>
          <cell r="B619" t="str">
            <v>PORTA DE ENROLAR, EM CHAPA ONDULADA N.22</v>
          </cell>
          <cell r="C619" t="str">
            <v>M2</v>
          </cell>
          <cell r="D619">
            <v>297.02999999999997</v>
          </cell>
        </row>
        <row r="620">
          <cell r="A620">
            <v>80151</v>
          </cell>
          <cell r="B620" t="str">
            <v>PORTA DE ENROLAR, EM TIRAS ARTICULADAS E RAIADAS DE CHAPA N.22</v>
          </cell>
          <cell r="C620" t="str">
            <v>M2</v>
          </cell>
          <cell r="D620">
            <v>317.3</v>
          </cell>
        </row>
        <row r="621">
          <cell r="A621">
            <v>80159</v>
          </cell>
          <cell r="B621" t="str">
            <v>COLUNA FIXA OU MÓVEL PARA PORTAS OU GRADES DE ENROLAR</v>
          </cell>
          <cell r="C621" t="str">
            <v>M</v>
          </cell>
          <cell r="D621">
            <v>85.79</v>
          </cell>
        </row>
        <row r="622">
          <cell r="A622">
            <v>80161</v>
          </cell>
          <cell r="B622" t="str">
            <v>CAVALETE CENTRAL - PARA COLUNA MÓVEL DE PORTA DE ENROLAR</v>
          </cell>
          <cell r="C622" t="str">
            <v>UN</v>
          </cell>
          <cell r="D622">
            <v>76.56</v>
          </cell>
        </row>
        <row r="623">
          <cell r="A623">
            <v>80170</v>
          </cell>
          <cell r="B623" t="str">
            <v>EF.01 - BATENTE ESPECIAL EM PERFIL DE CHAPA DOBRADA N. 14</v>
          </cell>
          <cell r="C623" t="str">
            <v>M</v>
          </cell>
          <cell r="D623">
            <v>58.43</v>
          </cell>
        </row>
        <row r="624">
          <cell r="A624">
            <v>80171</v>
          </cell>
          <cell r="B624" t="str">
            <v>EF.02 - BATENTE ESPECIAL EM PERFIL DE CHAPA DOBRADA N. 14</v>
          </cell>
          <cell r="C624" t="str">
            <v>M</v>
          </cell>
          <cell r="D624">
            <v>58.43</v>
          </cell>
        </row>
        <row r="625">
          <cell r="A625">
            <v>80174</v>
          </cell>
          <cell r="B625" t="str">
            <v>EF.03 - BATENTE EM PERFIL DE CHAPA DOBRADA Nº20,1 FOLHA, SEM BANDEIRA</v>
          </cell>
          <cell r="C625" t="str">
            <v>JG</v>
          </cell>
          <cell r="D625">
            <v>273.52</v>
          </cell>
        </row>
        <row r="626">
          <cell r="A626">
            <v>80175</v>
          </cell>
          <cell r="B626" t="str">
            <v>EF.04 - BATENTE EM PERFIL DE CHAPA DOBRADA NÚMERO 20, 2 FOLHAS, SEM BANDEIRA</v>
          </cell>
          <cell r="C626" t="str">
            <v>JG</v>
          </cell>
          <cell r="D626">
            <v>332</v>
          </cell>
        </row>
        <row r="627">
          <cell r="A627">
            <v>80180</v>
          </cell>
          <cell r="B627" t="str">
            <v>BATENTE DE ALUMÍNIO PARA DIVISÓRIA DE GRANILITE</v>
          </cell>
          <cell r="C627" t="str">
            <v>JG</v>
          </cell>
          <cell r="D627">
            <v>77.180000000000007</v>
          </cell>
        </row>
        <row r="628">
          <cell r="A628">
            <v>80186</v>
          </cell>
          <cell r="B628" t="str">
            <v>EP.14/16 - BANDEIRA FIXA EM FERRO PERFILADO COM SUBDIVISÕES PARA VIDRO</v>
          </cell>
          <cell r="C628" t="str">
            <v>M2</v>
          </cell>
          <cell r="D628">
            <v>403.36</v>
          </cell>
        </row>
        <row r="629">
          <cell r="A629">
            <v>80200</v>
          </cell>
          <cell r="B629" t="str">
            <v>CAIXILHOS</v>
          </cell>
          <cell r="C629" t="str">
            <v>.</v>
          </cell>
          <cell r="D629" t="str">
            <v>.</v>
          </cell>
        </row>
        <row r="630">
          <cell r="A630">
            <v>80201</v>
          </cell>
          <cell r="B630" t="str">
            <v>CP.01 - CAIXILHO EM FERRO PERFILADO - FIXO, SEM VENTILAÇÃO PERMANENTE</v>
          </cell>
          <cell r="C630" t="str">
            <v>M2</v>
          </cell>
          <cell r="D630">
            <v>403.36</v>
          </cell>
        </row>
        <row r="631">
          <cell r="A631">
            <v>80203</v>
          </cell>
          <cell r="B631" t="str">
            <v>CP.03/20/21 - CAIXILHO EM FERRO PERFILADO - FIXO, COM VENTILAÇÃO PERMANENTE</v>
          </cell>
          <cell r="C631" t="str">
            <v>M2</v>
          </cell>
          <cell r="D631">
            <v>403.36</v>
          </cell>
        </row>
        <row r="632">
          <cell r="A632">
            <v>80205</v>
          </cell>
          <cell r="B632" t="str">
            <v>CP.05 - CAIXILHO EM FERRO PERFILADO - PIVOTANTE</v>
          </cell>
          <cell r="C632" t="str">
            <v>M2</v>
          </cell>
          <cell r="D632">
            <v>471.92</v>
          </cell>
        </row>
        <row r="633">
          <cell r="A633">
            <v>80209</v>
          </cell>
          <cell r="B633" t="str">
            <v>CP.09 - CAIXILHO EM FERRO PERFILADO - MAXIMAR</v>
          </cell>
          <cell r="C633" t="str">
            <v>M2</v>
          </cell>
          <cell r="D633">
            <v>429.52</v>
          </cell>
        </row>
        <row r="634">
          <cell r="A634">
            <v>80213</v>
          </cell>
          <cell r="B634" t="str">
            <v>CP.13/22/23 - CAIXILHO EM FERRO PERFILADO - BASCULANTE</v>
          </cell>
          <cell r="C634" t="str">
            <v>M2</v>
          </cell>
          <cell r="D634">
            <v>467.39</v>
          </cell>
        </row>
        <row r="635">
          <cell r="A635">
            <v>80217</v>
          </cell>
          <cell r="B635" t="str">
            <v>CP.17 - CAIXILHO EM FERRO PERFILADO - DE CORRER</v>
          </cell>
          <cell r="C635" t="str">
            <v>M2</v>
          </cell>
          <cell r="D635">
            <v>423.71</v>
          </cell>
        </row>
        <row r="636">
          <cell r="A636">
            <v>80237</v>
          </cell>
          <cell r="B636" t="str">
            <v>CF.13 - CAIXILHO EM PERFIL DE CHAPA DOBRADA - BASCULANTE</v>
          </cell>
          <cell r="C636" t="str">
            <v>M2</v>
          </cell>
          <cell r="D636">
            <v>422.55</v>
          </cell>
        </row>
        <row r="637">
          <cell r="A637">
            <v>80243</v>
          </cell>
          <cell r="B637" t="str">
            <v>CF.19 - CAIXILHO EM PERFIL DE CHAPA DOBRADA, VENEZIANA, FIXO COM VENTILAÇÃO PERMANENTE</v>
          </cell>
          <cell r="C637" t="str">
            <v>M2</v>
          </cell>
          <cell r="D637">
            <v>482.55</v>
          </cell>
        </row>
        <row r="638">
          <cell r="A638">
            <v>80251</v>
          </cell>
          <cell r="B638" t="str">
            <v>CA.02 - CAIXILHO EM ALUMÍNIO ANODIZADO, FIXO, SEM VENTILAÇÃO PERMANENTE</v>
          </cell>
          <cell r="C638" t="str">
            <v>M2</v>
          </cell>
          <cell r="D638">
            <v>435.79</v>
          </cell>
        </row>
        <row r="639">
          <cell r="A639">
            <v>80253</v>
          </cell>
          <cell r="B639" t="str">
            <v>CA.04 - CAIXILHO EM ALUMÍNIO ANODIZADO, FIXO, COM VENTILAÇÃO PERMANENTE</v>
          </cell>
          <cell r="C639" t="str">
            <v>M2</v>
          </cell>
          <cell r="D639">
            <v>416.63</v>
          </cell>
        </row>
        <row r="640">
          <cell r="A640">
            <v>80254</v>
          </cell>
          <cell r="B640" t="str">
            <v>CA.05 - CAIXILHO EM ALUMÍNIO ANODIZADO - PIVOTANTE</v>
          </cell>
          <cell r="C640" t="str">
            <v>M2</v>
          </cell>
          <cell r="D640">
            <v>579.53</v>
          </cell>
        </row>
        <row r="641">
          <cell r="A641">
            <v>80258</v>
          </cell>
          <cell r="B641" t="str">
            <v>CA.09 - CAIXILHO EM ALUMÍNIO ANODIZADO - MAXIMAR</v>
          </cell>
          <cell r="C641" t="str">
            <v>M2</v>
          </cell>
          <cell r="D641">
            <v>511.57</v>
          </cell>
        </row>
        <row r="642">
          <cell r="A642">
            <v>80262</v>
          </cell>
          <cell r="B642" t="str">
            <v>CA.13 - CAIXILHO EM ALUMÍNIO ANODIZADO - BASCULANTE</v>
          </cell>
          <cell r="C642" t="str">
            <v>M2</v>
          </cell>
          <cell r="D642">
            <v>552.41</v>
          </cell>
        </row>
        <row r="643">
          <cell r="A643">
            <v>80266</v>
          </cell>
          <cell r="B643" t="str">
            <v>CA.17 - CAIXILHO EM ALUMÍNIO ANODIZADO - DE CORRER</v>
          </cell>
          <cell r="C643" t="str">
            <v>M2</v>
          </cell>
          <cell r="D643">
            <v>634.26</v>
          </cell>
        </row>
        <row r="644">
          <cell r="A644">
            <v>80274</v>
          </cell>
          <cell r="B644" t="str">
            <v>EP.06 - GRADE DE PROTEÇÃO EM FERRO REDONDO</v>
          </cell>
          <cell r="C644" t="str">
            <v>M2</v>
          </cell>
          <cell r="D644">
            <v>66.05</v>
          </cell>
        </row>
        <row r="645">
          <cell r="A645">
            <v>80275</v>
          </cell>
          <cell r="B645" t="str">
            <v>EP.07 - GRADE DE PROTEÇÃO EM FERRO CHATO</v>
          </cell>
          <cell r="C645" t="str">
            <v>M2</v>
          </cell>
          <cell r="D645">
            <v>67.84</v>
          </cell>
        </row>
        <row r="646">
          <cell r="A646">
            <v>80276</v>
          </cell>
          <cell r="B646" t="str">
            <v>GRADE DE PROTEÇÃO EM FERRO GALVANIZADO ELETROFUNDIDO - BARRA 25X2MM, MALHA 65X132MM</v>
          </cell>
          <cell r="C646" t="str">
            <v>M2</v>
          </cell>
          <cell r="D646">
            <v>183.53</v>
          </cell>
        </row>
        <row r="647">
          <cell r="A647">
            <v>80280</v>
          </cell>
          <cell r="B647" t="str">
            <v>TELA DE PROTEÇÃO EM ARAME N.12, MALHA DE 1/2" - INCLUSIVE REQUADRO</v>
          </cell>
          <cell r="C647" t="str">
            <v>M2</v>
          </cell>
          <cell r="D647">
            <v>116.17</v>
          </cell>
        </row>
        <row r="648">
          <cell r="A648">
            <v>80281</v>
          </cell>
          <cell r="B648" t="str">
            <v>EP.11 - TELA MOSQUITEIRO EM ARAME GALVANIZADO MALHA 14, FIO 28 INCLUSIVE  REQUADRO</v>
          </cell>
          <cell r="C648" t="str">
            <v>M2</v>
          </cell>
          <cell r="D648">
            <v>88.65</v>
          </cell>
        </row>
        <row r="649">
          <cell r="A649">
            <v>80300</v>
          </cell>
          <cell r="B649" t="str">
            <v>PORTAS ESPECIAIS</v>
          </cell>
          <cell r="C649" t="str">
            <v>.</v>
          </cell>
          <cell r="D649" t="str">
            <v>.</v>
          </cell>
        </row>
        <row r="650">
          <cell r="A650">
            <v>80301</v>
          </cell>
          <cell r="B650" t="str">
            <v>PP.47 - PORTA EM FERRO PERFILADO COM CHAPA PARA ENTRADA DE ÁGUA OU GÁS ENCANADO</v>
          </cell>
          <cell r="C650" t="str">
            <v>M2</v>
          </cell>
          <cell r="D650">
            <v>607.58000000000004</v>
          </cell>
        </row>
        <row r="651">
          <cell r="A651">
            <v>80305</v>
          </cell>
          <cell r="B651" t="str">
            <v>PP.35 - PORTA EM FERRO PERFILADO COM CHAPA PARA ABRIGO DE LIXO</v>
          </cell>
          <cell r="C651" t="str">
            <v>M2</v>
          </cell>
          <cell r="D651">
            <v>192.49</v>
          </cell>
        </row>
        <row r="652">
          <cell r="A652">
            <v>80306</v>
          </cell>
          <cell r="B652" t="str">
            <v>PP.36 - PORTA EM FERRO PERFILADO COM TELA PARA ABRIGO DE GÁS</v>
          </cell>
          <cell r="C652" t="str">
            <v>M2</v>
          </cell>
          <cell r="D652">
            <v>192.68</v>
          </cell>
        </row>
        <row r="653">
          <cell r="A653">
            <v>80311</v>
          </cell>
          <cell r="B653" t="str">
            <v>PP.48 - PORTA EM FERRO PERFILADO COM CHAPA PARA PASSA-PRATOS</v>
          </cell>
          <cell r="C653" t="str">
            <v>M2</v>
          </cell>
          <cell r="D653">
            <v>763.47</v>
          </cell>
        </row>
        <row r="654">
          <cell r="A654">
            <v>80320</v>
          </cell>
          <cell r="B654" t="str">
            <v>PP.50 - ALÇAPÃO EM FERRO PERFILADO COM CHAPA</v>
          </cell>
          <cell r="C654" t="str">
            <v>M2</v>
          </cell>
          <cell r="D654">
            <v>204.29</v>
          </cell>
        </row>
        <row r="655">
          <cell r="A655">
            <v>86000</v>
          </cell>
          <cell r="B655" t="str">
            <v>RETIRADAS</v>
          </cell>
          <cell r="C655" t="str">
            <v>.</v>
          </cell>
          <cell r="D655" t="str">
            <v>.</v>
          </cell>
        </row>
        <row r="656">
          <cell r="A656">
            <v>86001</v>
          </cell>
          <cell r="B656" t="str">
            <v>RETIRADA DE ESQUADRIAS METÁLICAS EM GERAL, PORTAS OU CAIXILHOS</v>
          </cell>
          <cell r="C656" t="str">
            <v>M2</v>
          </cell>
          <cell r="D656">
            <v>18.32</v>
          </cell>
        </row>
        <row r="657">
          <cell r="A657">
            <v>86005</v>
          </cell>
          <cell r="B657" t="str">
            <v>RETIRADA DE BATENTES METÁLICOS</v>
          </cell>
          <cell r="C657" t="str">
            <v>UN</v>
          </cell>
          <cell r="D657">
            <v>31.41</v>
          </cell>
        </row>
        <row r="658">
          <cell r="A658">
            <v>86020</v>
          </cell>
          <cell r="B658" t="str">
            <v>RETIRADA DE BRAÇO DE ALAVANCA</v>
          </cell>
          <cell r="C658" t="str">
            <v>UN</v>
          </cell>
          <cell r="D658">
            <v>12.87</v>
          </cell>
        </row>
        <row r="659">
          <cell r="A659">
            <v>86021</v>
          </cell>
          <cell r="B659" t="str">
            <v>RETIRADA DE ALAVANCA</v>
          </cell>
          <cell r="C659" t="str">
            <v>UN</v>
          </cell>
          <cell r="D659">
            <v>10.29</v>
          </cell>
        </row>
        <row r="660">
          <cell r="A660">
            <v>86022</v>
          </cell>
          <cell r="B660" t="str">
            <v>RETIRADA DE PUXADOR DE ENGATE, PARA CAIXILHOS DE CORRER</v>
          </cell>
          <cell r="C660" t="str">
            <v>UN</v>
          </cell>
          <cell r="D660">
            <v>3.6</v>
          </cell>
        </row>
        <row r="661">
          <cell r="A661">
            <v>87000</v>
          </cell>
          <cell r="B661" t="str">
            <v>RECOLOCAÇÕES</v>
          </cell>
          <cell r="C661" t="str">
            <v>.</v>
          </cell>
          <cell r="D661" t="str">
            <v>.</v>
          </cell>
        </row>
        <row r="662">
          <cell r="A662">
            <v>87001</v>
          </cell>
          <cell r="B662" t="str">
            <v>RECOLOCAÇÃO DE ESQUADRIAS METÁLICAS EM GERAL, PORTAS OU CAIXILHOS</v>
          </cell>
          <cell r="C662" t="str">
            <v>M2</v>
          </cell>
          <cell r="D662">
            <v>26.17</v>
          </cell>
        </row>
        <row r="663">
          <cell r="A663">
            <v>87005</v>
          </cell>
          <cell r="B663" t="str">
            <v>RECOLOCAÇÃO DE BATENTES METÁLICOS</v>
          </cell>
          <cell r="C663" t="str">
            <v>UN</v>
          </cell>
          <cell r="D663">
            <v>34.020000000000003</v>
          </cell>
        </row>
        <row r="664">
          <cell r="A664">
            <v>87020</v>
          </cell>
          <cell r="B664" t="str">
            <v>RECOLOCAÇÃO DE BRAÇO DE ALAVANCA</v>
          </cell>
          <cell r="C664" t="str">
            <v>M</v>
          </cell>
          <cell r="D664">
            <v>30.88</v>
          </cell>
        </row>
        <row r="665">
          <cell r="A665">
            <v>87021</v>
          </cell>
          <cell r="B665" t="str">
            <v>RECOLOCAÇÃO DE ALAVANCA</v>
          </cell>
          <cell r="C665" t="str">
            <v>UN</v>
          </cell>
          <cell r="D665">
            <v>28.31</v>
          </cell>
        </row>
        <row r="666">
          <cell r="A666">
            <v>87022</v>
          </cell>
          <cell r="B666" t="str">
            <v>RECOLOCAÇÃO DE PUXADOR DE ENGATE, PARA CAIXILHOS DE CORRER</v>
          </cell>
          <cell r="C666" t="str">
            <v>UN</v>
          </cell>
          <cell r="D666">
            <v>5.15</v>
          </cell>
        </row>
        <row r="667">
          <cell r="A667">
            <v>88000</v>
          </cell>
          <cell r="B667" t="str">
            <v>SERVIÇOS PARCIAIS</v>
          </cell>
          <cell r="C667" t="str">
            <v>.</v>
          </cell>
          <cell r="D667" t="str">
            <v>.</v>
          </cell>
        </row>
        <row r="668">
          <cell r="A668">
            <v>88020</v>
          </cell>
          <cell r="B668" t="str">
            <v>BRAÇO DE ALAVANCA EM FERRO CHATO</v>
          </cell>
          <cell r="C668" t="str">
            <v>M</v>
          </cell>
          <cell r="D668">
            <v>33.6</v>
          </cell>
        </row>
        <row r="669">
          <cell r="A669">
            <v>88021</v>
          </cell>
          <cell r="B669" t="str">
            <v>ALAVANCA EM METAL CROMADO, PARA CAIXILHOS BASCULANTES</v>
          </cell>
          <cell r="C669" t="str">
            <v>UN</v>
          </cell>
          <cell r="D669">
            <v>32.06</v>
          </cell>
        </row>
        <row r="670">
          <cell r="A670">
            <v>88049</v>
          </cell>
          <cell r="B670" t="str">
            <v>CAIXILHOS E TROCA DE REBITES</v>
          </cell>
          <cell r="C670" t="str">
            <v>M2</v>
          </cell>
          <cell r="D670">
            <v>3.47</v>
          </cell>
        </row>
        <row r="671">
          <cell r="A671">
            <v>88050</v>
          </cell>
          <cell r="B671" t="str">
            <v>FERRO TRABALHADO - CAIXILHOS E PEQUENAS PEÇAS DE SERRALHERIA</v>
          </cell>
          <cell r="C671" t="str">
            <v>KG</v>
          </cell>
          <cell r="D671">
            <v>5.96</v>
          </cell>
        </row>
        <row r="672">
          <cell r="A672">
            <v>88051</v>
          </cell>
          <cell r="B672" t="str">
            <v>ALUMÍNIO EXTRUDADO TRABALHADO - CAIXILHOS E PEQUENAS PEÇAS DE SERRALHERIA</v>
          </cell>
          <cell r="C672" t="str">
            <v>KG</v>
          </cell>
          <cell r="D672">
            <v>48.53</v>
          </cell>
        </row>
        <row r="673">
          <cell r="A673">
            <v>90000</v>
          </cell>
          <cell r="B673" t="str">
            <v>INSTALACOES ELETRICAS</v>
          </cell>
        </row>
        <row r="674">
          <cell r="A674">
            <v>90100</v>
          </cell>
          <cell r="B674" t="str">
            <v>ENTRADA DE ENERGIA E TELEFONE</v>
          </cell>
          <cell r="C674" t="str">
            <v>.</v>
          </cell>
          <cell r="D674" t="str">
            <v>.</v>
          </cell>
        </row>
        <row r="675">
          <cell r="A675">
            <v>90150</v>
          </cell>
          <cell r="B675" t="str">
            <v>ENTRADA AÉREA DE ENERGIA - 5KVA</v>
          </cell>
          <cell r="C675" t="str">
            <v>UN</v>
          </cell>
          <cell r="D675">
            <v>1532.65</v>
          </cell>
        </row>
        <row r="676">
          <cell r="A676">
            <v>90152</v>
          </cell>
          <cell r="B676" t="str">
            <v>ENTRADA AÉREA DE ENERGIA E TELEFONE - 6 À 12KVA</v>
          </cell>
          <cell r="C676" t="str">
            <v>UN</v>
          </cell>
          <cell r="D676">
            <v>1575.54</v>
          </cell>
        </row>
        <row r="677">
          <cell r="A677">
            <v>90153</v>
          </cell>
          <cell r="B677" t="str">
            <v>ENTRADA AÉREA DE ENERGIA E TELEFONE - 13 À 16KVA</v>
          </cell>
          <cell r="C677" t="str">
            <v>UN</v>
          </cell>
          <cell r="D677">
            <v>1812.77</v>
          </cell>
        </row>
        <row r="678">
          <cell r="A678">
            <v>90154</v>
          </cell>
          <cell r="B678" t="str">
            <v>ENTRADA AÉREA DE ENERGIA E TELEFONE - 17 À 20KVA</v>
          </cell>
          <cell r="C678" t="str">
            <v>UN</v>
          </cell>
          <cell r="D678">
            <v>1812.77</v>
          </cell>
        </row>
        <row r="679">
          <cell r="A679">
            <v>90155</v>
          </cell>
          <cell r="B679" t="str">
            <v>ENTRADA AÉREA DE ENERGIA E TELEFONE - 21 À 23KVA</v>
          </cell>
          <cell r="C679" t="str">
            <v>UN</v>
          </cell>
          <cell r="D679">
            <v>2161.3000000000002</v>
          </cell>
        </row>
        <row r="680">
          <cell r="A680">
            <v>90156</v>
          </cell>
          <cell r="B680" t="str">
            <v>ENTRADA AÉREA DE ENERGIA E TELEFONE - 24 À 30KVA</v>
          </cell>
          <cell r="C680" t="str">
            <v>UN</v>
          </cell>
          <cell r="D680">
            <v>3455.17</v>
          </cell>
        </row>
        <row r="681">
          <cell r="A681">
            <v>90157</v>
          </cell>
          <cell r="B681" t="str">
            <v>ENTRADA AÉREA DE ENERGIA E TELEFONE - 31 À 39KVA</v>
          </cell>
          <cell r="C681" t="str">
            <v>UN</v>
          </cell>
          <cell r="D681">
            <v>4040.69</v>
          </cell>
        </row>
        <row r="682">
          <cell r="A682">
            <v>90158</v>
          </cell>
          <cell r="B682" t="str">
            <v>ENTRADA AÉREA DE ENERGIA E TELEFONE - 40 À 47KVA</v>
          </cell>
          <cell r="C682" t="str">
            <v>UN</v>
          </cell>
          <cell r="D682">
            <v>4469.97</v>
          </cell>
        </row>
        <row r="683">
          <cell r="A683">
            <v>90159</v>
          </cell>
          <cell r="B683" t="str">
            <v>ENTRADA AÉREA DE ENERGIA E TELEFONE - 48 À 54KVA</v>
          </cell>
          <cell r="C683" t="str">
            <v>UN</v>
          </cell>
          <cell r="D683">
            <v>5334.29</v>
          </cell>
        </row>
        <row r="684">
          <cell r="A684">
            <v>90160</v>
          </cell>
          <cell r="B684" t="str">
            <v>ENTRADA AÉREA DE ENERGIA E TELEFONE - 55 À 62KVA</v>
          </cell>
          <cell r="C684" t="str">
            <v>UN</v>
          </cell>
          <cell r="D684">
            <v>5792.37</v>
          </cell>
        </row>
        <row r="685">
          <cell r="A685">
            <v>90161</v>
          </cell>
          <cell r="B685" t="str">
            <v>ENTRADA AÉREA DE ENERGIA E TELEFONE - 63 À 70KVA</v>
          </cell>
          <cell r="C685" t="str">
            <v>UN</v>
          </cell>
          <cell r="D685">
            <v>6143.71</v>
          </cell>
        </row>
        <row r="686">
          <cell r="A686">
            <v>90162</v>
          </cell>
          <cell r="B686" t="str">
            <v>ENTRADA AÉREA DE ENERGIA E TELEFONE - 71 À 75KVA</v>
          </cell>
          <cell r="C686" t="str">
            <v>UN</v>
          </cell>
          <cell r="D686">
            <v>6894.87</v>
          </cell>
        </row>
        <row r="687">
          <cell r="A687">
            <v>90190</v>
          </cell>
          <cell r="B687" t="str">
            <v>ENTRADA AÉREA DE TELEFONE</v>
          </cell>
          <cell r="C687" t="str">
            <v>UN</v>
          </cell>
          <cell r="D687">
            <v>701.12</v>
          </cell>
        </row>
        <row r="688">
          <cell r="A688">
            <v>90195</v>
          </cell>
          <cell r="B688" t="str">
            <v>CJ. CUBICULOS P/ ENTR. MEDICÃO, PROTEÇÃO, CAPACITORES, TRANSF. - CLASSE 15KV</v>
          </cell>
          <cell r="C688" t="str">
            <v>CJ</v>
          </cell>
          <cell r="D688">
            <v>100532.12</v>
          </cell>
        </row>
        <row r="689">
          <cell r="A689">
            <v>90200</v>
          </cell>
          <cell r="B689" t="str">
            <v>ELETRODUTOS - BT</v>
          </cell>
          <cell r="C689" t="str">
            <v>.</v>
          </cell>
          <cell r="D689" t="str">
            <v>.</v>
          </cell>
        </row>
        <row r="690">
          <cell r="A690">
            <v>90201</v>
          </cell>
          <cell r="B690" t="str">
            <v>ELETRODUTO DE PVC RÍGIDO, ROSCÁVEL - 20MM (1/2")</v>
          </cell>
          <cell r="C690" t="str">
            <v>M</v>
          </cell>
          <cell r="D690">
            <v>11.13</v>
          </cell>
        </row>
        <row r="691">
          <cell r="A691">
            <v>90202</v>
          </cell>
          <cell r="B691" t="str">
            <v>ELETRODUTO DE PVC RÍGIDO, ROSCÁVEL - 25MM (3/4")</v>
          </cell>
          <cell r="C691" t="str">
            <v>M</v>
          </cell>
          <cell r="D691">
            <v>11.84</v>
          </cell>
        </row>
        <row r="692">
          <cell r="A692">
            <v>90203</v>
          </cell>
          <cell r="B692" t="str">
            <v>ELETRODUTO DE PVC RÍGIDO, ROSCÁVEL - 32MM (1")</v>
          </cell>
          <cell r="C692" t="str">
            <v>M</v>
          </cell>
          <cell r="D692">
            <v>12.61</v>
          </cell>
        </row>
        <row r="693">
          <cell r="A693">
            <v>90204</v>
          </cell>
          <cell r="B693" t="str">
            <v>ELETRODUTO DE PVC RÍGIDO, ROSCÁVEL - 40MM (1 1/4")</v>
          </cell>
          <cell r="C693" t="str">
            <v>M</v>
          </cell>
          <cell r="D693">
            <v>19.03</v>
          </cell>
        </row>
        <row r="694">
          <cell r="A694">
            <v>90205</v>
          </cell>
          <cell r="B694" t="str">
            <v>ELETRODUTO DE PVC RÍGIDO, ROSCÁVEL - 50MM (1 1/2")</v>
          </cell>
          <cell r="C694" t="str">
            <v>M</v>
          </cell>
          <cell r="D694">
            <v>20.76</v>
          </cell>
        </row>
        <row r="695">
          <cell r="A695">
            <v>90206</v>
          </cell>
          <cell r="B695" t="str">
            <v>ELETRODUTO DE PVC RÍGIDO, ROSCÁVEL - 60MM (2")</v>
          </cell>
          <cell r="C695" t="str">
            <v>M</v>
          </cell>
          <cell r="D695">
            <v>21.51</v>
          </cell>
        </row>
        <row r="696">
          <cell r="A696">
            <v>90207</v>
          </cell>
          <cell r="B696" t="str">
            <v>ELETRODUTO DE PVC RÍGIDO, ROSCÁVEL - 75MM (2 1/2")</v>
          </cell>
          <cell r="C696" t="str">
            <v>M</v>
          </cell>
          <cell r="D696">
            <v>33.35</v>
          </cell>
        </row>
        <row r="697">
          <cell r="A697">
            <v>90208</v>
          </cell>
          <cell r="B697" t="str">
            <v>ELETRODUTO DE PVC RÍGIDO, ROSCÁVEL - 85MM (3")</v>
          </cell>
          <cell r="C697" t="str">
            <v>M</v>
          </cell>
          <cell r="D697">
            <v>38.450000000000003</v>
          </cell>
        </row>
        <row r="698">
          <cell r="A698">
            <v>90209</v>
          </cell>
          <cell r="B698" t="str">
            <v>ELETRODUTO DE PVC RÍGIDO, ROSCÁVEL - 110MM (4")</v>
          </cell>
          <cell r="C698" t="str">
            <v>M</v>
          </cell>
          <cell r="D698">
            <v>47.41</v>
          </cell>
        </row>
        <row r="699">
          <cell r="A699">
            <v>90211</v>
          </cell>
          <cell r="B699" t="str">
            <v>ELETRODUTO DE AÇO GALVANIZADO ELETROLÍTICO, TIPO LEVE I - 3/4"</v>
          </cell>
          <cell r="C699" t="str">
            <v>M</v>
          </cell>
          <cell r="D699">
            <v>20.71</v>
          </cell>
        </row>
        <row r="700">
          <cell r="A700">
            <v>90212</v>
          </cell>
          <cell r="B700" t="str">
            <v>ELETRODUTO DE AÇO GALVANIZADO ELETROLÍTICO, TIPO LEVE I - 1"</v>
          </cell>
          <cell r="C700" t="str">
            <v>M</v>
          </cell>
          <cell r="D700">
            <v>22.14</v>
          </cell>
        </row>
        <row r="701">
          <cell r="A701">
            <v>90213</v>
          </cell>
          <cell r="B701" t="str">
            <v>ELETRODUTO DE AÇO GALVANIZADO ELETROLÍTICO, TIPO LEVE I - 1 1/4"</v>
          </cell>
          <cell r="C701" t="str">
            <v>M</v>
          </cell>
          <cell r="D701">
            <v>32.29</v>
          </cell>
        </row>
        <row r="702">
          <cell r="A702">
            <v>90214</v>
          </cell>
          <cell r="B702" t="str">
            <v>ELETRODUTO DE AÇO GALVANIZADO ELETROLÍTICO, TIPO LEVE I - 1 1/2"</v>
          </cell>
          <cell r="C702" t="str">
            <v>M</v>
          </cell>
          <cell r="D702">
            <v>33.86</v>
          </cell>
        </row>
        <row r="703">
          <cell r="A703">
            <v>90215</v>
          </cell>
          <cell r="B703" t="str">
            <v>ELETRODUTO DE AÇO GALVANIZADO ELETROLÍTICO, TIPO LEVE I - 2"</v>
          </cell>
          <cell r="C703" t="str">
            <v>M</v>
          </cell>
          <cell r="D703">
            <v>39.74</v>
          </cell>
        </row>
        <row r="704">
          <cell r="A704">
            <v>90216</v>
          </cell>
          <cell r="B704" t="str">
            <v>ELETRODUTO DE AÇO GALVANIZADO ELETROLÍTICO, TIPO LEVE I - 2 1/2"</v>
          </cell>
          <cell r="C704" t="str">
            <v>M</v>
          </cell>
          <cell r="D704">
            <v>53.62</v>
          </cell>
        </row>
        <row r="705">
          <cell r="A705">
            <v>90217</v>
          </cell>
          <cell r="B705" t="str">
            <v>ELETRODUTO DE AÇO GALVANIZADO ELETROLÍTICO, TIPO LEVE I - 3"</v>
          </cell>
          <cell r="C705" t="str">
            <v>M</v>
          </cell>
          <cell r="D705">
            <v>57.13</v>
          </cell>
        </row>
        <row r="706">
          <cell r="A706">
            <v>90219</v>
          </cell>
          <cell r="B706" t="str">
            <v>ELETRODUTO DE AÇO GALVANIZADO ELETROLÍTICO, TIPO LEVE I - 4"</v>
          </cell>
          <cell r="C706" t="str">
            <v>M</v>
          </cell>
          <cell r="D706">
            <v>68.349999999999994</v>
          </cell>
        </row>
        <row r="707">
          <cell r="A707">
            <v>90220</v>
          </cell>
          <cell r="B707" t="str">
            <v>ELETRODUTO DE AÇO GALVANIZADO A FOGO, TIPO SEMI-PESADO/ MÉDIO - 1/2"</v>
          </cell>
          <cell r="C707" t="str">
            <v>M</v>
          </cell>
          <cell r="D707">
            <v>22.96</v>
          </cell>
        </row>
        <row r="708">
          <cell r="A708">
            <v>90221</v>
          </cell>
          <cell r="B708" t="str">
            <v>ELETRODUTO DE AÇO GALVANIZADO A FOGO, TIPO SEMI-PESADO/ MÉDIO - 3/4"</v>
          </cell>
          <cell r="C708" t="str">
            <v>M</v>
          </cell>
          <cell r="D708">
            <v>24.67</v>
          </cell>
        </row>
        <row r="709">
          <cell r="A709">
            <v>90223</v>
          </cell>
          <cell r="B709" t="str">
            <v>ELETRODUTO DE AÇO GALVANIZADO A FOGO, TIPO SEMI-PESADO/ MÉDIO - 1 1/4"</v>
          </cell>
          <cell r="C709" t="str">
            <v>M</v>
          </cell>
          <cell r="D709">
            <v>39.380000000000003</v>
          </cell>
        </row>
        <row r="710">
          <cell r="A710">
            <v>90224</v>
          </cell>
          <cell r="B710" t="str">
            <v>ELETRODUTO DE AÇO GALVANIZADO A FOGO, TIPO SEMI-PESADO/ MÉDIO - 1 1/2"</v>
          </cell>
          <cell r="C710" t="str">
            <v>M</v>
          </cell>
          <cell r="D710">
            <v>40.11</v>
          </cell>
        </row>
        <row r="711">
          <cell r="A711">
            <v>90225</v>
          </cell>
          <cell r="B711" t="str">
            <v>ELETRODUTO DE AÇO GALVANIZADO A FOGO, TIPO SEMI-PESADO/ MÉDIO - 2"</v>
          </cell>
          <cell r="C711" t="str">
            <v>M</v>
          </cell>
          <cell r="D711">
            <v>44.26</v>
          </cell>
        </row>
        <row r="712">
          <cell r="A712">
            <v>90226</v>
          </cell>
          <cell r="B712" t="str">
            <v>ELETRODUTO DE AÇO GALVANIZADO A FOGO, TIPO SEMI-PESADO/ MÉDIO - 2 1/2"</v>
          </cell>
          <cell r="C712" t="str">
            <v>M</v>
          </cell>
          <cell r="D712">
            <v>61.17</v>
          </cell>
        </row>
        <row r="713">
          <cell r="A713">
            <v>90227</v>
          </cell>
          <cell r="B713" t="str">
            <v>ELETRODUTO DE AÇO GALVANIZADO A FOGO, TIPO SEMI-PESADO/ MÉDIO - 3"</v>
          </cell>
          <cell r="C713" t="str">
            <v>M</v>
          </cell>
          <cell r="D713">
            <v>63.29</v>
          </cell>
        </row>
        <row r="714">
          <cell r="A714">
            <v>90229</v>
          </cell>
          <cell r="B714" t="str">
            <v>ELETRODUTO DE AÇO GALVANIZADO A FOGO, TIPO SEMI-PESADO/ MÉDIO - 4"</v>
          </cell>
          <cell r="C714" t="str">
            <v>M</v>
          </cell>
          <cell r="D714">
            <v>78.27</v>
          </cell>
        </row>
        <row r="715">
          <cell r="A715">
            <v>90251</v>
          </cell>
          <cell r="B715" t="str">
            <v>ELETRODUTO DE POLIETILENO FLEXÍVEL, ALTA RESISTÊNCIA - 3"</v>
          </cell>
          <cell r="C715" t="str">
            <v>M</v>
          </cell>
          <cell r="D715">
            <v>33.590000000000003</v>
          </cell>
        </row>
        <row r="716">
          <cell r="A716">
            <v>90252</v>
          </cell>
          <cell r="B716" t="str">
            <v>ELETRODUTO DE POLIETILENO FLEXÍVEL, ALTA RESISTÊNCIA - 4"</v>
          </cell>
          <cell r="C716" t="str">
            <v>M</v>
          </cell>
          <cell r="D716">
            <v>40.11</v>
          </cell>
        </row>
        <row r="717">
          <cell r="A717">
            <v>90253</v>
          </cell>
          <cell r="B717" t="str">
            <v>ELETRODUTO DE POLIETILENO FLEXÍVEL, ALTA RESISTÊNCIA - 2"</v>
          </cell>
          <cell r="C717" t="str">
            <v>M</v>
          </cell>
          <cell r="D717">
            <v>24.67</v>
          </cell>
        </row>
        <row r="718">
          <cell r="A718">
            <v>90261</v>
          </cell>
          <cell r="B718" t="str">
            <v>TUBO METÁLICO FLEXÍVEL REVESTIDO COM PVC-3/4"</v>
          </cell>
          <cell r="C718" t="str">
            <v>M</v>
          </cell>
          <cell r="D718">
            <v>8.7899999999999991</v>
          </cell>
        </row>
        <row r="719">
          <cell r="A719">
            <v>90262</v>
          </cell>
          <cell r="B719" t="str">
            <v>TUBO METÁLICO FLEXÍVEL REVESTIDO COM PVC-1"</v>
          </cell>
          <cell r="C719" t="str">
            <v>M</v>
          </cell>
          <cell r="D719">
            <v>10.31</v>
          </cell>
        </row>
        <row r="720">
          <cell r="A720">
            <v>90263</v>
          </cell>
          <cell r="B720" t="str">
            <v>TUBO METÁLICO FLEXÍVEL REVESTIDO COM PVC-1 1/2"</v>
          </cell>
          <cell r="C720" t="str">
            <v>M</v>
          </cell>
          <cell r="D720">
            <v>15.58</v>
          </cell>
        </row>
        <row r="721">
          <cell r="A721">
            <v>90298</v>
          </cell>
          <cell r="B721" t="str">
            <v>ENVELOPAMENTO DE ELETRODUTO ENTERRADO, COM CONCRETO</v>
          </cell>
          <cell r="C721" t="str">
            <v>M</v>
          </cell>
          <cell r="D721">
            <v>20.079999999999998</v>
          </cell>
        </row>
        <row r="722">
          <cell r="A722">
            <v>90299</v>
          </cell>
          <cell r="B722" t="str">
            <v>ENVELOPAMENTO DE ELETRODUTO ENTERRADO COM CONCRETO E AGREGADO RECICLADO</v>
          </cell>
          <cell r="C722" t="str">
            <v>M</v>
          </cell>
          <cell r="D722">
            <v>18.940000000000001</v>
          </cell>
        </row>
        <row r="723">
          <cell r="A723">
            <v>90300</v>
          </cell>
          <cell r="B723" t="str">
            <v>CONDUTORES - BT</v>
          </cell>
          <cell r="C723" t="str">
            <v>.</v>
          </cell>
          <cell r="D723" t="str">
            <v>.</v>
          </cell>
        </row>
        <row r="724">
          <cell r="A724">
            <v>90303</v>
          </cell>
          <cell r="B724" t="str">
            <v>CABO 1,00MM2 - ISOLAMENTO PARA 0,7KV - CLASSE 4 - FLEXÍVEL</v>
          </cell>
          <cell r="C724" t="str">
            <v>M</v>
          </cell>
          <cell r="D724">
            <v>1.62</v>
          </cell>
        </row>
        <row r="725">
          <cell r="A725">
            <v>90304</v>
          </cell>
          <cell r="B725" t="str">
            <v>CABO 1,50MM2 - ISOLAMENTO PARA 0,7KV - CLASSE 4 - FLEXÍVEL</v>
          </cell>
          <cell r="C725" t="str">
            <v>M</v>
          </cell>
          <cell r="D725">
            <v>1.76</v>
          </cell>
        </row>
        <row r="726">
          <cell r="A726">
            <v>90305</v>
          </cell>
          <cell r="B726" t="str">
            <v>CABO 2,50MM2 - ISOLAMENTO PARA 0,7KV - CLASSE 4 - FLEXÍVEL</v>
          </cell>
          <cell r="C726" t="str">
            <v>M</v>
          </cell>
          <cell r="D726">
            <v>2.38</v>
          </cell>
        </row>
        <row r="727">
          <cell r="A727">
            <v>90306</v>
          </cell>
          <cell r="B727" t="str">
            <v>CABO 4,00MM2 - ISOLAMENTO PARA 0,7KV - CLASSE 4 - FLEXÍVEL</v>
          </cell>
          <cell r="C727" t="str">
            <v>M</v>
          </cell>
          <cell r="D727">
            <v>3.25</v>
          </cell>
        </row>
        <row r="728">
          <cell r="A728">
            <v>90307</v>
          </cell>
          <cell r="B728" t="str">
            <v>CABO 6,00MM2 - ISOLAMENTO PARA 0,7KV - CLASSE 4 - FLEXÍVEL</v>
          </cell>
          <cell r="C728" t="str">
            <v>M</v>
          </cell>
          <cell r="D728">
            <v>4.18</v>
          </cell>
        </row>
        <row r="729">
          <cell r="A729">
            <v>90308</v>
          </cell>
          <cell r="B729" t="str">
            <v>CABO 10,00MM2 - ISOLAMENTO PARA 0,7KV - CLASSE 4 - FLEXÍVEL</v>
          </cell>
          <cell r="C729" t="str">
            <v>M</v>
          </cell>
          <cell r="D729">
            <v>6.3</v>
          </cell>
        </row>
        <row r="730">
          <cell r="A730">
            <v>90309</v>
          </cell>
          <cell r="B730" t="str">
            <v>CABO 16,00MM2 - ISOLAMENTO PARA 0,7KV - CLASSE 4 - FLEXÍVEL</v>
          </cell>
          <cell r="C730" t="str">
            <v>M</v>
          </cell>
          <cell r="D730">
            <v>8.74</v>
          </cell>
        </row>
        <row r="731">
          <cell r="A731">
            <v>90310</v>
          </cell>
          <cell r="B731" t="str">
            <v>CABO 25,00MM2 - ISOLAMENTO PARA 0,7KV - CLASSE 4 - FLEXÍVEL</v>
          </cell>
          <cell r="C731" t="str">
            <v>M</v>
          </cell>
          <cell r="D731">
            <v>12.44</v>
          </cell>
        </row>
        <row r="732">
          <cell r="A732">
            <v>90311</v>
          </cell>
          <cell r="B732" t="str">
            <v>CABO 35,00MM2 - ISOLAMENTO PARA 0,7KV - CLASSE 4 - FLEXÍVEL</v>
          </cell>
          <cell r="C732" t="str">
            <v>M</v>
          </cell>
          <cell r="D732">
            <v>17.739999999999998</v>
          </cell>
        </row>
        <row r="733">
          <cell r="A733">
            <v>90312</v>
          </cell>
          <cell r="B733" t="str">
            <v>CABO 50,00MM2 - ISOLAMENTO PARA 0,7KV - CLASSE 4 - FLEXÍVEL</v>
          </cell>
          <cell r="C733" t="str">
            <v>M</v>
          </cell>
          <cell r="D733">
            <v>25.03</v>
          </cell>
        </row>
        <row r="734">
          <cell r="A734">
            <v>90313</v>
          </cell>
          <cell r="B734" t="str">
            <v>CABO 70,00MM2 - ISOLAMENTO PARA 0,7KV - CLASSE 4 - FLEXÍVEL</v>
          </cell>
          <cell r="C734" t="str">
            <v>M</v>
          </cell>
          <cell r="D734">
            <v>34.880000000000003</v>
          </cell>
        </row>
        <row r="735">
          <cell r="A735">
            <v>90314</v>
          </cell>
          <cell r="B735" t="str">
            <v>CABO 95,00MM2 - ISOLAMENTO PARA 0,7KV - CLASSE 4 - FLEXÍVEL</v>
          </cell>
          <cell r="C735" t="str">
            <v>M</v>
          </cell>
          <cell r="D735">
            <v>43.66</v>
          </cell>
        </row>
        <row r="736">
          <cell r="A736">
            <v>90315</v>
          </cell>
          <cell r="B736" t="str">
            <v>CABO 120,00MM2 - ISOLAMENTO PARA 0,7KV - CLASSE 4 - FLEXÍVEL</v>
          </cell>
          <cell r="C736" t="str">
            <v>M</v>
          </cell>
          <cell r="D736">
            <v>55.33</v>
          </cell>
        </row>
        <row r="737">
          <cell r="A737">
            <v>90316</v>
          </cell>
          <cell r="B737" t="str">
            <v>CABO 150,00MM2 - ISOLAMENTO PARA 0,7KV - CLASSE 4 - FLEXÍVEL</v>
          </cell>
          <cell r="C737" t="str">
            <v>M</v>
          </cell>
          <cell r="D737">
            <v>71.33</v>
          </cell>
        </row>
        <row r="738">
          <cell r="A738">
            <v>90317</v>
          </cell>
          <cell r="B738" t="str">
            <v>CABO 185,00MM2 - ISOLAMENTO PARA 0,7KV - CLASSE 4 - FLEXÍVEL</v>
          </cell>
          <cell r="C738" t="str">
            <v>M</v>
          </cell>
          <cell r="D738">
            <v>79.09</v>
          </cell>
        </row>
        <row r="739">
          <cell r="A739">
            <v>90318</v>
          </cell>
          <cell r="B739" t="str">
            <v>CABO 240,00MM2 - ISOLAMENTO PARA 0,7KV - CLASSE 4 - FLEXÍVEL</v>
          </cell>
          <cell r="C739" t="str">
            <v>M</v>
          </cell>
          <cell r="D739">
            <v>105.24</v>
          </cell>
        </row>
        <row r="740">
          <cell r="A740">
            <v>90319</v>
          </cell>
          <cell r="B740" t="str">
            <v>CABO 300.00 MM2 - ISOLAMENTO PARA 0.7KV - CLASSE 4 - FLEXÍVEL</v>
          </cell>
          <cell r="C740" t="str">
            <v>M</v>
          </cell>
          <cell r="D740">
            <v>135.53</v>
          </cell>
        </row>
        <row r="741">
          <cell r="A741">
            <v>90320</v>
          </cell>
          <cell r="B741" t="str">
            <v>CABO COBRE FLEXÍVEL, ISOL. 750V NÃO HALOGENADO - ANTICHAMA - 1,5MM2</v>
          </cell>
          <cell r="C741" t="str">
            <v>M</v>
          </cell>
          <cell r="D741">
            <v>1.85</v>
          </cell>
        </row>
        <row r="742">
          <cell r="A742">
            <v>90321</v>
          </cell>
          <cell r="B742" t="str">
            <v>CABO COBRE FLEXÍVEL, ISOL. 750V NÃO HALOGENADO, ATICHAMA - 2,5MM2</v>
          </cell>
          <cell r="C742" t="str">
            <v>M</v>
          </cell>
          <cell r="D742">
            <v>2.5</v>
          </cell>
        </row>
        <row r="743">
          <cell r="A743">
            <v>90322</v>
          </cell>
          <cell r="B743" t="str">
            <v>CABO COBRE FLEXÍVEL, ISOL. 750V NÃO HALOGENADO, ANTICHAMA - 4,0MM2</v>
          </cell>
          <cell r="C743" t="str">
            <v>M</v>
          </cell>
          <cell r="D743">
            <v>3.34</v>
          </cell>
        </row>
        <row r="744">
          <cell r="A744">
            <v>90323</v>
          </cell>
          <cell r="B744" t="str">
            <v>CABO COBRE FLEXÍVEL, ISOL. 750V NÃO HALOGENADO, ANTICHAMA 6,0MM2</v>
          </cell>
          <cell r="C744" t="str">
            <v>M</v>
          </cell>
          <cell r="D744">
            <v>4.29</v>
          </cell>
        </row>
        <row r="745">
          <cell r="A745">
            <v>90328</v>
          </cell>
          <cell r="B745" t="str">
            <v>CABO 1,50MM2 - ISOLAMENTO PARA 1,0KV - CLASSE 4 - FLEXÍVEL</v>
          </cell>
          <cell r="C745" t="str">
            <v>M</v>
          </cell>
          <cell r="D745">
            <v>2.04</v>
          </cell>
        </row>
        <row r="746">
          <cell r="A746">
            <v>90329</v>
          </cell>
          <cell r="B746" t="str">
            <v>CABO 2,50MM2 - ISOLAMENTO PARA 1,0KV - CLASSE 4 - FLEXÍVEL</v>
          </cell>
          <cell r="C746" t="str">
            <v>M</v>
          </cell>
          <cell r="D746">
            <v>2.67</v>
          </cell>
        </row>
        <row r="747">
          <cell r="A747">
            <v>90330</v>
          </cell>
          <cell r="B747" t="str">
            <v>CABO 4,00MM2 - ISOLAMENTO PARA 1,0KV - CLASSE 4 - FLEXÍVEL</v>
          </cell>
          <cell r="C747" t="str">
            <v>M</v>
          </cell>
          <cell r="D747">
            <v>3.58</v>
          </cell>
        </row>
        <row r="748">
          <cell r="A748">
            <v>90331</v>
          </cell>
          <cell r="B748" t="str">
            <v>CABO 6,00MM2 - ISOLAMENTO PARA 1,0KV - CLASSE 4 - FLEXÍVEL</v>
          </cell>
          <cell r="C748" t="str">
            <v>M</v>
          </cell>
          <cell r="D748">
            <v>4.55</v>
          </cell>
        </row>
        <row r="749">
          <cell r="A749">
            <v>90332</v>
          </cell>
          <cell r="B749" t="str">
            <v>CABO 10,00MM2 - ISOLAMENTO PARA 1,0KV - CLASSE 4 - FLEXÍVEL</v>
          </cell>
          <cell r="C749" t="str">
            <v>M</v>
          </cell>
          <cell r="D749">
            <v>6.28</v>
          </cell>
        </row>
        <row r="750">
          <cell r="A750">
            <v>90333</v>
          </cell>
          <cell r="B750" t="str">
            <v>CABO 16,00MM2 - ISOLAMENTO PARA 1,0KV - CLASSE 4 - FLEXÍVEL</v>
          </cell>
          <cell r="C750" t="str">
            <v>M</v>
          </cell>
          <cell r="D750">
            <v>8.77</v>
          </cell>
        </row>
        <row r="751">
          <cell r="A751">
            <v>90334</v>
          </cell>
          <cell r="B751" t="str">
            <v>CABO 25,00MM2 - ISOLAMENTO PARA 1,0KV - CLASSE 4 - FLEXÍVEL</v>
          </cell>
          <cell r="C751" t="str">
            <v>M</v>
          </cell>
          <cell r="D751">
            <v>12.01</v>
          </cell>
        </row>
        <row r="752">
          <cell r="A752">
            <v>90335</v>
          </cell>
          <cell r="B752" t="str">
            <v>CABO 35,00MM2 - ISOLAMENTO PARA 1,0KV - CLASSE 4 - FLEXÍVEL</v>
          </cell>
          <cell r="C752" t="str">
            <v>M</v>
          </cell>
          <cell r="D752">
            <v>16.93</v>
          </cell>
        </row>
        <row r="753">
          <cell r="A753">
            <v>90336</v>
          </cell>
          <cell r="B753" t="str">
            <v>CABO 50,00MM2 - ISOLAMENTO PARA 1,0KV - CLASSE 4 - FLEXÍVEL</v>
          </cell>
          <cell r="C753" t="str">
            <v>M</v>
          </cell>
          <cell r="D753">
            <v>23.99</v>
          </cell>
        </row>
        <row r="754">
          <cell r="A754">
            <v>90337</v>
          </cell>
          <cell r="B754" t="str">
            <v>CABO 70,00MM2 - ISOLAMENTO PARA 1,0KV - CLASSE 4 - FLEXÍVEL</v>
          </cell>
          <cell r="C754" t="str">
            <v>M</v>
          </cell>
          <cell r="D754">
            <v>32.81</v>
          </cell>
        </row>
        <row r="755">
          <cell r="A755">
            <v>90338</v>
          </cell>
          <cell r="B755" t="str">
            <v>CABO 95,00MM2 - ISOLAMENTO PARA 1,0KV - CLASSE 4 - FLEXÍVEL</v>
          </cell>
          <cell r="C755" t="str">
            <v>M</v>
          </cell>
          <cell r="D755">
            <v>42.31</v>
          </cell>
        </row>
        <row r="756">
          <cell r="A756">
            <v>90339</v>
          </cell>
          <cell r="B756" t="str">
            <v>CABO 120,00MM2 - ISOLAMENTO PARA 1,0KV - CLASSE 4 - FLEXÍVEL</v>
          </cell>
          <cell r="C756" t="str">
            <v>M</v>
          </cell>
          <cell r="D756">
            <v>56.93</v>
          </cell>
        </row>
        <row r="757">
          <cell r="A757">
            <v>90340</v>
          </cell>
          <cell r="B757" t="str">
            <v>CABO 150,00MM2 - ISOLAMENTO PARA 1,0KV - CLASSE 4 - FLEXÍVEL</v>
          </cell>
          <cell r="C757" t="str">
            <v>M</v>
          </cell>
          <cell r="D757">
            <v>68.680000000000007</v>
          </cell>
        </row>
        <row r="758">
          <cell r="A758">
            <v>90341</v>
          </cell>
          <cell r="B758" t="str">
            <v>CABO 185,00MM2 - ISOLAMENTO PARA 1,0KV - CLASSE 4 - FLEXÍVEL</v>
          </cell>
          <cell r="C758" t="str">
            <v>M</v>
          </cell>
          <cell r="D758">
            <v>84.4</v>
          </cell>
        </row>
        <row r="759">
          <cell r="A759">
            <v>90342</v>
          </cell>
          <cell r="B759" t="str">
            <v>CABO 240,00MM2 - ISOLAMENTO PARA 1,0KV - CLASSE 4 - FLEXÍVEL</v>
          </cell>
          <cell r="C759" t="str">
            <v>M</v>
          </cell>
          <cell r="D759">
            <v>108.26</v>
          </cell>
        </row>
        <row r="760">
          <cell r="A760">
            <v>90343</v>
          </cell>
          <cell r="B760" t="str">
            <v>CABO 300.00 MM2 - ISOLAMENTO PARA 1.0KV - CLASSE 4 - FLEXÍVEL</v>
          </cell>
          <cell r="C760" t="str">
            <v>M</v>
          </cell>
          <cell r="D760">
            <v>123.7</v>
          </cell>
        </row>
        <row r="761">
          <cell r="A761">
            <v>90360</v>
          </cell>
          <cell r="B761" t="str">
            <v>FIO TELEFÔNICO INTERNO TIPO FI-60 PAR TRANCADO</v>
          </cell>
          <cell r="C761" t="str">
            <v>M</v>
          </cell>
          <cell r="D761">
            <v>1.1599999999999999</v>
          </cell>
        </row>
        <row r="762">
          <cell r="A762">
            <v>90361</v>
          </cell>
          <cell r="B762" t="str">
            <v>FIO TELEFÔNICO EXTERNO TIPO FE-100 PAR PARALELO</v>
          </cell>
          <cell r="C762" t="str">
            <v>M</v>
          </cell>
          <cell r="D762">
            <v>1.52</v>
          </cell>
        </row>
        <row r="763">
          <cell r="A763">
            <v>90370</v>
          </cell>
          <cell r="B763" t="str">
            <v>CABO FLEXÍVEL PVC-750V - 2 CONDUTORES - 1,5MM2</v>
          </cell>
          <cell r="C763" t="str">
            <v>M</v>
          </cell>
          <cell r="D763">
            <v>2.85</v>
          </cell>
        </row>
        <row r="764">
          <cell r="A764">
            <v>90372</v>
          </cell>
          <cell r="B764" t="str">
            <v>CABO FLEXÍVEL PVC - 750V - 2 CONDUTORES - 4,00MM2</v>
          </cell>
          <cell r="C764" t="str">
            <v>M</v>
          </cell>
          <cell r="D764">
            <v>6.01</v>
          </cell>
        </row>
        <row r="765">
          <cell r="A765">
            <v>90375</v>
          </cell>
          <cell r="B765" t="str">
            <v>CABO FLEXÍVEL PVC-750V - 3 CONDUTORES - 1,5MM2</v>
          </cell>
          <cell r="C765" t="str">
            <v>M</v>
          </cell>
          <cell r="D765">
            <v>3.49</v>
          </cell>
        </row>
        <row r="766">
          <cell r="A766">
            <v>90376</v>
          </cell>
          <cell r="B766" t="str">
            <v>CABO FLEXÍVEL PVC - 750V - 3 CONDUTORES - 2,50MM2</v>
          </cell>
          <cell r="C766" t="str">
            <v>M</v>
          </cell>
          <cell r="D766">
            <v>5.18</v>
          </cell>
        </row>
        <row r="767">
          <cell r="A767">
            <v>90380</v>
          </cell>
          <cell r="B767" t="str">
            <v>CABO FLEXÍVEL PVC-750V - 4 CONDUTORES - 1,5MM2</v>
          </cell>
          <cell r="C767" t="str">
            <v>M</v>
          </cell>
          <cell r="D767">
            <v>4.29</v>
          </cell>
        </row>
        <row r="768">
          <cell r="A768">
            <v>90400</v>
          </cell>
          <cell r="B768" t="str">
            <v>COMPONENTES DE QUADROS ELÉTRICOS</v>
          </cell>
          <cell r="C768" t="str">
            <v>.</v>
          </cell>
          <cell r="D768" t="str">
            <v>.</v>
          </cell>
        </row>
        <row r="769">
          <cell r="A769">
            <v>90402</v>
          </cell>
          <cell r="B769" t="str">
            <v>SINALIZADOR LUMINOSO DIÂMETRO 22MM, COM LÂMPADA</v>
          </cell>
          <cell r="C769" t="str">
            <v>UN</v>
          </cell>
          <cell r="D769">
            <v>66.260000000000005</v>
          </cell>
        </row>
        <row r="770">
          <cell r="A770">
            <v>90403</v>
          </cell>
          <cell r="B770" t="str">
            <v>SINALIZADOR LUMINOSO DIÂMETRO 30 MM, COM LÂMPADA</v>
          </cell>
          <cell r="C770" t="str">
            <v>UN</v>
          </cell>
          <cell r="D770">
            <v>68.36</v>
          </cell>
        </row>
        <row r="771">
          <cell r="A771">
            <v>90411</v>
          </cell>
          <cell r="B771" t="str">
            <v>VOLTÍMETRO 96X96MM 250V</v>
          </cell>
          <cell r="C771" t="str">
            <v>UN</v>
          </cell>
          <cell r="D771">
            <v>156.22999999999999</v>
          </cell>
        </row>
        <row r="772">
          <cell r="A772">
            <v>90430</v>
          </cell>
          <cell r="B772" t="str">
            <v>CONTATOR TRIPOLAR I NOMINAL 12A</v>
          </cell>
          <cell r="C772" t="str">
            <v>UN</v>
          </cell>
          <cell r="D772">
            <v>216.88</v>
          </cell>
        </row>
        <row r="773">
          <cell r="A773">
            <v>90431</v>
          </cell>
          <cell r="B773" t="str">
            <v>CONTATOR TRIPOLAR I NOMINAL 22A</v>
          </cell>
          <cell r="C773" t="str">
            <v>UN</v>
          </cell>
          <cell r="D773">
            <v>254.24</v>
          </cell>
        </row>
        <row r="774">
          <cell r="A774">
            <v>90432</v>
          </cell>
          <cell r="B774" t="str">
            <v>CONTATOR TRIPOLAR I NOMINAL 40A</v>
          </cell>
          <cell r="C774" t="str">
            <v>UN</v>
          </cell>
          <cell r="D774">
            <v>388.22</v>
          </cell>
        </row>
        <row r="775">
          <cell r="A775">
            <v>90433</v>
          </cell>
          <cell r="B775" t="str">
            <v>CONTATOR TRIPOLAR I NOMINAL 55A</v>
          </cell>
          <cell r="C775" t="str">
            <v>UN</v>
          </cell>
          <cell r="D775">
            <v>538.58000000000004</v>
          </cell>
        </row>
        <row r="776">
          <cell r="A776">
            <v>90440</v>
          </cell>
          <cell r="B776" t="str">
            <v>RELÊ BIMETÁLICO DE SOBRECARGA AJUSTE DE 6 ATÉ 12.5A</v>
          </cell>
          <cell r="C776" t="str">
            <v>UN</v>
          </cell>
          <cell r="D776">
            <v>157.54</v>
          </cell>
        </row>
        <row r="777">
          <cell r="A777">
            <v>90441</v>
          </cell>
          <cell r="B777" t="str">
            <v>RELÊ BIMETÁLICO DE SOBRECARGA AJUSTE DE 16 ATÉ 25A</v>
          </cell>
          <cell r="C777" t="str">
            <v>UN</v>
          </cell>
          <cell r="D777">
            <v>193.29</v>
          </cell>
        </row>
        <row r="778">
          <cell r="A778">
            <v>90442</v>
          </cell>
          <cell r="B778" t="str">
            <v>RELÊ BIMETÁLICO DE SOBRECARGA AJUSTE DE 25 ATÉ 40A</v>
          </cell>
          <cell r="C778" t="str">
            <v>UN</v>
          </cell>
          <cell r="D778">
            <v>212.38</v>
          </cell>
        </row>
        <row r="779">
          <cell r="A779">
            <v>90448</v>
          </cell>
          <cell r="B779" t="str">
            <v>RELÊ DE TEMPO ELETRÔNICO AJUSTE DE 6 ATÉ 60S</v>
          </cell>
          <cell r="C779" t="str">
            <v>UN</v>
          </cell>
          <cell r="D779">
            <v>97.98</v>
          </cell>
        </row>
        <row r="780">
          <cell r="A780">
            <v>90460</v>
          </cell>
          <cell r="B780" t="str">
            <v>DISPOSITIVO DE PROTEÇÃO CONTRA SURTOS 275V - 15KA</v>
          </cell>
          <cell r="C780" t="str">
            <v>UN</v>
          </cell>
          <cell r="D780">
            <v>39.869999999999997</v>
          </cell>
        </row>
        <row r="781">
          <cell r="A781">
            <v>90465</v>
          </cell>
          <cell r="B781" t="str">
            <v>TRAVA PARA DISJUNTOR</v>
          </cell>
          <cell r="C781" t="str">
            <v>UN</v>
          </cell>
          <cell r="D781">
            <v>31.37</v>
          </cell>
        </row>
        <row r="782">
          <cell r="A782">
            <v>90468</v>
          </cell>
          <cell r="B782" t="str">
            <v>INTERRUPTOR DIFERENCIAL RESIDUAL BIPOLAR 25A - SENSIBILIDADE 30MA - 220V</v>
          </cell>
          <cell r="C782" t="str">
            <v>UN</v>
          </cell>
          <cell r="D782">
            <v>169.52</v>
          </cell>
        </row>
        <row r="783">
          <cell r="A783">
            <v>90469</v>
          </cell>
          <cell r="B783" t="str">
            <v>INTERRUPTOR DIFERENCIAL RESIDUAL BIPOLAR 40A - SENSIBILIDADE 30MA - 220V</v>
          </cell>
          <cell r="C783" t="str">
            <v>UN</v>
          </cell>
          <cell r="D783">
            <v>169</v>
          </cell>
        </row>
        <row r="784">
          <cell r="A784">
            <v>90470</v>
          </cell>
          <cell r="B784" t="str">
            <v>INTERRUPTOR DIFERENCIAL RESIDUAL BIPOLAR 63A, SENSIBILIDADE 30MA - 220V</v>
          </cell>
          <cell r="C784" t="str">
            <v>UN</v>
          </cell>
          <cell r="D784">
            <v>215.75</v>
          </cell>
        </row>
        <row r="785">
          <cell r="A785">
            <v>90472</v>
          </cell>
          <cell r="B785" t="str">
            <v>INTERRUPTOR DIFERENCIAL TETRAPOLAR - 40A - SENSIBILIDADE 30MA - 380V</v>
          </cell>
          <cell r="C785" t="str">
            <v>UN</v>
          </cell>
          <cell r="D785">
            <v>190.02</v>
          </cell>
        </row>
        <row r="786">
          <cell r="A786">
            <v>90475</v>
          </cell>
          <cell r="B786" t="str">
            <v>INTERRUPTOR DIFERENCIAL TETRAPOLAR - 63A SENSIBILIDADE 30MA - 380V</v>
          </cell>
          <cell r="C786" t="str">
            <v>UN</v>
          </cell>
          <cell r="D786">
            <v>223.5</v>
          </cell>
        </row>
        <row r="787">
          <cell r="A787">
            <v>90476</v>
          </cell>
          <cell r="B787" t="str">
            <v>INTERRUPTOR DIFERENCIAL TETRAPOLAR - 80A SENSIBILIDADE 30MA - 380V</v>
          </cell>
          <cell r="C787" t="str">
            <v>UN</v>
          </cell>
          <cell r="D787">
            <v>318.24</v>
          </cell>
        </row>
        <row r="788">
          <cell r="A788">
            <v>90477</v>
          </cell>
          <cell r="B788" t="str">
            <v>INTERRUPTOR DIFERENCIAL TETRAPOLAR - 100A SENSIBILIDADE 30MA - 380V</v>
          </cell>
          <cell r="C788" t="str">
            <v>UN</v>
          </cell>
          <cell r="D788">
            <v>328.58</v>
          </cell>
        </row>
        <row r="789">
          <cell r="A789">
            <v>90478</v>
          </cell>
          <cell r="B789" t="str">
            <v>INTERRUPTOR DIFERENCIAL TETRAPOLAR - 125A SENSIBILIDADE 30MA - 380V</v>
          </cell>
          <cell r="C789" t="str">
            <v>UN</v>
          </cell>
          <cell r="D789">
            <v>1837.58</v>
          </cell>
        </row>
        <row r="790">
          <cell r="A790">
            <v>90484</v>
          </cell>
          <cell r="B790" t="str">
            <v>INTERRUPTOR DIFERENCIAL TETRAPOLAR - 125A SENSIBIL. 100MA - 380V</v>
          </cell>
          <cell r="C790" t="str">
            <v>UN</v>
          </cell>
          <cell r="D790">
            <v>1786.1</v>
          </cell>
        </row>
        <row r="791">
          <cell r="A791">
            <v>90487</v>
          </cell>
          <cell r="B791" t="str">
            <v>INTERRUPTOR DIFERENCIAL TETRAPOLAR - 63A SENSIBILIDADE 300MA - 380V</v>
          </cell>
          <cell r="C791" t="str">
            <v>UN</v>
          </cell>
          <cell r="D791">
            <v>228.12</v>
          </cell>
        </row>
        <row r="792">
          <cell r="A792">
            <v>90488</v>
          </cell>
          <cell r="B792" t="str">
            <v>INTERRUPTOR DIFERENCIAL TETRAPOLAR - 80A SENSIBILIDADE 300MA - 380V</v>
          </cell>
          <cell r="C792" t="str">
            <v>UN</v>
          </cell>
          <cell r="D792">
            <v>343.74</v>
          </cell>
        </row>
        <row r="793">
          <cell r="A793">
            <v>90489</v>
          </cell>
          <cell r="B793" t="str">
            <v>INTERRUPTOR DIFERENCIAL TETRAPOLAR - 100A SENSIBIL. 300MA - 380V</v>
          </cell>
          <cell r="C793" t="str">
            <v>UN</v>
          </cell>
          <cell r="D793">
            <v>475.99</v>
          </cell>
        </row>
        <row r="794">
          <cell r="A794">
            <v>90490</v>
          </cell>
          <cell r="B794" t="str">
            <v>INTERRUPTOR DIFERENCIAL TETRAPOLAR - 125A SENSIBILIDADE 300MA - 380V</v>
          </cell>
          <cell r="C794" t="str">
            <v>UN</v>
          </cell>
          <cell r="D794">
            <v>1399.3</v>
          </cell>
        </row>
        <row r="795">
          <cell r="A795">
            <v>90493</v>
          </cell>
          <cell r="B795" t="str">
            <v>INTERRUPTOR DIFERENCIAL TETRAPOLAR - 63A SENSIBIL. 500MA - 380V</v>
          </cell>
          <cell r="C795" t="str">
            <v>UN</v>
          </cell>
          <cell r="D795">
            <v>266.3</v>
          </cell>
        </row>
        <row r="796">
          <cell r="A796">
            <v>90496</v>
          </cell>
          <cell r="B796" t="str">
            <v>INTERRUPTOR DIFERENCIAL TETRAPOLAR - 125A SENSIBIL. 500MA - 380V</v>
          </cell>
          <cell r="C796" t="str">
            <v>UN</v>
          </cell>
          <cell r="D796">
            <v>1513.18</v>
          </cell>
        </row>
        <row r="797">
          <cell r="A797">
            <v>90500</v>
          </cell>
          <cell r="B797" t="str">
            <v>QUADROS E CAIXAS</v>
          </cell>
          <cell r="C797" t="str">
            <v>.</v>
          </cell>
          <cell r="D797" t="str">
            <v>.</v>
          </cell>
        </row>
        <row r="798">
          <cell r="A798">
            <v>90501</v>
          </cell>
          <cell r="B798" t="str">
            <v>QUADRO DE DISTRIBUIÇÃO EM CHAPA METÁLICA - PARA ATÉ 4 DISJUNTORES</v>
          </cell>
          <cell r="C798" t="str">
            <v>UN</v>
          </cell>
          <cell r="D798">
            <v>36.53</v>
          </cell>
        </row>
        <row r="799">
          <cell r="A799">
            <v>90504</v>
          </cell>
          <cell r="B799" t="str">
            <v>QUADRO DE DISTRIBUIÇÃO EM CHAPA METÁLICA - PARA ATÉ 12 DISJUNTORES</v>
          </cell>
          <cell r="C799" t="str">
            <v>UN</v>
          </cell>
          <cell r="D799">
            <v>73.069999999999993</v>
          </cell>
        </row>
        <row r="800">
          <cell r="A800">
            <v>90506</v>
          </cell>
          <cell r="B800" t="str">
            <v>QUADRO DE DISTRIBUIÇÃO EM CHAPA METÁLICA - PARA ATÉ 16 DISJUNTORES</v>
          </cell>
          <cell r="C800" t="str">
            <v>UN</v>
          </cell>
          <cell r="D800">
            <v>251.29</v>
          </cell>
        </row>
        <row r="801">
          <cell r="A801">
            <v>90510</v>
          </cell>
          <cell r="B801" t="str">
            <v>QUADRO DE DISTRIBUIÇÃO EM CHAPA METÁLICA - PARA ATÉ 24 DISJUNTORES</v>
          </cell>
          <cell r="C801" t="str">
            <v>un</v>
          </cell>
          <cell r="D801">
            <v>521.87</v>
          </cell>
        </row>
        <row r="802">
          <cell r="A802">
            <v>90512</v>
          </cell>
          <cell r="B802" t="str">
            <v>QUADRO DE DISTRIBUIÇÃO EM CHAPA METÁLICA - PARA ATÉ 28 DISJUNTORES</v>
          </cell>
          <cell r="C802" t="str">
            <v>UN</v>
          </cell>
          <cell r="D802">
            <v>327.06</v>
          </cell>
        </row>
        <row r="803">
          <cell r="A803">
            <v>90514</v>
          </cell>
          <cell r="B803" t="str">
            <v>QUADRO DE DISTRIBUIÇÃO EM CHAPA METÁLICA - PARA ATÉ 34 DISJUNTORES</v>
          </cell>
          <cell r="C803" t="str">
            <v>UN</v>
          </cell>
          <cell r="D803">
            <v>579.36</v>
          </cell>
        </row>
        <row r="804">
          <cell r="A804">
            <v>90517</v>
          </cell>
          <cell r="B804" t="str">
            <v>QUADRO DE DISTRIBUIÇÃO EM CHAPA METÁLICA - PARA ATÉ 44 DISJUNTORES</v>
          </cell>
          <cell r="C804" t="str">
            <v>UN</v>
          </cell>
          <cell r="D804">
            <v>696.7</v>
          </cell>
        </row>
        <row r="805">
          <cell r="A805">
            <v>90519</v>
          </cell>
          <cell r="B805" t="str">
            <v>QUADRO DE DISTRIBUIÇÃO EM CHAPA METÁLICA - PARA ATÉ 70 DISJUNTORES</v>
          </cell>
          <cell r="C805" t="str">
            <v>UN</v>
          </cell>
          <cell r="D805">
            <v>1242.47</v>
          </cell>
        </row>
        <row r="806">
          <cell r="A806">
            <v>90520</v>
          </cell>
          <cell r="B806" t="str">
            <v>CAIXA DE PASSAGEM E LIGAÇÃO EM PVC OCTOGONAL FUNDO MOVEL 10X10CM, INCLUSIVE ESPELHO</v>
          </cell>
          <cell r="C806" t="str">
            <v>UN</v>
          </cell>
          <cell r="D806">
            <v>10.84</v>
          </cell>
        </row>
        <row r="807">
          <cell r="A807">
            <v>90521</v>
          </cell>
          <cell r="B807" t="str">
            <v>CAIXA DE PASSAGEM E LIGAÇÃO EM PVC 7,5X7,5X5,0CM (3"X3"), INCLUSIVE ESPELHO</v>
          </cell>
          <cell r="C807" t="str">
            <v>UN</v>
          </cell>
          <cell r="D807">
            <v>11.53</v>
          </cell>
        </row>
        <row r="808">
          <cell r="A808">
            <v>90522</v>
          </cell>
          <cell r="B808" t="str">
            <v>CAIXA DE PVC 10X5X5CM, INCLUSIVE ESPELHO</v>
          </cell>
          <cell r="C808" t="str">
            <v>UN</v>
          </cell>
          <cell r="D808">
            <v>8.68</v>
          </cell>
        </row>
        <row r="809">
          <cell r="A809">
            <v>90523</v>
          </cell>
          <cell r="B809" t="str">
            <v>CAIXA E PVC 10X10X5CM, INCLUSIVE ESPELHO</v>
          </cell>
          <cell r="C809" t="str">
            <v>UN</v>
          </cell>
          <cell r="D809">
            <v>15.88</v>
          </cell>
        </row>
        <row r="810">
          <cell r="A810">
            <v>90524</v>
          </cell>
          <cell r="B810" t="str">
            <v>CAIXA DE PASSAGEM EM FERRO ESTAMPADO - 3"X3", INCLUSIVE ESPELHO</v>
          </cell>
          <cell r="C810" t="str">
            <v>UN</v>
          </cell>
          <cell r="D810">
            <v>10.27</v>
          </cell>
        </row>
        <row r="811">
          <cell r="A811">
            <v>90525</v>
          </cell>
          <cell r="B811" t="str">
            <v>CAIXA DE PASSAGEM EM FERRO ESTAMPADO - 4"X2", INCLUSIVE ESPELHO</v>
          </cell>
          <cell r="C811" t="str">
            <v>UN</v>
          </cell>
          <cell r="D811">
            <v>9.1300000000000008</v>
          </cell>
        </row>
        <row r="812">
          <cell r="A812">
            <v>90526</v>
          </cell>
          <cell r="B812" t="str">
            <v>CAIXA DE PASSAGEM EM FERRO ESTAMPADO - 4"X4", INCLUSIVE ESPELHO</v>
          </cell>
          <cell r="C812" t="str">
            <v>UN</v>
          </cell>
          <cell r="D812">
            <v>16.75</v>
          </cell>
        </row>
        <row r="813">
          <cell r="A813">
            <v>90527</v>
          </cell>
          <cell r="B813" t="str">
            <v>CAIXA DE PASSAGEM EM FERRO ESTAMPADO COM FUNDO MÓVEL</v>
          </cell>
          <cell r="C813" t="str">
            <v>UN</v>
          </cell>
          <cell r="D813">
            <v>8.64</v>
          </cell>
        </row>
        <row r="814">
          <cell r="A814">
            <v>90528</v>
          </cell>
          <cell r="B814" t="str">
            <v>CAIXA DE PASSAGEM TIPO CONDULETE - 1/2"</v>
          </cell>
          <cell r="C814" t="str">
            <v>UN</v>
          </cell>
          <cell r="D814">
            <v>19.53</v>
          </cell>
        </row>
        <row r="815">
          <cell r="A815">
            <v>90529</v>
          </cell>
          <cell r="B815" t="str">
            <v>CAIXA DE PASSAGEM TIPO CONDULETE - 3/4"</v>
          </cell>
          <cell r="C815" t="str">
            <v>UN</v>
          </cell>
          <cell r="D815">
            <v>21.04</v>
          </cell>
        </row>
        <row r="816">
          <cell r="A816">
            <v>90530</v>
          </cell>
          <cell r="B816" t="str">
            <v>CAIXA DE PASSAGEM TIPO CONDULETE - 1"</v>
          </cell>
          <cell r="C816" t="str">
            <v>UN</v>
          </cell>
          <cell r="D816">
            <v>25.59</v>
          </cell>
        </row>
        <row r="817">
          <cell r="A817">
            <v>90531</v>
          </cell>
          <cell r="B817" t="str">
            <v>CAIXA DE PASSAGEM TIPO CONDULETE - 1 1/4"</v>
          </cell>
          <cell r="C817" t="str">
            <v>UN</v>
          </cell>
          <cell r="D817">
            <v>34.33</v>
          </cell>
        </row>
        <row r="818">
          <cell r="A818">
            <v>90532</v>
          </cell>
          <cell r="B818" t="str">
            <v>CAIXA DE PASSAGEM TIPO CONDULETE - 1 1/2"</v>
          </cell>
          <cell r="C818" t="str">
            <v>UN</v>
          </cell>
          <cell r="D818">
            <v>43.18</v>
          </cell>
        </row>
        <row r="819">
          <cell r="A819">
            <v>90533</v>
          </cell>
          <cell r="B819" t="str">
            <v>CAIXA DE PASSAGEM TIPO CONDULETE - 2"</v>
          </cell>
          <cell r="C819" t="str">
            <v>UN</v>
          </cell>
          <cell r="D819">
            <v>62.31</v>
          </cell>
        </row>
        <row r="820">
          <cell r="A820">
            <v>90534</v>
          </cell>
          <cell r="B820" t="str">
            <v>CAIXA DE PASSAGEM TIPO CONDULETE - 2 1/2"</v>
          </cell>
          <cell r="C820" t="str">
            <v>UN</v>
          </cell>
          <cell r="D820">
            <v>105.65</v>
          </cell>
        </row>
        <row r="821">
          <cell r="A821">
            <v>90535</v>
          </cell>
          <cell r="B821" t="str">
            <v>CAIXA DE PASSAGEM TIPO CONDULETE - 3"</v>
          </cell>
          <cell r="C821" t="str">
            <v>UN</v>
          </cell>
          <cell r="D821">
            <v>143.55000000000001</v>
          </cell>
        </row>
        <row r="822">
          <cell r="A822">
            <v>90537</v>
          </cell>
          <cell r="B822" t="str">
            <v>CAIXA DE PASSAGEM TIPO CONDULETE - 4"</v>
          </cell>
          <cell r="C822" t="str">
            <v>UN</v>
          </cell>
          <cell r="D822">
            <v>247.12</v>
          </cell>
        </row>
        <row r="823">
          <cell r="A823">
            <v>90538</v>
          </cell>
          <cell r="B823" t="str">
            <v>CAIXA PVC - 4"X2" - PARA ELETRODUTO QUADRADO 16X16MM, INCLUSIVE ESPELHO</v>
          </cell>
          <cell r="C823" t="str">
            <v>UN</v>
          </cell>
          <cell r="D823">
            <v>16</v>
          </cell>
        </row>
        <row r="824">
          <cell r="A824">
            <v>90539</v>
          </cell>
          <cell r="B824" t="str">
            <v>CAIXA DE PASSAGEM EM CHAPA METÁLICA COM TAMPA PARAFUSADA - 10X10X8CM</v>
          </cell>
          <cell r="C824" t="str">
            <v>UN</v>
          </cell>
          <cell r="D824">
            <v>21.48</v>
          </cell>
        </row>
        <row r="825">
          <cell r="A825">
            <v>90540</v>
          </cell>
          <cell r="B825" t="str">
            <v>CAIXA DE PASSAGEM EM CHAPA METÁLICA COM TAMPA PARAFUSADA - 20X20X10CM</v>
          </cell>
          <cell r="C825" t="str">
            <v>UN</v>
          </cell>
          <cell r="D825">
            <v>37.090000000000003</v>
          </cell>
        </row>
        <row r="826">
          <cell r="A826">
            <v>90541</v>
          </cell>
          <cell r="B826" t="str">
            <v>CAIXA DE PASSAGEM EM CHAPA METÁLICA COM TAMPA PARAFUSADA - 30X30X12CM</v>
          </cell>
          <cell r="C826" t="str">
            <v>UN</v>
          </cell>
          <cell r="D826">
            <v>62.81</v>
          </cell>
        </row>
        <row r="827">
          <cell r="A827">
            <v>90542</v>
          </cell>
          <cell r="B827" t="str">
            <v>CAIXA DE PASSAGEM EM CHAPA METÁLICA COM TAMPA PARAFUSADA - 40X40X15CM</v>
          </cell>
          <cell r="C827" t="str">
            <v>UN</v>
          </cell>
          <cell r="D827">
            <v>87.92</v>
          </cell>
        </row>
        <row r="828">
          <cell r="A828">
            <v>90543</v>
          </cell>
          <cell r="B828" t="str">
            <v>CAIXA DE PASSAGEM EM ALUMÍNIO COM TAMPA E VEDAÇÃO 20X20CM</v>
          </cell>
          <cell r="C828" t="str">
            <v>UN</v>
          </cell>
          <cell r="D828">
            <v>69.62</v>
          </cell>
        </row>
        <row r="829">
          <cell r="A829">
            <v>90544</v>
          </cell>
          <cell r="B829" t="str">
            <v>CAIXA DE PASSAGEM EM ALUMÍNIO COM TAMPA E VEDAÇÃO 30X30CM</v>
          </cell>
          <cell r="C829" t="str">
            <v>UN</v>
          </cell>
          <cell r="D829">
            <v>183.71</v>
          </cell>
        </row>
        <row r="830">
          <cell r="A830">
            <v>90545</v>
          </cell>
          <cell r="B830" t="str">
            <v>CAIXA DE PASSAGEM EM ALUMÍNIO COM TAMPA E VEDAÇÃO 40X40CM</v>
          </cell>
          <cell r="C830" t="str">
            <v>UN</v>
          </cell>
          <cell r="D830">
            <v>278.91000000000003</v>
          </cell>
        </row>
        <row r="831">
          <cell r="A831">
            <v>90550</v>
          </cell>
          <cell r="B831" t="str">
            <v>CAIXA DE PASSAGEM EM CHAPA METÁLICA COM PORTA E FECHADURA - 40X40X15CM - USO PARA TELEFONIA</v>
          </cell>
          <cell r="C831" t="str">
            <v>UN</v>
          </cell>
          <cell r="D831">
            <v>125.31</v>
          </cell>
        </row>
        <row r="832">
          <cell r="A832">
            <v>90551</v>
          </cell>
          <cell r="B832" t="str">
            <v>CAIXA DE PASSAGEM EM CHAPA METÁLICA COM PORTA E FECHADURA - 50X50X15CM - USO PARA TELEFONIA</v>
          </cell>
          <cell r="C832" t="str">
            <v>UN</v>
          </cell>
          <cell r="D832">
            <v>178.54</v>
          </cell>
        </row>
        <row r="833">
          <cell r="A833">
            <v>90555</v>
          </cell>
          <cell r="B833" t="str">
            <v>CAIXA DE PASSAGEM EM ALVENARIA - ESCAVAÇÃO E APILOAMENTO</v>
          </cell>
          <cell r="C833" t="str">
            <v>M3</v>
          </cell>
          <cell r="D833">
            <v>31.4</v>
          </cell>
        </row>
        <row r="834">
          <cell r="A834">
            <v>90556</v>
          </cell>
          <cell r="B834" t="str">
            <v>CAIXA DE PASSAGEM EM ALVENARIA - LASTRO DE BRITA (FUNDO)</v>
          </cell>
          <cell r="C834" t="str">
            <v>M3</v>
          </cell>
          <cell r="D834">
            <v>106.24</v>
          </cell>
        </row>
        <row r="835">
          <cell r="A835">
            <v>90557</v>
          </cell>
          <cell r="B835" t="str">
            <v>CAIXA DE PASSAGEM EM ALVENARIA - LASTRO DE CONCRETO (FUNDO)</v>
          </cell>
          <cell r="C835" t="str">
            <v>M3</v>
          </cell>
          <cell r="D835">
            <v>286.63</v>
          </cell>
        </row>
        <row r="836">
          <cell r="A836">
            <v>90558</v>
          </cell>
          <cell r="B836" t="str">
            <v>CAIXA DE PASSAGEM EM ALVENARIA - PAREDE DE 1/2 TIJOLO, REVESTIDA</v>
          </cell>
          <cell r="C836" t="str">
            <v>M2</v>
          </cell>
          <cell r="D836">
            <v>145.65</v>
          </cell>
        </row>
        <row r="837">
          <cell r="A837">
            <v>90559</v>
          </cell>
          <cell r="B837" t="str">
            <v>CAIXA DE PASSAGEM EM ALVENARIA - PAREDE DE 1 TIJOLO, REVESTIDA</v>
          </cell>
          <cell r="C837" t="str">
            <v>M2</v>
          </cell>
          <cell r="D837">
            <v>200.52</v>
          </cell>
        </row>
        <row r="838">
          <cell r="A838">
            <v>90560</v>
          </cell>
          <cell r="B838" t="str">
            <v>CAIXA DE PASSAGEM EM ALVENARIA - TAMPA DE CONCRETO</v>
          </cell>
          <cell r="C838" t="str">
            <v>M2</v>
          </cell>
          <cell r="D838">
            <v>125.36</v>
          </cell>
        </row>
        <row r="839">
          <cell r="A839">
            <v>90562</v>
          </cell>
          <cell r="B839" t="str">
            <v>CAIXA TELEFÔNICA INTERNA PADRÃO TELESP N.2 20X20X12CM</v>
          </cell>
          <cell r="C839" t="str">
            <v>UN</v>
          </cell>
          <cell r="D839">
            <v>65.599999999999994</v>
          </cell>
        </row>
        <row r="840">
          <cell r="A840">
            <v>90563</v>
          </cell>
          <cell r="B840" t="str">
            <v>CAIXA TELEFÔNICA INTERNA PADRÃO TELESP N.3 40X40X13,5CM</v>
          </cell>
          <cell r="C840" t="str">
            <v>UN</v>
          </cell>
          <cell r="D840">
            <v>115.21</v>
          </cell>
        </row>
        <row r="841">
          <cell r="A841">
            <v>90564</v>
          </cell>
          <cell r="B841" t="str">
            <v>CAIXA TELEFÔNICA INTERNA PADRÃO TELESP N. 4 60X60X13,5CM</v>
          </cell>
          <cell r="C841" t="str">
            <v>UN</v>
          </cell>
          <cell r="D841">
            <v>228.61</v>
          </cell>
        </row>
        <row r="842">
          <cell r="A842">
            <v>90565</v>
          </cell>
          <cell r="B842" t="str">
            <v>CAIXA TELEFÔNICA INTERNA PADRÃO TELESP N. 5 80X80X13,5CM</v>
          </cell>
          <cell r="C842" t="str">
            <v>UN</v>
          </cell>
          <cell r="D842">
            <v>312.16000000000003</v>
          </cell>
        </row>
        <row r="843">
          <cell r="A843">
            <v>90566</v>
          </cell>
          <cell r="B843" t="str">
            <v>CAIXA TELEFÔNICA INTERNA PADRÃO TELESP N.6 120X120X13,5CM</v>
          </cell>
          <cell r="C843" t="str">
            <v>UN</v>
          </cell>
          <cell r="D843">
            <v>670.42</v>
          </cell>
        </row>
        <row r="844">
          <cell r="A844">
            <v>90567</v>
          </cell>
          <cell r="B844" t="str">
            <v>CAIXA TELEFÔNICA INTERNA PADRÃO TELESP N.7 150X150X17CM</v>
          </cell>
          <cell r="C844" t="str">
            <v>UN</v>
          </cell>
          <cell r="D844">
            <v>1061.54</v>
          </cell>
        </row>
        <row r="845">
          <cell r="A845">
            <v>90568</v>
          </cell>
          <cell r="B845" t="str">
            <v>CAIXA DE PASSAGEM E TAMPA PRÉ-MOLDADAS EM CONCRETO, SEM FUNDO, 20X20CM</v>
          </cell>
          <cell r="C845" t="str">
            <v>UN</v>
          </cell>
          <cell r="D845">
            <v>68.91</v>
          </cell>
        </row>
        <row r="846">
          <cell r="A846">
            <v>90569</v>
          </cell>
          <cell r="B846" t="str">
            <v>CAIXA DE PASSAGEM E TAMPA PRÉ-MOLDADAS EM CONCRETO, SEM FUNDO, 30X30CM</v>
          </cell>
          <cell r="C846" t="str">
            <v>UN</v>
          </cell>
          <cell r="D846">
            <v>79.19</v>
          </cell>
        </row>
        <row r="847">
          <cell r="A847">
            <v>90570</v>
          </cell>
          <cell r="B847" t="str">
            <v>CAIXA DE PASSAGEM E TAMPA PRÉ-MOLDADAS EM CONCRETO, SEM FUNDO, 40X40CM</v>
          </cell>
          <cell r="C847" t="str">
            <v>UN</v>
          </cell>
          <cell r="D847">
            <v>100.3</v>
          </cell>
        </row>
        <row r="848">
          <cell r="A848">
            <v>90571</v>
          </cell>
          <cell r="B848" t="str">
            <v>CAIXA DE PASSAGEM E TAMPA PRÉ-MOLDADAS EM CONCRETO, SEM FUNDO, 50X50CM</v>
          </cell>
          <cell r="C848" t="str">
            <v>UN</v>
          </cell>
          <cell r="D848">
            <v>138.32</v>
          </cell>
        </row>
        <row r="849">
          <cell r="A849">
            <v>90572</v>
          </cell>
          <cell r="B849" t="str">
            <v>CAIXA DE PASSAGEM E TAMPA PRÉ-MOLDADAS EM CONCRETO, SEM FUNDO, 60X60CM</v>
          </cell>
          <cell r="C849" t="str">
            <v>UN</v>
          </cell>
          <cell r="D849">
            <v>180.5</v>
          </cell>
        </row>
        <row r="850">
          <cell r="A850">
            <v>90573</v>
          </cell>
          <cell r="B850" t="str">
            <v>CAIXA DE PASSAGEM E TAMPA PRÉ-MOLDADAS EM CONCRETO, SEM FUNDO, 100X100</v>
          </cell>
          <cell r="C850" t="str">
            <v>UN</v>
          </cell>
          <cell r="D850">
            <v>421.49</v>
          </cell>
        </row>
        <row r="851">
          <cell r="A851">
            <v>90590</v>
          </cell>
          <cell r="B851" t="str">
            <v>CAIXA DE ALUMÍNIO 10X10CM, ALTA COM TAMPA DE LATÃO PARA TOMADAS</v>
          </cell>
          <cell r="C851" t="str">
            <v>UN</v>
          </cell>
          <cell r="D851">
            <v>61.36</v>
          </cell>
        </row>
        <row r="852">
          <cell r="A852">
            <v>90598</v>
          </cell>
          <cell r="B852" t="str">
            <v>QUADRO GERAL OU DE DISTRIBUIÇÃO, EM CHAPA METÁLICA N.14 ESMALTADA</v>
          </cell>
          <cell r="C852" t="str">
            <v>M2</v>
          </cell>
          <cell r="D852">
            <v>714.29</v>
          </cell>
        </row>
        <row r="853">
          <cell r="A853">
            <v>90600</v>
          </cell>
          <cell r="B853" t="str">
            <v>CHAVES, FUSÍVEIS E ATERRAMENTO</v>
          </cell>
          <cell r="C853" t="str">
            <v>.</v>
          </cell>
          <cell r="D853" t="str">
            <v>.</v>
          </cell>
        </row>
        <row r="854">
          <cell r="A854">
            <v>90618</v>
          </cell>
          <cell r="B854" t="str">
            <v>CHAVE SECCIONADORA TRIPOLAR, ABERTURA SOB CARGA - SECA 250A/600V</v>
          </cell>
          <cell r="C854" t="str">
            <v>UN</v>
          </cell>
          <cell r="D854">
            <v>998.8</v>
          </cell>
        </row>
        <row r="855">
          <cell r="A855">
            <v>90619</v>
          </cell>
          <cell r="B855" t="str">
            <v>CHAVE SECCIONADORA TRIPOLAR, ABERTURA SOB CARGA - SECA 400A/600V</v>
          </cell>
          <cell r="C855" t="str">
            <v>UN</v>
          </cell>
          <cell r="D855">
            <v>1234.55</v>
          </cell>
        </row>
        <row r="856">
          <cell r="A856">
            <v>90620</v>
          </cell>
          <cell r="B856" t="str">
            <v>CHAVE SECCIONADORA TRIPOLAR, ABERTURA SOB CARGA - SECA 630A/600V</v>
          </cell>
          <cell r="C856" t="str">
            <v>UN</v>
          </cell>
          <cell r="D856">
            <v>2067.23</v>
          </cell>
        </row>
        <row r="857">
          <cell r="A857">
            <v>90623</v>
          </cell>
          <cell r="B857" t="str">
            <v>CHAVE SECCIONADORA TIPO NH, COM BASE E FUSÍVEIS - 125A (ABERTURA SEM CARGA)</v>
          </cell>
          <cell r="C857" t="str">
            <v>UN</v>
          </cell>
          <cell r="D857">
            <v>154.56</v>
          </cell>
        </row>
        <row r="858">
          <cell r="A858">
            <v>90624</v>
          </cell>
          <cell r="B858" t="str">
            <v>CHAVE SECCIONADORA TIPO NH, COM BASE E FUSÍVEIS - 250A (ABERTURA SEM CARGA)</v>
          </cell>
          <cell r="C858" t="str">
            <v>UN</v>
          </cell>
          <cell r="D858">
            <v>359.8</v>
          </cell>
        </row>
        <row r="859">
          <cell r="A859">
            <v>90625</v>
          </cell>
          <cell r="B859" t="str">
            <v>CHAVE SECCIONADORA TIPO NH, COM BASE E FUSÍVEIS - 400A (ABERTURA SEM CARGA)</v>
          </cell>
          <cell r="C859" t="str">
            <v>UN</v>
          </cell>
          <cell r="D859">
            <v>510.63</v>
          </cell>
        </row>
        <row r="860">
          <cell r="A860">
            <v>90626</v>
          </cell>
          <cell r="B860" t="str">
            <v>CHAVE SECCIONADORA TIPO NH, COM BASE E FUSÍVEIS - 630A (ABERTURA SEM CARGA)</v>
          </cell>
          <cell r="C860" t="str">
            <v>UN</v>
          </cell>
          <cell r="D860">
            <v>660.92</v>
          </cell>
        </row>
        <row r="861">
          <cell r="A861">
            <v>90627</v>
          </cell>
          <cell r="B861" t="str">
            <v>CHAVE SECCIONADORA TRIPOLAR, ABERTURA SOB CARGA, COM FUSÍVEIS NH00 - 125A/500V</v>
          </cell>
          <cell r="C861" t="str">
            <v>UN</v>
          </cell>
          <cell r="D861">
            <v>186.72</v>
          </cell>
        </row>
        <row r="862">
          <cell r="A862">
            <v>90628</v>
          </cell>
          <cell r="B862" t="str">
            <v>CHAVE SECCIONADORA TRIPOLAR, ABERTURA SOB CARGA, COM FUSÍVEIS NH1 - 250A/500V</v>
          </cell>
          <cell r="C862" t="str">
            <v>UN</v>
          </cell>
          <cell r="D862">
            <v>398.8</v>
          </cell>
        </row>
        <row r="863">
          <cell r="A863">
            <v>90629</v>
          </cell>
          <cell r="B863" t="str">
            <v>CHAVE SECCIONADORA TRIPOLAR, ABERTURA SOB CARGA, COM FUSÍVEIS NH2 - 400A/500V</v>
          </cell>
          <cell r="C863" t="str">
            <v>UN</v>
          </cell>
          <cell r="D863">
            <v>583.78</v>
          </cell>
        </row>
        <row r="864">
          <cell r="A864">
            <v>90630</v>
          </cell>
          <cell r="B864" t="str">
            <v>CHAVE SECCIONADORA TRIPOLAR, ABERTURA SOB CARGA, COM FUSÍVEIS NH3 -630A/600V</v>
          </cell>
          <cell r="C864" t="str">
            <v>UN</v>
          </cell>
          <cell r="D864">
            <v>878.61</v>
          </cell>
        </row>
        <row r="865">
          <cell r="A865">
            <v>90633</v>
          </cell>
          <cell r="B865" t="str">
            <v>CHAVE SECCIONADORA ROTATIVA ABERT. SOB CARGA TP (PACCO) - 3X16A</v>
          </cell>
          <cell r="C865" t="str">
            <v>UN</v>
          </cell>
          <cell r="D865">
            <v>84.43</v>
          </cell>
        </row>
        <row r="866">
          <cell r="A866">
            <v>90636</v>
          </cell>
          <cell r="B866" t="str">
            <v>CHAVE SECCIONADORA ROTATIVA ABERTURA SOB CARGA TIPO (PACCO) - 3X63A</v>
          </cell>
          <cell r="C866" t="str">
            <v>UN</v>
          </cell>
          <cell r="D866">
            <v>229.16</v>
          </cell>
        </row>
        <row r="867">
          <cell r="A867">
            <v>90649</v>
          </cell>
          <cell r="B867" t="str">
            <v>FUSÍVEL TIPO "DIAZED", TIPO RÁPIDO OU RETARDADO - 2/25A</v>
          </cell>
          <cell r="C867" t="str">
            <v>UN</v>
          </cell>
          <cell r="D867">
            <v>4.68</v>
          </cell>
        </row>
        <row r="868">
          <cell r="A868">
            <v>90650</v>
          </cell>
          <cell r="B868" t="str">
            <v>FUSÍVEL TIPO "DIAZED", TIPO RÁPIDO OU RETARDADO - 35/63A</v>
          </cell>
          <cell r="C868" t="str">
            <v>UN</v>
          </cell>
          <cell r="D868">
            <v>5.0599999999999996</v>
          </cell>
        </row>
        <row r="869">
          <cell r="A869">
            <v>90658</v>
          </cell>
          <cell r="B869" t="str">
            <v>FUSÍVEL TIPO NH - 100/200A</v>
          </cell>
          <cell r="C869" t="str">
            <v>UN</v>
          </cell>
          <cell r="D869">
            <v>26.48</v>
          </cell>
        </row>
        <row r="870">
          <cell r="A870">
            <v>90659</v>
          </cell>
          <cell r="B870" t="str">
            <v>FUSÍVEL TIPO NH - 224/355A</v>
          </cell>
          <cell r="C870" t="str">
            <v>UN</v>
          </cell>
          <cell r="D870">
            <v>39.54</v>
          </cell>
        </row>
        <row r="871">
          <cell r="A871">
            <v>90660</v>
          </cell>
          <cell r="B871" t="str">
            <v>FUSÍVEL TIPO NH - 425/630A</v>
          </cell>
          <cell r="C871" t="str">
            <v>UN</v>
          </cell>
          <cell r="D871">
            <v>57.43</v>
          </cell>
        </row>
        <row r="872">
          <cell r="A872">
            <v>90661</v>
          </cell>
          <cell r="B872" t="str">
            <v>FUSÍVEL TIPO NH TAMANHO 04 DE 800-1250A</v>
          </cell>
          <cell r="C872" t="str">
            <v>UN</v>
          </cell>
          <cell r="D872">
            <v>308.12</v>
          </cell>
        </row>
        <row r="873">
          <cell r="A873">
            <v>90662</v>
          </cell>
          <cell r="B873" t="str">
            <v>BASE PARA FUSÍVEIS TIPO "DIAZED" - 2/25A</v>
          </cell>
          <cell r="C873" t="str">
            <v>UN</v>
          </cell>
          <cell r="D873">
            <v>37.06</v>
          </cell>
        </row>
        <row r="874">
          <cell r="A874">
            <v>90663</v>
          </cell>
          <cell r="B874" t="str">
            <v>BASE PARA FUSÍVEIS TIPO "DIAZED" - 35/63A</v>
          </cell>
          <cell r="C874" t="str">
            <v>UN</v>
          </cell>
          <cell r="D874">
            <v>40.57</v>
          </cell>
        </row>
        <row r="875">
          <cell r="A875">
            <v>90664</v>
          </cell>
          <cell r="B875" t="str">
            <v>BASE COM FUSÍVEIS TIPO NH - ATÉ 125A</v>
          </cell>
          <cell r="C875" t="str">
            <v>UN</v>
          </cell>
          <cell r="D875">
            <v>52.01</v>
          </cell>
        </row>
        <row r="876">
          <cell r="A876">
            <v>90665</v>
          </cell>
          <cell r="B876" t="str">
            <v>BASE COM FUSÍVEIS TIPO NH - ATÉ 250A</v>
          </cell>
          <cell r="C876" t="str">
            <v>UN</v>
          </cell>
          <cell r="D876">
            <v>97.13</v>
          </cell>
        </row>
        <row r="877">
          <cell r="A877">
            <v>90666</v>
          </cell>
          <cell r="B877" t="str">
            <v>BASE COM FUSÍVEIS TIPO NH - ATÉ 400A</v>
          </cell>
          <cell r="C877" t="str">
            <v>UN</v>
          </cell>
          <cell r="D877">
            <v>131.43</v>
          </cell>
        </row>
        <row r="878">
          <cell r="A878">
            <v>90667</v>
          </cell>
          <cell r="B878" t="str">
            <v>BASE COM FUSÍVEIS TIPO NH - TAMANHO 03 DE 425 - 630A</v>
          </cell>
          <cell r="C878" t="str">
            <v>UN</v>
          </cell>
          <cell r="D878">
            <v>195.77</v>
          </cell>
        </row>
        <row r="879">
          <cell r="A879">
            <v>90668</v>
          </cell>
          <cell r="B879" t="str">
            <v>BASE COM FUSÍVEIS TIPO NH - TAMANHO 04 DE 800 - 1250A</v>
          </cell>
          <cell r="C879" t="str">
            <v>UN</v>
          </cell>
          <cell r="D879">
            <v>659.99</v>
          </cell>
        </row>
        <row r="880">
          <cell r="A880">
            <v>90669</v>
          </cell>
          <cell r="B880" t="str">
            <v>ISOLADOR DE POLIÉSTER TIPO TONEL B.T. USO INTERNO - 15X20MM</v>
          </cell>
          <cell r="C880" t="str">
            <v>UN</v>
          </cell>
          <cell r="D880">
            <v>8.7200000000000006</v>
          </cell>
        </row>
        <row r="881">
          <cell r="A881">
            <v>90670</v>
          </cell>
          <cell r="B881" t="str">
            <v>ISOLADOR DE POLIÉSTER TIPO TONEL B.T. USO INTERNO - 40X50MM</v>
          </cell>
          <cell r="C881" t="str">
            <v>UN</v>
          </cell>
          <cell r="D881">
            <v>16.3</v>
          </cell>
        </row>
        <row r="882">
          <cell r="A882">
            <v>90671</v>
          </cell>
          <cell r="B882" t="str">
            <v>ISOLADOR DE POLIÉSTER TIPO TONEL B.T. USO INTERNO - 60X60MM</v>
          </cell>
          <cell r="C882" t="str">
            <v>UN</v>
          </cell>
          <cell r="D882">
            <v>17.37</v>
          </cell>
        </row>
        <row r="883">
          <cell r="A883">
            <v>90672</v>
          </cell>
          <cell r="B883" t="str">
            <v>ISOLADOR DE POLIÉSTER TIPO TONEL B.T. USO INTERNO - 60X75MM</v>
          </cell>
          <cell r="C883" t="str">
            <v>UN</v>
          </cell>
          <cell r="D883">
            <v>20.56</v>
          </cell>
        </row>
        <row r="884">
          <cell r="A884">
            <v>90673</v>
          </cell>
          <cell r="B884" t="str">
            <v>BARRAMENTO DE COBRE PARA 30A - 6,35X1,58MM</v>
          </cell>
          <cell r="C884" t="str">
            <v>M</v>
          </cell>
          <cell r="D884">
            <v>8.44</v>
          </cell>
        </row>
        <row r="885">
          <cell r="A885">
            <v>90674</v>
          </cell>
          <cell r="B885" t="str">
            <v>BARRAMENTO DE COBRE PARA 60A - 9,52X2,38MM</v>
          </cell>
          <cell r="C885" t="str">
            <v>M</v>
          </cell>
          <cell r="D885">
            <v>12.26</v>
          </cell>
        </row>
        <row r="886">
          <cell r="A886">
            <v>90675</v>
          </cell>
          <cell r="B886" t="str">
            <v>BARRAMENTO DE COBRE PARA 100A - 15X3MM</v>
          </cell>
          <cell r="C886" t="str">
            <v>M</v>
          </cell>
          <cell r="D886">
            <v>23.65</v>
          </cell>
        </row>
        <row r="887">
          <cell r="A887">
            <v>90676</v>
          </cell>
          <cell r="B887" t="str">
            <v>BARRAMENTO DE COBRE PARA 150A - 20X4MM</v>
          </cell>
          <cell r="C887" t="str">
            <v>M</v>
          </cell>
          <cell r="D887">
            <v>38.229999999999997</v>
          </cell>
        </row>
        <row r="888">
          <cell r="A888">
            <v>90677</v>
          </cell>
          <cell r="B888" t="str">
            <v>BARRAMENTO DE COBRE PARA 200A - 25X4MM</v>
          </cell>
          <cell r="C888" t="str">
            <v>M</v>
          </cell>
          <cell r="D888">
            <v>48.87</v>
          </cell>
        </row>
        <row r="889">
          <cell r="A889">
            <v>90678</v>
          </cell>
          <cell r="B889" t="str">
            <v>BARRAMENTO DE COBRE PARA 400A - 40X7MM</v>
          </cell>
          <cell r="C889" t="str">
            <v>M</v>
          </cell>
          <cell r="D889">
            <v>97.31</v>
          </cell>
        </row>
        <row r="890">
          <cell r="A890">
            <v>90679</v>
          </cell>
          <cell r="B890" t="str">
            <v>BARRAMENTO DE COBRE PARA 600A - 7X60MM</v>
          </cell>
          <cell r="C890" t="str">
            <v>M</v>
          </cell>
          <cell r="D890">
            <v>274.45999999999998</v>
          </cell>
        </row>
        <row r="891">
          <cell r="A891">
            <v>90680</v>
          </cell>
          <cell r="B891" t="str">
            <v>BARRAMENTO DE COBRE PARA 800A - 10X80MM</v>
          </cell>
          <cell r="C891" t="str">
            <v>M</v>
          </cell>
          <cell r="D891">
            <v>369.52</v>
          </cell>
        </row>
        <row r="892">
          <cell r="A892">
            <v>90681</v>
          </cell>
          <cell r="B892" t="str">
            <v>BARRAMENTO DE COBRE PARA 1000A - 10X100MM</v>
          </cell>
          <cell r="C892" t="str">
            <v>M</v>
          </cell>
          <cell r="D892">
            <v>448.47</v>
          </cell>
        </row>
        <row r="893">
          <cell r="A893">
            <v>90682</v>
          </cell>
          <cell r="B893" t="str">
            <v>BARRAMENTO DE COBRE PARA 1200A - 9,5X127MM</v>
          </cell>
          <cell r="C893" t="str">
            <v>M</v>
          </cell>
          <cell r="D893">
            <v>547.99</v>
          </cell>
        </row>
        <row r="894">
          <cell r="A894">
            <v>90683</v>
          </cell>
          <cell r="B894" t="str">
            <v>BARRAMENTO DE COBRE PARA 1400A - 9,52X152MM</v>
          </cell>
          <cell r="C894" t="str">
            <v>M</v>
          </cell>
          <cell r="D894">
            <v>584.02</v>
          </cell>
        </row>
        <row r="895">
          <cell r="A895">
            <v>90688</v>
          </cell>
          <cell r="B895" t="str">
            <v>PROTEÇÃO PARA BARRAMENTO DE QUADROS EM POLICARBONATO COMPACTO 4MM</v>
          </cell>
          <cell r="C895" t="str">
            <v>M2</v>
          </cell>
          <cell r="D895">
            <v>182.32</v>
          </cell>
        </row>
        <row r="896">
          <cell r="A896">
            <v>90690</v>
          </cell>
          <cell r="B896" t="str">
            <v>CABO DE COBRE NÚ, PARA ATERRAMENTO - 6,00MM2</v>
          </cell>
          <cell r="C896" t="str">
            <v>M</v>
          </cell>
          <cell r="D896">
            <v>4.57</v>
          </cell>
        </row>
        <row r="897">
          <cell r="A897">
            <v>90691</v>
          </cell>
          <cell r="B897" t="str">
            <v>CABO DE COBRE NÚ, PARA ATERRAMENTO - 10,00MM2</v>
          </cell>
          <cell r="C897" t="str">
            <v>M</v>
          </cell>
          <cell r="D897">
            <v>6.65</v>
          </cell>
        </row>
        <row r="898">
          <cell r="A898">
            <v>90692</v>
          </cell>
          <cell r="B898" t="str">
            <v>CABO DE COBRE NÚ, PARA ATERRAMENTO - 16,00MM2</v>
          </cell>
          <cell r="C898" t="str">
            <v>M</v>
          </cell>
          <cell r="D898">
            <v>11.57</v>
          </cell>
        </row>
        <row r="899">
          <cell r="A899">
            <v>90693</v>
          </cell>
          <cell r="B899" t="str">
            <v>CABO DE COBRE NÚ, PARA ATERRAMENTO - 25,00MM2</v>
          </cell>
          <cell r="C899" t="str">
            <v>M</v>
          </cell>
          <cell r="D899">
            <v>18.809999999999999</v>
          </cell>
        </row>
        <row r="900">
          <cell r="A900">
            <v>90694</v>
          </cell>
          <cell r="B900" t="str">
            <v>CABO DE COBRE NÚ, PARA ATERRAMENTO - 35,00MM2</v>
          </cell>
          <cell r="C900" t="str">
            <v>M</v>
          </cell>
          <cell r="D900">
            <v>24.63</v>
          </cell>
        </row>
        <row r="901">
          <cell r="A901">
            <v>90695</v>
          </cell>
          <cell r="B901" t="str">
            <v>CABO DE COBRE NÚ, PARA ATERRAMENTO - 50,00MM2</v>
          </cell>
          <cell r="C901" t="str">
            <v>M</v>
          </cell>
          <cell r="D901">
            <v>35.58</v>
          </cell>
        </row>
        <row r="902">
          <cell r="A902">
            <v>90696</v>
          </cell>
          <cell r="B902" t="str">
            <v>CABO DE COBRE NÚ, PARA ATERRAMENTO - 70.00MM2</v>
          </cell>
          <cell r="C902" t="str">
            <v>M</v>
          </cell>
          <cell r="D902">
            <v>46.54</v>
          </cell>
        </row>
        <row r="903">
          <cell r="A903">
            <v>90697</v>
          </cell>
          <cell r="B903" t="str">
            <v>CABO DE COBRE NÚ, PARA ATERRAMENTO - 95,00MM2</v>
          </cell>
          <cell r="C903" t="str">
            <v>M</v>
          </cell>
          <cell r="D903">
            <v>46.95</v>
          </cell>
        </row>
        <row r="904">
          <cell r="A904">
            <v>90698</v>
          </cell>
          <cell r="B904" t="str">
            <v>CABO DE COBRE NÚ, PARA ATERRAMENTO - 120,00MM2</v>
          </cell>
          <cell r="C904" t="str">
            <v>M</v>
          </cell>
          <cell r="D904">
            <v>80.63</v>
          </cell>
        </row>
        <row r="905">
          <cell r="A905">
            <v>90699</v>
          </cell>
          <cell r="B905" t="str">
            <v>ATERRAMENTO DE QUADROS, EXCLUSIVE CABO</v>
          </cell>
          <cell r="C905" t="str">
            <v>UN</v>
          </cell>
          <cell r="D905">
            <v>178.37</v>
          </cell>
        </row>
        <row r="906">
          <cell r="A906">
            <v>90700</v>
          </cell>
          <cell r="B906" t="str">
            <v>PONTOS DE ENERGIA</v>
          </cell>
          <cell r="C906" t="str">
            <v>.</v>
          </cell>
          <cell r="D906" t="str">
            <v>.</v>
          </cell>
        </row>
        <row r="907">
          <cell r="A907">
            <v>90701</v>
          </cell>
          <cell r="B907" t="str">
            <v>PONTO COM INTERRUPTOR SIMPLES - 1 TECLA, EM CAIXA 4"X2"</v>
          </cell>
          <cell r="C907" t="str">
            <v>UN</v>
          </cell>
          <cell r="D907">
            <v>80.22</v>
          </cell>
        </row>
        <row r="908">
          <cell r="A908">
            <v>90702</v>
          </cell>
          <cell r="B908" t="str">
            <v>PONTO COM INTERRUPTOR SIMPLES - 2 TECLAS, EM CAIXA 4"X2"</v>
          </cell>
          <cell r="C908" t="str">
            <v>UN</v>
          </cell>
          <cell r="D908">
            <v>122.21</v>
          </cell>
        </row>
        <row r="909">
          <cell r="A909">
            <v>90703</v>
          </cell>
          <cell r="B909" t="str">
            <v>PONTO COM INTERRUPTOR SIMPLES - 3 TECLAS, EM CAIXA 4"X2"</v>
          </cell>
          <cell r="C909" t="str">
            <v>UN</v>
          </cell>
          <cell r="D909">
            <v>157.79</v>
          </cell>
        </row>
        <row r="910">
          <cell r="A910">
            <v>90705</v>
          </cell>
          <cell r="B910" t="str">
            <v>PONTO COM INTERRUPTOR SIMPLES - 2 TECLAS, EM CAIXA 4"X4"</v>
          </cell>
          <cell r="C910" t="str">
            <v>UN</v>
          </cell>
          <cell r="D910">
            <v>127.71</v>
          </cell>
        </row>
        <row r="911">
          <cell r="A911">
            <v>90706</v>
          </cell>
          <cell r="B911" t="str">
            <v>PONTO COM INTERRUPTOR SIMPLES - 3 TECLAS, EM CAIXA 4"X4"</v>
          </cell>
          <cell r="C911" t="str">
            <v>UN</v>
          </cell>
          <cell r="D911">
            <v>163.62</v>
          </cell>
        </row>
        <row r="912">
          <cell r="A912">
            <v>90707</v>
          </cell>
          <cell r="B912" t="str">
            <v>PONTO COM INTERRUPTOR SIMPLES - 4 TECLAS, EM CAIXA 4"X4"</v>
          </cell>
          <cell r="C912" t="str">
            <v>UN</v>
          </cell>
          <cell r="D912">
            <v>202.56</v>
          </cell>
        </row>
        <row r="913">
          <cell r="A913">
            <v>90708</v>
          </cell>
          <cell r="B913" t="str">
            <v>PONTO COM INTERRUPTOR SIMPLES E TOMADA 110V - EM CAIXA 4"X4"</v>
          </cell>
          <cell r="C913" t="str">
            <v>UN</v>
          </cell>
          <cell r="D913">
            <v>126.87</v>
          </cell>
        </row>
        <row r="914">
          <cell r="A914">
            <v>90710</v>
          </cell>
          <cell r="B914" t="str">
            <v>PONTO COM INTERRUPTOR PARALELO - 1 TECLA, EM CAIXA 4"X2"</v>
          </cell>
          <cell r="C914" t="str">
            <v>UN</v>
          </cell>
          <cell r="D914">
            <v>117.59</v>
          </cell>
        </row>
        <row r="915">
          <cell r="A915">
            <v>90715</v>
          </cell>
          <cell r="B915" t="str">
            <v>PONTO COM INTERRUPTOR SIMPLES BIPOLAR - EM CAIXA 4"X2"</v>
          </cell>
          <cell r="C915" t="str">
            <v>UN</v>
          </cell>
          <cell r="D915">
            <v>88.97</v>
          </cell>
        </row>
        <row r="916">
          <cell r="A916">
            <v>90718</v>
          </cell>
          <cell r="B916" t="str">
            <v>PONTO COM INTERRUPTOR PARALELO BIPOLAR - EM CAIXA 4"X2"</v>
          </cell>
          <cell r="C916" t="str">
            <v>UN</v>
          </cell>
          <cell r="D916">
            <v>124.44</v>
          </cell>
        </row>
        <row r="917">
          <cell r="A917">
            <v>90730</v>
          </cell>
          <cell r="B917" t="str">
            <v>PONTO COM DOIS INTERRUPTORES SIMPLES BIPOLAR - EM CAIXA 4"X4"</v>
          </cell>
          <cell r="C917" t="str">
            <v>UN</v>
          </cell>
          <cell r="D917">
            <v>145.21</v>
          </cell>
        </row>
        <row r="918">
          <cell r="A918">
            <v>90735</v>
          </cell>
          <cell r="B918" t="str">
            <v>PONTO COM INTERRUPTOR SIMPLES - 1 TECLA, EM CONDULETE 3/4"</v>
          </cell>
          <cell r="C918" t="str">
            <v>UN</v>
          </cell>
          <cell r="D918">
            <v>97.32</v>
          </cell>
        </row>
        <row r="919">
          <cell r="A919">
            <v>90736</v>
          </cell>
          <cell r="B919" t="str">
            <v>PONTO COM INTERRUPTOR SIMPLES - 2 TECLAS, EM CONDULETE 3/4"</v>
          </cell>
          <cell r="C919" t="str">
            <v>UN</v>
          </cell>
          <cell r="D919">
            <v>139.31</v>
          </cell>
        </row>
        <row r="920">
          <cell r="A920">
            <v>90737</v>
          </cell>
          <cell r="B920" t="str">
            <v>PONTO COM INTERRUPTOR SIMPLES - 3 TECLAS, EM CONDULETE 3/4"</v>
          </cell>
          <cell r="C920" t="str">
            <v>UN</v>
          </cell>
          <cell r="D920">
            <v>174.89</v>
          </cell>
        </row>
        <row r="921">
          <cell r="A921">
            <v>90738</v>
          </cell>
          <cell r="B921" t="str">
            <v>PONTO COM INTERRUPTOR SIMPLES - 4 TECLAS, EM CONDULETE 3/4" CORPO DUPLO</v>
          </cell>
          <cell r="C921" t="str">
            <v>UN</v>
          </cell>
          <cell r="D921">
            <v>218.99</v>
          </cell>
        </row>
        <row r="922">
          <cell r="A922">
            <v>90740</v>
          </cell>
          <cell r="B922" t="str">
            <v>PONTO COM INTERRUPTOR PARALELO - 1 TECLA, EM CONDULETE 3/4"</v>
          </cell>
          <cell r="C922" t="str">
            <v>UN</v>
          </cell>
          <cell r="D922">
            <v>134.69</v>
          </cell>
        </row>
        <row r="923">
          <cell r="A923">
            <v>90741</v>
          </cell>
          <cell r="B923" t="str">
            <v>PONTO COM INTERRUPTOR SIMPLES E TOMADA 110V - EM CONDULETE 3/4" CORPO DUPLO</v>
          </cell>
          <cell r="C923" t="str">
            <v>UN</v>
          </cell>
          <cell r="D923">
            <v>174.63</v>
          </cell>
        </row>
        <row r="924">
          <cell r="A924">
            <v>90745</v>
          </cell>
          <cell r="B924" t="str">
            <v>PONTO COM INTERRUPTOR SIMPLES BIPOLAR - EM CONDULETE 3/4"</v>
          </cell>
          <cell r="C924" t="str">
            <v>UN</v>
          </cell>
          <cell r="D924">
            <v>106.07</v>
          </cell>
        </row>
        <row r="925">
          <cell r="A925">
            <v>90750</v>
          </cell>
          <cell r="B925" t="str">
            <v>PONTO COM INTERRUPTOR PARALELO BIPOLAR - EM CONDULETE 3/4"</v>
          </cell>
          <cell r="C925" t="str">
            <v>UN</v>
          </cell>
          <cell r="D925">
            <v>141.55000000000001</v>
          </cell>
        </row>
        <row r="926">
          <cell r="A926">
            <v>90755</v>
          </cell>
          <cell r="B926" t="str">
            <v>PONTO COM DOIS INTERRUPTORES SIMPLES BIPOLAR - EM CONDULETE 3/4"</v>
          </cell>
          <cell r="C926" t="str">
            <v>UN</v>
          </cell>
          <cell r="D926">
            <v>156.88999999999999</v>
          </cell>
        </row>
        <row r="927">
          <cell r="A927">
            <v>90756</v>
          </cell>
          <cell r="B927" t="str">
            <v>PONTO COM TRÊS INTERRUPTORES SIMPLES BIPOLAR - EM CONDULETE 3/4" CORPO DUPLO</v>
          </cell>
          <cell r="C927" t="str">
            <v>UN</v>
          </cell>
          <cell r="D927">
            <v>206.37</v>
          </cell>
        </row>
        <row r="928">
          <cell r="A928">
            <v>90760</v>
          </cell>
          <cell r="B928" t="str">
            <v>PONTO COM TOMADA SIMPLES DE EMBUTIR - 110/220V CAIXA 4"X2"</v>
          </cell>
          <cell r="C928" t="str">
            <v>UN</v>
          </cell>
          <cell r="D928">
            <v>82.42</v>
          </cell>
        </row>
        <row r="929">
          <cell r="A929">
            <v>90761</v>
          </cell>
          <cell r="B929" t="str">
            <v>PONTO COM TOMADA SIMPLES 110/220V - EM CONDULETE 3/4"</v>
          </cell>
          <cell r="C929" t="str">
            <v>UN</v>
          </cell>
          <cell r="D929">
            <v>130.86000000000001</v>
          </cell>
        </row>
        <row r="930">
          <cell r="A930">
            <v>90770</v>
          </cell>
          <cell r="B930" t="str">
            <v>PONTO COM TOMADA SIMPLES DE EMBUTIR - PARA PISO</v>
          </cell>
          <cell r="C930" t="str">
            <v>UN</v>
          </cell>
          <cell r="D930">
            <v>130.54</v>
          </cell>
        </row>
        <row r="931">
          <cell r="A931">
            <v>90775</v>
          </cell>
          <cell r="B931" t="str">
            <v>PONTO SECO PARA TELEFONE - CAIXA 4"X4"</v>
          </cell>
          <cell r="C931" t="str">
            <v>UN</v>
          </cell>
          <cell r="D931">
            <v>139.96</v>
          </cell>
        </row>
        <row r="932">
          <cell r="A932">
            <v>90776</v>
          </cell>
          <cell r="B932" t="str">
            <v>PONTO SECO PARA TELEFONE EM CONDULETE</v>
          </cell>
          <cell r="C932" t="str">
            <v>UN</v>
          </cell>
          <cell r="D932">
            <v>112.78</v>
          </cell>
        </row>
        <row r="933">
          <cell r="A933">
            <v>90780</v>
          </cell>
          <cell r="B933" t="str">
            <v>PONTO COM BOTÃO PARA CAMPAINHA - USO AO TEMPO - CAIXA 4"X2"</v>
          </cell>
          <cell r="C933" t="str">
            <v>UN</v>
          </cell>
          <cell r="D933">
            <v>217.93</v>
          </cell>
        </row>
        <row r="934">
          <cell r="A934">
            <v>90785</v>
          </cell>
          <cell r="B934" t="str">
            <v>PONTO COM CIGARRA DE SOBREPOR, TIPO COLEGIAL - CAIXA 3"X3"</v>
          </cell>
          <cell r="C934" t="str">
            <v>UN</v>
          </cell>
          <cell r="D934">
            <v>125.27</v>
          </cell>
        </row>
        <row r="935">
          <cell r="A935">
            <v>90790</v>
          </cell>
          <cell r="B935" t="str">
            <v>PONTO DE LUZ - CAIXA FUNDO MÓVEL</v>
          </cell>
          <cell r="C935" t="str">
            <v>UN</v>
          </cell>
          <cell r="D935">
            <v>130.15</v>
          </cell>
        </row>
        <row r="936">
          <cell r="A936">
            <v>90795</v>
          </cell>
          <cell r="B936" t="str">
            <v>PONTO DE LUZ - CONDULETE 3/4"</v>
          </cell>
          <cell r="C936" t="str">
            <v>UN</v>
          </cell>
          <cell r="D936">
            <v>157.38999999999999</v>
          </cell>
        </row>
        <row r="937">
          <cell r="A937">
            <v>90800</v>
          </cell>
          <cell r="B937" t="str">
            <v>DISJUNTORES</v>
          </cell>
          <cell r="C937" t="str">
            <v>.</v>
          </cell>
          <cell r="D937" t="str">
            <v>.</v>
          </cell>
        </row>
        <row r="938">
          <cell r="A938">
            <v>90810</v>
          </cell>
          <cell r="B938" t="str">
            <v>MINI DISJUNTOR - TIPO EUROPEU (IEC) - UNIPOLAR 6/25A</v>
          </cell>
          <cell r="C938" t="str">
            <v>UN</v>
          </cell>
          <cell r="D938">
            <v>14.7</v>
          </cell>
        </row>
        <row r="939">
          <cell r="A939">
            <v>90811</v>
          </cell>
          <cell r="B939" t="str">
            <v>MINI DISJUNTOR - TIPO EUROPEU (IEC) - UNIPOLAR 32/50A</v>
          </cell>
          <cell r="C939" t="str">
            <v>UN</v>
          </cell>
          <cell r="D939">
            <v>14.71</v>
          </cell>
        </row>
        <row r="940">
          <cell r="A940">
            <v>90812</v>
          </cell>
          <cell r="B940" t="str">
            <v>MINI DISJUNTOR - TIPO EUROPEU (IEC) - BIPOLAR 6/25A</v>
          </cell>
          <cell r="C940" t="str">
            <v>UN</v>
          </cell>
          <cell r="D940">
            <v>36.729999999999997</v>
          </cell>
        </row>
        <row r="941">
          <cell r="A941">
            <v>90813</v>
          </cell>
          <cell r="B941" t="str">
            <v>MINI DISJUNTOR - TIPO EUROPEU (IEC) -  BIPOLAR 32/50A</v>
          </cell>
          <cell r="C941" t="str">
            <v>UN</v>
          </cell>
          <cell r="D941">
            <v>39.74</v>
          </cell>
        </row>
        <row r="942">
          <cell r="A942">
            <v>90814</v>
          </cell>
          <cell r="B942" t="str">
            <v>MINI DISJUNTOR - TIPO EUROPEU (IEC) - TRIPOLAR 6/25A</v>
          </cell>
          <cell r="C942" t="str">
            <v>UN</v>
          </cell>
          <cell r="D942">
            <v>51.58</v>
          </cell>
        </row>
        <row r="943">
          <cell r="A943">
            <v>90815</v>
          </cell>
          <cell r="B943" t="str">
            <v>MINI DISJUNTOR - TIPO EUROPEU (IEC) - TRIPOLAR 32/50A</v>
          </cell>
          <cell r="C943" t="str">
            <v>UN</v>
          </cell>
          <cell r="D943">
            <v>55.09</v>
          </cell>
        </row>
        <row r="944">
          <cell r="A944">
            <v>90816</v>
          </cell>
          <cell r="B944" t="str">
            <v>MINI DISJUNTOR - TIPO EUROPEU (IEC) - TRIPOLAR 63A</v>
          </cell>
          <cell r="C944" t="str">
            <v>UN</v>
          </cell>
          <cell r="D944">
            <v>59.47</v>
          </cell>
        </row>
        <row r="945">
          <cell r="A945">
            <v>90817</v>
          </cell>
          <cell r="B945" t="str">
            <v>MINI DISJUNTOR - TIPO EUROPEU (IEC) - TRIPOLAR 80A</v>
          </cell>
          <cell r="C945" t="str">
            <v>UN</v>
          </cell>
          <cell r="D945">
            <v>118.9</v>
          </cell>
        </row>
        <row r="946">
          <cell r="A946">
            <v>90818</v>
          </cell>
          <cell r="B946" t="str">
            <v>MINI DISJUNTOR - TIPO EUROPEU (IEC) - TRIPOLAR 100A</v>
          </cell>
          <cell r="C946" t="str">
            <v>UN</v>
          </cell>
          <cell r="D946">
            <v>118.2</v>
          </cell>
        </row>
        <row r="947">
          <cell r="A947">
            <v>90819</v>
          </cell>
          <cell r="B947" t="str">
            <v>MINI DISJUNTOR - TIPO EUROPEU (IEC) - BIPOLAR 63A</v>
          </cell>
          <cell r="C947" t="str">
            <v>UN</v>
          </cell>
          <cell r="D947">
            <v>38.64</v>
          </cell>
        </row>
        <row r="948">
          <cell r="A948">
            <v>90820</v>
          </cell>
          <cell r="B948" t="str">
            <v>MINI DISJUNTOR - TIPO EUROPEU (IEC) - BIPOLAR 80A</v>
          </cell>
          <cell r="C948" t="str">
            <v>UN</v>
          </cell>
          <cell r="D948">
            <v>83.13</v>
          </cell>
        </row>
        <row r="949">
          <cell r="A949">
            <v>90821</v>
          </cell>
          <cell r="B949" t="str">
            <v>DISJUNTOR AUTOMÁTICO TRIPOLAR A SECO  800A/600V</v>
          </cell>
          <cell r="C949" t="str">
            <v>UN</v>
          </cell>
          <cell r="D949">
            <v>11804.6</v>
          </cell>
        </row>
        <row r="950">
          <cell r="A950">
            <v>90822</v>
          </cell>
          <cell r="B950" t="str">
            <v>DISJUNTOR AUTOMÁTICO TRIPOLAR A SECO 1000A/600V</v>
          </cell>
          <cell r="C950" t="str">
            <v>UN</v>
          </cell>
          <cell r="D950">
            <v>12178.89</v>
          </cell>
        </row>
        <row r="951">
          <cell r="A951">
            <v>90823</v>
          </cell>
          <cell r="B951" t="str">
            <v>DISJUNTOR AUTOMÁTICO TRIPOLAR A SECO 1250A/600V</v>
          </cell>
          <cell r="C951" t="str">
            <v>UN</v>
          </cell>
          <cell r="D951">
            <v>12358.27</v>
          </cell>
        </row>
        <row r="952">
          <cell r="A952">
            <v>90824</v>
          </cell>
          <cell r="B952" t="str">
            <v>DISJUNTOR AUTOMÁTICO TRIPOLAR A SECO 1600A/600V</v>
          </cell>
          <cell r="C952" t="str">
            <v>UN</v>
          </cell>
          <cell r="D952">
            <v>12627.87</v>
          </cell>
        </row>
        <row r="953">
          <cell r="A953">
            <v>90825</v>
          </cell>
          <cell r="B953" t="str">
            <v>DISJUNTOR AUTOMÁTICO TRIPOLAR A SECO 2000A/600V</v>
          </cell>
          <cell r="C953" t="str">
            <v>UN</v>
          </cell>
          <cell r="D953">
            <v>15059.32</v>
          </cell>
        </row>
        <row r="954">
          <cell r="A954">
            <v>90826</v>
          </cell>
          <cell r="B954" t="str">
            <v>DISJUNTOR AUTOMÁTICO TRIPOLAR A SECO 2500A/600V</v>
          </cell>
          <cell r="C954" t="str">
            <v>UN</v>
          </cell>
          <cell r="D954">
            <v>24024.94</v>
          </cell>
        </row>
        <row r="955">
          <cell r="A955">
            <v>90827</v>
          </cell>
          <cell r="B955" t="str">
            <v>DISJUNTOR AUTOMÁTICO TRIPOLAR A SECO 3200A/600V</v>
          </cell>
          <cell r="C955" t="str">
            <v>UN</v>
          </cell>
          <cell r="D955">
            <v>26546.59</v>
          </cell>
        </row>
        <row r="956">
          <cell r="A956">
            <v>90831</v>
          </cell>
          <cell r="B956" t="str">
            <v>DISJUNTOR CAIXA MOLDADA BIPOLAR 100A COM DISPARADOR TERMOMAGNÉTICO AJUSTÁVEL</v>
          </cell>
          <cell r="C956" t="str">
            <v>UN</v>
          </cell>
          <cell r="D956">
            <v>683.7</v>
          </cell>
        </row>
        <row r="957">
          <cell r="A957">
            <v>90833</v>
          </cell>
          <cell r="B957" t="str">
            <v>DISJUNTOR CAIXA MOLDADA BIPOLAR 150A COM DISPARADOR TERMOMAGNÉTICO AJUSTÁVEL</v>
          </cell>
          <cell r="C957" t="str">
            <v>UN</v>
          </cell>
          <cell r="D957">
            <v>1297.54</v>
          </cell>
        </row>
        <row r="958">
          <cell r="A958">
            <v>90835</v>
          </cell>
          <cell r="B958" t="str">
            <v>DISJUNTOR CAIXA MOLDADA BIPOLAR 200A COM DISPARADOR TERMOMAGNÉTICO AJUSTÁVEL</v>
          </cell>
          <cell r="C958" t="str">
            <v>UN</v>
          </cell>
          <cell r="D958">
            <v>3256.59</v>
          </cell>
        </row>
        <row r="959">
          <cell r="A959">
            <v>90837</v>
          </cell>
          <cell r="B959" t="str">
            <v>DISJUNTOR CX MOLDADA BIPOLAR 250A C/ DISPARADOR TERM/MAGNET. AJUSTÁVEL</v>
          </cell>
          <cell r="C959" t="str">
            <v>UN</v>
          </cell>
          <cell r="D959">
            <v>3256.59</v>
          </cell>
        </row>
        <row r="960">
          <cell r="A960">
            <v>90846</v>
          </cell>
          <cell r="B960" t="str">
            <v>DISJUNTOR CAIXA MOLDADA TRIPOLAR 100A COM DISPARADOR TERMOMAGNÉTICO AJUSTÁVEL</v>
          </cell>
          <cell r="C960" t="str">
            <v>UN</v>
          </cell>
          <cell r="D960">
            <v>1084.69</v>
          </cell>
        </row>
        <row r="961">
          <cell r="A961">
            <v>90847</v>
          </cell>
          <cell r="B961" t="str">
            <v>DISJUNTOR CAIXA MOLDADA TRIPOLAR 125A COM DISPARADOR TERMOMAGNÉTICO AJUSTÁVEL</v>
          </cell>
          <cell r="C961" t="str">
            <v>UN</v>
          </cell>
          <cell r="D961">
            <v>1184.52</v>
          </cell>
        </row>
        <row r="962">
          <cell r="A962">
            <v>90848</v>
          </cell>
          <cell r="B962" t="str">
            <v>DISJUNTOR CAIXA MOLDADA TRIPOLAR 150A COM DISPARADOR TERMOMAGNÉTICO AJUSTÁVEL</v>
          </cell>
          <cell r="C962" t="str">
            <v>UN</v>
          </cell>
          <cell r="D962">
            <v>1187.04</v>
          </cell>
        </row>
        <row r="963">
          <cell r="A963">
            <v>90850</v>
          </cell>
          <cell r="B963" t="str">
            <v>DISJUNTOR CAIXA MOLDADA TRIPOLAR 200A COM DISPARADOR TERMOMAGNÉTICO AJUSTÁVEL</v>
          </cell>
          <cell r="C963" t="str">
            <v>UN</v>
          </cell>
          <cell r="D963">
            <v>1321.35</v>
          </cell>
        </row>
        <row r="964">
          <cell r="A964">
            <v>90852</v>
          </cell>
          <cell r="B964" t="str">
            <v>DISJUNTOR CAIXA MOLDADA TRIPOLAR 250A COM DISPARADOR TERMOMAGNÉTICO AJUSTÁVEL</v>
          </cell>
          <cell r="C964" t="str">
            <v>UN</v>
          </cell>
          <cell r="D964">
            <v>1246.54</v>
          </cell>
        </row>
        <row r="965">
          <cell r="A965">
            <v>90853</v>
          </cell>
          <cell r="B965" t="str">
            <v>DISJUNTOR CAIXA MOLDADA TRIPOLAR 300A COM DISPARADOR TERMOMAGNÉTICO AJUSTÁVEL</v>
          </cell>
          <cell r="C965" t="str">
            <v>UN</v>
          </cell>
          <cell r="D965">
            <v>1238.8499999999999</v>
          </cell>
        </row>
        <row r="966">
          <cell r="A966">
            <v>90855</v>
          </cell>
          <cell r="B966" t="str">
            <v>DISJUNTOR CAIXA MOLDADA TRIPOLAR 400A COM DISPARADOR TERMOMAGNÉTICO AJUSTÁVEL</v>
          </cell>
          <cell r="C966" t="str">
            <v>UN</v>
          </cell>
          <cell r="D966">
            <v>1238.8499999999999</v>
          </cell>
        </row>
        <row r="967">
          <cell r="A967">
            <v>90856</v>
          </cell>
          <cell r="B967" t="str">
            <v>DISJUNTOR CAIXA MOLDADA TRIPOLAR 450A COM DISPARADOR TERMOMAGNÉTICO AJUSTÁVEL</v>
          </cell>
          <cell r="C967" t="str">
            <v>UN</v>
          </cell>
          <cell r="D967">
            <v>2225.34</v>
          </cell>
        </row>
        <row r="968">
          <cell r="A968">
            <v>90858</v>
          </cell>
          <cell r="B968" t="str">
            <v>DISJUNTOR CAIXA MOLDADA TRIPOLAR 630A COM DISPARADOR TERMOMAGNÉTICO AJUSTÁVEL</v>
          </cell>
          <cell r="C968" t="str">
            <v>UN</v>
          </cell>
          <cell r="D968">
            <v>2225.34</v>
          </cell>
        </row>
        <row r="969">
          <cell r="A969">
            <v>90880</v>
          </cell>
          <cell r="B969" t="str">
            <v>DISJUNTOR TERMOMAGNÉTICO DIFERENCIAL BIPOLAR - 16A - SENSIBILIDADE 30MA - 230V</v>
          </cell>
          <cell r="C969" t="str">
            <v>UN</v>
          </cell>
          <cell r="D969">
            <v>294.69</v>
          </cell>
        </row>
        <row r="970">
          <cell r="A970">
            <v>90881</v>
          </cell>
          <cell r="B970" t="str">
            <v>DISJUNTOR TERMOMAGNÉTICO DIFERENCIAL BIPOLAR - 20A - SENSIBILIDADE 30MA - 230V</v>
          </cell>
          <cell r="C970" t="str">
            <v>UN</v>
          </cell>
          <cell r="D970">
            <v>294.69</v>
          </cell>
        </row>
        <row r="971">
          <cell r="A971">
            <v>90882</v>
          </cell>
          <cell r="B971" t="str">
            <v>DISJUNTOR TERMOMAGNÉTICO DIFERENCIAL BIPOLAR - 25A - SENSIBILIDADE 30MA - 240V</v>
          </cell>
          <cell r="C971" t="str">
            <v>UN</v>
          </cell>
          <cell r="D971">
            <v>294.69</v>
          </cell>
        </row>
        <row r="972">
          <cell r="A972">
            <v>90883</v>
          </cell>
          <cell r="B972" t="str">
            <v>DISJUNTOR TERMOMAGNÉTICO DIFERENCIAL BIPOLAR - 32A - SENSIBILIDADE 30MA - 230V</v>
          </cell>
          <cell r="C972" t="str">
            <v>UN</v>
          </cell>
          <cell r="D972">
            <v>297.74</v>
          </cell>
        </row>
        <row r="973">
          <cell r="A973">
            <v>90885</v>
          </cell>
          <cell r="B973" t="str">
            <v>DISJUNTOR TERMOMAGNÉTICO DIFERENCIAL BIPOLAR - 40A - SENSIBILIDADE 30MA - 240V</v>
          </cell>
          <cell r="C973" t="str">
            <v>UN</v>
          </cell>
          <cell r="D973">
            <v>384.94</v>
          </cell>
        </row>
        <row r="974">
          <cell r="A974">
            <v>90886</v>
          </cell>
          <cell r="B974" t="str">
            <v>DISJUNTOR TERMOMAGNÉTICO DIFERENCIAL BIPOLAR - 63A - SENSIBILIDADE 30MA - 240V</v>
          </cell>
          <cell r="C974" t="str">
            <v>UN</v>
          </cell>
          <cell r="D974">
            <v>423.16</v>
          </cell>
        </row>
        <row r="975">
          <cell r="A975">
            <v>90890</v>
          </cell>
          <cell r="B975" t="str">
            <v>DISJUNTOR TERMOMAGNÉTICO DIFERENCIAL TRIPOLAR - 63A - SENSIBILIDADE 30MA - 240V</v>
          </cell>
          <cell r="C975" t="str">
            <v>UN</v>
          </cell>
          <cell r="D975">
            <v>562.17999999999995</v>
          </cell>
        </row>
        <row r="976">
          <cell r="A976">
            <v>90900</v>
          </cell>
          <cell r="B976" t="str">
            <v>APARELHOS DE ILUMINAÇÃO</v>
          </cell>
          <cell r="C976" t="str">
            <v>.</v>
          </cell>
          <cell r="D976" t="str">
            <v>.</v>
          </cell>
        </row>
        <row r="977">
          <cell r="A977">
            <v>90920</v>
          </cell>
          <cell r="B977" t="str">
            <v>LD.40 - LUMINÁRIA TIPO "BEED", ESMALTADA - 1 LÂMPADA MISTA, 250W</v>
          </cell>
          <cell r="C977" t="str">
            <v>UN</v>
          </cell>
          <cell r="D977">
            <v>57.04</v>
          </cell>
        </row>
        <row r="978">
          <cell r="A978">
            <v>90922</v>
          </cell>
          <cell r="B978" t="str">
            <v>LUMINÁRIA TIPO DROPS, LEITOSA, PARA 2 LÂMPADAS INCANDESCENTES DE 60W, INCLUSIVE BASE DE FERRO</v>
          </cell>
          <cell r="C978" t="str">
            <v>UN</v>
          </cell>
          <cell r="D978">
            <v>47.82</v>
          </cell>
        </row>
        <row r="979">
          <cell r="A979">
            <v>90925</v>
          </cell>
          <cell r="B979" t="str">
            <v>LUMINÁRIA COM FORMATO TIPO GLOBO (ALTURA=300, DIÂM.=310 E BOCA=150, MEDIDAS EM MM APROXIMADAS)  - PARA  LÂMPADAS INCANDESCENTE ATÉ 200W</v>
          </cell>
          <cell r="C979" t="str">
            <v>UN</v>
          </cell>
          <cell r="D979">
            <v>98.91</v>
          </cell>
        </row>
        <row r="980">
          <cell r="A980">
            <v>90932</v>
          </cell>
          <cell r="B980" t="str">
            <v>LUMINÁRIA INDUSTRIAL, CORPO REFLETOR REPUXADO EM CHAPA DE ALUMÍNIO ANODIZADO E SELADO - FLANGE DE FIXAÇÃO EM LIGA DE ALUMÍNIO FUNDIDO  PARA LÂMPADA DE VAPOR DE MERCÚRIO ATÉ 400W</v>
          </cell>
          <cell r="C980" t="str">
            <v>UN</v>
          </cell>
          <cell r="D980">
            <v>284.12</v>
          </cell>
        </row>
        <row r="981">
          <cell r="A981">
            <v>90935</v>
          </cell>
          <cell r="B981" t="str">
            <v>PROJETOR DE ALUMÍNIO FUNDIDO COM VIDRO PARA LÂMPADA ATÉ 500W</v>
          </cell>
          <cell r="C981" t="str">
            <v>UN</v>
          </cell>
          <cell r="D981">
            <v>249.22</v>
          </cell>
        </row>
        <row r="982">
          <cell r="A982">
            <v>90936</v>
          </cell>
          <cell r="B982" t="str">
            <v>PROJETOR DE ALUMÍNIO FUNDIDO COM VIDRO PARA LÂMPADA ATÉ 1000W</v>
          </cell>
          <cell r="C982" t="str">
            <v>UN</v>
          </cell>
          <cell r="D982">
            <v>339.18</v>
          </cell>
        </row>
        <row r="983">
          <cell r="A983">
            <v>90937</v>
          </cell>
          <cell r="B983" t="str">
            <v>PROJETOR DE ALUMÍNIO REPUXADO COM VIDRO PARA LÂMPADA ATÉ 400W</v>
          </cell>
          <cell r="C983" t="str">
            <v>UN</v>
          </cell>
          <cell r="D983">
            <v>194.99</v>
          </cell>
        </row>
        <row r="984">
          <cell r="A984">
            <v>90941</v>
          </cell>
          <cell r="B984" t="str">
            <v>LD.61 - ARANDELA BLINDADA PARA 1 LÂMPADA ATÉ 200W</v>
          </cell>
          <cell r="C984" t="str">
            <v>UN</v>
          </cell>
          <cell r="D984">
            <v>99.21</v>
          </cell>
        </row>
        <row r="985">
          <cell r="A985">
            <v>90942</v>
          </cell>
          <cell r="B985" t="str">
            <v>LUMINÁRIA BLINDADA EM ALUMÍNIO FUNDIDO TIPO TARTARUGA ATÉ 200W</v>
          </cell>
          <cell r="C985" t="str">
            <v>UN</v>
          </cell>
          <cell r="D985">
            <v>156.28</v>
          </cell>
        </row>
        <row r="986">
          <cell r="A986">
            <v>90943</v>
          </cell>
          <cell r="B986" t="str">
            <v>LUMINÁRIA BLINDADA EM ALUMÍNIO FUNDIDO DE EMBUTIR ATÉ 200W</v>
          </cell>
          <cell r="C986" t="str">
            <v>UN</v>
          </cell>
          <cell r="D986">
            <v>130.18</v>
          </cell>
        </row>
        <row r="987">
          <cell r="A987">
            <v>90957</v>
          </cell>
          <cell r="B987" t="str">
            <v>LUMINÁRIA HERMÉTICA EM ALUMÍNIO FUNDIDO PARA LÂMPADA ATÉ 250W - COM APROVAÇÃO DE ILUME/ PMSP</v>
          </cell>
          <cell r="C987" t="str">
            <v>UN</v>
          </cell>
          <cell r="D987">
            <v>350.93</v>
          </cell>
        </row>
        <row r="988">
          <cell r="A988">
            <v>90967</v>
          </cell>
          <cell r="B988" t="str">
            <v>LUMINÁRIA INDUSTRIAL, CORPO EM CHAPA DE AÇO TRATADA, PINTADA E REFLETOR EM ALUMÍNIO ANODIZADO DE ALTO BRILHO - 1XT 14W</v>
          </cell>
          <cell r="C988" t="str">
            <v>UN</v>
          </cell>
          <cell r="D988">
            <v>100.03</v>
          </cell>
        </row>
        <row r="989">
          <cell r="A989">
            <v>90969</v>
          </cell>
          <cell r="B989" t="str">
            <v>LUMINÁRIA INDUSTRIAL CORPO EM CHAPA DE AÇO TRATADA, PINTADA E REFLETOR EM ALUMÍNIO ANODIZADO E ALTO BRILHO - 2XT 14W</v>
          </cell>
          <cell r="C989" t="str">
            <v>UN</v>
          </cell>
          <cell r="D989">
            <v>120.08</v>
          </cell>
        </row>
        <row r="990">
          <cell r="A990">
            <v>90971</v>
          </cell>
          <cell r="B990" t="str">
            <v>LUMINÁRIA INDUSTRIAL - 1 LÂMPADA FLUORESCENTE 16W</v>
          </cell>
          <cell r="C990" t="str">
            <v>UN</v>
          </cell>
          <cell r="D990">
            <v>82.34</v>
          </cell>
        </row>
        <row r="991">
          <cell r="A991">
            <v>90972</v>
          </cell>
          <cell r="B991" t="str">
            <v>LUMINÁRIA INDUSTRIAL - 2 LÂMPADAS FLUORESCENTES 16/20W</v>
          </cell>
          <cell r="C991" t="str">
            <v>UN</v>
          </cell>
          <cell r="D991">
            <v>97.03</v>
          </cell>
        </row>
        <row r="992">
          <cell r="A992">
            <v>90974</v>
          </cell>
          <cell r="B992" t="str">
            <v>LUMINÁRIA INDUSTRIAL - 1 LÂMPADA FLUORESCENTE 32W</v>
          </cell>
          <cell r="C992" t="str">
            <v>UN</v>
          </cell>
          <cell r="D992">
            <v>107.09</v>
          </cell>
        </row>
        <row r="993">
          <cell r="A993">
            <v>90975</v>
          </cell>
          <cell r="B993" t="str">
            <v>LUMINÁRIA INDUSTRIAL - 2 LÂMPADAS FLUORESCENTE 32/40W</v>
          </cell>
          <cell r="C993" t="str">
            <v>UN</v>
          </cell>
          <cell r="D993">
            <v>127.37</v>
          </cell>
        </row>
        <row r="994">
          <cell r="A994">
            <v>90976</v>
          </cell>
          <cell r="B994" t="str">
            <v>LUMINÁRIA TIPO PLAFONIER BRANCA PARA LÂMPADA FLUORESCENTE 2X32W, COM DIFUSOR EM POLIESTIRENO TRANSPARENTE E SOQUETES (REF. COVISA)</v>
          </cell>
          <cell r="C994" t="str">
            <v>UN</v>
          </cell>
          <cell r="D994">
            <v>156.59</v>
          </cell>
        </row>
        <row r="995">
          <cell r="A995">
            <v>90978</v>
          </cell>
          <cell r="B995" t="str">
            <v>LUMINÁRIA INDUSTRIAL CORPO EM CHAPA DE AÇO TRATADA, PINTADA E REFLETOR EM ALUMÍNIO ANODIZADO DE ALTO BRILHO - 1XT 28W</v>
          </cell>
          <cell r="C995" t="str">
            <v>UN</v>
          </cell>
          <cell r="D995">
            <v>115.48</v>
          </cell>
        </row>
        <row r="996">
          <cell r="A996">
            <v>90979</v>
          </cell>
          <cell r="B996" t="str">
            <v>LUMINÁRIA INDUSTRIAL CORPO EM CHAPA DE AÇO TRATADA, PINTADA E REFLETOR EM ALUMÍNIO ANODIZADO DE ALTO BRILHO - 2XT 28W</v>
          </cell>
          <cell r="C996" t="str">
            <v>UN</v>
          </cell>
          <cell r="D996">
            <v>141.21</v>
          </cell>
        </row>
        <row r="997">
          <cell r="A997">
            <v>90987</v>
          </cell>
          <cell r="B997" t="str">
            <v>LUMINÁRIA COMERCIAL DE SOBREPOR, COM CORPO, ALETAS PLANAS E TAMPA PORTA LÂMPADAS EM CHAPA DE AÇO TRATADO E PINTURA NA COR BRANCA, REFLETOR COM ACABAMENTO ESPECULAR DE ALTO BRILHO - 2 LÂMPADAS FLUORESCENTES 16/20W</v>
          </cell>
          <cell r="C997" t="str">
            <v>UN</v>
          </cell>
          <cell r="D997">
            <v>126.33</v>
          </cell>
        </row>
        <row r="998">
          <cell r="A998">
            <v>90988</v>
          </cell>
          <cell r="B998" t="str">
            <v>LUMINÁRIA COMERCIAL DE SOBREPOR, COM CORPO, ALETAS PLANAS E TAMPA PORTA LÂMPADAS EM CHAPA DE AÇO TRATADA E PINTURA NA COR BRANCA, REFLETOR COM ACABAMENTO ESPECULAR DE ALTO BRILHO - 2 LÂMPADAS FLUORESCENTES 32/40W</v>
          </cell>
          <cell r="C998" t="str">
            <v>UN</v>
          </cell>
          <cell r="D998">
            <v>174.41</v>
          </cell>
        </row>
        <row r="999">
          <cell r="A999">
            <v>90989</v>
          </cell>
          <cell r="B999" t="str">
            <v>LUMINÁRIA INDUSTRIAL - 1 LÂMPADA FLUORESCENTE 54W</v>
          </cell>
          <cell r="C999" t="str">
            <v>UN</v>
          </cell>
          <cell r="D999">
            <v>152.93</v>
          </cell>
        </row>
        <row r="1000">
          <cell r="A1000">
            <v>90990</v>
          </cell>
          <cell r="B1000" t="str">
            <v>LUMINÁRIA INDUSTRIAL - 2 LÂMPADAS FLUORESCENTES 54W</v>
          </cell>
          <cell r="C1000" t="str">
            <v>UN</v>
          </cell>
          <cell r="D1000">
            <v>178.55</v>
          </cell>
        </row>
        <row r="1001">
          <cell r="A1001">
            <v>90991</v>
          </cell>
          <cell r="B1001" t="str">
            <v>LUMINÁRIA COMERCIAL - 1 LÂMPADA FLUORESCENTE 54W</v>
          </cell>
          <cell r="C1001" t="str">
            <v>UN</v>
          </cell>
          <cell r="D1001">
            <v>196.08</v>
          </cell>
        </row>
        <row r="1002">
          <cell r="A1002">
            <v>90992</v>
          </cell>
          <cell r="B1002" t="str">
            <v>LUMINÁRIA COMERCIAL - 2 LÂMPADAS FLUORESCENTES 54W</v>
          </cell>
          <cell r="C1002" t="str">
            <v>UN</v>
          </cell>
          <cell r="D1002">
            <v>239.21</v>
          </cell>
        </row>
        <row r="1003">
          <cell r="A1003">
            <v>90993</v>
          </cell>
          <cell r="B1003" t="str">
            <v>LUMINÁRIA COMERCIAL - 1 LÂMPADA FLUORESCENTE DE 14W</v>
          </cell>
          <cell r="C1003" t="str">
            <v>UN</v>
          </cell>
          <cell r="D1003">
            <v>131.91999999999999</v>
          </cell>
        </row>
        <row r="1004">
          <cell r="A1004">
            <v>90994</v>
          </cell>
          <cell r="B1004" t="str">
            <v>LUMINÁRIA COMERCIAL - 1 LÂMPADA FLUORESCENTE DE 28W</v>
          </cell>
          <cell r="C1004" t="str">
            <v>UN</v>
          </cell>
          <cell r="D1004">
            <v>158.62</v>
          </cell>
        </row>
        <row r="1005">
          <cell r="A1005">
            <v>90995</v>
          </cell>
          <cell r="B1005" t="str">
            <v>LUMINÁRIA COMERCIAL - 2 LÂMPADAS FLUORESCENTES 14W</v>
          </cell>
          <cell r="C1005" t="str">
            <v>UN</v>
          </cell>
          <cell r="D1005">
            <v>152.83000000000001</v>
          </cell>
        </row>
        <row r="1006">
          <cell r="A1006">
            <v>90996</v>
          </cell>
          <cell r="B1006" t="str">
            <v>LUMINÁRIA COMERCIAL - 2 LÂMPADAS FLUORESCENTES 28W</v>
          </cell>
          <cell r="C1006" t="str">
            <v>UN</v>
          </cell>
          <cell r="D1006">
            <v>201.87</v>
          </cell>
        </row>
        <row r="1007">
          <cell r="A1007">
            <v>91000</v>
          </cell>
          <cell r="B1007" t="str">
            <v>EQUIPAMENTOS DE EMERGÊNCIA E SEGURANÇA</v>
          </cell>
          <cell r="C1007" t="str">
            <v>.</v>
          </cell>
          <cell r="D1007" t="str">
            <v>.</v>
          </cell>
        </row>
        <row r="1008">
          <cell r="A1008">
            <v>91010</v>
          </cell>
          <cell r="B1008" t="str">
            <v>CENTRAL DE ILUMINAÇÃO DE EMERGÊNCIA 1000W - 24V</v>
          </cell>
          <cell r="C1008" t="str">
            <v>UN</v>
          </cell>
          <cell r="D1008">
            <v>1318.62</v>
          </cell>
        </row>
        <row r="1009">
          <cell r="A1009">
            <v>91020</v>
          </cell>
          <cell r="B1009" t="str">
            <v>LUMINÁRIA DE EMERGÊNCIA COM LÂMPADA INCANDESCENTE 40W</v>
          </cell>
          <cell r="C1009" t="str">
            <v>UN</v>
          </cell>
          <cell r="D1009">
            <v>53.68</v>
          </cell>
        </row>
        <row r="1010">
          <cell r="A1010">
            <v>91023</v>
          </cell>
          <cell r="B1010" t="str">
            <v>LUMINÁRIA DE EMERGÊNCIA AUTÔNOMA COM LÂMPADA FLUORESCENTE 15W</v>
          </cell>
          <cell r="C1010" t="str">
            <v>UN</v>
          </cell>
          <cell r="D1010">
            <v>153.22</v>
          </cell>
        </row>
        <row r="1011">
          <cell r="A1011">
            <v>91024</v>
          </cell>
          <cell r="B1011" t="str">
            <v>LUMINÁRIA DE EMERGÊNCIA AUTÔNOMA COM 2 PROJETORES 55W/12VCC</v>
          </cell>
          <cell r="C1011" t="str">
            <v>UN</v>
          </cell>
          <cell r="D1011">
            <v>398.48</v>
          </cell>
        </row>
        <row r="1012">
          <cell r="A1012">
            <v>91026</v>
          </cell>
          <cell r="B1012" t="str">
            <v>LUMINÁRIA DE EMERGÊNCIA AUTÔNOMA COM 2 LÂMPADAS FLUORESCENTES DE 8W</v>
          </cell>
          <cell r="C1012" t="str">
            <v>UN</v>
          </cell>
          <cell r="D1012">
            <v>90.9</v>
          </cell>
        </row>
        <row r="1013">
          <cell r="A1013">
            <v>91027</v>
          </cell>
          <cell r="B1013" t="str">
            <v>LUMINÁRIA DE EMERGÊNCIA AUTÔNOMA COM LÂMPADA FLUORESCENTE 9W</v>
          </cell>
          <cell r="C1013" t="str">
            <v>UN</v>
          </cell>
          <cell r="D1013">
            <v>153.97999999999999</v>
          </cell>
        </row>
        <row r="1014">
          <cell r="A1014">
            <v>91030</v>
          </cell>
          <cell r="B1014" t="str">
            <v>BATERIA AUTOMOTIVA SELADA S/ COMPLEMENTAÇÃO DE NÍVEL 36AH-12V</v>
          </cell>
          <cell r="C1014" t="str">
            <v>UN</v>
          </cell>
          <cell r="D1014">
            <v>239.48</v>
          </cell>
        </row>
        <row r="1015">
          <cell r="A1015">
            <v>91031</v>
          </cell>
          <cell r="B1015" t="str">
            <v>BATERIA AUTOMOTIVA SELADA SEM COMPLEMENTAÇÃO DE NÍVEL 40AH-12V</v>
          </cell>
          <cell r="C1015" t="str">
            <v>UN</v>
          </cell>
          <cell r="D1015">
            <v>184.1</v>
          </cell>
        </row>
        <row r="1016">
          <cell r="A1016">
            <v>91032</v>
          </cell>
          <cell r="B1016" t="str">
            <v>BATERIA AUTOMOTIVA SELADA SEM COMPLEMENTAÇÃO DE NÍVEL 45AH-12V</v>
          </cell>
          <cell r="C1016" t="str">
            <v>UN</v>
          </cell>
          <cell r="D1016">
            <v>218.2</v>
          </cell>
        </row>
        <row r="1017">
          <cell r="A1017">
            <v>91036</v>
          </cell>
          <cell r="B1017" t="str">
            <v>BATERIA ESTACIONÁRIA CHUMBO/CÁLCIO 45A - 12V</v>
          </cell>
          <cell r="C1017" t="str">
            <v>UN</v>
          </cell>
          <cell r="D1017">
            <v>236.61</v>
          </cell>
        </row>
        <row r="1018">
          <cell r="A1018">
            <v>91050</v>
          </cell>
          <cell r="B1018" t="str">
            <v>CENTRAL DE ALARME DE INCÊNDIO ATÉ 12 LAÇOS</v>
          </cell>
          <cell r="C1018" t="str">
            <v>UN</v>
          </cell>
          <cell r="D1018">
            <v>803.6</v>
          </cell>
        </row>
        <row r="1019">
          <cell r="A1019">
            <v>91053</v>
          </cell>
          <cell r="B1019" t="str">
            <v>CENTRAL DE ALARME DE INCÊNDIO ATÉ 24 LAÇOS</v>
          </cell>
          <cell r="C1019" t="str">
            <v>UN</v>
          </cell>
          <cell r="D1019">
            <v>1089.93</v>
          </cell>
        </row>
        <row r="1020">
          <cell r="A1020">
            <v>91054</v>
          </cell>
          <cell r="B1020" t="str">
            <v>ACIONADOR LIGA-DESLIGA PARA BOMBA COM MARTELO QUEBRA VIDRO</v>
          </cell>
          <cell r="C1020" t="str">
            <v>UN</v>
          </cell>
          <cell r="D1020">
            <v>106.81</v>
          </cell>
        </row>
        <row r="1021">
          <cell r="A1021">
            <v>91055</v>
          </cell>
          <cell r="B1021" t="str">
            <v>ACIONADOR MANUAL TIPO "QUEBRE O VIDRO"</v>
          </cell>
          <cell r="C1021" t="str">
            <v>UN</v>
          </cell>
          <cell r="D1021">
            <v>52.47</v>
          </cell>
        </row>
        <row r="1022">
          <cell r="A1022">
            <v>91058</v>
          </cell>
          <cell r="B1022" t="str">
            <v>CAMPAINHA DE TIMBRE (SINO) 24V-95DB</v>
          </cell>
          <cell r="C1022" t="str">
            <v>UN</v>
          </cell>
          <cell r="D1022">
            <v>82.91</v>
          </cell>
        </row>
        <row r="1023">
          <cell r="A1023">
            <v>91062</v>
          </cell>
          <cell r="B1023" t="str">
            <v>SIRENE ELETRÔNICA SOM AGUDO ONDULANTE 24V-100 À 120DB, COM FLASH</v>
          </cell>
          <cell r="C1023" t="str">
            <v>UN</v>
          </cell>
          <cell r="D1023">
            <v>75.05</v>
          </cell>
        </row>
        <row r="1024">
          <cell r="A1024">
            <v>91063</v>
          </cell>
          <cell r="B1024" t="str">
            <v>SIRENE ELETRÔNICA BITONAL 24V-100 À 120DB, COM FLASH</v>
          </cell>
          <cell r="C1024" t="str">
            <v>UN</v>
          </cell>
          <cell r="D1024">
            <v>86.91</v>
          </cell>
        </row>
        <row r="1025">
          <cell r="A1025">
            <v>91066</v>
          </cell>
          <cell r="B1025" t="str">
            <v>DETECTOR ÓPTICO DE FUMAÇA PARA SISTEMAS ENDEREÇÁVEIS</v>
          </cell>
          <cell r="C1025" t="str">
            <v>UN</v>
          </cell>
          <cell r="D1025">
            <v>132.9</v>
          </cell>
        </row>
        <row r="1026">
          <cell r="A1026">
            <v>91071</v>
          </cell>
          <cell r="B1026" t="str">
            <v>DETECTOR DE PRESENÇA TIPO INFRAVERMELHO PASSIVO - 110VCA</v>
          </cell>
          <cell r="C1026" t="str">
            <v>UN</v>
          </cell>
          <cell r="D1026">
            <v>42.16</v>
          </cell>
        </row>
        <row r="1027">
          <cell r="A1027">
            <v>91074</v>
          </cell>
          <cell r="B1027" t="str">
            <v>NO-BREAK TRIFÁSICO - 15 KVA - AUTONOMIA DE 15MIN.</v>
          </cell>
          <cell r="C1027" t="str">
            <v>UN</v>
          </cell>
          <cell r="D1027">
            <v>26244.91</v>
          </cell>
        </row>
        <row r="1028">
          <cell r="A1028">
            <v>91077</v>
          </cell>
          <cell r="B1028" t="str">
            <v>ESTABILIZADOR ELETRÔNICO TRIFÁSICO - 15KVA</v>
          </cell>
          <cell r="C1028" t="str">
            <v>UN</v>
          </cell>
          <cell r="D1028">
            <v>12564.75</v>
          </cell>
        </row>
        <row r="1029">
          <cell r="A1029">
            <v>91085</v>
          </cell>
          <cell r="B1029" t="str">
            <v>GRUPO GERADOR 110KVA EXCITAÇÃO BRUSHLESS C/ QUADRO TRANSF. AUTOMÁTICA</v>
          </cell>
          <cell r="C1029" t="str">
            <v>UN</v>
          </cell>
          <cell r="D1029">
            <v>64923.61</v>
          </cell>
        </row>
        <row r="1030">
          <cell r="A1030">
            <v>91086</v>
          </cell>
          <cell r="B1030" t="str">
            <v>GRUPO GERADOR 150KVA EXCITAÇÃO BRUSHLESS C/ QUADRO TRANSF. AUTOMÁTICA</v>
          </cell>
          <cell r="C1030" t="str">
            <v>UN</v>
          </cell>
          <cell r="D1030">
            <v>64602.080000000002</v>
          </cell>
        </row>
        <row r="1031">
          <cell r="A1031">
            <v>91087</v>
          </cell>
          <cell r="B1031" t="str">
            <v>GRUPO GERADOR 180KVA EXCITAÇÃO BRUSHLESS C/ QUADRO TRANSF. AUTOMÁTICA</v>
          </cell>
          <cell r="C1031" t="str">
            <v>UN</v>
          </cell>
          <cell r="D1031">
            <v>76321.279999999999</v>
          </cell>
        </row>
        <row r="1032">
          <cell r="A1032">
            <v>91089</v>
          </cell>
          <cell r="B1032" t="str">
            <v>GRUPO GERADOR 275KVA EXCITAÇÃO BRUSHLESS C/ QUADRO TRANSF. AUTOMÁTICA</v>
          </cell>
          <cell r="C1032" t="str">
            <v>UN</v>
          </cell>
          <cell r="D1032">
            <v>93865.4</v>
          </cell>
        </row>
        <row r="1033">
          <cell r="A1033">
            <v>91100</v>
          </cell>
          <cell r="B1033" t="str">
            <v>PÁRA-RAIOS</v>
          </cell>
          <cell r="C1033" t="str">
            <v>.</v>
          </cell>
          <cell r="D1033" t="str">
            <v>.</v>
          </cell>
        </row>
        <row r="1034">
          <cell r="A1034">
            <v>91105</v>
          </cell>
          <cell r="B1034" t="str">
            <v>PÁRA-RAIOS TIPO "FRANKLIN", EXCLUSIVE DESCIDA E ATERRAMENTO</v>
          </cell>
          <cell r="C1034" t="str">
            <v>UN</v>
          </cell>
          <cell r="D1034">
            <v>366.69</v>
          </cell>
        </row>
        <row r="1035">
          <cell r="A1035">
            <v>91114</v>
          </cell>
          <cell r="B1035" t="str">
            <v>CAIXA DE INSPEÇÃO DE ATERRAMENTO TIPO EMBUTIR COM TAMPA E ALÇA</v>
          </cell>
          <cell r="C1035" t="str">
            <v>UN</v>
          </cell>
          <cell r="D1035">
            <v>102.31</v>
          </cell>
        </row>
        <row r="1036">
          <cell r="A1036">
            <v>91115</v>
          </cell>
          <cell r="B1036" t="str">
            <v>CAIXA DE INSPEÇÃO DE ATERRAMENTO TIPO SUSPENSA EM PVC OU POLIPROPILENO</v>
          </cell>
          <cell r="C1036" t="str">
            <v>UN</v>
          </cell>
          <cell r="D1036">
            <v>55.14</v>
          </cell>
        </row>
        <row r="1037">
          <cell r="A1037">
            <v>91117</v>
          </cell>
          <cell r="B1037" t="str">
            <v>LUZ DE OBSTÁCULO SIMPLES COM FOTOCELULA SOLAR</v>
          </cell>
          <cell r="C1037" t="str">
            <v>UN</v>
          </cell>
          <cell r="D1037">
            <v>110.95</v>
          </cell>
        </row>
        <row r="1038">
          <cell r="A1038">
            <v>91118</v>
          </cell>
          <cell r="B1038" t="str">
            <v>LUZ DE OBSTÁCULO DUPLA COM FOTOCELULA SOLAR</v>
          </cell>
          <cell r="C1038" t="str">
            <v>UN</v>
          </cell>
          <cell r="D1038">
            <v>141.72</v>
          </cell>
        </row>
        <row r="1039">
          <cell r="A1039">
            <v>91140</v>
          </cell>
          <cell r="B1039" t="str">
            <v>CONDUTOR EM AÇO CA - 25 - 1/2" P/ PARA-RAIO</v>
          </cell>
          <cell r="C1039" t="str">
            <v>M</v>
          </cell>
          <cell r="D1039">
            <v>6.4</v>
          </cell>
        </row>
        <row r="1040">
          <cell r="A1040">
            <v>91150</v>
          </cell>
          <cell r="B1040" t="str">
            <v>HASTE DE AÇO GALVANIZADO, INCLUSIVE BASE E ESTAIS - 2"/3M</v>
          </cell>
          <cell r="C1040" t="str">
            <v>UN</v>
          </cell>
          <cell r="D1040">
            <v>327.5</v>
          </cell>
        </row>
        <row r="1041">
          <cell r="A1041">
            <v>91151</v>
          </cell>
          <cell r="B1041" t="str">
            <v>CORDOALHA DE COBRE NÚ, INCLUSIVE ISOLADORES - 16,00MM2</v>
          </cell>
          <cell r="C1041" t="str">
            <v>M</v>
          </cell>
          <cell r="D1041">
            <v>29.13</v>
          </cell>
        </row>
        <row r="1042">
          <cell r="A1042">
            <v>91153</v>
          </cell>
          <cell r="B1042" t="str">
            <v>CORDOALHA DE COBRE NÚ, INCLUSIVE ISOLADORES - 35,00MM2</v>
          </cell>
          <cell r="C1042" t="str">
            <v>M</v>
          </cell>
          <cell r="D1042">
            <v>41.37</v>
          </cell>
        </row>
        <row r="1043">
          <cell r="A1043">
            <v>91154</v>
          </cell>
          <cell r="B1043" t="str">
            <v>CORDOALHA DE COBRE NÚ, INCLUSIVE ISOLADORES - 50,00MM2</v>
          </cell>
          <cell r="C1043" t="str">
            <v>M</v>
          </cell>
          <cell r="D1043">
            <v>52.4</v>
          </cell>
        </row>
        <row r="1044">
          <cell r="A1044">
            <v>91161</v>
          </cell>
          <cell r="B1044" t="str">
            <v>TUBO DE PVC PARA PROTEÇÃO DE CORDOALHA - 2"X3M</v>
          </cell>
          <cell r="C1044" t="str">
            <v>UN</v>
          </cell>
          <cell r="D1044">
            <v>51.73</v>
          </cell>
        </row>
        <row r="1045">
          <cell r="A1045">
            <v>91190</v>
          </cell>
          <cell r="B1045" t="str">
            <v>TOMADA DE TERRA COMPLETA</v>
          </cell>
          <cell r="C1045" t="str">
            <v>UN</v>
          </cell>
          <cell r="D1045">
            <v>535.41</v>
          </cell>
        </row>
        <row r="1046">
          <cell r="A1046">
            <v>91194</v>
          </cell>
          <cell r="B1046" t="str">
            <v>BARRA CHATA DE ALUMÍNIO TIPO FITA 1/4" X 3/4"</v>
          </cell>
          <cell r="C1046" t="str">
            <v>M</v>
          </cell>
          <cell r="D1046">
            <v>15.3</v>
          </cell>
        </row>
        <row r="1047">
          <cell r="A1047">
            <v>91195</v>
          </cell>
          <cell r="B1047" t="str">
            <v>BARRA CHATA DE ALUMÍNIO TIPO FITA 1/8" X 7/8"</v>
          </cell>
          <cell r="C1047" t="str">
            <v>M</v>
          </cell>
          <cell r="D1047">
            <v>13.07</v>
          </cell>
        </row>
        <row r="1048">
          <cell r="A1048">
            <v>91200</v>
          </cell>
          <cell r="B1048" t="str">
            <v>DIVERSOS</v>
          </cell>
          <cell r="C1048" t="str">
            <v>.</v>
          </cell>
          <cell r="D1048" t="str">
            <v>.</v>
          </cell>
        </row>
        <row r="1049">
          <cell r="A1049">
            <v>91250</v>
          </cell>
          <cell r="B1049" t="str">
            <v>QUADRO COMANDO PARA CONJUNTO MOTOR-BOMBA, MONOFÁSICO - ATÉ 5HP</v>
          </cell>
          <cell r="C1049" t="str">
            <v>UN</v>
          </cell>
          <cell r="D1049">
            <v>1276.02</v>
          </cell>
        </row>
        <row r="1050">
          <cell r="A1050">
            <v>91251</v>
          </cell>
          <cell r="B1050" t="str">
            <v>QUADRO COMANDO PARA CONJUNTO MOTOR-BOMBA, TRIFÁSICO - ATÉ 5HP</v>
          </cell>
          <cell r="C1050" t="str">
            <v>UN</v>
          </cell>
          <cell r="D1050">
            <v>1291.5</v>
          </cell>
        </row>
        <row r="1051">
          <cell r="A1051">
            <v>91252</v>
          </cell>
          <cell r="B1051" t="str">
            <v>QUADRO DE ÁGUA DE REUSO</v>
          </cell>
          <cell r="C1051" t="str">
            <v>UN</v>
          </cell>
          <cell r="D1051">
            <v>1460.88</v>
          </cell>
        </row>
        <row r="1052">
          <cell r="A1052">
            <v>91253</v>
          </cell>
          <cell r="B1052" t="str">
            <v>QUADRO DE BOMBA DE INCÊNDIO</v>
          </cell>
          <cell r="C1052" t="str">
            <v>UN</v>
          </cell>
          <cell r="D1052">
            <v>818.83</v>
          </cell>
        </row>
        <row r="1053">
          <cell r="A1053">
            <v>91254</v>
          </cell>
          <cell r="B1053" t="str">
            <v>QUADRO DE BOMBA DE RECALQUE</v>
          </cell>
          <cell r="C1053" t="str">
            <v>UN</v>
          </cell>
          <cell r="D1053">
            <v>2106.38</v>
          </cell>
        </row>
        <row r="1054">
          <cell r="A1054">
            <v>91300</v>
          </cell>
          <cell r="B1054" t="str">
            <v>ELETROFERRAGENS</v>
          </cell>
          <cell r="C1054" t="str">
            <v>.</v>
          </cell>
          <cell r="D1054" t="str">
            <v>.</v>
          </cell>
        </row>
        <row r="1055">
          <cell r="A1055">
            <v>91305</v>
          </cell>
          <cell r="B1055" t="str">
            <v>PERFILADO LISO CHAPA 14-GE-MED. 19X38MM COM TAMPA E INSTALAÇÃO</v>
          </cell>
          <cell r="C1055" t="str">
            <v>M</v>
          </cell>
          <cell r="D1055">
            <v>34.479999999999997</v>
          </cell>
        </row>
        <row r="1056">
          <cell r="A1056">
            <v>91307</v>
          </cell>
          <cell r="B1056" t="str">
            <v>PERFILADO LISO CHAPA 14-GE-MED. 38X38MM COM TAMPA E INSTALAÇÃO</v>
          </cell>
          <cell r="C1056" t="str">
            <v>M</v>
          </cell>
          <cell r="D1056">
            <v>40.22</v>
          </cell>
        </row>
        <row r="1057">
          <cell r="A1057">
            <v>91308</v>
          </cell>
          <cell r="B1057" t="str">
            <v>PERFILADO LISO CHAPA 14-GE-MED. 38X76MM COM TAMPA E INSTALAÇÃO.</v>
          </cell>
          <cell r="C1057" t="str">
            <v>M</v>
          </cell>
          <cell r="D1057">
            <v>49.18</v>
          </cell>
        </row>
        <row r="1058">
          <cell r="A1058">
            <v>91311</v>
          </cell>
          <cell r="B1058" t="str">
            <v>PERFILADO PERFURADO CHAPA 14-GE-MED. 19X38MM COM TAMPA E INSTALAÇÃO</v>
          </cell>
          <cell r="C1058" t="str">
            <v>M</v>
          </cell>
          <cell r="D1058">
            <v>35.15</v>
          </cell>
        </row>
        <row r="1059">
          <cell r="A1059">
            <v>91313</v>
          </cell>
          <cell r="B1059" t="str">
            <v>PERFILADO PERFURADO CHAPA 14-GE-MED. 38X38MM COM TAMPA E INSTALAÇÃO</v>
          </cell>
          <cell r="C1059" t="str">
            <v>M</v>
          </cell>
          <cell r="D1059">
            <v>40.22</v>
          </cell>
        </row>
        <row r="1060">
          <cell r="A1060">
            <v>91314</v>
          </cell>
          <cell r="B1060" t="str">
            <v>PERFILADO PERFURADO CHAPA 14-GE-MED. 38X76MM COM TAMPA E INSTALAÇÃO</v>
          </cell>
          <cell r="C1060" t="str">
            <v>M</v>
          </cell>
          <cell r="D1060">
            <v>48.9</v>
          </cell>
        </row>
        <row r="1061">
          <cell r="A1061">
            <v>91321</v>
          </cell>
          <cell r="B1061" t="str">
            <v>ELETROCALHA LISA GALVANIZADA ELETROLÍTICA CHAPA 14 - 100X50MM  COM TAMPA E INSTALAÇÃO</v>
          </cell>
          <cell r="C1061" t="str">
            <v>M</v>
          </cell>
          <cell r="D1061">
            <v>59.26</v>
          </cell>
        </row>
        <row r="1062">
          <cell r="A1062">
            <v>91322</v>
          </cell>
          <cell r="B1062" t="str">
            <v>ELETROCALHA LISA GALVANIZADA ELETROLÍTICA CHAPA 14 - 125X50MM  COM TAMPA E INSTALAÇÃO</v>
          </cell>
          <cell r="C1062" t="str">
            <v>M</v>
          </cell>
          <cell r="D1062">
            <v>66.349999999999994</v>
          </cell>
        </row>
        <row r="1063">
          <cell r="A1063">
            <v>91323</v>
          </cell>
          <cell r="B1063" t="str">
            <v>ELETROCALHA LISA GALVANIZADA ELETROLÍTICA CHAPA 14 - 150X50MM  COM TAMPA E INSTALAÇÃO</v>
          </cell>
          <cell r="C1063" t="str">
            <v>M</v>
          </cell>
          <cell r="D1063">
            <v>73.45</v>
          </cell>
        </row>
        <row r="1064">
          <cell r="A1064">
            <v>91324</v>
          </cell>
          <cell r="B1064" t="str">
            <v>ELETROCALHA LISA GALV. ELETROLÍTICA CHAPA 14 - 175X50MM C/ TAMPA E INST.</v>
          </cell>
          <cell r="C1064" t="str">
            <v>M</v>
          </cell>
          <cell r="D1064">
            <v>82.3</v>
          </cell>
        </row>
        <row r="1065">
          <cell r="A1065">
            <v>91325</v>
          </cell>
          <cell r="B1065" t="str">
            <v>ELETROCALHA LISA GALVANIZADA ELETROLÍTICA CHAPA 14 - 200X50MM  COM TAMPA E INSTALAÇÃO</v>
          </cell>
          <cell r="C1065" t="str">
            <v>M</v>
          </cell>
          <cell r="D1065">
            <v>89.76</v>
          </cell>
        </row>
        <row r="1066">
          <cell r="A1066">
            <v>91326</v>
          </cell>
          <cell r="B1066" t="str">
            <v>ELETROCALHA LISA GALV. ELETROL. CHAPA 14 - 250X50MM C/ TAMPA E INST.</v>
          </cell>
          <cell r="C1066" t="str">
            <v>M</v>
          </cell>
          <cell r="D1066">
            <v>98.78</v>
          </cell>
        </row>
        <row r="1067">
          <cell r="A1067">
            <v>91327</v>
          </cell>
          <cell r="B1067" t="str">
            <v>ELETROCALHA LISA GALVANIZADA ELETROLÍTICA CHAPA 14 - 300X50MM  COM TAMPA E INSTALAÇÃO</v>
          </cell>
          <cell r="C1067" t="str">
            <v>M</v>
          </cell>
          <cell r="D1067">
            <v>106.77</v>
          </cell>
        </row>
        <row r="1068">
          <cell r="A1068">
            <v>91331</v>
          </cell>
          <cell r="B1068" t="str">
            <v>ELETROCALHA LISA GALV. ELETROL. CHAPA 14 - 150X100MM C/ TAMPA E INST.</v>
          </cell>
          <cell r="C1068" t="str">
            <v>M</v>
          </cell>
          <cell r="D1068">
            <v>97.18</v>
          </cell>
        </row>
        <row r="1069">
          <cell r="A1069">
            <v>91332</v>
          </cell>
          <cell r="B1069" t="str">
            <v>ELETROCALHA LISA GALVANIZADA ELETROLÍTICA CHAPA 14 - 200X100MM COM TAMPA E INSTALAÇÃO</v>
          </cell>
          <cell r="C1069" t="str">
            <v>M</v>
          </cell>
          <cell r="D1069">
            <v>108.54</v>
          </cell>
        </row>
        <row r="1070">
          <cell r="A1070">
            <v>91333</v>
          </cell>
          <cell r="B1070" t="str">
            <v>ELETROCALHA LISA GALV. ELETROL. CHAPA 14 - 250X100MM C/ TAMPA E INST.</v>
          </cell>
          <cell r="C1070" t="str">
            <v>M</v>
          </cell>
          <cell r="D1070">
            <v>123.42</v>
          </cell>
        </row>
        <row r="1071">
          <cell r="A1071">
            <v>91334</v>
          </cell>
          <cell r="B1071" t="str">
            <v>ELETROCALHA LISA GALVANIZADA ELETROLÍTICA CHAPA 14 - 300X100MM COM TAMPA E INSTALAÇÃO</v>
          </cell>
          <cell r="C1071" t="str">
            <v>M</v>
          </cell>
          <cell r="D1071">
            <v>130</v>
          </cell>
        </row>
        <row r="1072">
          <cell r="A1072">
            <v>91335</v>
          </cell>
          <cell r="B1072" t="str">
            <v>ELETROCALHA LISA GALV. ELETROL. CHAPA 14 - 400X100MM C/ TAMPA E INST.</v>
          </cell>
          <cell r="C1072" t="str">
            <v>M</v>
          </cell>
          <cell r="D1072">
            <v>149.75</v>
          </cell>
        </row>
        <row r="1073">
          <cell r="A1073">
            <v>91338</v>
          </cell>
          <cell r="B1073" t="str">
            <v>ELETROCALHA PERF. GALV. ELETROL. CHAPA 14 - 100X50MM C/ TAMPA E INST.</v>
          </cell>
          <cell r="C1073" t="str">
            <v>M</v>
          </cell>
          <cell r="D1073">
            <v>57.62</v>
          </cell>
        </row>
        <row r="1074">
          <cell r="A1074">
            <v>91339</v>
          </cell>
          <cell r="B1074" t="str">
            <v>ELETROCALHA PERF. GALV. ELETROL. CHAPA 14 - 125X50MM C/ TAMPA E INST.</v>
          </cell>
          <cell r="C1074" t="str">
            <v>M</v>
          </cell>
          <cell r="D1074">
            <v>64.5</v>
          </cell>
        </row>
        <row r="1075">
          <cell r="A1075">
            <v>91340</v>
          </cell>
          <cell r="B1075" t="str">
            <v>ELETROCALHA PERF. GALV. ELETROL. CHAPA 14 - 150X50MM C/ TAMPA E INST.</v>
          </cell>
          <cell r="C1075" t="str">
            <v>M</v>
          </cell>
          <cell r="D1075">
            <v>71.400000000000006</v>
          </cell>
        </row>
        <row r="1076">
          <cell r="A1076">
            <v>91341</v>
          </cell>
          <cell r="B1076" t="str">
            <v>ELETROCALHA PERF. GALV. ELETROL. CHAPA 14 - 175X50MM C/ TAMPA E INST.</v>
          </cell>
          <cell r="C1076" t="str">
            <v>M</v>
          </cell>
          <cell r="D1076">
            <v>78.3</v>
          </cell>
        </row>
        <row r="1077">
          <cell r="A1077">
            <v>91342</v>
          </cell>
          <cell r="B1077" t="str">
            <v>ELETROCALHA PERF. GALV. ELETROL. CHAPA 14 - 200X50MM C/ TAMPA E INST.</v>
          </cell>
          <cell r="C1077" t="str">
            <v>M</v>
          </cell>
          <cell r="D1077">
            <v>85.39</v>
          </cell>
        </row>
        <row r="1078">
          <cell r="A1078">
            <v>91343</v>
          </cell>
          <cell r="B1078" t="str">
            <v>ELETROCALHA PERF. GALV. ELETROL. CHAPA 14 - 250X50MM C/ TAMPA E INST.</v>
          </cell>
          <cell r="C1078" t="str">
            <v>M</v>
          </cell>
          <cell r="D1078">
            <v>95.9</v>
          </cell>
        </row>
        <row r="1079">
          <cell r="A1079">
            <v>91344</v>
          </cell>
          <cell r="B1079" t="str">
            <v>ELETROCALHA PERF. GALV. ELETROL. CHAPA 14 - 300X50MM C/ TAMPA E INST.</v>
          </cell>
          <cell r="C1079" t="str">
            <v>M</v>
          </cell>
          <cell r="D1079">
            <v>103.49</v>
          </cell>
        </row>
        <row r="1080">
          <cell r="A1080">
            <v>91346</v>
          </cell>
          <cell r="B1080" t="str">
            <v>ELETROCALHA PERF. GALV. ELETROL. CHAPA 14 - 150X100MM C/ TAMPA E INST.</v>
          </cell>
          <cell r="C1080" t="str">
            <v>M</v>
          </cell>
          <cell r="D1080">
            <v>94.3</v>
          </cell>
        </row>
        <row r="1081">
          <cell r="A1081">
            <v>91347</v>
          </cell>
          <cell r="B1081" t="str">
            <v>ELETROCALHA PERF. GALV. ELETROL. CHAPA 14 - 200X100MM C/ TAMPA E INST.</v>
          </cell>
          <cell r="C1081" t="str">
            <v>M</v>
          </cell>
          <cell r="D1081">
            <v>105.25</v>
          </cell>
        </row>
        <row r="1082">
          <cell r="A1082">
            <v>91348</v>
          </cell>
          <cell r="B1082" t="str">
            <v>ELETROCALHA PERF. GALV. CHAPA 14 - 250X100MM C/ TAMPA E INST.</v>
          </cell>
          <cell r="C1082" t="str">
            <v>M</v>
          </cell>
          <cell r="D1082">
            <v>115.77</v>
          </cell>
        </row>
        <row r="1083">
          <cell r="A1083">
            <v>91350</v>
          </cell>
          <cell r="B1083" t="str">
            <v>ELETROCALHA PERF. GALV. ELETROL. CHAPA 14 - 400X100MM C/ TAMPA E INST.</v>
          </cell>
          <cell r="C1083" t="str">
            <v>M</v>
          </cell>
          <cell r="D1083">
            <v>144.83000000000001</v>
          </cell>
        </row>
        <row r="1084">
          <cell r="A1084">
            <v>91400</v>
          </cell>
          <cell r="B1084" t="str">
            <v>ALTA TENSÃO</v>
          </cell>
          <cell r="C1084" t="str">
            <v>.</v>
          </cell>
          <cell r="D1084" t="str">
            <v>.</v>
          </cell>
        </row>
        <row r="1085">
          <cell r="A1085">
            <v>91401</v>
          </cell>
          <cell r="B1085" t="str">
            <v>ÓLEO ISOLANTE PARA TRANSFORMADOR/ DISJUNTOR 30KV/CM</v>
          </cell>
          <cell r="C1085" t="str">
            <v>L</v>
          </cell>
          <cell r="D1085">
            <v>10.78</v>
          </cell>
        </row>
        <row r="1086">
          <cell r="A1086">
            <v>91406</v>
          </cell>
          <cell r="B1086" t="str">
            <v>ISOLADOR SUPORTE TIPO PEDESTAL EM PORCELANA - 15KV</v>
          </cell>
          <cell r="C1086" t="str">
            <v>UN</v>
          </cell>
          <cell r="D1086">
            <v>56.14</v>
          </cell>
        </row>
        <row r="1087">
          <cell r="A1087">
            <v>91407</v>
          </cell>
          <cell r="B1087" t="str">
            <v>ISOLADOR SUPORTE TIPO PEDESTAL EM PORCELANA - 1KV</v>
          </cell>
          <cell r="C1087" t="str">
            <v>UN</v>
          </cell>
          <cell r="D1087">
            <v>56.81</v>
          </cell>
        </row>
        <row r="1088">
          <cell r="A1088">
            <v>91408</v>
          </cell>
          <cell r="B1088" t="str">
            <v>ISOLADOR SUPORTE TIPO PEDESTAL EM EPOXI - 15KV</v>
          </cell>
          <cell r="C1088" t="str">
            <v>UN</v>
          </cell>
          <cell r="D1088">
            <v>43.93</v>
          </cell>
        </row>
        <row r="1089">
          <cell r="A1089">
            <v>91409</v>
          </cell>
          <cell r="B1089" t="str">
            <v>ISOLADOR SUPORTE TIPO PEDESTAL EPOXI - 1KV</v>
          </cell>
          <cell r="C1089" t="str">
            <v>UN</v>
          </cell>
          <cell r="D1089">
            <v>33</v>
          </cell>
        </row>
        <row r="1090">
          <cell r="A1090">
            <v>91413</v>
          </cell>
          <cell r="B1090" t="str">
            <v>VERGALHÃO DE COBRE 3/8" (10MM)</v>
          </cell>
          <cell r="C1090" t="str">
            <v>M</v>
          </cell>
          <cell r="D1090">
            <v>37.18</v>
          </cell>
        </row>
        <row r="1091">
          <cell r="A1091">
            <v>91414</v>
          </cell>
          <cell r="B1091" t="str">
            <v>TERMINAL OU CONECTOR PARA VERGALHÃO DE COBRE 3/8" (10MM)</v>
          </cell>
          <cell r="C1091" t="str">
            <v>UN</v>
          </cell>
          <cell r="D1091">
            <v>15.34</v>
          </cell>
        </row>
        <row r="1092">
          <cell r="A1092">
            <v>91416</v>
          </cell>
          <cell r="B1092" t="str">
            <v>CABO DE MÉDIA TENSÃO PARA 12/20KV - 1X25MM2 UNIPOLAR</v>
          </cell>
          <cell r="C1092" t="str">
            <v>M</v>
          </cell>
          <cell r="D1092">
            <v>54.98</v>
          </cell>
        </row>
        <row r="1093">
          <cell r="A1093">
            <v>91417</v>
          </cell>
          <cell r="B1093" t="str">
            <v>CABO DE MÉDIA TENSÃO PARA 12/20KV - 1 X 35MM2 UNIPOLAR</v>
          </cell>
          <cell r="C1093" t="str">
            <v>M</v>
          </cell>
          <cell r="D1093">
            <v>54.03</v>
          </cell>
        </row>
        <row r="1094">
          <cell r="A1094">
            <v>91421</v>
          </cell>
          <cell r="B1094" t="str">
            <v>MUFLA UNIPOLAR INTERNA PARA CABO ATÉ 35MM2 - 15KV</v>
          </cell>
          <cell r="C1094" t="str">
            <v>UN</v>
          </cell>
          <cell r="D1094">
            <v>216.2</v>
          </cell>
        </row>
        <row r="1095">
          <cell r="A1095">
            <v>91422</v>
          </cell>
          <cell r="B1095" t="str">
            <v>MUFLA UNIPOLAR EXTERNA PARA CABO ATÉ 35MM2 - 15KV</v>
          </cell>
          <cell r="C1095" t="str">
            <v>UN</v>
          </cell>
          <cell r="D1095">
            <v>294.76</v>
          </cell>
        </row>
        <row r="1096">
          <cell r="A1096">
            <v>91423</v>
          </cell>
          <cell r="B1096" t="str">
            <v>MUFLA TRIPOLAR INTERNA PARA CABO ATÉ 35MM2 - 15KV</v>
          </cell>
          <cell r="C1096" t="str">
            <v>UN</v>
          </cell>
          <cell r="D1096">
            <v>597.79</v>
          </cell>
        </row>
        <row r="1097">
          <cell r="A1097">
            <v>91424</v>
          </cell>
          <cell r="B1097" t="str">
            <v>MUFLA TRIPOLAR EXTERNA PARA CABO ATÉ 35MM2 - 15KV</v>
          </cell>
          <cell r="C1097" t="str">
            <v>UN</v>
          </cell>
          <cell r="D1097">
            <v>694.83</v>
          </cell>
        </row>
        <row r="1098">
          <cell r="A1098">
            <v>91425</v>
          </cell>
          <cell r="B1098" t="str">
            <v>BUCHA D PASSAGEM INTERNA/ EXTERNA - 15KV</v>
          </cell>
          <cell r="C1098" t="str">
            <v>UN</v>
          </cell>
          <cell r="D1098">
            <v>192.65</v>
          </cell>
        </row>
        <row r="1099">
          <cell r="A1099">
            <v>91426</v>
          </cell>
          <cell r="B1099" t="str">
            <v>BUCHA DE PASSAGEM PARA NEUTRO - 1KV</v>
          </cell>
          <cell r="C1099" t="str">
            <v>UN</v>
          </cell>
          <cell r="D1099">
            <v>43.18</v>
          </cell>
        </row>
        <row r="1100">
          <cell r="A1100">
            <v>91427</v>
          </cell>
          <cell r="B1100" t="str">
            <v>CHAPA DE FERRO 150X0,50X1/4" PARA BUCHAS DE PASSAGEM</v>
          </cell>
          <cell r="C1100" t="str">
            <v>UN</v>
          </cell>
          <cell r="D1100">
            <v>402.26</v>
          </cell>
        </row>
        <row r="1101">
          <cell r="A1101">
            <v>91428</v>
          </cell>
          <cell r="B1101" t="str">
            <v>BUCHA DE PASSAGEM COM ROSCA PARA CUBICULO BLINDADO</v>
          </cell>
          <cell r="C1101" t="str">
            <v>UN</v>
          </cell>
          <cell r="D1101">
            <v>119.98</v>
          </cell>
        </row>
        <row r="1102">
          <cell r="A1102">
            <v>91429</v>
          </cell>
          <cell r="B1102" t="str">
            <v>FUSIVEL HH PARA 40A/ 15KV</v>
          </cell>
          <cell r="C1102" t="str">
            <v>UN</v>
          </cell>
          <cell r="D1102">
            <v>171.85</v>
          </cell>
        </row>
        <row r="1103">
          <cell r="A1103">
            <v>91430</v>
          </cell>
          <cell r="B1103" t="str">
            <v>BASE TRIPOLAR PARA FUSIVEL LIMITADOR HH - 15KV/ 200A</v>
          </cell>
          <cell r="C1103" t="str">
            <v>UN</v>
          </cell>
          <cell r="D1103">
            <v>462.93</v>
          </cell>
        </row>
        <row r="1104">
          <cell r="A1104">
            <v>91434</v>
          </cell>
          <cell r="B1104" t="str">
            <v>TRANSFORMADOR POTENCIAL A ÓLEO 500VA - 13.2KV/220V</v>
          </cell>
          <cell r="C1104" t="str">
            <v>UN</v>
          </cell>
          <cell r="D1104">
            <v>1472.57</v>
          </cell>
        </row>
        <row r="1105">
          <cell r="A1105">
            <v>91436</v>
          </cell>
          <cell r="B1105" t="str">
            <v>FUSIVEL PARA TRANSFORMADOR DE POTENCIAL</v>
          </cell>
          <cell r="C1105" t="str">
            <v>UN</v>
          </cell>
          <cell r="D1105">
            <v>41.81</v>
          </cell>
        </row>
        <row r="1106">
          <cell r="A1106">
            <v>91438</v>
          </cell>
          <cell r="B1106" t="str">
            <v>DISJUNTOR PVO 15KV/ 350MVA - COMPLETO</v>
          </cell>
          <cell r="C1106" t="str">
            <v>UN</v>
          </cell>
          <cell r="D1106">
            <v>11821.78</v>
          </cell>
        </row>
        <row r="1107">
          <cell r="A1107">
            <v>91439</v>
          </cell>
          <cell r="B1107" t="str">
            <v>RELE DE SOBRECORRENTE DISJUNTOR 15KV - FLUIDO DINÂMICO</v>
          </cell>
          <cell r="C1107" t="str">
            <v>UN</v>
          </cell>
          <cell r="D1107">
            <v>1951.75</v>
          </cell>
        </row>
        <row r="1108">
          <cell r="A1108">
            <v>91440</v>
          </cell>
          <cell r="B1108" t="str">
            <v>BOBINA D MÍNIMA TENSÃO DO DISJUNTOR VOL. NORMAL DE ÓLEO</v>
          </cell>
          <cell r="C1108" t="str">
            <v>UN</v>
          </cell>
          <cell r="D1108">
            <v>864.79</v>
          </cell>
        </row>
        <row r="1109">
          <cell r="A1109">
            <v>91442</v>
          </cell>
          <cell r="B1109" t="str">
            <v>RELE DE FALTA DE FASE E MÍNIMA TENSÃO TRIFÁSICO</v>
          </cell>
          <cell r="C1109" t="str">
            <v>UN</v>
          </cell>
          <cell r="D1109">
            <v>350.13</v>
          </cell>
        </row>
        <row r="1110">
          <cell r="A1110">
            <v>91445</v>
          </cell>
          <cell r="B1110" t="str">
            <v>ESTRADO DE MADEIRA 100X100CM</v>
          </cell>
          <cell r="C1110" t="str">
            <v>UN</v>
          </cell>
          <cell r="D1110">
            <v>51.44</v>
          </cell>
        </row>
        <row r="1111">
          <cell r="A1111">
            <v>91446</v>
          </cell>
          <cell r="B1111" t="str">
            <v>VARA DE MANOBRA DE FIBRA DE VIDRO, 3,00M/ 15KV</v>
          </cell>
          <cell r="C1111" t="str">
            <v>UN</v>
          </cell>
          <cell r="D1111">
            <v>258.57</v>
          </cell>
        </row>
        <row r="1112">
          <cell r="A1112">
            <v>91447</v>
          </cell>
          <cell r="B1112" t="str">
            <v>CAIXA DE MEDIÇÃO A3 PADRÃO ELETROPAULO</v>
          </cell>
          <cell r="C1112" t="str">
            <v>UN</v>
          </cell>
          <cell r="D1112">
            <v>809.21</v>
          </cell>
        </row>
        <row r="1113">
          <cell r="A1113">
            <v>91448</v>
          </cell>
          <cell r="B1113" t="str">
            <v>JANELA PARA VENTILAÇÃO PERMANENTE TIPO CHICANA - INCLUSIVE TELA</v>
          </cell>
          <cell r="C1113" t="str">
            <v>M2</v>
          </cell>
          <cell r="D1113">
            <v>596.15</v>
          </cell>
        </row>
        <row r="1114">
          <cell r="A1114">
            <v>91449</v>
          </cell>
          <cell r="B1114" t="str">
            <v>PLACA DE AVISO EM ALUMÍNIO PARA CABINE PRIMÁRIA COM MED 16X23CM (VARIAÇÃO DE +OU- 2CM)</v>
          </cell>
          <cell r="C1114" t="str">
            <v>UN</v>
          </cell>
          <cell r="D1114">
            <v>21.85</v>
          </cell>
        </row>
        <row r="1115">
          <cell r="A1115">
            <v>91450</v>
          </cell>
          <cell r="B1115" t="str">
            <v>PLAQUETA INDICATIVADE PVC 8 X 12CM</v>
          </cell>
          <cell r="C1115" t="str">
            <v>UN</v>
          </cell>
          <cell r="D1115">
            <v>8.6999999999999993</v>
          </cell>
        </row>
        <row r="1116">
          <cell r="A1116">
            <v>91451</v>
          </cell>
          <cell r="B1116" t="str">
            <v>MUDANÇA DOS TAP'S DO TRANSFORMADOR DE FORÇA</v>
          </cell>
          <cell r="C1116" t="str">
            <v>UN</v>
          </cell>
          <cell r="D1116">
            <v>206.94</v>
          </cell>
        </row>
        <row r="1117">
          <cell r="A1117">
            <v>91453</v>
          </cell>
          <cell r="B1117" t="str">
            <v>LIMPEZA DO POSTO PRIMÁRIO E PINTURA DOS BARRAMENTOS</v>
          </cell>
          <cell r="C1117" t="str">
            <v>UN</v>
          </cell>
          <cell r="D1117">
            <v>644.38</v>
          </cell>
        </row>
        <row r="1118">
          <cell r="A1118">
            <v>91457</v>
          </cell>
          <cell r="B1118" t="str">
            <v>BRAÇADEIRA PARA ELETRODUTO EM POSTE</v>
          </cell>
          <cell r="C1118" t="str">
            <v>UN</v>
          </cell>
          <cell r="D1118">
            <v>32.25</v>
          </cell>
        </row>
        <row r="1119">
          <cell r="A1119">
            <v>91459</v>
          </cell>
          <cell r="B1119" t="str">
            <v>LUVA DE BORRACHA ISOLAÇÃO 20KV</v>
          </cell>
          <cell r="C1119" t="str">
            <v>PAR</v>
          </cell>
          <cell r="D1119">
            <v>498.57</v>
          </cell>
        </row>
        <row r="1120">
          <cell r="A1120">
            <v>91460</v>
          </cell>
          <cell r="B1120" t="str">
            <v>CHAVE SECCIONADORA TRIP SECA INTERNA 200A/ 15KV</v>
          </cell>
          <cell r="C1120" t="str">
            <v>UN</v>
          </cell>
          <cell r="D1120">
            <v>962.23</v>
          </cell>
        </row>
        <row r="1121">
          <cell r="A1121">
            <v>91461</v>
          </cell>
          <cell r="B1121" t="str">
            <v>CHAVE SECCIONADORA TRIP SECA INTERNA 400A/15KV</v>
          </cell>
          <cell r="C1121" t="str">
            <v>UN</v>
          </cell>
          <cell r="D1121">
            <v>751.81</v>
          </cell>
        </row>
        <row r="1122">
          <cell r="A1122">
            <v>91462</v>
          </cell>
          <cell r="B1122" t="str">
            <v>CHAVE SECIONADORA TRIP INTERNA C/ BASE FUS HH 400A/15KV</v>
          </cell>
          <cell r="C1122" t="str">
            <v>UN</v>
          </cell>
          <cell r="D1122">
            <v>1151.8599999999999</v>
          </cell>
        </row>
        <row r="1123">
          <cell r="A1123">
            <v>91463</v>
          </cell>
          <cell r="B1123" t="str">
            <v>INSTALAÇÃO DE CONJUNTO DE ACIONAMENTO PARA CHAVE SECCIONADORA</v>
          </cell>
          <cell r="C1123" t="str">
            <v>UN</v>
          </cell>
          <cell r="D1123">
            <v>815.52</v>
          </cell>
        </row>
        <row r="1124">
          <cell r="A1124">
            <v>91505</v>
          </cell>
          <cell r="B1124" t="str">
            <v>TRANSFORMADOR TRIFÁSICO 15KV - 13,2KV/ 220V/ 127V - 112,5KVA</v>
          </cell>
          <cell r="C1124" t="str">
            <v>UN</v>
          </cell>
          <cell r="D1124">
            <v>8152.23</v>
          </cell>
        </row>
        <row r="1125">
          <cell r="A1125">
            <v>91506</v>
          </cell>
          <cell r="B1125" t="str">
            <v>TRANSFORMADOR TRIFÁSICO 15KV - 13,2KV/ 220V/ 127V - 150KVA</v>
          </cell>
          <cell r="C1125" t="str">
            <v>UN</v>
          </cell>
          <cell r="D1125">
            <v>9966.9500000000007</v>
          </cell>
        </row>
        <row r="1126">
          <cell r="A1126">
            <v>91507</v>
          </cell>
          <cell r="B1126" t="str">
            <v>TRANSFORMADOR TRIFÁSICO 15KV - 13,2KV/ 220V/ 127V - 225KVA</v>
          </cell>
          <cell r="C1126" t="str">
            <v>UN</v>
          </cell>
          <cell r="D1126">
            <v>14032.11</v>
          </cell>
        </row>
        <row r="1127">
          <cell r="A1127">
            <v>91508</v>
          </cell>
          <cell r="B1127" t="str">
            <v>TRANSFORMADOR TRIFÁSICO 15KV - 13,2KV/ 220V/ 127V - 300KVA</v>
          </cell>
          <cell r="C1127" t="str">
            <v>UN</v>
          </cell>
          <cell r="D1127">
            <v>16019.28</v>
          </cell>
        </row>
        <row r="1128">
          <cell r="A1128">
            <v>91520</v>
          </cell>
          <cell r="B1128" t="str">
            <v>TRANSFORMADOR DE POTENCIAL A SELO 13,2/ 0,11 - 0,22KV - 1000VA</v>
          </cell>
          <cell r="C1128" t="str">
            <v>UN</v>
          </cell>
          <cell r="D1128">
            <v>2109.92</v>
          </cell>
        </row>
        <row r="1129">
          <cell r="A1129">
            <v>91525</v>
          </cell>
          <cell r="B1129" t="str">
            <v>TRANSFORMADOR DE POTENCIAL A SECO 15KV - 220V - 1000VA</v>
          </cell>
          <cell r="C1129" t="str">
            <v>UN</v>
          </cell>
          <cell r="D1129">
            <v>1915</v>
          </cell>
        </row>
        <row r="1130">
          <cell r="A1130">
            <v>91540</v>
          </cell>
          <cell r="B1130" t="str">
            <v>TRANSFORMADOR TRIFÁSICO À SECO 500KVA - 13,8/13,2/12,6 KV - 220/127V</v>
          </cell>
          <cell r="C1130" t="str">
            <v>UN</v>
          </cell>
          <cell r="D1130">
            <v>38769.769999999997</v>
          </cell>
        </row>
        <row r="1131">
          <cell r="A1131">
            <v>91601</v>
          </cell>
          <cell r="B1131" t="str">
            <v>CAPACITOR PARA CORREÇÃO DO FATOR DE POTÊNCIA - 220V - 2,5KVA</v>
          </cell>
          <cell r="C1131" t="str">
            <v>UN</v>
          </cell>
          <cell r="D1131">
            <v>416.22</v>
          </cell>
        </row>
        <row r="1132">
          <cell r="A1132">
            <v>91602</v>
          </cell>
          <cell r="B1132" t="str">
            <v>CAPACITOR PARA CORREÇÃO DO FATOR DE POTÊNCIA - 220V - 5,0KVA</v>
          </cell>
          <cell r="C1132" t="str">
            <v>UN</v>
          </cell>
          <cell r="D1132">
            <v>430.69</v>
          </cell>
        </row>
        <row r="1133">
          <cell r="A1133">
            <v>91603</v>
          </cell>
          <cell r="B1133" t="str">
            <v>CAPACITOR PARA CORREÇÃO DO FATOR D POTÊNCIA - 220V - 7,5KVA</v>
          </cell>
          <cell r="C1133" t="str">
            <v>UN</v>
          </cell>
          <cell r="D1133">
            <v>457.6</v>
          </cell>
        </row>
        <row r="1134">
          <cell r="A1134">
            <v>91604</v>
          </cell>
          <cell r="B1134" t="str">
            <v>CAPACITOR PARA CORREÇÃO DO FATOR DE POTÊNCIA - 220V - 10,0KVA</v>
          </cell>
          <cell r="C1134" t="str">
            <v>UN</v>
          </cell>
          <cell r="D1134">
            <v>679.68</v>
          </cell>
        </row>
        <row r="1135">
          <cell r="A1135">
            <v>91605</v>
          </cell>
          <cell r="B1135" t="str">
            <v>CAPACITOR PARA CORREÇÃO DO FATOR DE POTÊNCIA - 220V - 12,5KVA</v>
          </cell>
          <cell r="C1135" t="str">
            <v>UN</v>
          </cell>
          <cell r="D1135">
            <v>884.05</v>
          </cell>
        </row>
        <row r="1136">
          <cell r="A1136">
            <v>91606</v>
          </cell>
          <cell r="B1136" t="str">
            <v>CAPACITOR PARA CORREÇÃO DO FATOR DE POTÊNCIA - 220V - 15KVA</v>
          </cell>
          <cell r="C1136" t="str">
            <v>UN</v>
          </cell>
          <cell r="D1136">
            <v>933.1</v>
          </cell>
        </row>
        <row r="1137">
          <cell r="A1137">
            <v>91608</v>
          </cell>
          <cell r="B1137" t="str">
            <v>CAPACITOR PARA CORREÇÃO DO FATOR DE POTÊNCIA - 220V - 20,0KVA</v>
          </cell>
          <cell r="C1137" t="str">
            <v>UN</v>
          </cell>
          <cell r="D1137">
            <v>1114.19</v>
          </cell>
        </row>
        <row r="1138">
          <cell r="A1138">
            <v>91610</v>
          </cell>
          <cell r="B1138" t="str">
            <v>CAPACITOR PARA CORREÇÃO DO FATOR DE POTÊNCIA - 220V - 25,0KVA</v>
          </cell>
          <cell r="C1138" t="str">
            <v>UN</v>
          </cell>
          <cell r="D1138">
            <v>1323.05</v>
          </cell>
        </row>
        <row r="1139">
          <cell r="A1139">
            <v>91611</v>
          </cell>
          <cell r="B1139" t="str">
            <v>CAPACITOR PARA CORREÇÃO DO FATOR DE POTÊNCIA - 220V - 30,0KVA</v>
          </cell>
          <cell r="C1139" t="str">
            <v>UN</v>
          </cell>
          <cell r="D1139">
            <v>1432.99</v>
          </cell>
        </row>
        <row r="1140">
          <cell r="A1140">
            <v>91613</v>
          </cell>
          <cell r="B1140" t="str">
            <v>CAPACITOR PARA CORREÇÃO DO FATOR DE POTÊNCIA - 220V - 40,0KVA</v>
          </cell>
          <cell r="C1140" t="str">
            <v>UN</v>
          </cell>
          <cell r="D1140">
            <v>1969.47</v>
          </cell>
        </row>
        <row r="1141">
          <cell r="A1141">
            <v>91615</v>
          </cell>
          <cell r="B1141" t="str">
            <v>CAPACITOR PARA CORREÇÃO DP FATOR DE POTÊNCIA - 220V - 50,0KVA</v>
          </cell>
          <cell r="C1141" t="str">
            <v>UN</v>
          </cell>
          <cell r="D1141">
            <v>2190.52</v>
          </cell>
        </row>
        <row r="1142">
          <cell r="A1142">
            <v>91701</v>
          </cell>
          <cell r="B1142" t="str">
            <v>DPS - DISPOSITIVO PROTEÇÃO CONTRA SURTOS 275V - 40KA</v>
          </cell>
          <cell r="C1142" t="str">
            <v>UN</v>
          </cell>
          <cell r="D1142">
            <v>110.73</v>
          </cell>
        </row>
        <row r="1143">
          <cell r="A1143">
            <v>91706</v>
          </cell>
          <cell r="B1143" t="str">
            <v>BARRAMENTO DE COBRE TIPO DIN BIPOLAR PARA 63A</v>
          </cell>
          <cell r="C1143" t="str">
            <v>M</v>
          </cell>
          <cell r="D1143">
            <v>67.97</v>
          </cell>
        </row>
        <row r="1144">
          <cell r="A1144">
            <v>91707</v>
          </cell>
          <cell r="B1144" t="str">
            <v>BARRAMENTO DE COBRE TIPO DIN TRIPOLAR PARA 80A</v>
          </cell>
          <cell r="C1144" t="str">
            <v>M</v>
          </cell>
          <cell r="D1144">
            <v>98.02</v>
          </cell>
        </row>
        <row r="1145">
          <cell r="A1145">
            <v>91710</v>
          </cell>
          <cell r="B1145" t="str">
            <v>EMENDA PARA CABO DE MÉDIA TENSÃO 12/20KV - 1X25/ 1X35MM2 - UNIPOLAR</v>
          </cell>
          <cell r="C1145" t="str">
            <v>UN</v>
          </cell>
          <cell r="D1145">
            <v>662.29</v>
          </cell>
        </row>
        <row r="1146">
          <cell r="A1146">
            <v>91712</v>
          </cell>
          <cell r="B1146" t="str">
            <v>BASE PARA FUSIVEL DE TRANSFORMADOR DE POTENCIAL</v>
          </cell>
          <cell r="C1146" t="str">
            <v>UN</v>
          </cell>
          <cell r="D1146">
            <v>69.930000000000007</v>
          </cell>
        </row>
        <row r="1147">
          <cell r="A1147">
            <v>91713</v>
          </cell>
          <cell r="B1147" t="str">
            <v>FUSIVEL HH PARA 7,5A/ 15KV</v>
          </cell>
          <cell r="C1147" t="str">
            <v>UN</v>
          </cell>
          <cell r="D1147">
            <v>142.16</v>
          </cell>
        </row>
        <row r="1148">
          <cell r="A1148">
            <v>91714</v>
          </cell>
          <cell r="B1148" t="str">
            <v>FUSIVEL HH PARA 10A/ 15KV</v>
          </cell>
          <cell r="C1148" t="str">
            <v>UN</v>
          </cell>
          <cell r="D1148">
            <v>142.16</v>
          </cell>
        </row>
        <row r="1149">
          <cell r="A1149">
            <v>91715</v>
          </cell>
          <cell r="B1149" t="str">
            <v>FUSIVEL HH PARA 20A/ 15KV</v>
          </cell>
          <cell r="C1149" t="str">
            <v>UN</v>
          </cell>
          <cell r="D1149">
            <v>145.97999999999999</v>
          </cell>
        </row>
        <row r="1150">
          <cell r="A1150">
            <v>91716</v>
          </cell>
          <cell r="B1150" t="str">
            <v>DISJUNTOR A VÁCUO 15KV/ 350MVA - COMPLETO - CARREGAM. MANUAL</v>
          </cell>
          <cell r="C1150" t="str">
            <v>UN</v>
          </cell>
          <cell r="D1150">
            <v>26594.720000000001</v>
          </cell>
        </row>
        <row r="1151">
          <cell r="A1151">
            <v>91717</v>
          </cell>
          <cell r="B1151" t="str">
            <v>DISJUNTOR A VÁCUO 15KV/ 350MVA - MOTORIZADO - COMPLETO</v>
          </cell>
          <cell r="C1151" t="str">
            <v>UN</v>
          </cell>
          <cell r="D1151">
            <v>31686.27</v>
          </cell>
        </row>
        <row r="1152">
          <cell r="A1152">
            <v>91718</v>
          </cell>
          <cell r="B1152" t="str">
            <v>PARA-RAIO TIPO POLIMERICO CLASSE 15KV</v>
          </cell>
          <cell r="C1152" t="str">
            <v>UN</v>
          </cell>
          <cell r="D1152">
            <v>170</v>
          </cell>
        </row>
        <row r="1153">
          <cell r="A1153">
            <v>91719</v>
          </cell>
          <cell r="B1153" t="str">
            <v>ESTRADO DE BORRACHA ISOLANTE 100X100X2,5CM</v>
          </cell>
          <cell r="C1153" t="str">
            <v>UN</v>
          </cell>
          <cell r="D1153">
            <v>249.65</v>
          </cell>
        </row>
        <row r="1154">
          <cell r="A1154">
            <v>91720</v>
          </cell>
          <cell r="B1154" t="str">
            <v>LUVA DE SOBREPOSIÇÃO PARA LUVA ISOLANTE EM COURO DE VAQUETA</v>
          </cell>
          <cell r="C1154" t="str">
            <v>PAR</v>
          </cell>
          <cell r="D1154">
            <v>24.68</v>
          </cell>
        </row>
        <row r="1155">
          <cell r="A1155">
            <v>91721</v>
          </cell>
          <cell r="B1155" t="str">
            <v>TRANSFORMADOR TRIFÁSICO A SECO 150KVA - 13,8/ 13,2/ 12,6KV - 220/ 127V</v>
          </cell>
          <cell r="C1155" t="str">
            <v>UN</v>
          </cell>
          <cell r="D1155">
            <v>22627.32</v>
          </cell>
        </row>
        <row r="1156">
          <cell r="A1156">
            <v>91722</v>
          </cell>
          <cell r="B1156" t="str">
            <v>TRANSFORMADOR TRIFÁSICO A SECO 225KVA - 13,8/ 13,2/ 12,6KV - 220/ 127V</v>
          </cell>
          <cell r="C1156" t="str">
            <v>UN</v>
          </cell>
          <cell r="D1156">
            <v>29367.87</v>
          </cell>
        </row>
        <row r="1157">
          <cell r="A1157">
            <v>91723</v>
          </cell>
          <cell r="B1157" t="str">
            <v>TRANSFORMADOR DE CORRENTE PARA PROTEÇÃO RELAÇÃO 20:5A</v>
          </cell>
          <cell r="C1157" t="str">
            <v>UN</v>
          </cell>
          <cell r="D1157">
            <v>586.85</v>
          </cell>
        </row>
        <row r="1158">
          <cell r="A1158">
            <v>91724</v>
          </cell>
          <cell r="B1158" t="str">
            <v>RELE DE SOBRECORRENTE DE AÇÃO INDIRETA PARA MÉDIA TENSÃO</v>
          </cell>
          <cell r="C1158" t="str">
            <v>UN</v>
          </cell>
          <cell r="D1158">
            <v>3040.7</v>
          </cell>
        </row>
        <row r="1159">
          <cell r="A1159">
            <v>91725</v>
          </cell>
          <cell r="B1159" t="str">
            <v>REMOÇÃO DE CABOS DE ALTA TENSÃO EM LINHA SUBTERRÂNEA ATÉ 35MM2</v>
          </cell>
          <cell r="C1159" t="str">
            <v>M</v>
          </cell>
          <cell r="D1159">
            <v>21.56</v>
          </cell>
        </row>
        <row r="1160">
          <cell r="A1160">
            <v>91726</v>
          </cell>
          <cell r="B1160" t="str">
            <v>CARTUCHO PARA CONEXÃO EXOTERMICA CABO/ CABO</v>
          </cell>
          <cell r="C1160" t="str">
            <v>UN</v>
          </cell>
          <cell r="D1160">
            <v>34.4</v>
          </cell>
        </row>
        <row r="1161">
          <cell r="A1161">
            <v>91727</v>
          </cell>
          <cell r="B1161" t="str">
            <v>CARTUCHO PARA CONEXÃO EXOTERMICA CABO/ HASTE</v>
          </cell>
          <cell r="C1161" t="str">
            <v>UN</v>
          </cell>
          <cell r="D1161">
            <v>40.81</v>
          </cell>
        </row>
        <row r="1162">
          <cell r="A1162">
            <v>91728</v>
          </cell>
          <cell r="B1162" t="str">
            <v>CARTUCHO PARA CONEXÃO EXOTERMICA ESTRUTURA METÁLICA</v>
          </cell>
          <cell r="C1162" t="str">
            <v>UN</v>
          </cell>
          <cell r="D1162">
            <v>40.19</v>
          </cell>
        </row>
        <row r="1163">
          <cell r="A1163">
            <v>91729</v>
          </cell>
          <cell r="B1163" t="str">
            <v>PLACA DE AVISO DE POLIESTIRENO 30X40 E 2MM</v>
          </cell>
          <cell r="C1163" t="str">
            <v>UN</v>
          </cell>
          <cell r="D1163">
            <v>28.47</v>
          </cell>
        </row>
        <row r="1164">
          <cell r="A1164">
            <v>91730</v>
          </cell>
          <cell r="B1164" t="str">
            <v>BOLSA EM LONA PARA LUVA ISOLANTE</v>
          </cell>
          <cell r="C1164" t="str">
            <v>UN</v>
          </cell>
          <cell r="D1164">
            <v>28.35</v>
          </cell>
        </row>
        <row r="1165">
          <cell r="A1165">
            <v>91731</v>
          </cell>
          <cell r="B1165" t="str">
            <v>CAIXA DE MADEIRA PARA ARMAZENAMENTO DE LUVA ISOLANTE</v>
          </cell>
          <cell r="C1165" t="str">
            <v>UN</v>
          </cell>
          <cell r="D1165">
            <v>28.53</v>
          </cell>
        </row>
        <row r="1166">
          <cell r="A1166">
            <v>91732</v>
          </cell>
          <cell r="B1166" t="str">
            <v>TRANSFORMADOR DE CORRENTE PARA PROTEÇÃO RELAÇÃO 50:5A</v>
          </cell>
          <cell r="C1166" t="str">
            <v>UN</v>
          </cell>
          <cell r="D1166">
            <v>567.78</v>
          </cell>
        </row>
        <row r="1167">
          <cell r="A1167">
            <v>91733</v>
          </cell>
          <cell r="B1167" t="str">
            <v>TRANSFORMADOR DE CORRENTE PARA PROTEÇÃO RELAÇÃO 75:5A</v>
          </cell>
          <cell r="C1167" t="str">
            <v>UN</v>
          </cell>
          <cell r="D1167">
            <v>560.94000000000005</v>
          </cell>
        </row>
        <row r="1168">
          <cell r="A1168">
            <v>91734</v>
          </cell>
          <cell r="B1168" t="str">
            <v>TRANSFORMADOR DE CORRENTE PARA PROTEÇÃO RELAÇÃO 100:5A</v>
          </cell>
          <cell r="C1168" t="str">
            <v>UN</v>
          </cell>
          <cell r="D1168">
            <v>567.78</v>
          </cell>
        </row>
        <row r="1169">
          <cell r="A1169">
            <v>92000</v>
          </cell>
          <cell r="B1169" t="str">
            <v>CONJUNTOS DE ILUMINAÇÃO</v>
          </cell>
          <cell r="C1169" t="str">
            <v>.</v>
          </cell>
          <cell r="D1169" t="str">
            <v>.</v>
          </cell>
        </row>
        <row r="1170">
          <cell r="A1170">
            <v>92010</v>
          </cell>
          <cell r="B1170" t="str">
            <v>LC.02 - ILUMINAÇÃO DE QUADRA COM POSTE CONCRETO TUBULAR H LIV.=10M COM 3 PROJETORES VAPOR MERCÚRIO 400W</v>
          </cell>
          <cell r="C1170" t="str">
            <v>CJ</v>
          </cell>
          <cell r="D1170">
            <v>2777.59</v>
          </cell>
        </row>
        <row r="1171">
          <cell r="A1171">
            <v>92033</v>
          </cell>
          <cell r="B1171" t="str">
            <v>POSTE DE AÇO GALVANIZADO TIPO RETO, FLANGEADO H=5M COM LUMINÁRIA HERMÉTICA EM ALUMÍNIO FUNDIDO PARA LÂMPADA DE VAPOR DE MERCÚRIO DE 250W - COM APROVAÇÃO DE ILUME/ PMSP</v>
          </cell>
          <cell r="C1171" t="str">
            <v>UN</v>
          </cell>
          <cell r="D1171">
            <v>1224.4100000000001</v>
          </cell>
        </row>
        <row r="1172">
          <cell r="A1172">
            <v>92034</v>
          </cell>
          <cell r="B1172" t="str">
            <v>POSTE DE AÇO GALVANIZADO TIPO RETO, FLANGEADO H=7M COM LUMINÁRIA HERMÉTICA EM ALUMÍNIO FUNDIDO PARA LÂMPADA DE VAPOR DE MERCÚRIO DE 250W - COM APROVAÇÃO DE ILUME/ PMSP</v>
          </cell>
          <cell r="C1172" t="str">
            <v>UN</v>
          </cell>
          <cell r="D1172">
            <v>1428.31</v>
          </cell>
        </row>
        <row r="1173">
          <cell r="A1173">
            <v>95000</v>
          </cell>
          <cell r="B1173" t="str">
            <v>DEMOLIÇÕES - ENTRADA E DISTRIBUIÇÃO</v>
          </cell>
          <cell r="C1173" t="str">
            <v>.</v>
          </cell>
          <cell r="D1173" t="str">
            <v>.</v>
          </cell>
        </row>
        <row r="1174">
          <cell r="A1174">
            <v>95001</v>
          </cell>
          <cell r="B1174" t="str">
            <v>REMOÇÃO DE POSTE DE ENTRADA DE ENERGIA EM BAIXA TENSÃO - GALVANIZADO</v>
          </cell>
          <cell r="C1174" t="str">
            <v>UN</v>
          </cell>
          <cell r="D1174">
            <v>121.8</v>
          </cell>
        </row>
        <row r="1175">
          <cell r="A1175">
            <v>95002</v>
          </cell>
          <cell r="B1175" t="str">
            <v>REMOÇÃO DE POSTE DE ENTRADA DE ENERGIA EM BAIXA TENSÃO - CONCRETO</v>
          </cell>
          <cell r="C1175" t="str">
            <v>UN</v>
          </cell>
          <cell r="D1175">
            <v>152.26</v>
          </cell>
        </row>
        <row r="1176">
          <cell r="A1176">
            <v>95003</v>
          </cell>
          <cell r="B1176" t="str">
            <v>REMOÇÃO DE CAIXA DE ENTRADA DE ENERGIA EM BAIXA TENSÃO</v>
          </cell>
          <cell r="C1176" t="str">
            <v>UN</v>
          </cell>
          <cell r="D1176">
            <v>121.8</v>
          </cell>
        </row>
        <row r="1177">
          <cell r="A1177">
            <v>95004</v>
          </cell>
          <cell r="B1177" t="str">
            <v>REMOÇÃO DE ARMAÇÃO TIPO BRAQUETE</v>
          </cell>
          <cell r="C1177" t="str">
            <v>UN</v>
          </cell>
          <cell r="D1177">
            <v>15.23</v>
          </cell>
        </row>
        <row r="1178">
          <cell r="A1178">
            <v>95005</v>
          </cell>
          <cell r="B1178" t="str">
            <v>REMOÇÃO DE CABEÇOTE TIPO "TELESP"</v>
          </cell>
          <cell r="C1178" t="str">
            <v>UN</v>
          </cell>
          <cell r="D1178">
            <v>7.61</v>
          </cell>
        </row>
        <row r="1179">
          <cell r="A1179">
            <v>95006</v>
          </cell>
          <cell r="B1179" t="str">
            <v>REMOÇÃO DE CAIXA DE ENTRADA DE TELEFONE TIPO "TELESP"</v>
          </cell>
          <cell r="C1179" t="str">
            <v>UN</v>
          </cell>
          <cell r="D1179">
            <v>60.9</v>
          </cell>
        </row>
        <row r="1180">
          <cell r="A1180">
            <v>95009</v>
          </cell>
          <cell r="B1180" t="str">
            <v>REMOÇÃO DE PERFILADOS</v>
          </cell>
          <cell r="C1180" t="str">
            <v>M</v>
          </cell>
          <cell r="D1180">
            <v>12.18</v>
          </cell>
        </row>
        <row r="1181">
          <cell r="A1181">
            <v>95010</v>
          </cell>
          <cell r="B1181" t="str">
            <v>REMOÇÃO DE ELETRODUTOS EMBUTIDOS - ATÉ 2"</v>
          </cell>
          <cell r="C1181" t="str">
            <v>M</v>
          </cell>
          <cell r="D1181">
            <v>15.23</v>
          </cell>
        </row>
        <row r="1182">
          <cell r="A1182">
            <v>95011</v>
          </cell>
          <cell r="B1182" t="str">
            <v>REMOÇÃO DE ELETRODUTOS EMBUTIDOS - ACIMA DE 2"</v>
          </cell>
          <cell r="C1182" t="str">
            <v>M</v>
          </cell>
          <cell r="D1182">
            <v>30.45</v>
          </cell>
        </row>
        <row r="1183">
          <cell r="A1183">
            <v>95012</v>
          </cell>
          <cell r="B1183" t="str">
            <v>REMOÇÃO DE ELETRODUTOS APARENTES - ATÉ 2"</v>
          </cell>
          <cell r="C1183" t="str">
            <v>M</v>
          </cell>
          <cell r="D1183">
            <v>7.61</v>
          </cell>
        </row>
        <row r="1184">
          <cell r="A1184">
            <v>95013</v>
          </cell>
          <cell r="B1184" t="str">
            <v>REMOÇÃO DE ELETRODUTOS APARENTES - ACIMA DE 2"</v>
          </cell>
          <cell r="C1184" t="str">
            <v>M</v>
          </cell>
          <cell r="D1184">
            <v>15.23</v>
          </cell>
        </row>
        <row r="1185">
          <cell r="A1185">
            <v>95014</v>
          </cell>
          <cell r="B1185" t="str">
            <v>REMOÇÃO DE CABO EMBUTIDO - ATÉ 16MM2</v>
          </cell>
          <cell r="C1185" t="str">
            <v>M</v>
          </cell>
          <cell r="D1185">
            <v>1.52</v>
          </cell>
        </row>
        <row r="1186">
          <cell r="A1186">
            <v>95015</v>
          </cell>
          <cell r="B1186" t="str">
            <v>REMOÇÃO DE CABO EMBUTIDO - ACIMA DE 16MM2</v>
          </cell>
          <cell r="C1186" t="str">
            <v>M</v>
          </cell>
          <cell r="D1186">
            <v>3.05</v>
          </cell>
        </row>
        <row r="1187">
          <cell r="A1187">
            <v>95016</v>
          </cell>
          <cell r="B1187" t="str">
            <v>REMOÇÃO DE CABO APARENTE - ATÉ 16MM2</v>
          </cell>
          <cell r="C1187" t="str">
            <v>M</v>
          </cell>
          <cell r="D1187">
            <v>1.83</v>
          </cell>
        </row>
        <row r="1188">
          <cell r="A1188">
            <v>95017</v>
          </cell>
          <cell r="B1188" t="str">
            <v>REMOÇÃO DE CABO APARENTE - ACIMA DE 16MM2</v>
          </cell>
          <cell r="C1188" t="str">
            <v>M</v>
          </cell>
          <cell r="D1188">
            <v>3.65</v>
          </cell>
        </row>
        <row r="1189">
          <cell r="A1189">
            <v>95018</v>
          </cell>
          <cell r="B1189" t="str">
            <v>REMOÇÃO DE TERMINAIS OU CONECTORES DE PRESSÃO PARA CABOS</v>
          </cell>
          <cell r="C1189" t="str">
            <v>UN</v>
          </cell>
          <cell r="D1189">
            <v>6.09</v>
          </cell>
        </row>
        <row r="1190">
          <cell r="A1190">
            <v>95020</v>
          </cell>
          <cell r="B1190" t="str">
            <v>REMOÇÃO DE SUPORTE-ISOLADOR TIPO ROLDANA</v>
          </cell>
          <cell r="C1190" t="str">
            <v>UN</v>
          </cell>
          <cell r="D1190">
            <v>6.09</v>
          </cell>
        </row>
        <row r="1191">
          <cell r="A1191">
            <v>95100</v>
          </cell>
          <cell r="B1191" t="str">
            <v>DEMOLIÇÕES - CAIXAS E QUADROS</v>
          </cell>
          <cell r="C1191" t="str">
            <v>.</v>
          </cell>
          <cell r="D1191" t="str">
            <v>.</v>
          </cell>
        </row>
        <row r="1192">
          <cell r="A1192">
            <v>95111</v>
          </cell>
          <cell r="B1192" t="str">
            <v>REMOÇÃO DE ISOLADORES EM QUADROS ELÉTRICOS</v>
          </cell>
          <cell r="C1192" t="str">
            <v>UN</v>
          </cell>
          <cell r="D1192">
            <v>6.09</v>
          </cell>
        </row>
        <row r="1193">
          <cell r="A1193">
            <v>95115</v>
          </cell>
          <cell r="B1193" t="str">
            <v>REMOÇÃO DE DISJUNTOR AUTOMÁTICO UNIPOLAR ATÉ 50A</v>
          </cell>
          <cell r="C1193" t="str">
            <v>UN</v>
          </cell>
          <cell r="D1193">
            <v>9.14</v>
          </cell>
        </row>
        <row r="1194">
          <cell r="A1194">
            <v>95116</v>
          </cell>
          <cell r="B1194" t="str">
            <v>REMOÇÃO DE DISJUNTOR AUTOMÁTICO BIPOLAR ATÉ 50A</v>
          </cell>
          <cell r="C1194" t="str">
            <v>UN</v>
          </cell>
          <cell r="D1194">
            <v>21.32</v>
          </cell>
        </row>
        <row r="1195">
          <cell r="A1195">
            <v>95117</v>
          </cell>
          <cell r="B1195" t="str">
            <v>REMOÇÃO DE DISJUNTOR AUTOMÁTICO TRIPOLAR ATÉ 50A</v>
          </cell>
          <cell r="C1195" t="str">
            <v>UN</v>
          </cell>
          <cell r="D1195">
            <v>39.590000000000003</v>
          </cell>
        </row>
        <row r="1196">
          <cell r="A1196">
            <v>95125</v>
          </cell>
          <cell r="B1196" t="str">
            <v>REMOÇÃO DE CAIXA PARA FUSÍVEL OU TOMADA, INSTALADA EM PERFILADOS</v>
          </cell>
          <cell r="C1196" t="str">
            <v>UN</v>
          </cell>
          <cell r="D1196">
            <v>15.23</v>
          </cell>
        </row>
        <row r="1197">
          <cell r="A1197">
            <v>95126</v>
          </cell>
          <cell r="B1197" t="str">
            <v>REMOÇÃO DE QUADRO DE DISTRIBUIÇÃO OU CAIXA DE PASSAGEM</v>
          </cell>
          <cell r="C1197" t="str">
            <v>UN</v>
          </cell>
          <cell r="D1197">
            <v>30.45</v>
          </cell>
        </row>
        <row r="1198">
          <cell r="A1198">
            <v>95127</v>
          </cell>
          <cell r="B1198" t="str">
            <v>REMOÇÃO DE FUNDO DE QUADRO DE DISTRIBUIÇÃO OU CAIXA DE PASSAGEM</v>
          </cell>
          <cell r="C1198" t="str">
            <v>M2</v>
          </cell>
          <cell r="D1198">
            <v>30.45</v>
          </cell>
        </row>
        <row r="1199">
          <cell r="A1199">
            <v>95129</v>
          </cell>
          <cell r="B1199" t="str">
            <v>REMOÇÃO DE TAMPA DE QUADRO DE DISTRIBUIÇÃO OU CAIXA DE PASSAGEM</v>
          </cell>
          <cell r="C1199" t="str">
            <v>M2</v>
          </cell>
          <cell r="D1199">
            <v>30.45</v>
          </cell>
        </row>
        <row r="1200">
          <cell r="A1200">
            <v>95130</v>
          </cell>
          <cell r="B1200" t="str">
            <v>REMOÇÃO DE FECHADURA DE QUADRO DE DISTRIBUIÇÃO OU CAIXA DE PASSAGEM</v>
          </cell>
          <cell r="C1200" t="str">
            <v>UN</v>
          </cell>
          <cell r="D1200">
            <v>6.09</v>
          </cell>
        </row>
        <row r="1201">
          <cell r="A1201">
            <v>95132</v>
          </cell>
          <cell r="B1201" t="str">
            <v>REMOÇÃO DE DISJUNTOR AUTOMÁTICO TIPO "QUICK-LAG"</v>
          </cell>
          <cell r="C1201" t="str">
            <v>UN</v>
          </cell>
          <cell r="D1201">
            <v>7.61</v>
          </cell>
        </row>
        <row r="1202">
          <cell r="A1202">
            <v>95134</v>
          </cell>
          <cell r="B1202" t="str">
            <v>REMOÇÃO DE BASE EM CHAPA DE FERRO PARA DISJUNTOR TIPO "QUICK-LAG"</v>
          </cell>
          <cell r="C1202" t="str">
            <v>UN</v>
          </cell>
          <cell r="D1202">
            <v>7.61</v>
          </cell>
        </row>
        <row r="1203">
          <cell r="A1203">
            <v>95135</v>
          </cell>
          <cell r="B1203" t="str">
            <v>REMOÇÃO DE CAPACITOR PARA CORREÇÃO DE FATOR DE POTÊNCIA</v>
          </cell>
          <cell r="C1203" t="str">
            <v>UN</v>
          </cell>
          <cell r="D1203">
            <v>181.59</v>
          </cell>
        </row>
        <row r="1204">
          <cell r="A1204">
            <v>95136</v>
          </cell>
          <cell r="B1204" t="str">
            <v>REMOÇÃO DE CHAVE SECCIONADORA TIPO FACA - BASE DE MÁRMORE OU ARDÓSIA</v>
          </cell>
          <cell r="C1204" t="str">
            <v>UN</v>
          </cell>
          <cell r="D1204">
            <v>15.23</v>
          </cell>
        </row>
        <row r="1205">
          <cell r="A1205">
            <v>95137</v>
          </cell>
          <cell r="B1205" t="str">
            <v>REMOÇÃO DE CHAVE SECCIONADORA OU BASE PARA FUSÍVEIS TIPO NH - UNIPOLAR</v>
          </cell>
          <cell r="C1205" t="str">
            <v>UN</v>
          </cell>
          <cell r="D1205">
            <v>15.23</v>
          </cell>
        </row>
        <row r="1206">
          <cell r="A1206">
            <v>95138</v>
          </cell>
          <cell r="B1206" t="str">
            <v>REMOÇÃO DE CHAVE SECCIONADORA OU BASE PARA FUSÍVEIS TIPO NH - TRIPOLAR</v>
          </cell>
          <cell r="C1206" t="str">
            <v>UN</v>
          </cell>
          <cell r="D1206">
            <v>22.84</v>
          </cell>
        </row>
        <row r="1207">
          <cell r="A1207">
            <v>95139</v>
          </cell>
          <cell r="B1207" t="str">
            <v>REMOÇÃO DE BASE PARA FUSÍVEIS TIPO "DIAZED"</v>
          </cell>
          <cell r="C1207" t="str">
            <v>UN</v>
          </cell>
          <cell r="D1207">
            <v>7.61</v>
          </cell>
        </row>
        <row r="1208">
          <cell r="A1208">
            <v>95200</v>
          </cell>
          <cell r="B1208" t="str">
            <v>DEMOLIÇÕES - PONTOS E APARELHOS</v>
          </cell>
          <cell r="C1208" t="str">
            <v>.</v>
          </cell>
          <cell r="D1208" t="str">
            <v>.</v>
          </cell>
        </row>
        <row r="1209">
          <cell r="A1209">
            <v>95201</v>
          </cell>
          <cell r="B1209" t="str">
            <v>REMOÇÃO DE SOQUETE</v>
          </cell>
          <cell r="C1209" t="str">
            <v>UN</v>
          </cell>
          <cell r="D1209">
            <v>6.09</v>
          </cell>
        </row>
        <row r="1210">
          <cell r="A1210">
            <v>95202</v>
          </cell>
          <cell r="B1210" t="str">
            <v>REMOÇÃO DE REATOR PARA LÂMPADA FLUORESCENTE</v>
          </cell>
          <cell r="C1210" t="str">
            <v>UN</v>
          </cell>
          <cell r="D1210">
            <v>15.23</v>
          </cell>
        </row>
        <row r="1211">
          <cell r="A1211">
            <v>95203</v>
          </cell>
          <cell r="B1211" t="str">
            <v>REMOÇÃO DE LÂMPADA INCANDESCENTE OU FLUORESCENTE</v>
          </cell>
          <cell r="C1211" t="str">
            <v>UN</v>
          </cell>
          <cell r="D1211">
            <v>1.27</v>
          </cell>
        </row>
        <row r="1212">
          <cell r="A1212">
            <v>95204</v>
          </cell>
          <cell r="B1212" t="str">
            <v>REMOÇÃO DE LÂMPADA DE VAPOR DE MERCÚRIO, SÓDIO OU MISTA</v>
          </cell>
          <cell r="C1212" t="str">
            <v>UN</v>
          </cell>
          <cell r="D1212">
            <v>9.14</v>
          </cell>
        </row>
        <row r="1213">
          <cell r="A1213">
            <v>95205</v>
          </cell>
          <cell r="B1213" t="str">
            <v>REMOÇÃO DE PLACA DIFUSORA PARA LÂMPADA FLUORESCENTE</v>
          </cell>
          <cell r="C1213" t="str">
            <v>UN</v>
          </cell>
          <cell r="D1213">
            <v>1.27</v>
          </cell>
        </row>
        <row r="1214">
          <cell r="A1214">
            <v>95206</v>
          </cell>
          <cell r="B1214" t="str">
            <v>REMOÇÃO DE INTERRUPTOR, TOMADA, BOTÃO DE CAMPAINHA OU CIGARRA</v>
          </cell>
          <cell r="C1214" t="str">
            <v>UN</v>
          </cell>
          <cell r="D1214">
            <v>12.18</v>
          </cell>
        </row>
        <row r="1215">
          <cell r="A1215">
            <v>95208</v>
          </cell>
          <cell r="B1215" t="str">
            <v>REMOÇÃO DE REATOR PARA LÂMPADA HG/NA - EM CAIXA DE PASSAGEM</v>
          </cell>
          <cell r="C1215" t="str">
            <v>UN</v>
          </cell>
          <cell r="D1215">
            <v>15.23</v>
          </cell>
        </row>
        <row r="1216">
          <cell r="A1216">
            <v>95209</v>
          </cell>
          <cell r="B1216" t="str">
            <v>REMOÇÃO DE REATOR PARA LÂMPADA HG/NA - EM POSTE</v>
          </cell>
          <cell r="C1216" t="str">
            <v>UN</v>
          </cell>
          <cell r="D1216">
            <v>30.45</v>
          </cell>
        </row>
        <row r="1217">
          <cell r="A1217">
            <v>95210</v>
          </cell>
          <cell r="B1217" t="str">
            <v>REMOÇÃO DE LUMINÁRIA INTERNA PARA LÂMPADA INCANDESCENTE</v>
          </cell>
          <cell r="C1217" t="str">
            <v>UN</v>
          </cell>
          <cell r="D1217">
            <v>12.18</v>
          </cell>
        </row>
        <row r="1218">
          <cell r="A1218">
            <v>95211</v>
          </cell>
          <cell r="B1218" t="str">
            <v>REMOÇÃO DE LUMINÁRIA INTERNA PARA LÂMPADA FLUORESCENTE</v>
          </cell>
          <cell r="C1218" t="str">
            <v>UN</v>
          </cell>
          <cell r="D1218">
            <v>22.84</v>
          </cell>
        </row>
        <row r="1219">
          <cell r="A1219">
            <v>95212</v>
          </cell>
          <cell r="B1219" t="str">
            <v>REMOÇÃO DE LUMINÁRIA EXTERNA INSTALADA EM POSTE</v>
          </cell>
          <cell r="C1219" t="str">
            <v>UN</v>
          </cell>
          <cell r="D1219">
            <v>45.68</v>
          </cell>
        </row>
        <row r="1220">
          <cell r="A1220">
            <v>95213</v>
          </cell>
          <cell r="B1220" t="str">
            <v>REMOÇÃO DE LUMINÁRIA EXTERNA INSTALADA EM BRAÇO DE FERRO</v>
          </cell>
          <cell r="C1220" t="str">
            <v>UN</v>
          </cell>
          <cell r="D1220">
            <v>45.68</v>
          </cell>
        </row>
        <row r="1221">
          <cell r="A1221">
            <v>95214</v>
          </cell>
          <cell r="B1221" t="str">
            <v>REMOÇÃO DE LUMINÁRIA A PROVA DE TEMPO, GASES E VAPOR</v>
          </cell>
          <cell r="C1221" t="str">
            <v>UN</v>
          </cell>
          <cell r="D1221">
            <v>15.23</v>
          </cell>
        </row>
        <row r="1222">
          <cell r="A1222">
            <v>95218</v>
          </cell>
          <cell r="B1222" t="str">
            <v>REMOÇÃO DE PROJETOR DE FACHADA</v>
          </cell>
          <cell r="C1222" t="str">
            <v>UN</v>
          </cell>
          <cell r="D1222">
            <v>45.68</v>
          </cell>
        </row>
        <row r="1223">
          <cell r="A1223">
            <v>95219</v>
          </cell>
          <cell r="B1223" t="str">
            <v>REMOÇÃO DE PROJETOR DE JARDIM</v>
          </cell>
          <cell r="C1223" t="str">
            <v>UN</v>
          </cell>
          <cell r="D1223">
            <v>30.45</v>
          </cell>
        </row>
        <row r="1224">
          <cell r="A1224">
            <v>95220</v>
          </cell>
          <cell r="B1224" t="str">
            <v>REMOÇÃO DE CRUZETA DE FERRO PARA FIXAÇÃO DE PROJETOR</v>
          </cell>
          <cell r="C1224" t="str">
            <v>UN</v>
          </cell>
          <cell r="D1224">
            <v>45.68</v>
          </cell>
        </row>
        <row r="1225">
          <cell r="A1225">
            <v>95225</v>
          </cell>
          <cell r="B1225" t="str">
            <v>REMOÇÃO DE BRAÇO DE LUMINÁRIA</v>
          </cell>
          <cell r="C1225" t="str">
            <v>UN</v>
          </cell>
          <cell r="D1225">
            <v>24.36</v>
          </cell>
        </row>
        <row r="1226">
          <cell r="A1226">
            <v>95300</v>
          </cell>
          <cell r="B1226" t="str">
            <v>DEMOLIÇÕES - PÁRA-RAIOS E OUTROS</v>
          </cell>
          <cell r="C1226" t="str">
            <v>.</v>
          </cell>
          <cell r="D1226" t="str">
            <v>.</v>
          </cell>
        </row>
        <row r="1227">
          <cell r="A1227">
            <v>95310</v>
          </cell>
          <cell r="B1227" t="str">
            <v>REMOÇÃO DE CAPTOR DE PÁRA-RAIOS - TIPO FRANKLIN</v>
          </cell>
          <cell r="C1227" t="str">
            <v>UN</v>
          </cell>
          <cell r="D1227">
            <v>15.23</v>
          </cell>
        </row>
        <row r="1228">
          <cell r="A1228">
            <v>95311</v>
          </cell>
          <cell r="B1228" t="str">
            <v>REMOÇÃO DE CAPTOR DE PÁRA-RAIOS - RADIOATIVO</v>
          </cell>
          <cell r="C1228" t="str">
            <v>UN</v>
          </cell>
          <cell r="D1228">
            <v>15.23</v>
          </cell>
        </row>
        <row r="1229">
          <cell r="A1229">
            <v>95314</v>
          </cell>
          <cell r="B1229" t="str">
            <v>REMOÇÃO DE CORDOALHA DE COBRE NÚ</v>
          </cell>
          <cell r="C1229" t="str">
            <v>M</v>
          </cell>
          <cell r="D1229">
            <v>6.09</v>
          </cell>
        </row>
        <row r="1230">
          <cell r="A1230">
            <v>95315</v>
          </cell>
          <cell r="B1230" t="str">
            <v>REMOÇÃO DE CABO DE COBRE NÚ, PARA ATERRAMENTO</v>
          </cell>
          <cell r="C1230" t="str">
            <v>M</v>
          </cell>
          <cell r="D1230">
            <v>7.61</v>
          </cell>
        </row>
        <row r="1231">
          <cell r="A1231">
            <v>95316</v>
          </cell>
          <cell r="B1231" t="str">
            <v>REMOÇÃO DE CONECTOR TIPO "SPLIT-BOLT"</v>
          </cell>
          <cell r="C1231" t="str">
            <v>UN</v>
          </cell>
          <cell r="D1231">
            <v>6.09</v>
          </cell>
        </row>
        <row r="1232">
          <cell r="A1232">
            <v>95320</v>
          </cell>
          <cell r="B1232" t="str">
            <v>REMOÇÃO DE BASE E HASTE DE PÁRA-RAIOS</v>
          </cell>
          <cell r="C1232" t="str">
            <v>UN</v>
          </cell>
          <cell r="D1232">
            <v>30.45</v>
          </cell>
        </row>
        <row r="1233">
          <cell r="A1233">
            <v>95321</v>
          </cell>
          <cell r="B1233" t="str">
            <v>REMOÇÃO DE CABO DE AÇO E ESTICADORES</v>
          </cell>
          <cell r="C1233" t="str">
            <v>M</v>
          </cell>
          <cell r="D1233">
            <v>15.23</v>
          </cell>
        </row>
        <row r="1234">
          <cell r="A1234">
            <v>95322</v>
          </cell>
          <cell r="B1234" t="str">
            <v>REMOÇÃO DE BRAÇADEIRA PARA 3 ESTAIS</v>
          </cell>
          <cell r="C1234" t="str">
            <v>UN</v>
          </cell>
          <cell r="D1234">
            <v>15.23</v>
          </cell>
        </row>
        <row r="1235">
          <cell r="A1235">
            <v>95325</v>
          </cell>
          <cell r="B1235" t="str">
            <v>REMOÇÃO DE TUBO DE PROTEÇÃO PARA CORDOALHA, INCLUSIVE FIXAÇÕES</v>
          </cell>
          <cell r="C1235" t="str">
            <v>UN</v>
          </cell>
          <cell r="D1235">
            <v>30.45</v>
          </cell>
        </row>
        <row r="1236">
          <cell r="A1236">
            <v>95355</v>
          </cell>
          <cell r="B1236" t="str">
            <v>REMOÇÃO DE AUTOMÁTICO DE BÓIA</v>
          </cell>
          <cell r="C1236" t="str">
            <v>UN</v>
          </cell>
          <cell r="D1236">
            <v>18.27</v>
          </cell>
        </row>
        <row r="1237">
          <cell r="A1237">
            <v>95356</v>
          </cell>
          <cell r="B1237" t="str">
            <v>REMOÇÃO DE CONTACTOR MAGNÉTICO E RELÊS PARA QUADRO DE COMANDO</v>
          </cell>
          <cell r="C1237" t="str">
            <v>UN</v>
          </cell>
          <cell r="D1237">
            <v>30.45</v>
          </cell>
        </row>
        <row r="1238">
          <cell r="A1238">
            <v>95360</v>
          </cell>
          <cell r="B1238" t="str">
            <v>REMOÇÃO DE POSTE DE FERRO, INCLUSIVE BASE DE FIXAÇÃO</v>
          </cell>
          <cell r="C1238" t="str">
            <v>UN</v>
          </cell>
          <cell r="D1238">
            <v>152.26</v>
          </cell>
        </row>
        <row r="1239">
          <cell r="A1239">
            <v>95361</v>
          </cell>
          <cell r="B1239" t="str">
            <v>REMOÇÃO DE POSTE DE FERRO ENGASTADO NO SOLO</v>
          </cell>
          <cell r="C1239" t="str">
            <v>UN</v>
          </cell>
          <cell r="D1239">
            <v>243.61</v>
          </cell>
        </row>
        <row r="1240">
          <cell r="A1240">
            <v>95362</v>
          </cell>
          <cell r="B1240" t="str">
            <v>REMOÇÃO DE POSTE DE CONCRETO EM REDE DE ENERGIA</v>
          </cell>
          <cell r="C1240" t="str">
            <v>UN</v>
          </cell>
          <cell r="D1240">
            <v>152.26</v>
          </cell>
        </row>
        <row r="1241">
          <cell r="A1241">
            <v>95400</v>
          </cell>
          <cell r="B1241" t="str">
            <v>DEMOLIÇÕES - CABINE PRIMÁRIA</v>
          </cell>
          <cell r="C1241" t="str">
            <v>.</v>
          </cell>
          <cell r="D1241" t="str">
            <v>.</v>
          </cell>
        </row>
        <row r="1242">
          <cell r="A1242">
            <v>95401</v>
          </cell>
          <cell r="B1242" t="str">
            <v>REMOÇÃO DE ISOLADOR TIPO DISCO, INCLUSIVE GANCHO DE SUSTENTAÇÃO</v>
          </cell>
          <cell r="C1242" t="str">
            <v>UN</v>
          </cell>
          <cell r="D1242">
            <v>4.57</v>
          </cell>
        </row>
        <row r="1243">
          <cell r="A1243">
            <v>95402</v>
          </cell>
          <cell r="B1243" t="str">
            <v>REMOÇÃO DE ISOLADOR TIPO CASTANHA, INCLUSIVE GANCHO DE SUSTENTAÇÃO</v>
          </cell>
          <cell r="C1243" t="str">
            <v>UN</v>
          </cell>
          <cell r="D1243">
            <v>1.27</v>
          </cell>
        </row>
        <row r="1244">
          <cell r="A1244">
            <v>95403</v>
          </cell>
          <cell r="B1244" t="str">
            <v>REMOÇÃO DE ISOLADOR TIPO PINO PARA A.T. INCLUSIVE PINO</v>
          </cell>
          <cell r="C1244" t="str">
            <v>UN</v>
          </cell>
          <cell r="D1244">
            <v>7.61</v>
          </cell>
        </row>
        <row r="1245">
          <cell r="A1245">
            <v>95404</v>
          </cell>
          <cell r="B1245" t="str">
            <v>REMOÇÃO DE ISOLADOR TIPO PEDESTAL PARA A.T.</v>
          </cell>
          <cell r="C1245" t="str">
            <v>UN</v>
          </cell>
          <cell r="D1245">
            <v>6.09</v>
          </cell>
        </row>
        <row r="1246">
          <cell r="A1246">
            <v>95405</v>
          </cell>
          <cell r="B1246" t="str">
            <v>REMOÇÃO DE CRUZETA DE MADEIRA</v>
          </cell>
          <cell r="C1246" t="str">
            <v>UN</v>
          </cell>
          <cell r="D1246">
            <v>43.13</v>
          </cell>
        </row>
        <row r="1247">
          <cell r="A1247">
            <v>95406</v>
          </cell>
          <cell r="B1247" t="str">
            <v>REMOÇÃO DE BUCHA DE PASSAGEM INTERNA/EXTERNA PARA A.T.</v>
          </cell>
          <cell r="C1247" t="str">
            <v>UN</v>
          </cell>
          <cell r="D1247">
            <v>12.18</v>
          </cell>
        </row>
        <row r="1248">
          <cell r="A1248">
            <v>95407</v>
          </cell>
          <cell r="B1248" t="str">
            <v>REMOÇÃO DE CHAPA DE FERRO PARA BUCHA DE PASSAGEM</v>
          </cell>
          <cell r="C1248" t="str">
            <v>UN</v>
          </cell>
          <cell r="D1248">
            <v>12.18</v>
          </cell>
        </row>
        <row r="1249">
          <cell r="A1249">
            <v>95408</v>
          </cell>
          <cell r="B1249" t="str">
            <v>REMOÇÃO DE VERGALHÃO DE COBRE 3/8"</v>
          </cell>
          <cell r="C1249" t="str">
            <v>M</v>
          </cell>
          <cell r="D1249">
            <v>6.09</v>
          </cell>
        </row>
        <row r="1250">
          <cell r="A1250">
            <v>95409</v>
          </cell>
          <cell r="B1250" t="str">
            <v>REMOÇÃO DE TERMINAL OU CONECTOR PARA VERGALHÃO DE COBRE</v>
          </cell>
          <cell r="C1250" t="str">
            <v>UN</v>
          </cell>
          <cell r="D1250">
            <v>2.54</v>
          </cell>
        </row>
        <row r="1251">
          <cell r="A1251">
            <v>95410</v>
          </cell>
          <cell r="B1251" t="str">
            <v>REMOÇÃO DE CHAVE SECCIONADORA TRIPOLAR</v>
          </cell>
          <cell r="C1251" t="str">
            <v>UN</v>
          </cell>
          <cell r="D1251">
            <v>86.25</v>
          </cell>
        </row>
        <row r="1252">
          <cell r="A1252">
            <v>95411</v>
          </cell>
          <cell r="B1252" t="str">
            <v>REMOÇÃO DE TRANSFORMADOR DE POTENCIAL</v>
          </cell>
          <cell r="C1252" t="str">
            <v>UN</v>
          </cell>
          <cell r="D1252">
            <v>19.79</v>
          </cell>
        </row>
        <row r="1253">
          <cell r="A1253">
            <v>95412</v>
          </cell>
          <cell r="B1253" t="str">
            <v>REMOÇÃO DE DISJUNTOR A ÓLEO - VOL NORMAL OU REDUZIDO</v>
          </cell>
          <cell r="C1253" t="str">
            <v>UN</v>
          </cell>
          <cell r="D1253">
            <v>120.69</v>
          </cell>
        </row>
        <row r="1254">
          <cell r="A1254">
            <v>95413</v>
          </cell>
          <cell r="B1254" t="str">
            <v>REMOÇÃO DE TRANSFORMADOR DE POTÊNCIA CLASSE 15KV</v>
          </cell>
          <cell r="C1254" t="str">
            <v>UN</v>
          </cell>
          <cell r="D1254">
            <v>228.51</v>
          </cell>
        </row>
        <row r="1255">
          <cell r="A1255">
            <v>95414</v>
          </cell>
          <cell r="B1255" t="str">
            <v>REMOÇÃO DE CHAVE FUSÍVEL TIPO MATHEUS</v>
          </cell>
          <cell r="C1255" t="str">
            <v>UN</v>
          </cell>
          <cell r="D1255">
            <v>45.68</v>
          </cell>
        </row>
        <row r="1256">
          <cell r="A1256">
            <v>95415</v>
          </cell>
          <cell r="B1256" t="str">
            <v>REMOÇÃO DE SUPORTE DE TRANSFORMADOR EM POSTE</v>
          </cell>
          <cell r="C1256" t="str">
            <v>UN</v>
          </cell>
          <cell r="D1256">
            <v>20.28</v>
          </cell>
        </row>
        <row r="1257">
          <cell r="A1257">
            <v>95416</v>
          </cell>
          <cell r="B1257" t="str">
            <v>REMOÇÃO DE CABOS DE A.T. EM LINHA AÉREA ATÉ 35MM2</v>
          </cell>
          <cell r="C1257" t="str">
            <v>M</v>
          </cell>
          <cell r="D1257">
            <v>21.56</v>
          </cell>
        </row>
        <row r="1258">
          <cell r="A1258">
            <v>95417</v>
          </cell>
          <cell r="B1258" t="str">
            <v>REMOÇÃO DE PÁRA-RAIOS TIPO CRISTAL VALVE CLASSE 15KV</v>
          </cell>
          <cell r="C1258" t="str">
            <v>UN</v>
          </cell>
          <cell r="D1258">
            <v>64.69</v>
          </cell>
        </row>
        <row r="1259">
          <cell r="A1259">
            <v>95418</v>
          </cell>
          <cell r="B1259" t="str">
            <v>REMOÇÃO DE CONTATORES E RELÊS EM GERAL</v>
          </cell>
          <cell r="C1259" t="str">
            <v>UN</v>
          </cell>
          <cell r="D1259">
            <v>59.45</v>
          </cell>
        </row>
        <row r="1260">
          <cell r="A1260">
            <v>95419</v>
          </cell>
          <cell r="B1260" t="str">
            <v>REMOÇÃO DE MUFLA INTERNA UNIPOLAR/TRIPOLAR</v>
          </cell>
          <cell r="C1260" t="str">
            <v>UN</v>
          </cell>
          <cell r="D1260">
            <v>43.13</v>
          </cell>
        </row>
        <row r="1261">
          <cell r="A1261">
            <v>95420</v>
          </cell>
          <cell r="B1261" t="str">
            <v>REMOÇÃO DE BUCHA DE PASSAGEM PARA NEUTRO - 1KV</v>
          </cell>
          <cell r="C1261" t="str">
            <v>UN</v>
          </cell>
          <cell r="D1261">
            <v>9.14</v>
          </cell>
        </row>
        <row r="1262">
          <cell r="A1262">
            <v>95421</v>
          </cell>
          <cell r="B1262" t="str">
            <v>REMOÇÃO DE ÓLEO ISOLANTE DE TRANSFORMADOR OU DISJUNTOR</v>
          </cell>
          <cell r="C1262" t="str">
            <v>L</v>
          </cell>
          <cell r="D1262">
            <v>0.51</v>
          </cell>
        </row>
        <row r="1263">
          <cell r="A1263">
            <v>95422</v>
          </cell>
          <cell r="B1263" t="str">
            <v>REMOÇÃO DE SELA PARA CRUZETA DE MADEIRA</v>
          </cell>
          <cell r="C1263" t="str">
            <v>UN</v>
          </cell>
          <cell r="D1263">
            <v>6.34</v>
          </cell>
        </row>
        <row r="1264">
          <cell r="A1264">
            <v>95423</v>
          </cell>
          <cell r="B1264" t="str">
            <v>REMOÇÃO DE FUSÍVEL EM ALTA TENSÃO TIPO "HH"</v>
          </cell>
          <cell r="C1264" t="str">
            <v>UN</v>
          </cell>
          <cell r="D1264">
            <v>15.23</v>
          </cell>
        </row>
        <row r="1265">
          <cell r="A1265">
            <v>95424</v>
          </cell>
          <cell r="B1265" t="str">
            <v>REMOÇÃO DE ELO FUSÍVEL EM CHAVE TIPO MATHEUS</v>
          </cell>
          <cell r="C1265" t="str">
            <v>UN</v>
          </cell>
          <cell r="D1265">
            <v>9.14</v>
          </cell>
        </row>
        <row r="1266">
          <cell r="A1266">
            <v>95425</v>
          </cell>
          <cell r="B1266" t="str">
            <v>REMOÇÃO DE RELÊ OU BOBINA - DISJUNTOR DE A.T.</v>
          </cell>
          <cell r="C1266" t="str">
            <v>UN</v>
          </cell>
          <cell r="D1266">
            <v>14.22</v>
          </cell>
        </row>
        <row r="1267">
          <cell r="A1267">
            <v>95426</v>
          </cell>
          <cell r="B1267" t="str">
            <v>REMOÇÃO DE MUFLA EXTERNA UNIPOLAR / TRIPOLAR</v>
          </cell>
          <cell r="C1267" t="str">
            <v>UN</v>
          </cell>
          <cell r="D1267">
            <v>64.69</v>
          </cell>
        </row>
        <row r="1268">
          <cell r="A1268">
            <v>95427</v>
          </cell>
          <cell r="B1268" t="str">
            <v>REMOÇÃO DE MUFLA INTERNA UNIPOLAR / TRIPOLAR</v>
          </cell>
          <cell r="C1268" t="str">
            <v>UN</v>
          </cell>
          <cell r="D1268">
            <v>43.13</v>
          </cell>
        </row>
        <row r="1269">
          <cell r="A1269">
            <v>96000</v>
          </cell>
          <cell r="B1269" t="str">
            <v>RETIRADAS - ENTRADA E DISTRIBUIÇÃO</v>
          </cell>
          <cell r="C1269" t="str">
            <v>.</v>
          </cell>
          <cell r="D1269" t="str">
            <v>.</v>
          </cell>
        </row>
        <row r="1270">
          <cell r="A1270">
            <v>96001</v>
          </cell>
          <cell r="B1270" t="str">
            <v>RETIRADA DE POSTE DE ENTRADA DE ENERGIA EM BAIXA TENSÃO - GALVANIZADO</v>
          </cell>
          <cell r="C1270" t="str">
            <v>UN</v>
          </cell>
          <cell r="D1270">
            <v>121.8</v>
          </cell>
        </row>
        <row r="1271">
          <cell r="A1271">
            <v>96002</v>
          </cell>
          <cell r="B1271" t="str">
            <v>RETIRADA DE POSTE DE ENTRADA DE ENERGIA EM BAIXA TENSÃO - CONCRETO</v>
          </cell>
          <cell r="C1271" t="str">
            <v>UN</v>
          </cell>
          <cell r="D1271">
            <v>152.26</v>
          </cell>
        </row>
        <row r="1272">
          <cell r="A1272">
            <v>96003</v>
          </cell>
          <cell r="B1272" t="str">
            <v>RETIRADA DE CAIXA DE ENTRADA DE ENERGIA EM BAIXA TENSÃO</v>
          </cell>
          <cell r="C1272" t="str">
            <v>UN</v>
          </cell>
          <cell r="D1272">
            <v>137.03</v>
          </cell>
        </row>
        <row r="1273">
          <cell r="A1273">
            <v>96004</v>
          </cell>
          <cell r="B1273" t="str">
            <v>RETIRADA DE ARMAÇÃO TIPO BRAQUETE</v>
          </cell>
          <cell r="C1273" t="str">
            <v>UN</v>
          </cell>
          <cell r="D1273">
            <v>15.23</v>
          </cell>
        </row>
        <row r="1274">
          <cell r="A1274">
            <v>96005</v>
          </cell>
          <cell r="B1274" t="str">
            <v>RETIRADA DE CABEÇOTE TIPO "TELESP"</v>
          </cell>
          <cell r="C1274" t="str">
            <v>UN</v>
          </cell>
          <cell r="D1274">
            <v>7.61</v>
          </cell>
        </row>
        <row r="1275">
          <cell r="A1275">
            <v>96008</v>
          </cell>
          <cell r="B1275" t="str">
            <v>RETIRADA DE CONDULETE</v>
          </cell>
          <cell r="C1275" t="str">
            <v>UN</v>
          </cell>
          <cell r="D1275">
            <v>15.23</v>
          </cell>
        </row>
        <row r="1276">
          <cell r="A1276">
            <v>96009</v>
          </cell>
          <cell r="B1276" t="str">
            <v>RETIRADA DE PERFILADOS</v>
          </cell>
          <cell r="C1276" t="str">
            <v>M</v>
          </cell>
          <cell r="D1276">
            <v>12.18</v>
          </cell>
        </row>
        <row r="1277">
          <cell r="A1277">
            <v>96012</v>
          </cell>
          <cell r="B1277" t="str">
            <v>RETIRADA DE ELETRODUTOS APARENTES - ATÉ 2"</v>
          </cell>
          <cell r="C1277" t="str">
            <v>M</v>
          </cell>
          <cell r="D1277">
            <v>7.61</v>
          </cell>
        </row>
        <row r="1278">
          <cell r="A1278">
            <v>96013</v>
          </cell>
          <cell r="B1278" t="str">
            <v>RETIRADA DE ELETRODUTOS APARENTES - ACIMA DE 2"</v>
          </cell>
          <cell r="C1278" t="str">
            <v>M</v>
          </cell>
          <cell r="D1278">
            <v>15.23</v>
          </cell>
        </row>
        <row r="1279">
          <cell r="A1279">
            <v>96014</v>
          </cell>
          <cell r="B1279" t="str">
            <v>RETIRADA DE FIO EMBUTIDO - ATÉ 16MM2</v>
          </cell>
          <cell r="C1279" t="str">
            <v>M</v>
          </cell>
          <cell r="D1279">
            <v>1.52</v>
          </cell>
        </row>
        <row r="1280">
          <cell r="A1280">
            <v>96015</v>
          </cell>
          <cell r="B1280" t="str">
            <v>RETIRADA DE CABO EMBUTIDO - ACIMA DE 16MM2</v>
          </cell>
          <cell r="C1280" t="str">
            <v>M</v>
          </cell>
          <cell r="D1280">
            <v>3.05</v>
          </cell>
        </row>
        <row r="1281">
          <cell r="A1281">
            <v>96016</v>
          </cell>
          <cell r="B1281" t="str">
            <v>RETIRADA DE FIO APARENTE - ATÉ 16MM2</v>
          </cell>
          <cell r="C1281" t="str">
            <v>M</v>
          </cell>
          <cell r="D1281">
            <v>1.83</v>
          </cell>
        </row>
        <row r="1282">
          <cell r="A1282">
            <v>96017</v>
          </cell>
          <cell r="B1282" t="str">
            <v>RETIRADA DE CABO APARENTE - ACIMA DE 16MM2</v>
          </cell>
          <cell r="C1282" t="str">
            <v>M</v>
          </cell>
          <cell r="D1282">
            <v>3.65</v>
          </cell>
        </row>
        <row r="1283">
          <cell r="A1283">
            <v>96018</v>
          </cell>
          <cell r="B1283" t="str">
            <v>RETIRADA DE TERMINAIS OU CONECTORES DE PRESSÃO PARA CABOS</v>
          </cell>
          <cell r="C1283" t="str">
            <v>UN</v>
          </cell>
          <cell r="D1283">
            <v>6.09</v>
          </cell>
        </row>
        <row r="1284">
          <cell r="A1284">
            <v>96020</v>
          </cell>
          <cell r="B1284" t="str">
            <v>RETIRADA DE SUPORTE-ISOLADOR TIPO ROLDANA</v>
          </cell>
          <cell r="C1284" t="str">
            <v>UN</v>
          </cell>
          <cell r="D1284">
            <v>6.09</v>
          </cell>
        </row>
        <row r="1285">
          <cell r="A1285">
            <v>96100</v>
          </cell>
          <cell r="B1285" t="str">
            <v>RETIRADAS - CAIXAS E QUADROS</v>
          </cell>
          <cell r="C1285" t="str">
            <v>.</v>
          </cell>
          <cell r="D1285" t="str">
            <v>.</v>
          </cell>
        </row>
        <row r="1286">
          <cell r="A1286">
            <v>96110</v>
          </cell>
          <cell r="B1286" t="str">
            <v>RETIRADA DE BARRAMENTOS EM QUADROS ELÉTRICOS</v>
          </cell>
          <cell r="C1286" t="str">
            <v>M</v>
          </cell>
          <cell r="D1286">
            <v>24.36</v>
          </cell>
        </row>
        <row r="1287">
          <cell r="A1287">
            <v>96111</v>
          </cell>
          <cell r="B1287" t="str">
            <v>RETIRADA DE ISOLADORES EM QUADROS ELÉTRICOS</v>
          </cell>
          <cell r="C1287" t="str">
            <v>UN</v>
          </cell>
          <cell r="D1287">
            <v>6.09</v>
          </cell>
        </row>
        <row r="1288">
          <cell r="A1288">
            <v>96115</v>
          </cell>
          <cell r="B1288" t="str">
            <v>RETIRADA DE DISJUNTOR AUTOMÁTICO UNIPOLAR ATÉ 50A</v>
          </cell>
          <cell r="C1288" t="str">
            <v>UN</v>
          </cell>
          <cell r="D1288">
            <v>9.14</v>
          </cell>
        </row>
        <row r="1289">
          <cell r="A1289">
            <v>96116</v>
          </cell>
          <cell r="B1289" t="str">
            <v>RETIRADA DE DISJUNTOR AUTOMÁTICO BIPOLAR ATÉ 50A</v>
          </cell>
          <cell r="C1289" t="str">
            <v>UN</v>
          </cell>
          <cell r="D1289">
            <v>21.32</v>
          </cell>
        </row>
        <row r="1290">
          <cell r="A1290">
            <v>96117</v>
          </cell>
          <cell r="B1290" t="str">
            <v>RETIRADA DE DISJUNTOR AUTOMÁTICO TRIPOLAR ATÉ 50A</v>
          </cell>
          <cell r="C1290" t="str">
            <v>UN</v>
          </cell>
          <cell r="D1290">
            <v>39.590000000000003</v>
          </cell>
        </row>
        <row r="1291">
          <cell r="A1291">
            <v>96125</v>
          </cell>
          <cell r="B1291" t="str">
            <v>RETIRADA DE CAIXA PARA FUSÍVEL OU TOMADA, INSTALADA EM PERFILADOS</v>
          </cell>
          <cell r="C1291" t="str">
            <v>UN</v>
          </cell>
          <cell r="D1291">
            <v>15.23</v>
          </cell>
        </row>
        <row r="1292">
          <cell r="A1292">
            <v>96126</v>
          </cell>
          <cell r="B1292" t="str">
            <v>RETIRADA DE QUADRO DE DISTRIBUIÇÃO OU CAIXA DE PASSAGEM</v>
          </cell>
          <cell r="C1292" t="str">
            <v>M2</v>
          </cell>
          <cell r="D1292">
            <v>60.9</v>
          </cell>
        </row>
        <row r="1293">
          <cell r="A1293">
            <v>96130</v>
          </cell>
          <cell r="B1293" t="str">
            <v>RETIRADA DE FECHADURA DE QUADRO DE DISTRIBUIÇÃO OU CAIXA DE PASSAGEM</v>
          </cell>
          <cell r="C1293" t="str">
            <v>UN</v>
          </cell>
          <cell r="D1293">
            <v>6.09</v>
          </cell>
        </row>
        <row r="1294">
          <cell r="A1294">
            <v>96132</v>
          </cell>
          <cell r="B1294" t="str">
            <v>RETIRADA DE DISJUNTOR AUTOMÁTICO TIPO "QUICK-LAG"</v>
          </cell>
          <cell r="C1294" t="str">
            <v>UN</v>
          </cell>
          <cell r="D1294">
            <v>9.14</v>
          </cell>
        </row>
        <row r="1295">
          <cell r="A1295">
            <v>96134</v>
          </cell>
          <cell r="B1295" t="str">
            <v>RETIRADA DE BASE EM CHAPA DE FERRO, PARA DISJUNTOR TIPO "QUICK-LAG"</v>
          </cell>
          <cell r="C1295" t="str">
            <v>UN</v>
          </cell>
          <cell r="D1295">
            <v>7.61</v>
          </cell>
        </row>
        <row r="1296">
          <cell r="A1296">
            <v>96135</v>
          </cell>
          <cell r="B1296" t="str">
            <v>RETIRADA DE CAPACITOR PARA CORREÇÃO DE FATOR DE POTÊNCIA</v>
          </cell>
          <cell r="C1296" t="str">
            <v>UN</v>
          </cell>
          <cell r="D1296">
            <v>363.18</v>
          </cell>
        </row>
        <row r="1297">
          <cell r="A1297">
            <v>96137</v>
          </cell>
          <cell r="B1297" t="str">
            <v>RETIRADA DE CHAVE SECCIONADORA OU BASE PARA FUSÍVEIS TIPO NH UNIPOLAR</v>
          </cell>
          <cell r="C1297" t="str">
            <v>UN</v>
          </cell>
          <cell r="D1297">
            <v>15.23</v>
          </cell>
        </row>
        <row r="1298">
          <cell r="A1298">
            <v>96138</v>
          </cell>
          <cell r="B1298" t="str">
            <v>RETIRADA DE CHAVE SECCIONADORA OU BASE PARA FUSÍVEIS TIPO NH TRIPOLAR</v>
          </cell>
          <cell r="C1298" t="str">
            <v>UN</v>
          </cell>
          <cell r="D1298">
            <v>22.84</v>
          </cell>
        </row>
        <row r="1299">
          <cell r="A1299">
            <v>96139</v>
          </cell>
          <cell r="B1299" t="str">
            <v>RETIRADA DE BASE PARA FUSÍVEIS TIPO DIAZED</v>
          </cell>
          <cell r="C1299" t="str">
            <v>UN</v>
          </cell>
          <cell r="D1299">
            <v>7.61</v>
          </cell>
        </row>
        <row r="1300">
          <cell r="A1300">
            <v>96140</v>
          </cell>
          <cell r="B1300" t="str">
            <v>RETIRADA DE BARRAMENTO DE COBRE</v>
          </cell>
          <cell r="C1300" t="str">
            <v>UN</v>
          </cell>
          <cell r="D1300">
            <v>15.23</v>
          </cell>
        </row>
        <row r="1301">
          <cell r="A1301">
            <v>96200</v>
          </cell>
          <cell r="B1301" t="str">
            <v>RETIRADAS - PONTOS E APARELHOS</v>
          </cell>
          <cell r="C1301" t="str">
            <v>.</v>
          </cell>
          <cell r="D1301" t="str">
            <v>.</v>
          </cell>
        </row>
        <row r="1302">
          <cell r="A1302">
            <v>96201</v>
          </cell>
          <cell r="B1302" t="str">
            <v>RETIRADA DE SOQUETES EM LUMINÁRIAS</v>
          </cell>
          <cell r="C1302" t="str">
            <v>UN</v>
          </cell>
          <cell r="D1302">
            <v>7.61</v>
          </cell>
        </row>
        <row r="1303">
          <cell r="A1303">
            <v>96202</v>
          </cell>
          <cell r="B1303" t="str">
            <v>RETIRADA DE REATOR EM LUMINÁRIA FLUORESCENTE</v>
          </cell>
          <cell r="C1303" t="str">
            <v>UN</v>
          </cell>
          <cell r="D1303">
            <v>3.05</v>
          </cell>
        </row>
        <row r="1304">
          <cell r="A1304">
            <v>96203</v>
          </cell>
          <cell r="B1304" t="str">
            <v>RETIRADA DE LÂMPADA INCANDESCENTE OU FLUORESCENTE</v>
          </cell>
          <cell r="C1304" t="str">
            <v>UN</v>
          </cell>
          <cell r="D1304">
            <v>1.27</v>
          </cell>
        </row>
        <row r="1305">
          <cell r="A1305">
            <v>96204</v>
          </cell>
          <cell r="B1305" t="str">
            <v>RETIRADA DE LÂMPADA VAPOR DE MERCÚRIO, SÓDIO OU MISTA</v>
          </cell>
          <cell r="C1305" t="str">
            <v>UN</v>
          </cell>
          <cell r="D1305">
            <v>9.14</v>
          </cell>
        </row>
        <row r="1306">
          <cell r="A1306">
            <v>96205</v>
          </cell>
          <cell r="B1306" t="str">
            <v>RETIRADA DE PLACA DIFUSORA PARA LÂMPADA FLUORESCENTE</v>
          </cell>
          <cell r="C1306" t="str">
            <v>UN</v>
          </cell>
          <cell r="D1306">
            <v>1.27</v>
          </cell>
        </row>
        <row r="1307">
          <cell r="A1307">
            <v>96210</v>
          </cell>
          <cell r="B1307" t="str">
            <v>RETIRADA DE LUMINÁRIA INTERNA PARA LÂMPADA INCANDESCENTE</v>
          </cell>
          <cell r="C1307" t="str">
            <v>UN</v>
          </cell>
          <cell r="D1307">
            <v>12.18</v>
          </cell>
        </row>
        <row r="1308">
          <cell r="A1308">
            <v>96211</v>
          </cell>
          <cell r="B1308" t="str">
            <v>RETIRADA DE LUMINÁRIA INTERNA PARA LÂMPADA FLUORESCENTE</v>
          </cell>
          <cell r="C1308" t="str">
            <v>UN</v>
          </cell>
          <cell r="D1308">
            <v>22.84</v>
          </cell>
        </row>
        <row r="1309">
          <cell r="A1309">
            <v>96212</v>
          </cell>
          <cell r="B1309" t="str">
            <v>RETIRADA DE LUMINÁRIA EXTERNA INSTALADA EM POSTE</v>
          </cell>
          <cell r="C1309" t="str">
            <v>UN</v>
          </cell>
          <cell r="D1309">
            <v>45.68</v>
          </cell>
        </row>
        <row r="1310">
          <cell r="A1310">
            <v>96213</v>
          </cell>
          <cell r="B1310" t="str">
            <v>RETIRADA DE LUMINÁRIA EXTERNA INSTALADA EM BRAÇO DE FERRO</v>
          </cell>
          <cell r="C1310" t="str">
            <v>UN</v>
          </cell>
          <cell r="D1310">
            <v>45.68</v>
          </cell>
        </row>
        <row r="1311">
          <cell r="A1311">
            <v>96214</v>
          </cell>
          <cell r="B1311" t="str">
            <v>RETIRADA DE LUMINÁRIA A PROVA DE TEMPO, GASES E VAPOR</v>
          </cell>
          <cell r="C1311" t="str">
            <v>UN</v>
          </cell>
          <cell r="D1311">
            <v>15.23</v>
          </cell>
        </row>
        <row r="1312">
          <cell r="A1312">
            <v>96218</v>
          </cell>
          <cell r="B1312" t="str">
            <v>RETIRADA DE PROJETOR DE FACHADA</v>
          </cell>
          <cell r="C1312" t="str">
            <v>UN</v>
          </cell>
          <cell r="D1312">
            <v>45.68</v>
          </cell>
        </row>
        <row r="1313">
          <cell r="A1313">
            <v>96219</v>
          </cell>
          <cell r="B1313" t="str">
            <v>RETIRADA DE PROJETOR DE JARDIM</v>
          </cell>
          <cell r="C1313" t="str">
            <v>UN</v>
          </cell>
          <cell r="D1313">
            <v>30.45</v>
          </cell>
        </row>
        <row r="1314">
          <cell r="A1314">
            <v>96225</v>
          </cell>
          <cell r="B1314" t="str">
            <v>RETIRADA DE BRAÇO DE LUMINÁRIA</v>
          </cell>
          <cell r="C1314" t="str">
            <v>UN</v>
          </cell>
          <cell r="D1314">
            <v>30.45</v>
          </cell>
        </row>
        <row r="1315">
          <cell r="A1315">
            <v>96300</v>
          </cell>
          <cell r="B1315" t="str">
            <v>RETIRADAS - PÁRA-RAIOS E OUTROS</v>
          </cell>
          <cell r="C1315" t="str">
            <v>.</v>
          </cell>
          <cell r="D1315" t="str">
            <v>.</v>
          </cell>
        </row>
        <row r="1316">
          <cell r="A1316">
            <v>96314</v>
          </cell>
          <cell r="B1316" t="str">
            <v>RETIRADA DE CORDOALHA DE COBRE NÚ</v>
          </cell>
          <cell r="C1316" t="str">
            <v>M</v>
          </cell>
          <cell r="D1316">
            <v>6.09</v>
          </cell>
        </row>
        <row r="1317">
          <cell r="A1317">
            <v>96315</v>
          </cell>
          <cell r="B1317" t="str">
            <v>RETIRADA DE CORDOALHA DE COBRE NÚ PARA ATERRAMENTO</v>
          </cell>
          <cell r="C1317" t="str">
            <v>M</v>
          </cell>
          <cell r="D1317">
            <v>7.61</v>
          </cell>
        </row>
        <row r="1318">
          <cell r="A1318">
            <v>96316</v>
          </cell>
          <cell r="B1318" t="str">
            <v>RETIRADA DE CONECTOR TIPO "SPLIT-BOLT"</v>
          </cell>
          <cell r="C1318" t="str">
            <v>UN</v>
          </cell>
          <cell r="D1318">
            <v>6.09</v>
          </cell>
        </row>
        <row r="1319">
          <cell r="A1319">
            <v>96360</v>
          </cell>
          <cell r="B1319" t="str">
            <v>RETIRADA DE POSTE DE FERRO, INCLUSIVE BASE DE FIXAÇÃO</v>
          </cell>
          <cell r="C1319" t="str">
            <v>UN</v>
          </cell>
          <cell r="D1319">
            <v>152.26</v>
          </cell>
        </row>
        <row r="1320">
          <cell r="A1320">
            <v>96361</v>
          </cell>
          <cell r="B1320" t="str">
            <v>RETIRADA DE POSTE DE FERRO ENGASTADO NO SOLO</v>
          </cell>
          <cell r="C1320" t="str">
            <v>UN</v>
          </cell>
          <cell r="D1320">
            <v>243.61</v>
          </cell>
        </row>
        <row r="1321">
          <cell r="A1321">
            <v>96362</v>
          </cell>
          <cell r="B1321" t="str">
            <v>RETIRADA DE POSTE DE CONCRETO EM REDE DE ENERGIA</v>
          </cell>
          <cell r="C1321" t="str">
            <v>UN</v>
          </cell>
          <cell r="D1321">
            <v>342.4</v>
          </cell>
        </row>
        <row r="1322">
          <cell r="A1322">
            <v>96400</v>
          </cell>
          <cell r="B1322" t="str">
            <v>RETIRADAS - CABINE PRIMÁRIA</v>
          </cell>
          <cell r="C1322" t="str">
            <v>.</v>
          </cell>
          <cell r="D1322" t="str">
            <v>.</v>
          </cell>
        </row>
        <row r="1323">
          <cell r="A1323">
            <v>96401</v>
          </cell>
          <cell r="B1323" t="str">
            <v>RETIRADA DE ISOLADOR TIPO DISCO INCLUSIVE GANCHO DE SUSTENTAÇÃO</v>
          </cell>
          <cell r="C1323" t="str">
            <v>UN</v>
          </cell>
          <cell r="D1323">
            <v>30.45</v>
          </cell>
        </row>
        <row r="1324">
          <cell r="A1324">
            <v>96402</v>
          </cell>
          <cell r="B1324" t="str">
            <v>RETIRADA DE ISOLADOR TIPO CASTANHA INCLUSIVE GANCHO DE SUSTENTAÇÃO</v>
          </cell>
          <cell r="C1324" t="str">
            <v>UN</v>
          </cell>
          <cell r="D1324">
            <v>1.27</v>
          </cell>
        </row>
        <row r="1325">
          <cell r="A1325">
            <v>96403</v>
          </cell>
          <cell r="B1325" t="str">
            <v>RETIRADA DE ISOLADOR TIPO PINO A.T. INCLUSIVE PINO</v>
          </cell>
          <cell r="C1325" t="str">
            <v>UN</v>
          </cell>
          <cell r="D1325">
            <v>7.61</v>
          </cell>
        </row>
        <row r="1326">
          <cell r="A1326">
            <v>96404</v>
          </cell>
          <cell r="B1326" t="str">
            <v>RETIRADA DE ISOLADOR TIPO PEDESTAL PARA A.T.</v>
          </cell>
          <cell r="C1326" t="str">
            <v>UN</v>
          </cell>
          <cell r="D1326">
            <v>6.09</v>
          </cell>
        </row>
        <row r="1327">
          <cell r="A1327">
            <v>96405</v>
          </cell>
          <cell r="B1327" t="str">
            <v>RETIRADA DE CRUZETA DE MADEIRA</v>
          </cell>
          <cell r="C1327" t="str">
            <v>UN</v>
          </cell>
          <cell r="D1327">
            <v>64.69</v>
          </cell>
        </row>
        <row r="1328">
          <cell r="A1328">
            <v>96406</v>
          </cell>
          <cell r="B1328" t="str">
            <v>RETIRADA DE BUCHA DE PASSAGEM INTERNA/EXTERNA PARA A.T.</v>
          </cell>
          <cell r="C1328" t="str">
            <v>UN</v>
          </cell>
          <cell r="D1328">
            <v>12.18</v>
          </cell>
        </row>
        <row r="1329">
          <cell r="A1329">
            <v>96407</v>
          </cell>
          <cell r="B1329" t="str">
            <v>RETIRADA DE CHAPA DE FERRO PARA BUCHA DE PASSAGEM</v>
          </cell>
          <cell r="C1329" t="str">
            <v>UN</v>
          </cell>
          <cell r="D1329">
            <v>12.18</v>
          </cell>
        </row>
        <row r="1330">
          <cell r="A1330">
            <v>96408</v>
          </cell>
          <cell r="B1330" t="str">
            <v>RETIRADA DE VERGALHÃO DE COBRE 3/8"</v>
          </cell>
          <cell r="C1330" t="str">
            <v>M</v>
          </cell>
          <cell r="D1330">
            <v>6.09</v>
          </cell>
        </row>
        <row r="1331">
          <cell r="A1331">
            <v>96409</v>
          </cell>
          <cell r="B1331" t="str">
            <v>RETIRADA DE TERMINAL OU CONECTOR PARA VERGALHÃO DE COBRE</v>
          </cell>
          <cell r="C1331" t="str">
            <v>UN</v>
          </cell>
          <cell r="D1331">
            <v>2.54</v>
          </cell>
        </row>
        <row r="1332">
          <cell r="A1332">
            <v>96410</v>
          </cell>
          <cell r="B1332" t="str">
            <v>RETIRADA DE CHAVE SECCIONADORA TRIPOLAR CLASSE 15 K.V.</v>
          </cell>
          <cell r="C1332" t="str">
            <v>UN</v>
          </cell>
          <cell r="D1332">
            <v>86.25</v>
          </cell>
        </row>
        <row r="1333">
          <cell r="A1333">
            <v>96411</v>
          </cell>
          <cell r="B1333" t="str">
            <v>RETIRADA DE TRANSFORMADOR DE POTENCIAL</v>
          </cell>
          <cell r="C1333" t="str">
            <v>UN</v>
          </cell>
          <cell r="D1333">
            <v>19.79</v>
          </cell>
        </row>
        <row r="1334">
          <cell r="A1334">
            <v>96412</v>
          </cell>
          <cell r="B1334" t="str">
            <v>RETIRADA DE DISJUNTOR A.T. DE VOL. NORMAL OU REDUZIDO DE ÓLEO</v>
          </cell>
          <cell r="C1334" t="str">
            <v>UN</v>
          </cell>
          <cell r="D1334">
            <v>120.69</v>
          </cell>
        </row>
        <row r="1335">
          <cell r="A1335">
            <v>96413</v>
          </cell>
          <cell r="B1335" t="str">
            <v>RETIRADA DE TRANSFORMADOR DE POTÊNCIA CLASSE 15 KV</v>
          </cell>
          <cell r="C1335" t="str">
            <v>UN</v>
          </cell>
          <cell r="D1335">
            <v>228.51</v>
          </cell>
        </row>
        <row r="1336">
          <cell r="A1336">
            <v>96414</v>
          </cell>
          <cell r="B1336" t="str">
            <v>RETIRADA DE CHAVE FUSÍVEL TIPO MATHEUS</v>
          </cell>
          <cell r="C1336" t="str">
            <v>UN</v>
          </cell>
          <cell r="D1336">
            <v>45.68</v>
          </cell>
        </row>
        <row r="1337">
          <cell r="A1337">
            <v>96415</v>
          </cell>
          <cell r="B1337" t="str">
            <v>RETIRADA DE SUPORTE DE TRANSFORMADOR EM POSTE</v>
          </cell>
          <cell r="C1337" t="str">
            <v>UN</v>
          </cell>
          <cell r="D1337">
            <v>20.28</v>
          </cell>
        </row>
        <row r="1338">
          <cell r="A1338">
            <v>96416</v>
          </cell>
          <cell r="B1338" t="str">
            <v>RETIRADA DE CABO DE A.T. EM LINHA AÉREA ATÉ 35MM2</v>
          </cell>
          <cell r="C1338" t="str">
            <v>M</v>
          </cell>
          <cell r="D1338">
            <v>4.57</v>
          </cell>
        </row>
        <row r="1339">
          <cell r="A1339">
            <v>96417</v>
          </cell>
          <cell r="B1339" t="str">
            <v>RETIRADA DE PÁRA-RAIO TIPO CRISTAL VALVE 15KV</v>
          </cell>
          <cell r="C1339" t="str">
            <v>UN</v>
          </cell>
          <cell r="D1339">
            <v>48.28</v>
          </cell>
        </row>
        <row r="1340">
          <cell r="A1340">
            <v>96418</v>
          </cell>
          <cell r="B1340" t="str">
            <v>RETIRADA DE CONTATORES E RELÊS EM GERAL</v>
          </cell>
          <cell r="C1340" t="str">
            <v>UN</v>
          </cell>
          <cell r="D1340">
            <v>93.34</v>
          </cell>
        </row>
        <row r="1341">
          <cell r="A1341">
            <v>96423</v>
          </cell>
          <cell r="B1341" t="str">
            <v>RETIRADA DE FUSÍVEL EM ALTA TENSÃO TIPO "HH"</v>
          </cell>
          <cell r="C1341" t="str">
            <v>UN</v>
          </cell>
          <cell r="D1341">
            <v>15.23</v>
          </cell>
        </row>
        <row r="1342">
          <cell r="A1342">
            <v>96424</v>
          </cell>
          <cell r="B1342" t="str">
            <v>RETIRADA DE ELO FUSÍVEL EM CHAVE TIPO MATHEUS</v>
          </cell>
          <cell r="C1342" t="str">
            <v>UN</v>
          </cell>
          <cell r="D1342">
            <v>9.14</v>
          </cell>
        </row>
        <row r="1343">
          <cell r="A1343">
            <v>97000</v>
          </cell>
          <cell r="B1343" t="str">
            <v>RECOLOCAÇÕES - ENTRADA E DISTRIBUIÇÃO</v>
          </cell>
          <cell r="C1343" t="str">
            <v>.</v>
          </cell>
          <cell r="D1343" t="str">
            <v>.</v>
          </cell>
        </row>
        <row r="1344">
          <cell r="A1344">
            <v>97001</v>
          </cell>
          <cell r="B1344" t="str">
            <v>RECOLOCAÇÃO DE POSTE DE ENTRADA DE ENERGIA EM BAIXA TENSÃO - GALVANIZADO</v>
          </cell>
          <cell r="C1344" t="str">
            <v>UN</v>
          </cell>
          <cell r="D1344">
            <v>241.38</v>
          </cell>
        </row>
        <row r="1345">
          <cell r="A1345">
            <v>97002</v>
          </cell>
          <cell r="B1345" t="str">
            <v>RECOLOCAÇÃO DE POSTE DE ENTRADA DE ENERGIA EM BAIXA TENSÃO - CONCRETO</v>
          </cell>
          <cell r="C1345" t="str">
            <v>UN</v>
          </cell>
          <cell r="D1345">
            <v>327.63</v>
          </cell>
        </row>
        <row r="1346">
          <cell r="A1346">
            <v>97003</v>
          </cell>
          <cell r="B1346" t="str">
            <v>RECOLOCAÇÃO DE CAIXA DE ENTRADA DE ENERGIA EM BAIXA TENSÃO</v>
          </cell>
          <cell r="C1346" t="str">
            <v>UN</v>
          </cell>
          <cell r="D1346">
            <v>152.26</v>
          </cell>
        </row>
        <row r="1347">
          <cell r="A1347">
            <v>97004</v>
          </cell>
          <cell r="B1347" t="str">
            <v>RECOLOCAÇÃO DE ARMAÇÃO TIPO BRAQUETE</v>
          </cell>
          <cell r="C1347" t="str">
            <v>UN</v>
          </cell>
          <cell r="D1347">
            <v>12.18</v>
          </cell>
        </row>
        <row r="1348">
          <cell r="A1348">
            <v>97005</v>
          </cell>
          <cell r="B1348" t="str">
            <v>RECOLOCAÇÃO DE CABEÇOTE TIPO "TELESP"</v>
          </cell>
          <cell r="C1348" t="str">
            <v>UN</v>
          </cell>
          <cell r="D1348">
            <v>12.18</v>
          </cell>
        </row>
        <row r="1349">
          <cell r="A1349">
            <v>97008</v>
          </cell>
          <cell r="B1349" t="str">
            <v>RECOLOCAÇÃO DE CONDULETE</v>
          </cell>
          <cell r="C1349" t="str">
            <v>UN</v>
          </cell>
          <cell r="D1349">
            <v>15.23</v>
          </cell>
        </row>
        <row r="1350">
          <cell r="A1350">
            <v>97009</v>
          </cell>
          <cell r="B1350" t="str">
            <v>RECOLOCAÇÃO DE PERFILADOS</v>
          </cell>
          <cell r="C1350" t="str">
            <v>M</v>
          </cell>
          <cell r="D1350">
            <v>15.23</v>
          </cell>
        </row>
        <row r="1351">
          <cell r="A1351">
            <v>97012</v>
          </cell>
          <cell r="B1351" t="str">
            <v>RECOLOCAÇÃO DE ELETRODUTOS APARENTES - ATÉ 2"</v>
          </cell>
          <cell r="C1351" t="str">
            <v>M</v>
          </cell>
          <cell r="D1351">
            <v>9.14</v>
          </cell>
        </row>
        <row r="1352">
          <cell r="A1352">
            <v>97013</v>
          </cell>
          <cell r="B1352" t="str">
            <v>RECOLOCAÇÃO DE ELETRODUTOS APARENTES - ACIMA DE 2"</v>
          </cell>
          <cell r="C1352" t="str">
            <v>M</v>
          </cell>
          <cell r="D1352">
            <v>18.27</v>
          </cell>
        </row>
        <row r="1353">
          <cell r="A1353">
            <v>97014</v>
          </cell>
          <cell r="B1353" t="str">
            <v>RECOLOCAÇÃO DE FIO EMBUTIDO - ATÉ 16MM2</v>
          </cell>
          <cell r="C1353" t="str">
            <v>M</v>
          </cell>
          <cell r="D1353">
            <v>1.52</v>
          </cell>
        </row>
        <row r="1354">
          <cell r="A1354">
            <v>97015</v>
          </cell>
          <cell r="B1354" t="str">
            <v>RECOLOCAÇÃO DE CABO EMBUTIDO - ACIMA DE 16MM2</v>
          </cell>
          <cell r="C1354" t="str">
            <v>M</v>
          </cell>
          <cell r="D1354">
            <v>21.32</v>
          </cell>
        </row>
        <row r="1355">
          <cell r="A1355">
            <v>97016</v>
          </cell>
          <cell r="B1355" t="str">
            <v>RECOLOCAÇÃO DE FIO APARENTE - ATÉ 16MM2</v>
          </cell>
          <cell r="C1355" t="str">
            <v>M</v>
          </cell>
          <cell r="D1355">
            <v>0.91</v>
          </cell>
        </row>
        <row r="1356">
          <cell r="A1356">
            <v>97017</v>
          </cell>
          <cell r="B1356" t="str">
            <v>RECOLOCAÇÃO DE CABO APARENTE - ACIMA DE 16MM2</v>
          </cell>
          <cell r="C1356" t="str">
            <v>M</v>
          </cell>
          <cell r="D1356">
            <v>9.14</v>
          </cell>
        </row>
        <row r="1357">
          <cell r="A1357">
            <v>97018</v>
          </cell>
          <cell r="B1357" t="str">
            <v>RECOLOCAÇÃO DE TERMINAIS OU CONECTORES DE PRESSÃO PARA CABOS</v>
          </cell>
          <cell r="C1357" t="str">
            <v>UN</v>
          </cell>
          <cell r="D1357">
            <v>12.18</v>
          </cell>
        </row>
        <row r="1358">
          <cell r="A1358">
            <v>97020</v>
          </cell>
          <cell r="B1358" t="str">
            <v>RECOLOCAÇÃO DE SUPORTE-ISOLADOR TIPO ROLDANA</v>
          </cell>
          <cell r="C1358" t="str">
            <v>UN</v>
          </cell>
          <cell r="D1358">
            <v>9.14</v>
          </cell>
        </row>
        <row r="1359">
          <cell r="A1359">
            <v>97100</v>
          </cell>
          <cell r="B1359" t="str">
            <v>RECOLOCAÇÕES - CAIXAS E QUADROS</v>
          </cell>
          <cell r="C1359" t="str">
            <v>.</v>
          </cell>
          <cell r="D1359" t="str">
            <v>.</v>
          </cell>
        </row>
        <row r="1360">
          <cell r="A1360">
            <v>97110</v>
          </cell>
          <cell r="B1360" t="str">
            <v>RECOLOCAÇÃO DE BARRAMENTOS EM QUADROS ELÉTRICOS</v>
          </cell>
          <cell r="C1360" t="str">
            <v>M</v>
          </cell>
          <cell r="D1360">
            <v>30.45</v>
          </cell>
        </row>
        <row r="1361">
          <cell r="A1361">
            <v>97111</v>
          </cell>
          <cell r="B1361" t="str">
            <v>RECOLOCAÇÃO DE ISOLADORES EM QUADROS ELÉTRICOS</v>
          </cell>
          <cell r="C1361" t="str">
            <v>UN</v>
          </cell>
          <cell r="D1361">
            <v>7.61</v>
          </cell>
        </row>
        <row r="1362">
          <cell r="A1362">
            <v>97115</v>
          </cell>
          <cell r="B1362" t="str">
            <v>RECOLOCAÇÃO DE DISJUNTOR AUTOMÁTICO UNIPOLAR ATÉ 50A</v>
          </cell>
          <cell r="C1362" t="str">
            <v>UN</v>
          </cell>
          <cell r="D1362">
            <v>15.23</v>
          </cell>
        </row>
        <row r="1363">
          <cell r="A1363">
            <v>97116</v>
          </cell>
          <cell r="B1363" t="str">
            <v>RECOLOCAÇÃO DE DISJUNTOR AUTOMÁTICO BIPOLAR ATÉ 50A</v>
          </cell>
          <cell r="C1363" t="str">
            <v>UN</v>
          </cell>
          <cell r="D1363">
            <v>24.36</v>
          </cell>
        </row>
        <row r="1364">
          <cell r="A1364">
            <v>97117</v>
          </cell>
          <cell r="B1364" t="str">
            <v>RECOLOCAÇÃO DE DISJUNTOR AUTOMÁTICO TRIPOLAR ATÉ 50A</v>
          </cell>
          <cell r="C1364" t="str">
            <v>UN</v>
          </cell>
          <cell r="D1364">
            <v>45.68</v>
          </cell>
        </row>
        <row r="1365">
          <cell r="A1365">
            <v>97125</v>
          </cell>
          <cell r="B1365" t="str">
            <v>RECOLOCAÇÃO DE CAIXA PARA FUSÍVEL OU TOMADA, INSTALADA EM PERFILADOS</v>
          </cell>
          <cell r="C1365" t="str">
            <v>UN</v>
          </cell>
          <cell r="D1365">
            <v>15.23</v>
          </cell>
        </row>
        <row r="1366">
          <cell r="A1366">
            <v>97126</v>
          </cell>
          <cell r="B1366" t="str">
            <v>RECOLOCAÇÃO DE QUADRO DE DISTRIBUIÇÃO OU CAIXA DE PASSAGEM</v>
          </cell>
          <cell r="C1366" t="str">
            <v>M2</v>
          </cell>
          <cell r="D1366">
            <v>179.97</v>
          </cell>
        </row>
        <row r="1367">
          <cell r="A1367">
            <v>97130</v>
          </cell>
          <cell r="B1367" t="str">
            <v>RECOLOCAÇÃO DE FECHADURA DE QUADRO DE DISTRIBUIÇÃO OU CAIXA DE PASSAGEM</v>
          </cell>
          <cell r="C1367" t="str">
            <v>UN</v>
          </cell>
          <cell r="D1367">
            <v>7.61</v>
          </cell>
        </row>
        <row r="1368">
          <cell r="A1368">
            <v>97132</v>
          </cell>
          <cell r="B1368" t="str">
            <v>RECOLOCAÇÃO DE DISJUNTOR AUTOMÁTICO TIPO "QUICK-LAG"</v>
          </cell>
          <cell r="C1368" t="str">
            <v>UN</v>
          </cell>
          <cell r="D1368">
            <v>9.14</v>
          </cell>
        </row>
        <row r="1369">
          <cell r="A1369">
            <v>97134</v>
          </cell>
          <cell r="B1369" t="str">
            <v>RECOLOCAÇÃO DE BASE EM CHAPA DE FERRO, PARA DISJUNTOR TIPO "QUICK-LAG"</v>
          </cell>
          <cell r="C1369" t="str">
            <v>UN</v>
          </cell>
          <cell r="D1369">
            <v>30.45</v>
          </cell>
        </row>
        <row r="1370">
          <cell r="A1370">
            <v>97135</v>
          </cell>
          <cell r="B1370" t="str">
            <v>RECOLOCAÇÃO DE CAPACITOR PARA CORREÇÃO DE FATOR DE POTÊNCIA</v>
          </cell>
          <cell r="C1370" t="str">
            <v>UN</v>
          </cell>
          <cell r="D1370">
            <v>363.18</v>
          </cell>
        </row>
        <row r="1371">
          <cell r="A1371">
            <v>97137</v>
          </cell>
          <cell r="B1371" t="str">
            <v>RECOLOCAÇÃO DE CHAVE SECCIONADA OU BASE PARA FUSÍVEL TIPO NH-UNIPOLAR</v>
          </cell>
          <cell r="C1371" t="str">
            <v>UN</v>
          </cell>
          <cell r="D1371">
            <v>21.32</v>
          </cell>
        </row>
        <row r="1372">
          <cell r="A1372">
            <v>97138</v>
          </cell>
          <cell r="B1372" t="str">
            <v>RECOLOCAÇÃO DE CHAVE SECCIONADA OU BASE PARA FUSÍVEL TIPO NH-TRIPOLAR</v>
          </cell>
          <cell r="C1372" t="str">
            <v>UN</v>
          </cell>
          <cell r="D1372">
            <v>30.45</v>
          </cell>
        </row>
        <row r="1373">
          <cell r="A1373">
            <v>97139</v>
          </cell>
          <cell r="B1373" t="str">
            <v>RECOLOCAÇÃO DE BASE DE FUSÍVEIS TIPO " DIAZED"</v>
          </cell>
          <cell r="C1373" t="str">
            <v>UN</v>
          </cell>
          <cell r="D1373">
            <v>15.23</v>
          </cell>
        </row>
        <row r="1374">
          <cell r="A1374">
            <v>97140</v>
          </cell>
          <cell r="B1374" t="str">
            <v>RECOLOCAÇÃO DE BARRAMENTO DE COBRE</v>
          </cell>
          <cell r="C1374" t="str">
            <v>UN</v>
          </cell>
          <cell r="D1374">
            <v>15.23</v>
          </cell>
        </row>
        <row r="1375">
          <cell r="A1375">
            <v>97200</v>
          </cell>
          <cell r="B1375" t="str">
            <v>RECOLOCAÇÕES - PONTOS E APARELHOS</v>
          </cell>
          <cell r="C1375" t="str">
            <v>.</v>
          </cell>
          <cell r="D1375" t="str">
            <v>.</v>
          </cell>
        </row>
        <row r="1376">
          <cell r="A1376">
            <v>97201</v>
          </cell>
          <cell r="B1376" t="str">
            <v>RECOLOCAÇÃO DE SOQUETES EM LUMINÁRIAS</v>
          </cell>
          <cell r="C1376" t="str">
            <v>UN</v>
          </cell>
          <cell r="D1376">
            <v>9.14</v>
          </cell>
        </row>
        <row r="1377">
          <cell r="A1377">
            <v>97202</v>
          </cell>
          <cell r="B1377" t="str">
            <v>RECOLOCAÇÃO DE REATOR EM LUMINÁRIA FLUORESCENTE</v>
          </cell>
          <cell r="C1377" t="str">
            <v>UN</v>
          </cell>
          <cell r="D1377">
            <v>19.79</v>
          </cell>
        </row>
        <row r="1378">
          <cell r="A1378">
            <v>97203</v>
          </cell>
          <cell r="B1378" t="str">
            <v>RECOLOCAÇÃO DE LÂMPADA INCANDESCENTE OU FLUORESCENTE</v>
          </cell>
          <cell r="C1378" t="str">
            <v>UN</v>
          </cell>
          <cell r="D1378">
            <v>1.27</v>
          </cell>
        </row>
        <row r="1379">
          <cell r="A1379">
            <v>97204</v>
          </cell>
          <cell r="B1379" t="str">
            <v>RECOLOCAÇÃO DE LÂMPADA VAPOR DE MERCÚRIO, SÓDIO OU MISTA</v>
          </cell>
          <cell r="C1379" t="str">
            <v>UN</v>
          </cell>
          <cell r="D1379">
            <v>9.14</v>
          </cell>
        </row>
        <row r="1380">
          <cell r="A1380">
            <v>97205</v>
          </cell>
          <cell r="B1380" t="str">
            <v>RECOLOCAÇÃO DE PLACA DIFUSORA PARA LÂMPADA FLUORESCENTE</v>
          </cell>
          <cell r="C1380" t="str">
            <v>UN</v>
          </cell>
          <cell r="D1380">
            <v>1.27</v>
          </cell>
        </row>
        <row r="1381">
          <cell r="A1381">
            <v>97210</v>
          </cell>
          <cell r="B1381" t="str">
            <v>RECOLOCAÇÃO DE LUMINÁRIA INTERNA PARA LÂMPADA INCANDESCENTE</v>
          </cell>
          <cell r="C1381" t="str">
            <v>UN</v>
          </cell>
          <cell r="D1381">
            <v>24.36</v>
          </cell>
        </row>
        <row r="1382">
          <cell r="A1382">
            <v>97211</v>
          </cell>
          <cell r="B1382" t="str">
            <v>RECOLOCAÇÃO DE LUMINÁRIA INTERNA PARA LÂMPADA FLUORESCENTE</v>
          </cell>
          <cell r="C1382" t="str">
            <v>UN</v>
          </cell>
          <cell r="D1382">
            <v>45.68</v>
          </cell>
        </row>
        <row r="1383">
          <cell r="A1383">
            <v>97212</v>
          </cell>
          <cell r="B1383" t="str">
            <v>RECOLOCAÇÃO DE LUMINÁRIA EXTERNA INSTALADA EM POSTE</v>
          </cell>
          <cell r="C1383" t="str">
            <v>UN</v>
          </cell>
          <cell r="D1383">
            <v>121.8</v>
          </cell>
        </row>
        <row r="1384">
          <cell r="A1384">
            <v>97213</v>
          </cell>
          <cell r="B1384" t="str">
            <v>RECOLOCAÇÃO DE LUMINÁRIA EXTERNA INSTALADA EM BRAÇO DE FERRO</v>
          </cell>
          <cell r="C1384" t="str">
            <v>UN</v>
          </cell>
          <cell r="D1384">
            <v>60.9</v>
          </cell>
        </row>
        <row r="1385">
          <cell r="A1385">
            <v>97214</v>
          </cell>
          <cell r="B1385" t="str">
            <v>RECOLOCAÇÃO DE LUMINÁRIA A PROVA DE TEMPO, GASES E VAPOR</v>
          </cell>
          <cell r="C1385" t="str">
            <v>UN</v>
          </cell>
          <cell r="D1385">
            <v>30.45</v>
          </cell>
        </row>
        <row r="1386">
          <cell r="A1386">
            <v>97218</v>
          </cell>
          <cell r="B1386" t="str">
            <v>RECOLOCAÇÃO DE PROJETOR DE FACHADA</v>
          </cell>
          <cell r="C1386" t="str">
            <v>UN</v>
          </cell>
          <cell r="D1386">
            <v>30.45</v>
          </cell>
        </row>
        <row r="1387">
          <cell r="A1387">
            <v>97219</v>
          </cell>
          <cell r="B1387" t="str">
            <v>RECOLOCAÇÃO DE PROJETOR DE JARDIM</v>
          </cell>
          <cell r="C1387" t="str">
            <v>UN</v>
          </cell>
          <cell r="D1387">
            <v>24.36</v>
          </cell>
        </row>
        <row r="1388">
          <cell r="A1388">
            <v>97225</v>
          </cell>
          <cell r="B1388" t="str">
            <v>RECOLOCAÇÃO DE BRAÇO DE LUMINÁRIA</v>
          </cell>
          <cell r="C1388" t="str">
            <v>UN</v>
          </cell>
          <cell r="D1388">
            <v>30.45</v>
          </cell>
        </row>
        <row r="1389">
          <cell r="A1389">
            <v>97300</v>
          </cell>
          <cell r="B1389" t="str">
            <v>RECOLOCAÇÕES - PÁRA-RAIOS E OUTROS</v>
          </cell>
          <cell r="C1389" t="str">
            <v>.</v>
          </cell>
          <cell r="D1389" t="str">
            <v>.</v>
          </cell>
        </row>
        <row r="1390">
          <cell r="A1390">
            <v>97314</v>
          </cell>
          <cell r="B1390" t="str">
            <v>RECOLOCAÇÃO DE CORDOALHA DE COBRE NÚ</v>
          </cell>
          <cell r="C1390" t="str">
            <v>M</v>
          </cell>
          <cell r="D1390">
            <v>15.23</v>
          </cell>
        </row>
        <row r="1391">
          <cell r="A1391">
            <v>97315</v>
          </cell>
          <cell r="B1391" t="str">
            <v>RECOLOCAÇÃO CORDOALHA DE COBRE NÚ PARA ATERRAMENTO</v>
          </cell>
          <cell r="C1391" t="str">
            <v>M</v>
          </cell>
          <cell r="D1391">
            <v>15.23</v>
          </cell>
        </row>
        <row r="1392">
          <cell r="A1392">
            <v>97316</v>
          </cell>
          <cell r="B1392" t="str">
            <v>RECOLOCAÇÃO DE CONECTOR TIPO "SPLIT_BOLT"</v>
          </cell>
          <cell r="C1392" t="str">
            <v>UN</v>
          </cell>
          <cell r="D1392">
            <v>9.14</v>
          </cell>
        </row>
        <row r="1393">
          <cell r="A1393">
            <v>97360</v>
          </cell>
          <cell r="B1393" t="str">
            <v>RECOLOCAÇÃO DE POSTE DE FERRO, INCLUSIVE BASE DE FIXAÇÃO</v>
          </cell>
          <cell r="C1393" t="str">
            <v>UN</v>
          </cell>
          <cell r="D1393">
            <v>241.38</v>
          </cell>
        </row>
        <row r="1394">
          <cell r="A1394">
            <v>97361</v>
          </cell>
          <cell r="B1394" t="str">
            <v>RECOLOCAÇÃO DE POSTE DE FERRO ENGASTADO NO SOLO</v>
          </cell>
          <cell r="C1394" t="str">
            <v>UN</v>
          </cell>
          <cell r="D1394">
            <v>327.63</v>
          </cell>
        </row>
        <row r="1395">
          <cell r="A1395">
            <v>97362</v>
          </cell>
          <cell r="B1395" t="str">
            <v>RECOLOCAÇÃO DE POSTE DE CONCRETO EM REDE DE ENERGIA</v>
          </cell>
          <cell r="C1395" t="str">
            <v>UN</v>
          </cell>
          <cell r="D1395">
            <v>367.75</v>
          </cell>
        </row>
        <row r="1396">
          <cell r="A1396">
            <v>97400</v>
          </cell>
          <cell r="B1396" t="str">
            <v>RECOLOCAÇÕES - CABINES PRIMÁRIAS</v>
          </cell>
          <cell r="C1396" t="str">
            <v>.</v>
          </cell>
          <cell r="D1396" t="str">
            <v>.</v>
          </cell>
        </row>
        <row r="1397">
          <cell r="A1397">
            <v>97401</v>
          </cell>
          <cell r="B1397" t="str">
            <v>RECOLOCAÇÃO DE ISOLADOR TIPO DISCO INCLUSIVE GANCHO DE SUSTENTAÇÃO</v>
          </cell>
          <cell r="C1397" t="str">
            <v>UN</v>
          </cell>
          <cell r="D1397">
            <v>6.09</v>
          </cell>
        </row>
        <row r="1398">
          <cell r="A1398">
            <v>97402</v>
          </cell>
          <cell r="B1398" t="str">
            <v>RECOLOCAÇÃO DE ISOLADOR TIPO CASTANHA INCLUSIVE GANCHO DE SUSTENTAÇÃO</v>
          </cell>
          <cell r="C1398" t="str">
            <v>UN</v>
          </cell>
          <cell r="D1398">
            <v>6.09</v>
          </cell>
        </row>
        <row r="1399">
          <cell r="A1399">
            <v>97403</v>
          </cell>
          <cell r="B1399" t="str">
            <v>RECOLOCAÇÃO DE ISOLADOR TIPO PINO PARA A.T. INCLUSIVE PINO</v>
          </cell>
          <cell r="C1399" t="str">
            <v>UN</v>
          </cell>
          <cell r="D1399">
            <v>19.79</v>
          </cell>
        </row>
        <row r="1400">
          <cell r="A1400">
            <v>97404</v>
          </cell>
          <cell r="B1400" t="str">
            <v>RECOLOCAÇÃO DE ISOLADOR TIPO PEDESTAL PARA A.T.</v>
          </cell>
          <cell r="C1400" t="str">
            <v>UN</v>
          </cell>
          <cell r="D1400">
            <v>18.27</v>
          </cell>
        </row>
        <row r="1401">
          <cell r="A1401">
            <v>97405</v>
          </cell>
          <cell r="B1401" t="str">
            <v>RECOLOCAÇÃO DE CRUZETA DE MADEIRA</v>
          </cell>
          <cell r="C1401" t="str">
            <v>UN</v>
          </cell>
          <cell r="D1401">
            <v>86.25</v>
          </cell>
        </row>
        <row r="1402">
          <cell r="A1402">
            <v>97406</v>
          </cell>
          <cell r="B1402" t="str">
            <v>RECOLOCAÇÃO DE BUCHA DE PASSAGEM INTERNA/EXTERNA PARA A.T.</v>
          </cell>
          <cell r="C1402" t="str">
            <v>UN</v>
          </cell>
          <cell r="D1402">
            <v>15.23</v>
          </cell>
        </row>
        <row r="1403">
          <cell r="A1403">
            <v>97407</v>
          </cell>
          <cell r="B1403" t="str">
            <v>RECOLOCAÇÃO DE CHAPA DE FERRO PARA BUCHA DE PASSAGEM</v>
          </cell>
          <cell r="C1403" t="str">
            <v>UN</v>
          </cell>
          <cell r="D1403">
            <v>15.23</v>
          </cell>
        </row>
        <row r="1404">
          <cell r="A1404">
            <v>97408</v>
          </cell>
          <cell r="B1404" t="str">
            <v>RECOLOCAÇÃO DE VERGALHÃO DE COBRE 3/8"</v>
          </cell>
          <cell r="C1404" t="str">
            <v>M</v>
          </cell>
          <cell r="D1404">
            <v>12.18</v>
          </cell>
        </row>
        <row r="1405">
          <cell r="A1405">
            <v>97409</v>
          </cell>
          <cell r="B1405" t="str">
            <v>RECOLOCAÇÃO DE TERMINAL OU CONECTOR PARA VERGALHÃO DE COBRE</v>
          </cell>
          <cell r="C1405" t="str">
            <v>UN</v>
          </cell>
          <cell r="D1405">
            <v>6.09</v>
          </cell>
        </row>
        <row r="1406">
          <cell r="A1406">
            <v>97410</v>
          </cell>
          <cell r="B1406" t="str">
            <v>RECOLOCAÇÃO DE CHAVE SECCIONADORA TRIPOLAR CLASSE 15KV</v>
          </cell>
          <cell r="C1406" t="str">
            <v>UN</v>
          </cell>
          <cell r="D1406">
            <v>146.6</v>
          </cell>
        </row>
        <row r="1407">
          <cell r="A1407">
            <v>97411</v>
          </cell>
          <cell r="B1407" t="str">
            <v>RECOLOCAÇÃO DE TRANSFORMADOR DE POTENCIAL</v>
          </cell>
          <cell r="C1407" t="str">
            <v>UN</v>
          </cell>
          <cell r="D1407">
            <v>53.46</v>
          </cell>
        </row>
        <row r="1408">
          <cell r="A1408">
            <v>97412</v>
          </cell>
          <cell r="B1408" t="str">
            <v>RECOLOCAÇÃO DE DISJUNTOR A.T. DE VOLUME NORMAL OU REDUZIDO DE ÓLEO</v>
          </cell>
          <cell r="C1408" t="str">
            <v>UN</v>
          </cell>
          <cell r="D1408">
            <v>278.04000000000002</v>
          </cell>
        </row>
        <row r="1409">
          <cell r="A1409">
            <v>97413</v>
          </cell>
          <cell r="B1409" t="str">
            <v>RECOLOCAÇÃO DE TRANSFORMADOR DE POTÊNCIA CLASSE 15KV</v>
          </cell>
          <cell r="C1409" t="str">
            <v>UN</v>
          </cell>
          <cell r="D1409">
            <v>482.76</v>
          </cell>
        </row>
        <row r="1410">
          <cell r="A1410">
            <v>97414</v>
          </cell>
          <cell r="B1410" t="str">
            <v>RECOLOCAÇÃO DE CHAVE FUSÍVEL TIPO MATHEUS</v>
          </cell>
          <cell r="C1410" t="str">
            <v>UN</v>
          </cell>
          <cell r="D1410">
            <v>44.83</v>
          </cell>
        </row>
        <row r="1411">
          <cell r="A1411">
            <v>97415</v>
          </cell>
          <cell r="B1411" t="str">
            <v>RECOLOCAÇÃO DE SUPORTE DE TRANSFORMADOR EM POSTE</v>
          </cell>
          <cell r="C1411" t="str">
            <v>UN</v>
          </cell>
          <cell r="D1411">
            <v>86.25</v>
          </cell>
        </row>
        <row r="1412">
          <cell r="A1412">
            <v>97416</v>
          </cell>
          <cell r="B1412" t="str">
            <v>RECOLOCAÇÃO DE CABO DE A.T. EM LINHA AÉREA ATÉ 35MM2</v>
          </cell>
          <cell r="C1412" t="str">
            <v>M</v>
          </cell>
          <cell r="D1412">
            <v>9.14</v>
          </cell>
        </row>
        <row r="1413">
          <cell r="A1413">
            <v>97417</v>
          </cell>
          <cell r="B1413" t="str">
            <v>RECOLOCAÇÃO DE PÁRA-RAIO TIPO CRISTAL VALVE 15KV</v>
          </cell>
          <cell r="C1413" t="str">
            <v>UN</v>
          </cell>
          <cell r="D1413">
            <v>172.24</v>
          </cell>
        </row>
        <row r="1414">
          <cell r="A1414">
            <v>97418</v>
          </cell>
          <cell r="B1414" t="str">
            <v>RECOLOCAÇÃO DE CONTATORES E RELÊS EM GERAL</v>
          </cell>
          <cell r="C1414" t="str">
            <v>UN</v>
          </cell>
          <cell r="D1414">
            <v>186.69</v>
          </cell>
        </row>
        <row r="1415">
          <cell r="A1415">
            <v>97423</v>
          </cell>
          <cell r="B1415" t="str">
            <v>RECOLOCAÇÃO DE FUSÍVEL EM ALTA TENSÃO TIPO "HH"</v>
          </cell>
          <cell r="C1415" t="str">
            <v>UN</v>
          </cell>
          <cell r="D1415">
            <v>15.23</v>
          </cell>
        </row>
        <row r="1416">
          <cell r="A1416">
            <v>97424</v>
          </cell>
          <cell r="B1416" t="str">
            <v>RECOLOCAÇÃO DE ELO FUSÍVEL EM CHAVE TIPO MATHEUS</v>
          </cell>
          <cell r="C1416" t="str">
            <v>UN</v>
          </cell>
          <cell r="D1416">
            <v>9.14</v>
          </cell>
        </row>
        <row r="1417">
          <cell r="A1417">
            <v>98000</v>
          </cell>
          <cell r="B1417" t="str">
            <v>SERVIÇOS PARCIAIS - ENTRADA E DISTRIBUIÇÃO</v>
          </cell>
          <cell r="C1417" t="str">
            <v>.</v>
          </cell>
          <cell r="D1417" t="str">
            <v>.</v>
          </cell>
        </row>
        <row r="1418">
          <cell r="A1418">
            <v>98003</v>
          </cell>
          <cell r="B1418" t="str">
            <v>POSTE DE ENTRADA DE ENERGIA, DUPLO "T" - 7,5M/200DAN</v>
          </cell>
          <cell r="C1418" t="str">
            <v>UN</v>
          </cell>
          <cell r="D1418">
            <v>641.36</v>
          </cell>
        </row>
        <row r="1419">
          <cell r="A1419">
            <v>98004</v>
          </cell>
          <cell r="B1419" t="str">
            <v>POSTE DE ENTRADA DE ENERGIA, DUPLO "T" - 7,5M/300DAN</v>
          </cell>
          <cell r="C1419" t="str">
            <v>UN</v>
          </cell>
          <cell r="D1419">
            <v>742.2</v>
          </cell>
        </row>
        <row r="1420">
          <cell r="A1420">
            <v>98011</v>
          </cell>
          <cell r="B1420" t="str">
            <v>FORNECIMENTO E INSTALAÇÃO DE POSTE EM CONCRETO COM ALTURA LIVRE DE 18M, 1000DAN, ENGASTADO</v>
          </cell>
          <cell r="C1420" t="str">
            <v>UN</v>
          </cell>
          <cell r="D1420">
            <v>4682.75</v>
          </cell>
        </row>
        <row r="1421">
          <cell r="A1421">
            <v>98018</v>
          </cell>
          <cell r="B1421" t="str">
            <v>TERMINAL OU CONECTOR DE PRESSÃO - PARA FIO ATÉ 6MM2</v>
          </cell>
          <cell r="C1421" t="str">
            <v>UN</v>
          </cell>
          <cell r="D1421">
            <v>9.83</v>
          </cell>
        </row>
        <row r="1422">
          <cell r="A1422">
            <v>98019</v>
          </cell>
          <cell r="B1422" t="str">
            <v>TERMINAL OU CONECTOR DE PRESSÃO - PARA CABO 10MM2</v>
          </cell>
          <cell r="C1422" t="str">
            <v>UN</v>
          </cell>
          <cell r="D1422">
            <v>11.26</v>
          </cell>
        </row>
        <row r="1423">
          <cell r="A1423">
            <v>98020</v>
          </cell>
          <cell r="B1423" t="str">
            <v>TERMINAL OU CONECTOR DE PRESSÃO - PARA CABO 16MM2</v>
          </cell>
          <cell r="C1423" t="str">
            <v>UN</v>
          </cell>
          <cell r="D1423">
            <v>11.79</v>
          </cell>
        </row>
        <row r="1424">
          <cell r="A1424">
            <v>98021</v>
          </cell>
          <cell r="B1424" t="str">
            <v>TERMINAL OU CONECTOR DE PRESSÃO - PARA CABO 25MM2</v>
          </cell>
          <cell r="C1424" t="str">
            <v>UN</v>
          </cell>
          <cell r="D1424">
            <v>11.93</v>
          </cell>
        </row>
        <row r="1425">
          <cell r="A1425">
            <v>98022</v>
          </cell>
          <cell r="B1425" t="str">
            <v>TERMINAL OU CONECTOR DE PRESSÃO - PARA CABO 35MM2</v>
          </cell>
          <cell r="C1425" t="str">
            <v>UN</v>
          </cell>
          <cell r="D1425">
            <v>12.04</v>
          </cell>
        </row>
        <row r="1426">
          <cell r="A1426">
            <v>98023</v>
          </cell>
          <cell r="B1426" t="str">
            <v>TERMINAL OU CONECTOR DE PRESSÃO - PARA CABO 50MM2</v>
          </cell>
          <cell r="C1426" t="str">
            <v>UN</v>
          </cell>
          <cell r="D1426">
            <v>16.149999999999999</v>
          </cell>
        </row>
        <row r="1427">
          <cell r="A1427">
            <v>98024</v>
          </cell>
          <cell r="B1427" t="str">
            <v>TERMINAL OU CONECTOR DE PRESSÃO - PARA CABO 70MM2</v>
          </cell>
          <cell r="C1427" t="str">
            <v>UN</v>
          </cell>
          <cell r="D1427">
            <v>16.38</v>
          </cell>
        </row>
        <row r="1428">
          <cell r="A1428">
            <v>98025</v>
          </cell>
          <cell r="B1428" t="str">
            <v>TERMINAL OU CONECTOR DE PRESSÃO - PARA CABO 95MM2</v>
          </cell>
          <cell r="C1428" t="str">
            <v>UN</v>
          </cell>
          <cell r="D1428">
            <v>18.77</v>
          </cell>
        </row>
        <row r="1429">
          <cell r="A1429">
            <v>98026</v>
          </cell>
          <cell r="B1429" t="str">
            <v>TERMINAL OU CONECTOR DE PRESSÃO - PARA CABO 120MM2</v>
          </cell>
          <cell r="C1429" t="str">
            <v>UN</v>
          </cell>
          <cell r="D1429">
            <v>24.7</v>
          </cell>
        </row>
        <row r="1430">
          <cell r="A1430">
            <v>98027</v>
          </cell>
          <cell r="B1430" t="str">
            <v>TERMINAL OU CONECTOR DE PRESSÃO - PARA CABO 150MM2</v>
          </cell>
          <cell r="C1430" t="str">
            <v>UN</v>
          </cell>
          <cell r="D1430">
            <v>24.25</v>
          </cell>
        </row>
        <row r="1431">
          <cell r="A1431">
            <v>98028</v>
          </cell>
          <cell r="B1431" t="str">
            <v>TERMINAL OU CONECTOR DE PRESSÃO - PARA CABO 185MM2</v>
          </cell>
          <cell r="C1431" t="str">
            <v>UN</v>
          </cell>
          <cell r="D1431">
            <v>26.5</v>
          </cell>
        </row>
        <row r="1432">
          <cell r="A1432">
            <v>98029</v>
          </cell>
          <cell r="B1432" t="str">
            <v>TERMINAL OU CONECTOR DE PRESSÃO - PARA CABO 240MM2</v>
          </cell>
          <cell r="C1432" t="str">
            <v>UN</v>
          </cell>
          <cell r="D1432">
            <v>28.52</v>
          </cell>
        </row>
        <row r="1433">
          <cell r="A1433">
            <v>98030</v>
          </cell>
          <cell r="B1433" t="str">
            <v>TERMINAL OU CONECTOR DE PRESSÃO - PARA CABO 300MM2</v>
          </cell>
          <cell r="C1433" t="str">
            <v>UN</v>
          </cell>
          <cell r="D1433">
            <v>35</v>
          </cell>
        </row>
        <row r="1434">
          <cell r="A1434">
            <v>98200</v>
          </cell>
          <cell r="B1434" t="str">
            <v>SERVIÇOS PARCIAIS - PONTOS E APARELHOS</v>
          </cell>
          <cell r="C1434" t="str">
            <v>.</v>
          </cell>
          <cell r="D1434" t="str">
            <v>.</v>
          </cell>
        </row>
        <row r="1435">
          <cell r="A1435">
            <v>98201</v>
          </cell>
          <cell r="B1435" t="str">
            <v>INTERRUPTOR SIMPLES - 1 TECLA</v>
          </cell>
          <cell r="C1435" t="str">
            <v>UN</v>
          </cell>
          <cell r="D1435">
            <v>9.9</v>
          </cell>
        </row>
        <row r="1436">
          <cell r="A1436">
            <v>98202</v>
          </cell>
          <cell r="B1436" t="str">
            <v>INTERRUPTOR SIMPLES - 2 TECLAS</v>
          </cell>
          <cell r="C1436" t="str">
            <v>UN</v>
          </cell>
          <cell r="D1436">
            <v>14.89</v>
          </cell>
        </row>
        <row r="1437">
          <cell r="A1437">
            <v>98203</v>
          </cell>
          <cell r="B1437" t="str">
            <v>INTERRUPTOR SIMPLES - 3 TECLAS</v>
          </cell>
          <cell r="C1437" t="str">
            <v>UN</v>
          </cell>
          <cell r="D1437">
            <v>19.55</v>
          </cell>
        </row>
        <row r="1438">
          <cell r="A1438">
            <v>98204</v>
          </cell>
          <cell r="B1438" t="str">
            <v>INTERRUPTOR SIMPLES BIPOLAR - 1 TECLA</v>
          </cell>
          <cell r="C1438" t="str">
            <v>UN</v>
          </cell>
          <cell r="D1438">
            <v>22.96</v>
          </cell>
        </row>
        <row r="1439">
          <cell r="A1439">
            <v>98205</v>
          </cell>
          <cell r="B1439" t="str">
            <v>INTERRUPTOR PARALELO - 1 TECLA</v>
          </cell>
          <cell r="C1439" t="str">
            <v>UN</v>
          </cell>
          <cell r="D1439">
            <v>11.26</v>
          </cell>
        </row>
        <row r="1440">
          <cell r="A1440">
            <v>98206</v>
          </cell>
          <cell r="B1440" t="str">
            <v>ESPELHO PLÁSTICO - 3"X3"</v>
          </cell>
          <cell r="C1440" t="str">
            <v>UN</v>
          </cell>
          <cell r="D1440">
            <v>2.99</v>
          </cell>
        </row>
        <row r="1441">
          <cell r="A1441">
            <v>98207</v>
          </cell>
          <cell r="B1441" t="str">
            <v>ESPELHO PLÁSTICO - 4"X2"</v>
          </cell>
          <cell r="C1441" t="str">
            <v>UN</v>
          </cell>
          <cell r="D1441">
            <v>2.83</v>
          </cell>
        </row>
        <row r="1442">
          <cell r="A1442">
            <v>98208</v>
          </cell>
          <cell r="B1442" t="str">
            <v>ESPELHO PLÁSTICO - 4"X4"</v>
          </cell>
          <cell r="C1442" t="str">
            <v>UN</v>
          </cell>
          <cell r="D1442">
            <v>6.89</v>
          </cell>
        </row>
        <row r="1443">
          <cell r="A1443">
            <v>98209</v>
          </cell>
          <cell r="B1443" t="str">
            <v>TOMADA PARA TELEFONE DE 4 POLOS PADRÃO TELEBRÁS</v>
          </cell>
          <cell r="C1443" t="str">
            <v>UN</v>
          </cell>
          <cell r="D1443">
            <v>15.09</v>
          </cell>
        </row>
        <row r="1444">
          <cell r="A1444">
            <v>98210</v>
          </cell>
          <cell r="B1444" t="str">
            <v>TOMADA SIMPLES DE EMBUTIR - 110/220V</v>
          </cell>
          <cell r="C1444" t="str">
            <v>UN</v>
          </cell>
          <cell r="D1444">
            <v>12.09</v>
          </cell>
        </row>
        <row r="1445">
          <cell r="A1445">
            <v>98212</v>
          </cell>
          <cell r="B1445" t="str">
            <v>TOMADA SIMPLES DE EMBUTIR - PARA PISO</v>
          </cell>
          <cell r="C1445" t="str">
            <v>UN</v>
          </cell>
          <cell r="D1445">
            <v>34.409999999999997</v>
          </cell>
        </row>
        <row r="1446">
          <cell r="A1446">
            <v>98213</v>
          </cell>
          <cell r="B1446" t="str">
            <v>TOMADA 3P+T 30A - 440V</v>
          </cell>
          <cell r="C1446" t="str">
            <v>UN</v>
          </cell>
          <cell r="D1446">
            <v>52.18</v>
          </cell>
        </row>
        <row r="1447">
          <cell r="A1447">
            <v>98214</v>
          </cell>
          <cell r="B1447" t="str">
            <v>TOMADA 3P+T 32A - 600/690V TIPO INDUSTRIAL</v>
          </cell>
          <cell r="C1447" t="str">
            <v>UN</v>
          </cell>
          <cell r="D1447">
            <v>111.81</v>
          </cell>
        </row>
        <row r="1448">
          <cell r="A1448">
            <v>98215</v>
          </cell>
          <cell r="B1448" t="str">
            <v>TOMADA 3P+T 63A - 600/690V TIPO INDUSTRIAL</v>
          </cell>
          <cell r="C1448" t="str">
            <v>UN</v>
          </cell>
          <cell r="D1448">
            <v>296.69</v>
          </cell>
        </row>
        <row r="1449">
          <cell r="A1449">
            <v>98216</v>
          </cell>
          <cell r="B1449" t="str">
            <v>BOTÃO PARA CAMPAINHA - USO AO TEMPO</v>
          </cell>
          <cell r="C1449" t="str">
            <v>UN</v>
          </cell>
          <cell r="D1449">
            <v>12.09</v>
          </cell>
        </row>
        <row r="1450">
          <cell r="A1450">
            <v>98217</v>
          </cell>
          <cell r="B1450" t="str">
            <v>CIGARRA DE SOBREPOR, TIPO COLEGIAL</v>
          </cell>
          <cell r="C1450" t="str">
            <v>UN</v>
          </cell>
          <cell r="D1450">
            <v>48.37</v>
          </cell>
        </row>
        <row r="1451">
          <cell r="A1451">
            <v>98222</v>
          </cell>
          <cell r="B1451" t="str">
            <v>SOQUETE ANTIVIBRATÓRIO PARA LÂMPADA FLUORESCENTE SEM PORTA-STARTER</v>
          </cell>
          <cell r="C1451" t="str">
            <v>UN</v>
          </cell>
          <cell r="D1451">
            <v>11.76</v>
          </cell>
        </row>
        <row r="1452">
          <cell r="A1452">
            <v>98225</v>
          </cell>
          <cell r="B1452" t="str">
            <v>IGNITOR PARA PARTIDA LÂMPADA VAPOR SÓDIO ALTA PRESSÃO ATÉ 400W</v>
          </cell>
          <cell r="C1452" t="str">
            <v>UN</v>
          </cell>
          <cell r="D1452">
            <v>37.159999999999997</v>
          </cell>
        </row>
        <row r="1453">
          <cell r="A1453">
            <v>98231</v>
          </cell>
          <cell r="B1453" t="str">
            <v>REATOR SIMPLES PARA LÂMPADA FLUORESCENTE, ALTO F.POTÊNCIA - 220V/40W</v>
          </cell>
          <cell r="C1453" t="str">
            <v>UN</v>
          </cell>
          <cell r="D1453">
            <v>53.26</v>
          </cell>
        </row>
        <row r="1454">
          <cell r="A1454">
            <v>98232</v>
          </cell>
          <cell r="B1454" t="str">
            <v>REATOR SIMPLES PARA LÂMPADA FLUORESCENTE PARTIDA RÁPIDA, ALTO F.POTÊNCIA - 110-220V/20W</v>
          </cell>
          <cell r="C1454" t="str">
            <v>UN</v>
          </cell>
          <cell r="D1454">
            <v>52.6</v>
          </cell>
        </row>
        <row r="1455">
          <cell r="A1455">
            <v>98234</v>
          </cell>
          <cell r="B1455" t="str">
            <v>REATOR DUPLO PARA LÂMPADA FLUORESCENTE PARTIDA RÁPIDA, ALTO F.POTÊNCIA - 110-220V/2X20W</v>
          </cell>
          <cell r="C1455" t="str">
            <v>UN</v>
          </cell>
          <cell r="D1455">
            <v>77.61</v>
          </cell>
        </row>
        <row r="1456">
          <cell r="A1456">
            <v>98235</v>
          </cell>
          <cell r="B1456" t="str">
            <v>REATOR DUPLO PARA LÂMPADA FLUORESCENTE PARTIDA RÁPIDA, ALTO F.POTÊNCIA 110-220V/2X40W</v>
          </cell>
          <cell r="C1456" t="str">
            <v>UN</v>
          </cell>
          <cell r="D1456">
            <v>78.28</v>
          </cell>
        </row>
        <row r="1457">
          <cell r="A1457">
            <v>98238</v>
          </cell>
          <cell r="B1457" t="str">
            <v>REATOR SIMPLES PARA LÂMPADA FLUORESCENTE PARTIDA RÁPIDA, ALTO F.POTÊNCIA - 220V/1X110W</v>
          </cell>
          <cell r="C1457" t="str">
            <v>UN</v>
          </cell>
          <cell r="D1457">
            <v>103.34</v>
          </cell>
        </row>
        <row r="1458">
          <cell r="A1458">
            <v>98239</v>
          </cell>
          <cell r="B1458" t="str">
            <v>REATOR DUPLO PARA LÂMPADA FLUORESCENTE PARTIDA RÁPIDA, ALTO F.POTÊNCIA 220V/2X110W</v>
          </cell>
          <cell r="C1458" t="str">
            <v>UN</v>
          </cell>
          <cell r="D1458">
            <v>141.55000000000001</v>
          </cell>
        </row>
        <row r="1459">
          <cell r="A1459">
            <v>98240</v>
          </cell>
          <cell r="B1459" t="str">
            <v>REATOR PARA LÂMPADA HG - 220V/125W</v>
          </cell>
          <cell r="C1459" t="str">
            <v>UN</v>
          </cell>
          <cell r="D1459">
            <v>59.21</v>
          </cell>
        </row>
        <row r="1460">
          <cell r="A1460">
            <v>98241</v>
          </cell>
          <cell r="B1460" t="str">
            <v>REATOR PARA LÂMPADA HG - 220V/250W</v>
          </cell>
          <cell r="C1460" t="str">
            <v>UN</v>
          </cell>
          <cell r="D1460">
            <v>72.73</v>
          </cell>
        </row>
        <row r="1461">
          <cell r="A1461">
            <v>98242</v>
          </cell>
          <cell r="B1461" t="str">
            <v>REATOR PARA LÂMPADA HG - 220V/400W</v>
          </cell>
          <cell r="C1461" t="str">
            <v>UN</v>
          </cell>
          <cell r="D1461">
            <v>81.540000000000006</v>
          </cell>
        </row>
        <row r="1462">
          <cell r="A1462">
            <v>98243</v>
          </cell>
          <cell r="B1462" t="str">
            <v>REATOR PARA LÂMPADA VAPOR DE MERCÚRIO USO EXTERNO 220V/400W</v>
          </cell>
          <cell r="C1462" t="str">
            <v>UN</v>
          </cell>
          <cell r="D1462">
            <v>96.77</v>
          </cell>
        </row>
        <row r="1463">
          <cell r="A1463">
            <v>98244</v>
          </cell>
          <cell r="B1463" t="str">
            <v>REATOR PARA LÂMPADA VAPOR DE SÓDIO ALTA PRESSÃO - 220V/70W</v>
          </cell>
          <cell r="C1463" t="str">
            <v>UN</v>
          </cell>
          <cell r="D1463">
            <v>70.569999999999993</v>
          </cell>
        </row>
        <row r="1464">
          <cell r="A1464">
            <v>98245</v>
          </cell>
          <cell r="B1464" t="str">
            <v>REATOR PARA LÂMPADA VAPOR DE SÓDIO ALTA PRESSÃO - 220V/150W</v>
          </cell>
          <cell r="C1464" t="str">
            <v>UN</v>
          </cell>
          <cell r="D1464">
            <v>80.62</v>
          </cell>
        </row>
        <row r="1465">
          <cell r="A1465">
            <v>98246</v>
          </cell>
          <cell r="B1465" t="str">
            <v>REATOR PARA LÂMPADA VAPOR DE SÓDIO ALTA PRESSÃO - 220V/250W</v>
          </cell>
          <cell r="C1465" t="str">
            <v>UN</v>
          </cell>
          <cell r="D1465">
            <v>94.21</v>
          </cell>
        </row>
        <row r="1466">
          <cell r="A1466">
            <v>98247</v>
          </cell>
          <cell r="B1466" t="str">
            <v>REATOR PARA LÂMPADA VAPOR DE SÓDIO ALTA PRESSÃO - 220V/400W</v>
          </cell>
          <cell r="C1466" t="str">
            <v>UN</v>
          </cell>
          <cell r="D1466">
            <v>110.09</v>
          </cell>
        </row>
        <row r="1467">
          <cell r="A1467">
            <v>98248</v>
          </cell>
          <cell r="B1467" t="str">
            <v>LÂMPADA INCANDESCENTE - 25W</v>
          </cell>
          <cell r="C1467" t="str">
            <v>UN</v>
          </cell>
          <cell r="D1467">
            <v>2.5499999999999998</v>
          </cell>
        </row>
        <row r="1468">
          <cell r="A1468">
            <v>98249</v>
          </cell>
          <cell r="B1468" t="str">
            <v>LÂMPADA INCANDESCENTE - 40W</v>
          </cell>
          <cell r="C1468" t="str">
            <v>UN</v>
          </cell>
          <cell r="D1468">
            <v>2.6</v>
          </cell>
        </row>
        <row r="1469">
          <cell r="A1469">
            <v>98250</v>
          </cell>
          <cell r="B1469" t="str">
            <v>LÂMPADA INCANDESCENTE - 60W</v>
          </cell>
          <cell r="C1469" t="str">
            <v>UN</v>
          </cell>
          <cell r="D1469">
            <v>2.6</v>
          </cell>
        </row>
        <row r="1470">
          <cell r="A1470">
            <v>98251</v>
          </cell>
          <cell r="B1470" t="str">
            <v>LÂMPADA INCANDESCENTE - 100W</v>
          </cell>
          <cell r="C1470" t="str">
            <v>UN</v>
          </cell>
          <cell r="D1470">
            <v>2.85</v>
          </cell>
        </row>
        <row r="1471">
          <cell r="A1471">
            <v>98252</v>
          </cell>
          <cell r="B1471" t="str">
            <v>LÂMPADA INCANDESCENTE - 150W</v>
          </cell>
          <cell r="C1471" t="str">
            <v>UN</v>
          </cell>
          <cell r="D1471">
            <v>3.72</v>
          </cell>
        </row>
        <row r="1472">
          <cell r="A1472">
            <v>98253</v>
          </cell>
          <cell r="B1472" t="str">
            <v>LÂMPADA INCANDESCENTE - 200W</v>
          </cell>
          <cell r="C1472" t="str">
            <v>UN</v>
          </cell>
          <cell r="D1472">
            <v>4.21</v>
          </cell>
        </row>
        <row r="1473">
          <cell r="A1473">
            <v>98255</v>
          </cell>
          <cell r="B1473" t="str">
            <v>LÂMPADA FLUORESCENTE - 20W</v>
          </cell>
          <cell r="C1473" t="str">
            <v>UN</v>
          </cell>
          <cell r="D1473">
            <v>5.47</v>
          </cell>
        </row>
        <row r="1474">
          <cell r="A1474">
            <v>98256</v>
          </cell>
          <cell r="B1474" t="str">
            <v>LÂMPADA FLUORESCENTE - 40W</v>
          </cell>
          <cell r="C1474" t="str">
            <v>UN</v>
          </cell>
          <cell r="D1474">
            <v>5.25</v>
          </cell>
        </row>
        <row r="1475">
          <cell r="A1475">
            <v>98257</v>
          </cell>
          <cell r="B1475" t="str">
            <v>LÂMPADA MISTA - 220V/160W</v>
          </cell>
          <cell r="C1475" t="str">
            <v>UN</v>
          </cell>
          <cell r="D1475">
            <v>20.73</v>
          </cell>
        </row>
        <row r="1476">
          <cell r="A1476">
            <v>98258</v>
          </cell>
          <cell r="B1476" t="str">
            <v>LÂMPADA MISTA - 220V/250W</v>
          </cell>
          <cell r="C1476" t="str">
            <v>UN</v>
          </cell>
          <cell r="D1476">
            <v>26.8</v>
          </cell>
        </row>
        <row r="1477">
          <cell r="A1477">
            <v>98259</v>
          </cell>
          <cell r="B1477" t="str">
            <v>LÂMPADA MISTA - 220V/500W</v>
          </cell>
          <cell r="C1477" t="str">
            <v>UN</v>
          </cell>
          <cell r="D1477">
            <v>44.64</v>
          </cell>
        </row>
        <row r="1478">
          <cell r="A1478">
            <v>98260</v>
          </cell>
          <cell r="B1478" t="str">
            <v>LÂMPADA FLUORESCENTE - 110W TIPO HO</v>
          </cell>
          <cell r="C1478" t="str">
            <v>UN</v>
          </cell>
          <cell r="D1478">
            <v>14.74</v>
          </cell>
        </row>
        <row r="1479">
          <cell r="A1479">
            <v>98261</v>
          </cell>
          <cell r="B1479" t="str">
            <v>LÂMPADA VAPOR DE MERCÚRIO - 220V/80W</v>
          </cell>
          <cell r="C1479" t="str">
            <v>UN</v>
          </cell>
          <cell r="D1479">
            <v>17.2</v>
          </cell>
        </row>
        <row r="1480">
          <cell r="A1480">
            <v>98262</v>
          </cell>
          <cell r="B1480" t="str">
            <v>LÂMPADA VAPOR DE MERCÚRIO - 220V/125W</v>
          </cell>
          <cell r="C1480" t="str">
            <v>UN</v>
          </cell>
          <cell r="D1480">
            <v>17.61</v>
          </cell>
        </row>
        <row r="1481">
          <cell r="A1481">
            <v>98263</v>
          </cell>
          <cell r="B1481" t="str">
            <v>LÂMPADA VAPOR DE MERCÚRIO - 220V/250W</v>
          </cell>
          <cell r="C1481" t="str">
            <v>UN</v>
          </cell>
          <cell r="D1481">
            <v>26.16</v>
          </cell>
        </row>
        <row r="1482">
          <cell r="A1482">
            <v>98264</v>
          </cell>
          <cell r="B1482" t="str">
            <v>LÂMPADA VAPOR DE MERCÚRIO - 220V/400W</v>
          </cell>
          <cell r="C1482" t="str">
            <v>UN</v>
          </cell>
          <cell r="D1482">
            <v>36.69</v>
          </cell>
        </row>
        <row r="1483">
          <cell r="A1483">
            <v>98266</v>
          </cell>
          <cell r="B1483" t="str">
            <v>LÂMPADA VAPOR DE SÓDIO ALTA PRESSÃO - 70W</v>
          </cell>
          <cell r="C1483" t="str">
            <v>UN</v>
          </cell>
          <cell r="D1483">
            <v>21.57</v>
          </cell>
        </row>
        <row r="1484">
          <cell r="A1484">
            <v>98267</v>
          </cell>
          <cell r="B1484" t="str">
            <v>LÂMPADA VAPOR DE SÓDIO ALTA PRESSÃO - 150W</v>
          </cell>
          <cell r="C1484" t="str">
            <v>UN</v>
          </cell>
          <cell r="D1484">
            <v>30.99</v>
          </cell>
        </row>
        <row r="1485">
          <cell r="A1485">
            <v>98268</v>
          </cell>
          <cell r="B1485" t="str">
            <v>LÂMPADA VAPOR DE SÓDIO ALTA PRESSÃO - 250W</v>
          </cell>
          <cell r="C1485" t="str">
            <v>UN</v>
          </cell>
          <cell r="D1485">
            <v>32.81</v>
          </cell>
        </row>
        <row r="1486">
          <cell r="A1486">
            <v>98269</v>
          </cell>
          <cell r="B1486" t="str">
            <v>LÂMPADA VAPOR DE SÓDIO ALTA PRESSÃO - 400W</v>
          </cell>
          <cell r="C1486" t="str">
            <v>UN</v>
          </cell>
          <cell r="D1486">
            <v>37.369999999999997</v>
          </cell>
        </row>
        <row r="1487">
          <cell r="A1487">
            <v>98275</v>
          </cell>
          <cell r="B1487" t="str">
            <v>LÂMPADA DE HALOGÊNIO - 110V/220V/300W</v>
          </cell>
          <cell r="C1487" t="str">
            <v>UN</v>
          </cell>
          <cell r="D1487">
            <v>12.88</v>
          </cell>
        </row>
        <row r="1488">
          <cell r="A1488">
            <v>98277</v>
          </cell>
          <cell r="B1488" t="str">
            <v>LÂMPADA DE HALOGÊNIO - 220V/1000W</v>
          </cell>
          <cell r="C1488" t="str">
            <v>UN</v>
          </cell>
          <cell r="D1488">
            <v>54.63</v>
          </cell>
        </row>
        <row r="1489">
          <cell r="A1489">
            <v>98290</v>
          </cell>
          <cell r="B1489" t="str">
            <v>PLUG PARA TELEFONE DE 4 PINOS PADRÃO TELEBRÁS</v>
          </cell>
          <cell r="C1489" t="str">
            <v>UN</v>
          </cell>
          <cell r="D1489">
            <v>8.32</v>
          </cell>
        </row>
        <row r="1490">
          <cell r="A1490">
            <v>98291</v>
          </cell>
          <cell r="B1490" t="str">
            <v>PLUG 3P+T 30A - 440V</v>
          </cell>
          <cell r="C1490" t="str">
            <v>UN</v>
          </cell>
          <cell r="D1490">
            <v>69.430000000000007</v>
          </cell>
        </row>
        <row r="1491">
          <cell r="A1491">
            <v>98292</v>
          </cell>
          <cell r="B1491" t="str">
            <v>PLUG 3P+T 32A - 600/690V - TIPO INDUSTRIAL</v>
          </cell>
          <cell r="C1491" t="str">
            <v>UN</v>
          </cell>
          <cell r="D1491">
            <v>94.43</v>
          </cell>
        </row>
        <row r="1492">
          <cell r="A1492">
            <v>98293</v>
          </cell>
          <cell r="B1492" t="str">
            <v>PLUG 3P+T 63A - 600/690V - TIPO INDUSTRIAL</v>
          </cell>
          <cell r="C1492" t="str">
            <v>UN</v>
          </cell>
          <cell r="D1492">
            <v>275.23</v>
          </cell>
        </row>
        <row r="1493">
          <cell r="A1493">
            <v>98294</v>
          </cell>
          <cell r="B1493" t="str">
            <v>PLUG P/ TOMADA ATÉ 20A (2P+T, 20A - 250V)</v>
          </cell>
          <cell r="C1493" t="str">
            <v>UN</v>
          </cell>
          <cell r="D1493">
            <v>18.64</v>
          </cell>
        </row>
        <row r="1494">
          <cell r="A1494">
            <v>98295</v>
          </cell>
          <cell r="B1494" t="str">
            <v>PLUG PARA TELEFONE - PADRÃO RJ11</v>
          </cell>
          <cell r="C1494" t="str">
            <v>UN</v>
          </cell>
          <cell r="D1494">
            <v>6.46</v>
          </cell>
        </row>
        <row r="1495">
          <cell r="A1495">
            <v>98296</v>
          </cell>
          <cell r="B1495" t="str">
            <v>INTERRUPTOR COM VARIADOR DE LUMINOSIDADE 110/ 220 V - 127V/ 500W</v>
          </cell>
          <cell r="C1495" t="str">
            <v>UN</v>
          </cell>
          <cell r="D1495">
            <v>101.54</v>
          </cell>
        </row>
        <row r="1496">
          <cell r="A1496">
            <v>98297</v>
          </cell>
          <cell r="B1496" t="str">
            <v>INTERRUPTOR PARALELO BIPOLAR 1 TECLA</v>
          </cell>
          <cell r="C1496" t="str">
            <v>UN</v>
          </cell>
          <cell r="D1496">
            <v>23.95</v>
          </cell>
        </row>
        <row r="1497">
          <cell r="A1497">
            <v>98299</v>
          </cell>
          <cell r="B1497" t="str">
            <v>REATOR PARA LÂMPADA HG - 220V/80W</v>
          </cell>
          <cell r="C1497" t="str">
            <v>UN</v>
          </cell>
          <cell r="D1497">
            <v>56.96</v>
          </cell>
        </row>
        <row r="1498">
          <cell r="A1498">
            <v>98300</v>
          </cell>
          <cell r="B1498" t="str">
            <v>SERVIÇOS PARCIAIS - PÁRA-RAIOS E OUTROS</v>
          </cell>
          <cell r="C1498" t="str">
            <v>.</v>
          </cell>
          <cell r="D1498" t="str">
            <v>.</v>
          </cell>
        </row>
        <row r="1499">
          <cell r="A1499">
            <v>98320</v>
          </cell>
          <cell r="B1499" t="str">
            <v>COLOCAÇÃO DE ARAME GUIA #14 DE AÇO GALVANIZADO EM ELETRODUTO</v>
          </cell>
          <cell r="C1499" t="str">
            <v>M</v>
          </cell>
          <cell r="D1499">
            <v>1.77</v>
          </cell>
        </row>
        <row r="1500">
          <cell r="A1500">
            <v>98351</v>
          </cell>
          <cell r="B1500" t="str">
            <v>FOTOCELULA SOLAR-RELÊ FOTOELÉTRICO CAPACIDADE - 1000W</v>
          </cell>
          <cell r="C1500" t="str">
            <v>UN</v>
          </cell>
          <cell r="D1500">
            <v>71.52</v>
          </cell>
        </row>
        <row r="1501">
          <cell r="A1501">
            <v>98355</v>
          </cell>
          <cell r="B1501" t="str">
            <v>BASE E ESTAIS PARA HASTE DE PÁRA-RAIOS</v>
          </cell>
          <cell r="C1501" t="str">
            <v>UN</v>
          </cell>
          <cell r="D1501">
            <v>144.63999999999999</v>
          </cell>
        </row>
        <row r="1502">
          <cell r="A1502">
            <v>98357</v>
          </cell>
          <cell r="B1502" t="str">
            <v>TERMINAL AÉREO EM AÇO GALVANIZADO COM BASE DE FIXAÇÃO H=30CM</v>
          </cell>
          <cell r="C1502" t="str">
            <v>UN</v>
          </cell>
          <cell r="D1502">
            <v>19.399999999999999</v>
          </cell>
        </row>
        <row r="1503">
          <cell r="A1503">
            <v>98358</v>
          </cell>
          <cell r="B1503" t="str">
            <v>SUPORTE PARA FIXAÇÃO DE CABO EM TELHA ONDULADA</v>
          </cell>
          <cell r="C1503" t="str">
            <v>UN</v>
          </cell>
          <cell r="D1503">
            <v>37.24</v>
          </cell>
        </row>
        <row r="1504">
          <cell r="A1504">
            <v>98362</v>
          </cell>
          <cell r="B1504" t="str">
            <v>CRUZETA DE FERRO GALVANIZADO PARA 3 PROJETORES</v>
          </cell>
          <cell r="C1504" t="str">
            <v>UN</v>
          </cell>
          <cell r="D1504">
            <v>202.72</v>
          </cell>
        </row>
        <row r="1505">
          <cell r="A1505">
            <v>98363</v>
          </cell>
          <cell r="B1505" t="str">
            <v>BRAÇO P/ LUMINÁRIA EM TUBO FERRO GALVANIZADO 1"X1M</v>
          </cell>
          <cell r="C1505" t="str">
            <v>UN</v>
          </cell>
          <cell r="D1505">
            <v>87.41</v>
          </cell>
        </row>
        <row r="1506">
          <cell r="A1506">
            <v>98365</v>
          </cell>
          <cell r="B1506" t="str">
            <v>POSTE DE AÇO GALVANIZADO, TIPO RETO FLANGEADO H=5M</v>
          </cell>
          <cell r="C1506" t="str">
            <v>UN</v>
          </cell>
          <cell r="D1506">
            <v>678.92</v>
          </cell>
        </row>
        <row r="1507">
          <cell r="A1507">
            <v>98366</v>
          </cell>
          <cell r="B1507" t="str">
            <v>POSTE DE AÇO GALVANIZADO, TIPO RETO FLANGEADO H=7M</v>
          </cell>
          <cell r="C1507" t="str">
            <v>UN</v>
          </cell>
          <cell r="D1507">
            <v>882.82</v>
          </cell>
        </row>
        <row r="1508">
          <cell r="A1508">
            <v>98370</v>
          </cell>
          <cell r="B1508" t="str">
            <v>POSTE DE AÇO GALVANIZADO, TIPO CURVO SIMPLES  H=7M</v>
          </cell>
          <cell r="C1508" t="str">
            <v>UN</v>
          </cell>
          <cell r="D1508">
            <v>803.24</v>
          </cell>
        </row>
        <row r="1509">
          <cell r="A1509">
            <v>98371</v>
          </cell>
          <cell r="B1509" t="str">
            <v>POSTE DE AÇO GALVANIZADO, TIPO CURVO DUPLO H=7M</v>
          </cell>
          <cell r="C1509" t="str">
            <v>UN</v>
          </cell>
          <cell r="D1509">
            <v>925.78</v>
          </cell>
        </row>
        <row r="1510">
          <cell r="A1510">
            <v>98372</v>
          </cell>
          <cell r="B1510" t="str">
            <v>POSTE DE AÇO GALVANIZADO, TIPO RETO H=9M</v>
          </cell>
          <cell r="C1510" t="str">
            <v>UN</v>
          </cell>
          <cell r="D1510">
            <v>1073.3800000000001</v>
          </cell>
        </row>
        <row r="1511">
          <cell r="A1511">
            <v>98374</v>
          </cell>
          <cell r="B1511" t="str">
            <v>POSTE DE AÇO GALVANIZADO, TIPO RETO H=10M</v>
          </cell>
          <cell r="C1511" t="str">
            <v>UN</v>
          </cell>
          <cell r="D1511">
            <v>1205.43</v>
          </cell>
        </row>
        <row r="1512">
          <cell r="A1512">
            <v>98376</v>
          </cell>
          <cell r="B1512" t="str">
            <v>CONECTOR TIPO PRENSA CABO EM ALUMÍNIO - 3/8"</v>
          </cell>
          <cell r="C1512" t="str">
            <v>UN</v>
          </cell>
          <cell r="D1512">
            <v>12.2</v>
          </cell>
        </row>
        <row r="1513">
          <cell r="A1513">
            <v>98377</v>
          </cell>
          <cell r="B1513" t="str">
            <v>CONECTOR TIPO PRENSA-CABO EM ALUMÍNIO - 1/2"</v>
          </cell>
          <cell r="C1513" t="str">
            <v>UN</v>
          </cell>
          <cell r="D1513">
            <v>11.94</v>
          </cell>
        </row>
        <row r="1514">
          <cell r="A1514">
            <v>98378</v>
          </cell>
          <cell r="B1514" t="str">
            <v>CONECTOR TIPO PRENSA-CABO EM ALUMÍNIO - 3/4"</v>
          </cell>
          <cell r="C1514" t="str">
            <v>UN</v>
          </cell>
          <cell r="D1514">
            <v>14.83</v>
          </cell>
        </row>
        <row r="1515">
          <cell r="A1515">
            <v>98379</v>
          </cell>
          <cell r="B1515" t="str">
            <v>CONECTOR TIPO PRENSA-CABO EM ALUMÍNIO - 1"</v>
          </cell>
          <cell r="C1515" t="str">
            <v>UN</v>
          </cell>
          <cell r="D1515">
            <v>15.96</v>
          </cell>
        </row>
        <row r="1516">
          <cell r="A1516">
            <v>98382</v>
          </cell>
          <cell r="B1516" t="str">
            <v>SUPORTE SIMPLES COM ROLDANA, PARA DESCIDA DE PÁRA-RAIOS</v>
          </cell>
          <cell r="C1516" t="str">
            <v>UN</v>
          </cell>
          <cell r="D1516">
            <v>32.53</v>
          </cell>
        </row>
        <row r="1517">
          <cell r="A1517">
            <v>98383</v>
          </cell>
          <cell r="B1517" t="str">
            <v>CONECTOR TIPO "SPLIT-BOLT" - PARA CABO DE 16MM2</v>
          </cell>
          <cell r="C1517" t="str">
            <v>UN</v>
          </cell>
          <cell r="D1517">
            <v>8.65</v>
          </cell>
        </row>
        <row r="1518">
          <cell r="A1518">
            <v>98385</v>
          </cell>
          <cell r="B1518" t="str">
            <v>CONECTOR TIPO "SPLIT-BOLT" - PARA CABO DE 35MM2</v>
          </cell>
          <cell r="C1518" t="str">
            <v>UN</v>
          </cell>
          <cell r="D1518">
            <v>9.6</v>
          </cell>
        </row>
        <row r="1519">
          <cell r="A1519">
            <v>98390</v>
          </cell>
          <cell r="B1519" t="str">
            <v>HASTE "COPPERWELD"- 5/8"X3,OOM</v>
          </cell>
          <cell r="C1519" t="str">
            <v>UN</v>
          </cell>
          <cell r="D1519">
            <v>119.57</v>
          </cell>
        </row>
        <row r="1520">
          <cell r="A1520">
            <v>98391</v>
          </cell>
          <cell r="B1520" t="str">
            <v>CONECTOR PARA HASTE "COPPERWELD"</v>
          </cell>
          <cell r="C1520" t="str">
            <v>UN</v>
          </cell>
          <cell r="D1520">
            <v>22.96</v>
          </cell>
        </row>
        <row r="1521">
          <cell r="A1521">
            <v>98395</v>
          </cell>
          <cell r="B1521" t="str">
            <v>CONECTOR TIPO "SPLIT-BOLT" - PARA CABO DE 300,0MM2</v>
          </cell>
          <cell r="C1521" t="str">
            <v>UN</v>
          </cell>
          <cell r="D1521">
            <v>57.19</v>
          </cell>
        </row>
        <row r="1522">
          <cell r="A1522">
            <v>98397</v>
          </cell>
          <cell r="B1522" t="str">
            <v>HASTE "COPPERWELD " - 3/4"X3,00M</v>
          </cell>
          <cell r="C1522" t="str">
            <v>UN</v>
          </cell>
          <cell r="D1522">
            <v>141.46</v>
          </cell>
        </row>
        <row r="1523">
          <cell r="A1523">
            <v>98400</v>
          </cell>
          <cell r="B1523" t="str">
            <v>SERVIÇOS PARCIAIS - ELETROFERRAGENS E ACESSÓRIOS</v>
          </cell>
          <cell r="C1523" t="str">
            <v>.</v>
          </cell>
          <cell r="D1523" t="str">
            <v>.</v>
          </cell>
        </row>
        <row r="1524">
          <cell r="A1524">
            <v>98401</v>
          </cell>
          <cell r="B1524" t="str">
            <v>BUCHA E ARRUELA RÍGIDA PESADA EM ZAMAK - 1/2"</v>
          </cell>
          <cell r="C1524" t="str">
            <v>UN</v>
          </cell>
          <cell r="D1524">
            <v>6.39</v>
          </cell>
        </row>
        <row r="1525">
          <cell r="A1525">
            <v>98402</v>
          </cell>
          <cell r="B1525" t="str">
            <v>BUCHA E ARRUELA RÍGIDA PESADA EM ZAMAK - 3/4"</v>
          </cell>
          <cell r="C1525" t="str">
            <v>UN</v>
          </cell>
          <cell r="D1525">
            <v>6.45</v>
          </cell>
        </row>
        <row r="1526">
          <cell r="A1526">
            <v>98411</v>
          </cell>
          <cell r="B1526" t="str">
            <v>BRAÇADEIRA DE AÇO GALVANIZADO - 1/2"</v>
          </cell>
          <cell r="C1526" t="str">
            <v>UN</v>
          </cell>
          <cell r="D1526">
            <v>5.29</v>
          </cell>
        </row>
        <row r="1527">
          <cell r="A1527">
            <v>98418</v>
          </cell>
          <cell r="B1527" t="str">
            <v>BRAÇADEIRA DE AÇO GALVANIZADO - 3"</v>
          </cell>
          <cell r="C1527" t="str">
            <v>UN</v>
          </cell>
          <cell r="D1527">
            <v>10.65</v>
          </cell>
        </row>
        <row r="1528">
          <cell r="A1528">
            <v>98421</v>
          </cell>
          <cell r="B1528" t="str">
            <v>SUPORTE P/ PERFILADO 100X38MM GE</v>
          </cell>
          <cell r="C1528" t="str">
            <v>UN</v>
          </cell>
          <cell r="D1528">
            <v>6.9</v>
          </cell>
        </row>
        <row r="1529">
          <cell r="A1529">
            <v>98423</v>
          </cell>
          <cell r="B1529" t="str">
            <v>SUPORTE CURTO PARA LUMINÁRIA 100X38MM GE</v>
          </cell>
          <cell r="C1529" t="str">
            <v>UN</v>
          </cell>
          <cell r="D1529">
            <v>8.57</v>
          </cell>
        </row>
        <row r="1530">
          <cell r="A1530">
            <v>98424</v>
          </cell>
          <cell r="B1530" t="str">
            <v>SUPORTE LONGO PARA LUMINÁRIA 165X38MM GE</v>
          </cell>
          <cell r="C1530" t="str">
            <v>UN</v>
          </cell>
          <cell r="D1530">
            <v>8.7100000000000009</v>
          </cell>
        </row>
        <row r="1531">
          <cell r="A1531">
            <v>98425</v>
          </cell>
          <cell r="B1531" t="str">
            <v>EMENDA INTERNA P/ PERFILADO 38X38 "1" GE</v>
          </cell>
          <cell r="C1531" t="str">
            <v>UN</v>
          </cell>
          <cell r="D1531">
            <v>6.98</v>
          </cell>
        </row>
        <row r="1532">
          <cell r="A1532">
            <v>98427</v>
          </cell>
          <cell r="B1532" t="str">
            <v>EMENDA INTERNA P/ PEFILADO 38X38 "T" GE</v>
          </cell>
          <cell r="C1532" t="str">
            <v>UN</v>
          </cell>
          <cell r="D1532">
            <v>11.08</v>
          </cell>
        </row>
        <row r="1533">
          <cell r="A1533">
            <v>98436</v>
          </cell>
          <cell r="B1533" t="str">
            <v>CAIXA DE DERIVAÇÃO P/ PERFILADO 38X38 TP "C" GE - CHAPA 14</v>
          </cell>
          <cell r="C1533" t="str">
            <v>UN</v>
          </cell>
          <cell r="D1533">
            <v>16.71</v>
          </cell>
        </row>
        <row r="1534">
          <cell r="A1534">
            <v>98437</v>
          </cell>
          <cell r="B1534" t="str">
            <v>CAIXA DE DERIVAÇÃO P/ PERFILADO 38X38 TP "L" GE - CHAPA 14</v>
          </cell>
          <cell r="C1534" t="str">
            <v>UN</v>
          </cell>
          <cell r="D1534">
            <v>16.25</v>
          </cell>
        </row>
        <row r="1535">
          <cell r="A1535">
            <v>98440</v>
          </cell>
          <cell r="B1535" t="str">
            <v>CAIXA DE DERIVAÇÃO P/ PERFILADO 38X76 TP "E" GE - CHAPA 14</v>
          </cell>
          <cell r="C1535" t="str">
            <v>UN</v>
          </cell>
          <cell r="D1535">
            <v>22.31</v>
          </cell>
        </row>
        <row r="1536">
          <cell r="A1536">
            <v>98441</v>
          </cell>
          <cell r="B1536" t="str">
            <v>CAIXA DE DERIVAÇÃO P/ PERFILADO 38X76 TP "C" GE - CHAPA 14</v>
          </cell>
          <cell r="C1536" t="str">
            <v>UN</v>
          </cell>
          <cell r="D1536">
            <v>21.95</v>
          </cell>
        </row>
        <row r="1537">
          <cell r="A1537">
            <v>98442</v>
          </cell>
          <cell r="B1537" t="str">
            <v>CAIXA DE DERIVAÇÃO P/ PERFILADO 38X76 TP "L" GE - CHAPA 14</v>
          </cell>
          <cell r="C1537" t="str">
            <v>UN</v>
          </cell>
          <cell r="D1537">
            <v>21.95</v>
          </cell>
        </row>
        <row r="1538">
          <cell r="A1538">
            <v>98443</v>
          </cell>
          <cell r="B1538" t="str">
            <v>CAIXA DE DERIVAÇÃO P/ PERFILADO 38X76 TP "T" GE - CHAPA 14</v>
          </cell>
          <cell r="C1538" t="str">
            <v>UN</v>
          </cell>
          <cell r="D1538">
            <v>26.49</v>
          </cell>
        </row>
        <row r="1539">
          <cell r="A1539">
            <v>98445</v>
          </cell>
          <cell r="B1539" t="str">
            <v>CAIXA EM ALUMÍNIO P/ TOMADA FIXAÇÃO EM PERFILADO</v>
          </cell>
          <cell r="C1539" t="str">
            <v>UN</v>
          </cell>
          <cell r="D1539">
            <v>26.14</v>
          </cell>
        </row>
        <row r="1540">
          <cell r="A1540">
            <v>98457</v>
          </cell>
          <cell r="B1540" t="str">
            <v>SAÍDA PARA ELETRODUTO EM PERFILADO 3/4" GE</v>
          </cell>
          <cell r="C1540" t="str">
            <v>UN</v>
          </cell>
          <cell r="D1540">
            <v>4.1100000000000003</v>
          </cell>
        </row>
        <row r="1541">
          <cell r="A1541">
            <v>98462</v>
          </cell>
          <cell r="B1541" t="str">
            <v>VERGALHÃO DE AÇO C/ ROSCA TOTAL 5/16" GE</v>
          </cell>
          <cell r="C1541" t="str">
            <v>M</v>
          </cell>
          <cell r="D1541">
            <v>27.08</v>
          </cell>
        </row>
        <row r="1542">
          <cell r="A1542">
            <v>98500</v>
          </cell>
          <cell r="B1542" t="str">
            <v>REATORES</v>
          </cell>
          <cell r="C1542" t="str">
            <v>.</v>
          </cell>
          <cell r="D1542" t="str">
            <v>.</v>
          </cell>
        </row>
        <row r="1543">
          <cell r="A1543">
            <v>98510</v>
          </cell>
          <cell r="B1543" t="str">
            <v>REATOR PARA LÂMPADA VAPOR METÁLICO - 70W/ 220V</v>
          </cell>
          <cell r="C1543" t="str">
            <v>UN</v>
          </cell>
          <cell r="D1543">
            <v>76.02</v>
          </cell>
        </row>
        <row r="1544">
          <cell r="A1544">
            <v>98512</v>
          </cell>
          <cell r="B1544" t="str">
            <v>REATOR PARA LÂMPADA VAPOR METÁLICO - 150W/ 220V</v>
          </cell>
          <cell r="C1544" t="str">
            <v>UN</v>
          </cell>
          <cell r="D1544">
            <v>83.12</v>
          </cell>
        </row>
        <row r="1545">
          <cell r="A1545">
            <v>98513</v>
          </cell>
          <cell r="B1545" t="str">
            <v>REATOR DE LÂMPADA VAPOR METÁLICO - 250W/ 220V</v>
          </cell>
          <cell r="C1545" t="str">
            <v>UN</v>
          </cell>
          <cell r="D1545">
            <v>87.84</v>
          </cell>
        </row>
        <row r="1546">
          <cell r="A1546">
            <v>98514</v>
          </cell>
          <cell r="B1546" t="str">
            <v>REATOR PARA LÂMPADA VAPOR METÁLICO - 400W/ 220V</v>
          </cell>
          <cell r="C1546" t="str">
            <v>UN</v>
          </cell>
          <cell r="D1546">
            <v>92.42</v>
          </cell>
        </row>
        <row r="1547">
          <cell r="A1547">
            <v>98526</v>
          </cell>
          <cell r="B1547" t="str">
            <v>REATOR ELETRÔNICO AFP 127V P/ LÂMPADA FLUORESCENTE - 1 X 14W</v>
          </cell>
          <cell r="C1547" t="str">
            <v>UN</v>
          </cell>
          <cell r="D1547">
            <v>64.81</v>
          </cell>
        </row>
        <row r="1548">
          <cell r="A1548">
            <v>98527</v>
          </cell>
          <cell r="B1548" t="str">
            <v>REATOR ELETRÔNICO AFP 127V P/ LÂMPADA FLUORESCENTE - 1 X 28W</v>
          </cell>
          <cell r="C1548" t="str">
            <v>UN</v>
          </cell>
          <cell r="D1548">
            <v>65.33</v>
          </cell>
        </row>
        <row r="1549">
          <cell r="A1549">
            <v>98528</v>
          </cell>
          <cell r="B1549" t="str">
            <v>REATOR ELETRÔNICO AFP 127V P/ LÂMPADA FLUORESCENTE - 2 X 14W</v>
          </cell>
          <cell r="C1549" t="str">
            <v>UN</v>
          </cell>
          <cell r="D1549">
            <v>79.849999999999994</v>
          </cell>
        </row>
        <row r="1550">
          <cell r="A1550">
            <v>98529</v>
          </cell>
          <cell r="B1550" t="str">
            <v>REATOR ELETRÔNICO AFP 127V P/ LÂMPADA FLUORESCENTE - 2 X 28W</v>
          </cell>
          <cell r="C1550" t="str">
            <v>UN</v>
          </cell>
          <cell r="D1550">
            <v>84.3</v>
          </cell>
        </row>
        <row r="1551">
          <cell r="A1551">
            <v>98530</v>
          </cell>
          <cell r="B1551" t="str">
            <v>REATOR ELETRÔNICO FLUORESCENTE SIMPLES AFP - 1X16W - 127/220V</v>
          </cell>
          <cell r="C1551" t="str">
            <v>UN</v>
          </cell>
          <cell r="D1551">
            <v>45.78</v>
          </cell>
        </row>
        <row r="1552">
          <cell r="A1552">
            <v>98531</v>
          </cell>
          <cell r="B1552" t="str">
            <v>REATOR ELETRÔNICO FLUORESCENTE SIMPLES AFP - 1X32W - 127/220V</v>
          </cell>
          <cell r="C1552" t="str">
            <v>UN</v>
          </cell>
          <cell r="D1552">
            <v>44.38</v>
          </cell>
        </row>
        <row r="1553">
          <cell r="A1553">
            <v>98532</v>
          </cell>
          <cell r="B1553" t="str">
            <v>REATOR ELETRÔNICO FLUORESCENTE DUPLO AFP - 2X16W - 127/220V</v>
          </cell>
          <cell r="C1553" t="str">
            <v>UN</v>
          </cell>
          <cell r="D1553">
            <v>60.41</v>
          </cell>
        </row>
        <row r="1554">
          <cell r="A1554">
            <v>98533</v>
          </cell>
          <cell r="B1554" t="str">
            <v>REATOR ELETRÔNICO FLUORESCENTE DUPLO AFP - 2X32W - 127/220V</v>
          </cell>
          <cell r="C1554" t="str">
            <v>UN</v>
          </cell>
          <cell r="D1554">
            <v>60.96</v>
          </cell>
        </row>
        <row r="1555">
          <cell r="A1555">
            <v>98540</v>
          </cell>
          <cell r="B1555" t="str">
            <v>REATOR ELETRÔNICO FLUORESCENTE SIMPLES AFP 1X54W - 220V</v>
          </cell>
          <cell r="C1555" t="str">
            <v>UN</v>
          </cell>
          <cell r="D1555">
            <v>101.5</v>
          </cell>
        </row>
        <row r="1556">
          <cell r="A1556">
            <v>98541</v>
          </cell>
          <cell r="B1556" t="str">
            <v>REATOR ELETRÔNICO FLUORESCENTE DUPLO AFP 2X54W - 220V</v>
          </cell>
          <cell r="C1556" t="str">
            <v>UN</v>
          </cell>
          <cell r="D1556">
            <v>103.86</v>
          </cell>
        </row>
        <row r="1557">
          <cell r="A1557">
            <v>98560</v>
          </cell>
          <cell r="B1557" t="str">
            <v>LÂMPADA VAPOR METÁLICO - 70W</v>
          </cell>
          <cell r="C1557" t="str">
            <v>UN</v>
          </cell>
          <cell r="D1557">
            <v>128.83000000000001</v>
          </cell>
        </row>
        <row r="1558">
          <cell r="A1558">
            <v>98561</v>
          </cell>
          <cell r="B1558" t="str">
            <v>LÂMPADA VAPOR METÁLICO - 150W</v>
          </cell>
          <cell r="C1558" t="str">
            <v>UN</v>
          </cell>
          <cell r="D1558">
            <v>161.36000000000001</v>
          </cell>
        </row>
        <row r="1559">
          <cell r="A1559">
            <v>98562</v>
          </cell>
          <cell r="B1559" t="str">
            <v>LÂMPADA VAPOR METÁLICO - 250W</v>
          </cell>
          <cell r="C1559" t="str">
            <v>UN</v>
          </cell>
          <cell r="D1559">
            <v>51.68</v>
          </cell>
        </row>
        <row r="1560">
          <cell r="A1560">
            <v>98563</v>
          </cell>
          <cell r="B1560" t="str">
            <v>LÂMPADA VAPOR METÁLICO - 400W</v>
          </cell>
          <cell r="C1560" t="str">
            <v>UN</v>
          </cell>
          <cell r="D1560">
            <v>55.75</v>
          </cell>
        </row>
        <row r="1561">
          <cell r="A1561">
            <v>98570</v>
          </cell>
          <cell r="B1561" t="str">
            <v>LÂMPADA FLUORESCENTE COMPACTA 15W - 220V</v>
          </cell>
          <cell r="C1561" t="str">
            <v>UN</v>
          </cell>
          <cell r="D1561">
            <v>8.06</v>
          </cell>
        </row>
        <row r="1562">
          <cell r="A1562">
            <v>98573</v>
          </cell>
          <cell r="B1562" t="str">
            <v>LÂMPADA COMPACTA MINI-FLUORESCENTE COM REATOR E SOQUETE INCORPORADOS - 25W</v>
          </cell>
          <cell r="C1562" t="str">
            <v>UN</v>
          </cell>
          <cell r="D1562">
            <v>10.130000000000001</v>
          </cell>
        </row>
        <row r="1563">
          <cell r="A1563">
            <v>98579</v>
          </cell>
          <cell r="B1563" t="str">
            <v>LÂMPADA FLUORESCENTE - 14W</v>
          </cell>
          <cell r="C1563" t="str">
            <v>UN</v>
          </cell>
          <cell r="D1563">
            <v>9.5399999999999991</v>
          </cell>
        </row>
        <row r="1564">
          <cell r="A1564">
            <v>98580</v>
          </cell>
          <cell r="B1564" t="str">
            <v>LÂMPADA FLUORESCENTE 16W</v>
          </cell>
          <cell r="C1564" t="str">
            <v>UN</v>
          </cell>
          <cell r="D1564">
            <v>4.38</v>
          </cell>
        </row>
        <row r="1565">
          <cell r="A1565">
            <v>98581</v>
          </cell>
          <cell r="B1565" t="str">
            <v>LÂMPADA FLUORESCENTE 32W</v>
          </cell>
          <cell r="C1565" t="str">
            <v>UN</v>
          </cell>
          <cell r="D1565">
            <v>8.01</v>
          </cell>
        </row>
        <row r="1566">
          <cell r="A1566">
            <v>98582</v>
          </cell>
          <cell r="B1566" t="str">
            <v>LÂMPADA FLUORESCENTE - 28W</v>
          </cell>
          <cell r="C1566" t="str">
            <v>UN</v>
          </cell>
          <cell r="D1566">
            <v>9.9700000000000006</v>
          </cell>
        </row>
        <row r="1567">
          <cell r="A1567">
            <v>98600</v>
          </cell>
          <cell r="B1567" t="str">
            <v>TOMADAS</v>
          </cell>
          <cell r="C1567" t="str">
            <v>.</v>
          </cell>
          <cell r="D1567" t="str">
            <v>.</v>
          </cell>
        </row>
        <row r="1568">
          <cell r="A1568">
            <v>98610</v>
          </cell>
          <cell r="B1568" t="str">
            <v>TOMADA RJ 45 PARA INFORMÁTICA COM PLACA</v>
          </cell>
          <cell r="C1568" t="str">
            <v>UN</v>
          </cell>
          <cell r="D1568">
            <v>34.26</v>
          </cell>
        </row>
        <row r="1569">
          <cell r="A1569">
            <v>98611</v>
          </cell>
          <cell r="B1569" t="str">
            <v>TOMADA PARA TELEFONE PADRÃO RJ11 COM PLACA/ ESPELHO</v>
          </cell>
          <cell r="C1569" t="str">
            <v>UN</v>
          </cell>
          <cell r="D1569">
            <v>14.59</v>
          </cell>
        </row>
        <row r="1570">
          <cell r="A1570">
            <v>99000</v>
          </cell>
          <cell r="B1570" t="str">
            <v>REDE LÓGICA</v>
          </cell>
          <cell r="C1570" t="str">
            <v>.</v>
          </cell>
          <cell r="D1570" t="str">
            <v>.</v>
          </cell>
        </row>
        <row r="1571">
          <cell r="A1571">
            <v>99002</v>
          </cell>
          <cell r="B1571" t="str">
            <v>CERTIFICAÇÃO DE REDE LÓGICA - ATÉ 50 PONTOS</v>
          </cell>
          <cell r="C1571" t="str">
            <v>GL</v>
          </cell>
          <cell r="D1571">
            <v>816.67</v>
          </cell>
        </row>
        <row r="1572">
          <cell r="A1572">
            <v>99003</v>
          </cell>
          <cell r="B1572" t="str">
            <v>CERTIFICAÇÃO DE REDE LÓGICA - EXCEDENTE 50 PONTOS</v>
          </cell>
          <cell r="C1572" t="str">
            <v>PTO</v>
          </cell>
          <cell r="D1572">
            <v>10.65</v>
          </cell>
        </row>
        <row r="1573">
          <cell r="A1573">
            <v>99011</v>
          </cell>
          <cell r="B1573" t="str">
            <v>RACK 8U'S COM VENTILAÇÃO, BANDEJA FIXA E RÉGUA DE TOMADAS - INSTALADO</v>
          </cell>
          <cell r="C1573" t="str">
            <v>UN</v>
          </cell>
          <cell r="D1573">
            <v>607.32000000000005</v>
          </cell>
        </row>
        <row r="1574">
          <cell r="A1574">
            <v>99015</v>
          </cell>
          <cell r="B1574" t="str">
            <v>PATCH PAINEL - 24 PORTAS - INSTALADO</v>
          </cell>
          <cell r="C1574" t="str">
            <v>UN</v>
          </cell>
          <cell r="D1574">
            <v>180.84</v>
          </cell>
        </row>
        <row r="1575">
          <cell r="A1575">
            <v>99017</v>
          </cell>
          <cell r="B1575" t="str">
            <v>SWITCH - 24 PORTAS - INSTALADO</v>
          </cell>
          <cell r="C1575" t="str">
            <v>UN</v>
          </cell>
          <cell r="D1575">
            <v>237.29</v>
          </cell>
        </row>
        <row r="1576">
          <cell r="A1576">
            <v>99021</v>
          </cell>
          <cell r="B1576" t="str">
            <v>GUIA ORGANIZADORA DE CABOS 19" - 1V - INSTALADA</v>
          </cell>
          <cell r="C1576" t="str">
            <v>UN</v>
          </cell>
          <cell r="D1576">
            <v>14.19</v>
          </cell>
        </row>
        <row r="1577">
          <cell r="A1577">
            <v>99031</v>
          </cell>
          <cell r="B1577" t="str">
            <v>PATCH CORD RJ45 - 1,5M</v>
          </cell>
          <cell r="C1577" t="str">
            <v>UN</v>
          </cell>
          <cell r="D1577">
            <v>7.8</v>
          </cell>
        </row>
        <row r="1578">
          <cell r="A1578">
            <v>99033</v>
          </cell>
          <cell r="B1578" t="str">
            <v>PATCH CORD RJ45 - 2,5M</v>
          </cell>
          <cell r="C1578" t="str">
            <v>UN</v>
          </cell>
          <cell r="D1578">
            <v>10.23</v>
          </cell>
        </row>
        <row r="1579">
          <cell r="A1579">
            <v>99038</v>
          </cell>
          <cell r="B1579" t="str">
            <v>CABO UTP - CATEGORIA 4 E 5 PARES</v>
          </cell>
          <cell r="C1579" t="str">
            <v>M</v>
          </cell>
          <cell r="D1579">
            <v>1.27</v>
          </cell>
        </row>
        <row r="1580">
          <cell r="A1580">
            <v>100000</v>
          </cell>
          <cell r="B1580" t="str">
            <v>INST.HIDRO-SANITARIAS</v>
          </cell>
        </row>
        <row r="1581">
          <cell r="A1581">
            <v>100100</v>
          </cell>
          <cell r="B1581" t="str">
            <v>ALIMENTAÇÃO PREDIAL DE ÁGUA E GÁS</v>
          </cell>
          <cell r="C1581" t="str">
            <v>.</v>
          </cell>
          <cell r="D1581" t="str">
            <v>.</v>
          </cell>
        </row>
        <row r="1582">
          <cell r="A1582">
            <v>100101</v>
          </cell>
          <cell r="B1582" t="str">
            <v>CAVALETE DE ENTRADA - 3/4"</v>
          </cell>
          <cell r="C1582" t="str">
            <v>UN</v>
          </cell>
          <cell r="D1582">
            <v>156.66999999999999</v>
          </cell>
        </row>
        <row r="1583">
          <cell r="A1583">
            <v>100102</v>
          </cell>
          <cell r="B1583" t="str">
            <v>CAVALETE DE ENTRADA - 1"</v>
          </cell>
          <cell r="C1583" t="str">
            <v>UN</v>
          </cell>
          <cell r="D1583">
            <v>173.78</v>
          </cell>
        </row>
        <row r="1584">
          <cell r="A1584">
            <v>100104</v>
          </cell>
          <cell r="B1584" t="str">
            <v>CAVALETE DE ENTRADA - 1 1/2"</v>
          </cell>
          <cell r="C1584" t="str">
            <v>UN</v>
          </cell>
          <cell r="D1584">
            <v>233.54</v>
          </cell>
        </row>
        <row r="1585">
          <cell r="A1585">
            <v>100115</v>
          </cell>
          <cell r="B1585" t="str">
            <v>HV.01 - ABRIGO PARA CAVALETE DE ENTRADA D=19MM OU 25MM EM BLOCO DE CONCRETO APARENTE</v>
          </cell>
          <cell r="C1585" t="str">
            <v>UN</v>
          </cell>
          <cell r="D1585">
            <v>219.11</v>
          </cell>
        </row>
        <row r="1586">
          <cell r="A1586">
            <v>100116</v>
          </cell>
          <cell r="B1586" t="str">
            <v>HV.02 - ABRIGO PARA CAVALETE DE ENTRADA D=32MM OU 50MM EM BLOCO DE CONCRETO APARENTE</v>
          </cell>
          <cell r="C1586" t="str">
            <v>UN</v>
          </cell>
          <cell r="D1586">
            <v>496.2</v>
          </cell>
        </row>
        <row r="1587">
          <cell r="A1587">
            <v>100117</v>
          </cell>
          <cell r="B1587" t="str">
            <v>HV.05 - ABRIGO PARA CAVALETE DE ENTRADA D=3/4" OU 1" EM TIJOLO APARENTE</v>
          </cell>
          <cell r="C1587" t="str">
            <v>UN</v>
          </cell>
          <cell r="D1587">
            <v>224.81</v>
          </cell>
        </row>
        <row r="1588">
          <cell r="A1588">
            <v>100118</v>
          </cell>
          <cell r="B1588" t="str">
            <v>HV.06 - ABRIGO PARA CAVALETE ENTRADA, D=1 1/4", D=1 1/2" OU 2" EM TIJOLO APARENTE</v>
          </cell>
          <cell r="C1588" t="str">
            <v>UN</v>
          </cell>
          <cell r="D1588">
            <v>549.45000000000005</v>
          </cell>
        </row>
        <row r="1589">
          <cell r="A1589">
            <v>100119</v>
          </cell>
          <cell r="B1589" t="str">
            <v>HV.09 - ABRIGO PARA CAVALETE ENTRADA, D=3/4" OU 1" EM ALVENARIA REVESTIDA</v>
          </cell>
          <cell r="C1589" t="str">
            <v>UN</v>
          </cell>
          <cell r="D1589">
            <v>262.27</v>
          </cell>
        </row>
        <row r="1590">
          <cell r="A1590">
            <v>100120</v>
          </cell>
          <cell r="B1590" t="str">
            <v>HV.10 - ABRIGO PARA CAVALETE ENTRADA, D=1 1/4", D=1 1/2"OU 2" EM ALVENARIA REVESTIDA</v>
          </cell>
          <cell r="C1590" t="str">
            <v>UN</v>
          </cell>
          <cell r="D1590">
            <v>637.41</v>
          </cell>
        </row>
        <row r="1591">
          <cell r="A1591">
            <v>100121</v>
          </cell>
          <cell r="B1591" t="str">
            <v>TUBO DE AÇO GALVANIZADO, CLASSE LEVE I (LINHA ÁGUA) - 3/4"</v>
          </cell>
          <cell r="C1591" t="str">
            <v>M</v>
          </cell>
          <cell r="D1591">
            <v>37.36</v>
          </cell>
        </row>
        <row r="1592">
          <cell r="A1592">
            <v>100122</v>
          </cell>
          <cell r="B1592" t="str">
            <v>TUBO DE AÇO GALVANIZADO, CLASSE LEVE I (LINHA ÁGUA) - 1"</v>
          </cell>
          <cell r="C1592" t="str">
            <v>M</v>
          </cell>
          <cell r="D1592">
            <v>50.59</v>
          </cell>
        </row>
        <row r="1593">
          <cell r="A1593">
            <v>100124</v>
          </cell>
          <cell r="B1593" t="str">
            <v>TUBO DE AÇO GALVANIZADO, CLASSE LEVE I (LINHA ÁGUA) - 1 1/2"</v>
          </cell>
          <cell r="C1593" t="str">
            <v>M</v>
          </cell>
          <cell r="D1593">
            <v>69.709999999999994</v>
          </cell>
        </row>
        <row r="1594">
          <cell r="A1594">
            <v>100195</v>
          </cell>
          <cell r="B1594" t="str">
            <v>PROTEÇÃO ANTICORROSIVA PARA TUBULAÇÃO ENTERRADA</v>
          </cell>
          <cell r="C1594" t="str">
            <v>M</v>
          </cell>
          <cell r="D1594">
            <v>1.56</v>
          </cell>
        </row>
        <row r="1595">
          <cell r="A1595">
            <v>100198</v>
          </cell>
          <cell r="B1595" t="str">
            <v>ENVELOPAMENTO DE TUBULAÇÃO ENTERRADA, COM CONCRETO</v>
          </cell>
          <cell r="C1595" t="str">
            <v>M</v>
          </cell>
          <cell r="D1595">
            <v>20.079999999999998</v>
          </cell>
        </row>
        <row r="1596">
          <cell r="A1596">
            <v>100200</v>
          </cell>
          <cell r="B1596" t="str">
            <v>RESERVAÇÃO DE ÁGUA</v>
          </cell>
          <cell r="C1596" t="str">
            <v>.</v>
          </cell>
          <cell r="D1596" t="str">
            <v>.</v>
          </cell>
        </row>
        <row r="1597">
          <cell r="A1597">
            <v>100209</v>
          </cell>
          <cell r="B1597" t="str">
            <v>RESERVATÓRIO DE FIBRA DE VIDRO - CAPACIDADE 1000L</v>
          </cell>
          <cell r="C1597" t="str">
            <v>UN</v>
          </cell>
          <cell r="D1597">
            <v>675.98</v>
          </cell>
        </row>
        <row r="1598">
          <cell r="A1598">
            <v>100210</v>
          </cell>
          <cell r="B1598" t="str">
            <v>CAIXA D'ÁGUA DE FIBRA DE VIDRO - 1500 LITROS</v>
          </cell>
          <cell r="C1598" t="str">
            <v>UN</v>
          </cell>
          <cell r="D1598">
            <v>821.82</v>
          </cell>
        </row>
        <row r="1599">
          <cell r="A1599">
            <v>100212</v>
          </cell>
          <cell r="B1599" t="str">
            <v>CAIXA D'ÁGUA DE POLIETILENO 500 LITROS</v>
          </cell>
          <cell r="C1599" t="str">
            <v>UN</v>
          </cell>
          <cell r="D1599">
            <v>563.11</v>
          </cell>
        </row>
        <row r="1600">
          <cell r="A1600">
            <v>100213</v>
          </cell>
          <cell r="B1600" t="str">
            <v>CAIXA D'ÁGUA DE POLIETILENO 1000 LITROS</v>
          </cell>
          <cell r="C1600" t="str">
            <v>UN</v>
          </cell>
          <cell r="D1600">
            <v>681.44</v>
          </cell>
        </row>
        <row r="1601">
          <cell r="A1601">
            <v>100214</v>
          </cell>
          <cell r="B1601" t="str">
            <v>CAIXA D'ÁGUA DE POLIETILENO 5000 LITROS</v>
          </cell>
          <cell r="C1601" t="str">
            <v>UN</v>
          </cell>
          <cell r="D1601">
            <v>2070.86</v>
          </cell>
        </row>
        <row r="1602">
          <cell r="A1602">
            <v>100215</v>
          </cell>
          <cell r="B1602" t="str">
            <v>CAIXA D'ÁGUA DE POLIETILENO 10.000 LITROS</v>
          </cell>
          <cell r="C1602" t="str">
            <v>UN</v>
          </cell>
          <cell r="D1602">
            <v>3621.05</v>
          </cell>
        </row>
        <row r="1603">
          <cell r="A1603">
            <v>100216</v>
          </cell>
          <cell r="B1603" t="str">
            <v>CAIXA D'ÁGUA DE POLIETILENO 15.000 LITROS</v>
          </cell>
          <cell r="C1603" t="str">
            <v>UN</v>
          </cell>
          <cell r="D1603">
            <v>6053.16</v>
          </cell>
        </row>
        <row r="1604">
          <cell r="A1604">
            <v>100220</v>
          </cell>
          <cell r="B1604" t="str">
            <v>CAIXA D'ÁGUA EM ANÉIS DE CONCRETO ARMADO COM ESC/AL. GUARDA CORPO H=8,00M C=30M3</v>
          </cell>
          <cell r="C1604" t="str">
            <v>UN</v>
          </cell>
          <cell r="D1604">
            <v>46617.98</v>
          </cell>
        </row>
        <row r="1605">
          <cell r="A1605">
            <v>100221</v>
          </cell>
          <cell r="B1605" t="str">
            <v>CAIXA D'ÁGUA EM ANÉIS EM CONCRETO ARMADO COM ESC/AL. GUARDA CORPO H=16M CI=15M3 CS=19M3</v>
          </cell>
          <cell r="C1605" t="str">
            <v>UN</v>
          </cell>
          <cell r="D1605">
            <v>51770.29</v>
          </cell>
        </row>
        <row r="1606">
          <cell r="A1606">
            <v>100222</v>
          </cell>
          <cell r="B1606" t="str">
            <v>CAIXA D'ÁGUA EM ANÉIS EM CONCRETO ARMADO COM ESC/AL. GUARDA CORPO H=17M CI=16M3 CS 16M3</v>
          </cell>
          <cell r="C1606" t="str">
            <v>UN</v>
          </cell>
          <cell r="D1606">
            <v>50408.29</v>
          </cell>
        </row>
        <row r="1607">
          <cell r="A1607">
            <v>100223</v>
          </cell>
          <cell r="B1607" t="str">
            <v>CAIXA D'ÁGUA EM ANÉIS EM CONCRETO ARMADO COM ESC/AL. GUARDA CORPO H=18M CI=24M3 CS=24M3</v>
          </cell>
          <cell r="C1607" t="str">
            <v>UN</v>
          </cell>
          <cell r="D1607">
            <v>70343.19</v>
          </cell>
        </row>
        <row r="1608">
          <cell r="A1608">
            <v>100224</v>
          </cell>
          <cell r="B1608" t="str">
            <v>CAIXA D'ÁGUA EM ANÉIS EM CONCRETO ARMADO COM ESC/AL. GUARDA CORPO H=16M CI=20M3 CS=20M3</v>
          </cell>
          <cell r="C1608" t="str">
            <v>UN</v>
          </cell>
          <cell r="D1608">
            <v>53345.19</v>
          </cell>
        </row>
        <row r="1609">
          <cell r="A1609">
            <v>100225</v>
          </cell>
          <cell r="B1609" t="str">
            <v>CAIXA D'ÁGUA EM ANÉIS EM CONCRETO ARMADO COM ESC/AL. GUARDA CORPO H=19,50M CI=32M3 CS=22M3</v>
          </cell>
          <cell r="C1609" t="str">
            <v>UN</v>
          </cell>
          <cell r="D1609">
            <v>76114.720000000001</v>
          </cell>
        </row>
        <row r="1610">
          <cell r="A1610">
            <v>100226</v>
          </cell>
          <cell r="B1610" t="str">
            <v>CAIXA D'ÁGUA EM ANÉIS EM CONCRETO ARMADO COM ESC/AL. GUARDA CORPO H=16M CI=14M3 CS=14M3</v>
          </cell>
          <cell r="C1610" t="str">
            <v>UN</v>
          </cell>
          <cell r="D1610">
            <v>46474.55</v>
          </cell>
        </row>
        <row r="1611">
          <cell r="A1611">
            <v>100227</v>
          </cell>
          <cell r="B1611" t="str">
            <v>CAIXA D'ÁGUA EM ANÉIS CONCRETO ARMADO COM ESC/AL. GUARDA CORPO H=16M CI=16M3 CS=22M3</v>
          </cell>
          <cell r="C1611" t="str">
            <v>UN</v>
          </cell>
          <cell r="D1611">
            <v>61642.19</v>
          </cell>
        </row>
        <row r="1612">
          <cell r="A1612">
            <v>100228</v>
          </cell>
          <cell r="B1612" t="str">
            <v>CAIXA D'ÁGUA EM ANÉIS EM CONCRETO ARMADO COM ESC/AL. GUARDA CORPO H=12M CI=10M3 CS=10M3</v>
          </cell>
          <cell r="C1612" t="str">
            <v>UN</v>
          </cell>
          <cell r="D1612">
            <v>33069.620000000003</v>
          </cell>
        </row>
        <row r="1613">
          <cell r="A1613">
            <v>100251</v>
          </cell>
          <cell r="B1613" t="str">
            <v>TUBO DE AÇO GALVANIZADO, CLASSE LEVE I (LINHA ÁGUA) - 3/4"</v>
          </cell>
          <cell r="C1613" t="str">
            <v>M</v>
          </cell>
          <cell r="D1613">
            <v>37.36</v>
          </cell>
        </row>
        <row r="1614">
          <cell r="A1614">
            <v>100252</v>
          </cell>
          <cell r="B1614" t="str">
            <v>TUBO DE AÇO GALVANIZADO, CLASSE LEVE I (LINHA ÁGUA) - 1"</v>
          </cell>
          <cell r="C1614" t="str">
            <v>M</v>
          </cell>
          <cell r="D1614">
            <v>50.59</v>
          </cell>
        </row>
        <row r="1615">
          <cell r="A1615">
            <v>100254</v>
          </cell>
          <cell r="B1615" t="str">
            <v>TUBO DE AÇO GALVANIZADO, CLASSE LEVE I (LINHA ÁGUA) - 1 1/2"</v>
          </cell>
          <cell r="C1615" t="str">
            <v>M</v>
          </cell>
          <cell r="D1615">
            <v>69.709999999999994</v>
          </cell>
        </row>
        <row r="1616">
          <cell r="A1616">
            <v>100255</v>
          </cell>
          <cell r="B1616" t="str">
            <v>TUBO DE AÇO GALVANIZADO, CLASSE LEVE I (LINHA ÁGUA) - 2"</v>
          </cell>
          <cell r="C1616" t="str">
            <v>M</v>
          </cell>
          <cell r="D1616">
            <v>81.55</v>
          </cell>
        </row>
        <row r="1617">
          <cell r="A1617">
            <v>100261</v>
          </cell>
          <cell r="B1617" t="str">
            <v>TUBO DE PVC RÍGIDO, SOLDÁVEL (LINHA ÁGUA) - 25MM (3/4")</v>
          </cell>
          <cell r="C1617" t="str">
            <v>M</v>
          </cell>
          <cell r="D1617">
            <v>14.69</v>
          </cell>
        </row>
        <row r="1618">
          <cell r="A1618">
            <v>100262</v>
          </cell>
          <cell r="B1618" t="str">
            <v>TUBO DE PVC RÍGIDO, SOLDÁVEL (LINHA ÁGUA) - 32MM (1")</v>
          </cell>
          <cell r="C1618" t="str">
            <v>M</v>
          </cell>
          <cell r="D1618">
            <v>19.07</v>
          </cell>
        </row>
        <row r="1619">
          <cell r="A1619">
            <v>100264</v>
          </cell>
          <cell r="B1619" t="str">
            <v>TUBO DE PVC RÍGIDO, SOLDÁVEL (LINHA ÁGUA) - 50MM (1 1/2")</v>
          </cell>
          <cell r="C1619" t="str">
            <v>M</v>
          </cell>
          <cell r="D1619">
            <v>27.36</v>
          </cell>
        </row>
        <row r="1620">
          <cell r="A1620">
            <v>100265</v>
          </cell>
          <cell r="B1620" t="str">
            <v>TUBO DE PVC RÍGIDO, SOLDÁVEL (LINHA ÁGUA) - 60MM (2")</v>
          </cell>
          <cell r="C1620" t="str">
            <v>M</v>
          </cell>
          <cell r="D1620">
            <v>35.69</v>
          </cell>
        </row>
        <row r="1621">
          <cell r="A1621">
            <v>100281</v>
          </cell>
          <cell r="B1621" t="str">
            <v>REGISTRO DE GAVETA, METAL AMARELO - 3/4"</v>
          </cell>
          <cell r="C1621" t="str">
            <v>UN</v>
          </cell>
          <cell r="D1621">
            <v>37.5</v>
          </cell>
        </row>
        <row r="1622">
          <cell r="A1622">
            <v>100282</v>
          </cell>
          <cell r="B1622" t="str">
            <v>REGISTRO DE GAVETA, METAL AMARELO - 1"</v>
          </cell>
          <cell r="C1622" t="str">
            <v>UN</v>
          </cell>
          <cell r="D1622">
            <v>46.06</v>
          </cell>
        </row>
        <row r="1623">
          <cell r="A1623">
            <v>100284</v>
          </cell>
          <cell r="B1623" t="str">
            <v>REGISTRO DE GAVETA, METAL AMARELO - 1 1/2"</v>
          </cell>
          <cell r="C1623" t="str">
            <v>UN</v>
          </cell>
          <cell r="D1623">
            <v>81.03</v>
          </cell>
        </row>
        <row r="1624">
          <cell r="A1624">
            <v>100285</v>
          </cell>
          <cell r="B1624" t="str">
            <v>REGISTRO DE GAVETA, METAL AMARELO - 2"</v>
          </cell>
          <cell r="C1624" t="str">
            <v>UN</v>
          </cell>
          <cell r="D1624">
            <v>103.87</v>
          </cell>
        </row>
        <row r="1625">
          <cell r="A1625">
            <v>100286</v>
          </cell>
          <cell r="B1625" t="str">
            <v>RESTRITOR DE VAZÃO - 6 À 18 LITROS</v>
          </cell>
          <cell r="C1625" t="str">
            <v>UN</v>
          </cell>
          <cell r="D1625">
            <v>38.51</v>
          </cell>
        </row>
        <row r="1626">
          <cell r="A1626">
            <v>100291</v>
          </cell>
          <cell r="B1626" t="str">
            <v>TORNEIRA DE BÓIA, DE LATÃO - 3/4"</v>
          </cell>
          <cell r="C1626" t="str">
            <v>UN</v>
          </cell>
          <cell r="D1626">
            <v>47.26</v>
          </cell>
        </row>
        <row r="1627">
          <cell r="A1627">
            <v>100292</v>
          </cell>
          <cell r="B1627" t="str">
            <v>TORNEIRA DE BÓIA, DE LATÃO - 1"</v>
          </cell>
          <cell r="C1627" t="str">
            <v>UN</v>
          </cell>
          <cell r="D1627">
            <v>59.21</v>
          </cell>
        </row>
        <row r="1628">
          <cell r="A1628">
            <v>100294</v>
          </cell>
          <cell r="B1628" t="str">
            <v>TORNEIRA DE BÓIA, DE LATÃO - 1 1/2"</v>
          </cell>
          <cell r="C1628" t="str">
            <v>UN</v>
          </cell>
          <cell r="D1628">
            <v>103.91</v>
          </cell>
        </row>
        <row r="1629">
          <cell r="A1629">
            <v>100295</v>
          </cell>
          <cell r="B1629" t="str">
            <v>TORNEIRA DE BÓIA, DE LATÃO - 2"</v>
          </cell>
          <cell r="C1629" t="str">
            <v>UN</v>
          </cell>
          <cell r="D1629">
            <v>124.2</v>
          </cell>
        </row>
        <row r="1630">
          <cell r="A1630">
            <v>100300</v>
          </cell>
          <cell r="B1630" t="str">
            <v>INSTALAÇÃO ELEVATÓRIA</v>
          </cell>
          <cell r="C1630" t="str">
            <v>.</v>
          </cell>
          <cell r="D1630" t="str">
            <v>.</v>
          </cell>
        </row>
        <row r="1631">
          <cell r="A1631">
            <v>100303</v>
          </cell>
          <cell r="B1631" t="str">
            <v>CONJUNTO MOTOR-BOMBA - ATÉ 1/2HP</v>
          </cell>
          <cell r="C1631" t="str">
            <v>UN</v>
          </cell>
          <cell r="D1631">
            <v>997.27</v>
          </cell>
        </row>
        <row r="1632">
          <cell r="A1632">
            <v>100304</v>
          </cell>
          <cell r="B1632" t="str">
            <v>CONJUNTO MOTOR-BOMBA - ATÉ 3/4HP</v>
          </cell>
          <cell r="C1632" t="str">
            <v>UN</v>
          </cell>
          <cell r="D1632">
            <v>1146.01</v>
          </cell>
        </row>
        <row r="1633">
          <cell r="A1633">
            <v>100305</v>
          </cell>
          <cell r="B1633" t="str">
            <v>CONJUNTO MOTOR-BOMBA - ATÉ 1HP</v>
          </cell>
          <cell r="C1633" t="str">
            <v>UN</v>
          </cell>
          <cell r="D1633">
            <v>1185.82</v>
          </cell>
        </row>
        <row r="1634">
          <cell r="A1634">
            <v>100306</v>
          </cell>
          <cell r="B1634" t="str">
            <v>CONJUNTO MOTOR-BOMBA - ATÉ 2HP</v>
          </cell>
          <cell r="C1634" t="str">
            <v>UN</v>
          </cell>
          <cell r="D1634">
            <v>1488.56</v>
          </cell>
        </row>
        <row r="1635">
          <cell r="A1635">
            <v>100307</v>
          </cell>
          <cell r="B1635" t="str">
            <v>CONJUNTO MOTOR-BOMBA - ATÉ 3HP</v>
          </cell>
          <cell r="C1635" t="str">
            <v>UN</v>
          </cell>
          <cell r="D1635">
            <v>1594.84</v>
          </cell>
        </row>
        <row r="1636">
          <cell r="A1636">
            <v>100308</v>
          </cell>
          <cell r="B1636" t="str">
            <v>CONJUNTO MOTOR-BOMBA - ATÉ 4HP</v>
          </cell>
          <cell r="C1636" t="str">
            <v>UN</v>
          </cell>
          <cell r="D1636">
            <v>2101.92</v>
          </cell>
        </row>
        <row r="1637">
          <cell r="A1637">
            <v>100309</v>
          </cell>
          <cell r="B1637" t="str">
            <v>CONJUNTO MOTOR-BOMBA - ATÉ 5HP</v>
          </cell>
          <cell r="C1637" t="str">
            <v>UN</v>
          </cell>
          <cell r="D1637">
            <v>2416.14</v>
          </cell>
        </row>
        <row r="1638">
          <cell r="A1638">
            <v>100310</v>
          </cell>
          <cell r="B1638" t="str">
            <v>CONJUNTO MOTOR-BOMBA 80M3/H, 20MCA, 7,5CV, 3500RPM, 220/380V, TRIFÁSICO</v>
          </cell>
          <cell r="C1638" t="str">
            <v>UN</v>
          </cell>
          <cell r="D1638">
            <v>4119.45</v>
          </cell>
        </row>
        <row r="1639">
          <cell r="A1639">
            <v>100311</v>
          </cell>
          <cell r="B1639" t="str">
            <v>CONJUNTO MOTOR-BOMBA 112M3/H, 20MCA, 10CV, 3500RPM, 220/380V, TRIFÁSICO</v>
          </cell>
          <cell r="C1639" t="str">
            <v>UN</v>
          </cell>
          <cell r="D1639">
            <v>4525.6000000000004</v>
          </cell>
        </row>
        <row r="1640">
          <cell r="A1640">
            <v>100312</v>
          </cell>
          <cell r="B1640" t="str">
            <v>CONJUNTO MOTOR-BOMBA 160M3/H, 20MCA, 15CV, 1750RPM, 220/380V, TRIFÁSICO</v>
          </cell>
          <cell r="C1640" t="str">
            <v>UN</v>
          </cell>
          <cell r="D1640">
            <v>6880.1</v>
          </cell>
        </row>
        <row r="1641">
          <cell r="A1641">
            <v>100313</v>
          </cell>
          <cell r="B1641" t="str">
            <v>CONJUNTO MOTOR-BOMBA 240M3/H, 20MCA, 20CV, 1750RPM, 220/380V, TRIFÁSICO</v>
          </cell>
          <cell r="C1641" t="str">
            <v>UN</v>
          </cell>
          <cell r="D1641">
            <v>7509.58</v>
          </cell>
        </row>
        <row r="1642">
          <cell r="A1642">
            <v>100314</v>
          </cell>
          <cell r="B1642" t="str">
            <v>CONJUNTO MOTOR-BOMBA 270M3/H, 20MCA, 25CV, 1750RPM, 220/380V, TRIFÁSICO</v>
          </cell>
          <cell r="C1642" t="str">
            <v>UN</v>
          </cell>
          <cell r="D1642">
            <v>9644.77</v>
          </cell>
        </row>
        <row r="1643">
          <cell r="A1643">
            <v>100342</v>
          </cell>
          <cell r="B1643" t="str">
            <v>TUBO DE AÇO-CARBONO GALVANIZADO, CL.MÉDIA (DIN2440) - 1" (RECALQUE)</v>
          </cell>
          <cell r="C1643" t="str">
            <v>M</v>
          </cell>
          <cell r="D1643">
            <v>55.75</v>
          </cell>
        </row>
        <row r="1644">
          <cell r="A1644">
            <v>100344</v>
          </cell>
          <cell r="B1644" t="str">
            <v>TUBO DE AÇO-CARBONO GALVANIZADO, CL.MÉDIA (DIN2440) - 1 1/2" (SUCÇÃO)</v>
          </cell>
          <cell r="C1644" t="str">
            <v>M</v>
          </cell>
          <cell r="D1644">
            <v>73.599999999999994</v>
          </cell>
        </row>
        <row r="1645">
          <cell r="A1645">
            <v>100352</v>
          </cell>
          <cell r="B1645" t="str">
            <v>REGISTRO DE GAVETA, METAL AMARELO - 1"</v>
          </cell>
          <cell r="C1645" t="str">
            <v>UN</v>
          </cell>
          <cell r="D1645">
            <v>46.06</v>
          </cell>
        </row>
        <row r="1646">
          <cell r="A1646">
            <v>100354</v>
          </cell>
          <cell r="B1646" t="str">
            <v>REGISTRO DE GAVETA, METAL AMARELO - 1 1/2"</v>
          </cell>
          <cell r="C1646" t="str">
            <v>UN</v>
          </cell>
          <cell r="D1646">
            <v>81.03</v>
          </cell>
        </row>
        <row r="1647">
          <cell r="A1647">
            <v>100362</v>
          </cell>
          <cell r="B1647" t="str">
            <v>VÁLVULA DE RETENÇÃO HORIZONTAL - 1"</v>
          </cell>
          <cell r="C1647" t="str">
            <v>UN</v>
          </cell>
          <cell r="D1647">
            <v>76.81</v>
          </cell>
        </row>
        <row r="1648">
          <cell r="A1648">
            <v>100364</v>
          </cell>
          <cell r="B1648" t="str">
            <v>VÁLVULA DE RETENÇÃO HORIZONTAL - 1 1/2"</v>
          </cell>
          <cell r="C1648" t="str">
            <v>UN</v>
          </cell>
          <cell r="D1648">
            <v>119.54</v>
          </cell>
        </row>
        <row r="1649">
          <cell r="A1649">
            <v>100365</v>
          </cell>
          <cell r="B1649" t="str">
            <v>VÁLVULA DE RETENÇÃO HORIZONTAL - 2"</v>
          </cell>
          <cell r="C1649" t="str">
            <v>UN</v>
          </cell>
          <cell r="D1649">
            <v>162.69</v>
          </cell>
        </row>
        <row r="1650">
          <cell r="A1650">
            <v>100366</v>
          </cell>
          <cell r="B1650" t="str">
            <v>VÁLVULA DE RETENÇÃO HORIZONTAL - 2 1/2"</v>
          </cell>
          <cell r="C1650" t="str">
            <v>UN</v>
          </cell>
          <cell r="D1650">
            <v>268.26</v>
          </cell>
        </row>
        <row r="1651">
          <cell r="A1651">
            <v>100367</v>
          </cell>
          <cell r="B1651" t="str">
            <v>VÁLVULA DE RETENÇÃO HORIZONTAL - 3"</v>
          </cell>
          <cell r="C1651" t="str">
            <v>UN</v>
          </cell>
          <cell r="D1651">
            <v>302.24</v>
          </cell>
        </row>
        <row r="1652">
          <cell r="A1652">
            <v>100368</v>
          </cell>
          <cell r="B1652" t="str">
            <v>VÁLVULA DE RETENÇÃO HORIZONTAL - 4"</v>
          </cell>
          <cell r="C1652" t="str">
            <v>UN</v>
          </cell>
          <cell r="D1652">
            <v>531.44000000000005</v>
          </cell>
        </row>
        <row r="1653">
          <cell r="A1653">
            <v>100372</v>
          </cell>
          <cell r="B1653" t="str">
            <v>VÁLVULA DE RETENÇÃO VERTICAL - 1"</v>
          </cell>
          <cell r="C1653" t="str">
            <v>UN</v>
          </cell>
          <cell r="D1653">
            <v>51.5</v>
          </cell>
        </row>
        <row r="1654">
          <cell r="A1654">
            <v>100373</v>
          </cell>
          <cell r="B1654" t="str">
            <v>VÁLVULA DE RETENÇÃO VERTICAL - 1 1/4"</v>
          </cell>
          <cell r="C1654" t="str">
            <v>UN</v>
          </cell>
          <cell r="D1654">
            <v>77.290000000000006</v>
          </cell>
        </row>
        <row r="1655">
          <cell r="A1655">
            <v>100374</v>
          </cell>
          <cell r="B1655" t="str">
            <v>VÁLVULA DE RETENÇÃO VERTICAL - 1 1/2"</v>
          </cell>
          <cell r="C1655" t="str">
            <v>UN</v>
          </cell>
          <cell r="D1655">
            <v>85.75</v>
          </cell>
        </row>
        <row r="1656">
          <cell r="A1656">
            <v>100375</v>
          </cell>
          <cell r="B1656" t="str">
            <v>VÁLVULA DE RETENÇÃO VERTICAL - 2"</v>
          </cell>
          <cell r="C1656" t="str">
            <v>UN</v>
          </cell>
          <cell r="D1656">
            <v>106.91</v>
          </cell>
        </row>
        <row r="1657">
          <cell r="A1657">
            <v>100376</v>
          </cell>
          <cell r="B1657" t="str">
            <v>VÁLVULA DE RETENÇÃO VERTICAL - 2 1/2"</v>
          </cell>
          <cell r="C1657" t="str">
            <v>UN</v>
          </cell>
          <cell r="D1657">
            <v>179.8</v>
          </cell>
        </row>
        <row r="1658">
          <cell r="A1658">
            <v>100377</v>
          </cell>
          <cell r="B1658" t="str">
            <v>VÁLVULA DE RETENÇÃO VERTICAL - 3"</v>
          </cell>
          <cell r="C1658" t="str">
            <v>UN</v>
          </cell>
          <cell r="D1658">
            <v>238.51</v>
          </cell>
        </row>
        <row r="1659">
          <cell r="A1659">
            <v>100378</v>
          </cell>
          <cell r="B1659" t="str">
            <v>VÁLVULA DE RETENÇÃO VERTICAL - 4"</v>
          </cell>
          <cell r="C1659" t="str">
            <v>UN</v>
          </cell>
          <cell r="D1659">
            <v>394.41</v>
          </cell>
        </row>
        <row r="1660">
          <cell r="A1660">
            <v>100390</v>
          </cell>
          <cell r="B1660" t="str">
            <v>CHAVE DE BÓIA</v>
          </cell>
          <cell r="C1660" t="str">
            <v>UN</v>
          </cell>
          <cell r="D1660">
            <v>68.48</v>
          </cell>
        </row>
        <row r="1661">
          <cell r="A1661">
            <v>100400</v>
          </cell>
          <cell r="B1661" t="str">
            <v>REDE DE ÁGUA FRIA - TUBULAÇÃO</v>
          </cell>
          <cell r="C1661" t="str">
            <v>.</v>
          </cell>
          <cell r="D1661" t="str">
            <v>.</v>
          </cell>
        </row>
        <row r="1662">
          <cell r="A1662">
            <v>100402</v>
          </cell>
          <cell r="B1662" t="str">
            <v>TUBO DE AÇO GALVANIZADO, CLASSE LEVE I (LINHA ÁGUA) - 3/4"</v>
          </cell>
          <cell r="C1662" t="str">
            <v>M</v>
          </cell>
          <cell r="D1662">
            <v>37.36</v>
          </cell>
        </row>
        <row r="1663">
          <cell r="A1663">
            <v>100403</v>
          </cell>
          <cell r="B1663" t="str">
            <v>TUBO DE AÇO GALVANIZADO, CLASSE LEVE I (LINHA ÁGUA) - 1"</v>
          </cell>
          <cell r="C1663" t="str">
            <v>M</v>
          </cell>
          <cell r="D1663">
            <v>50.59</v>
          </cell>
        </row>
        <row r="1664">
          <cell r="A1664">
            <v>100404</v>
          </cell>
          <cell r="B1664" t="str">
            <v>TUBO DE AÇO GALVANIZADO, CLASSE LEVE I (LINHA ÁGUA) - 1 1/4"</v>
          </cell>
          <cell r="C1664" t="str">
            <v>M</v>
          </cell>
          <cell r="D1664">
            <v>59.63</v>
          </cell>
        </row>
        <row r="1665">
          <cell r="A1665">
            <v>100405</v>
          </cell>
          <cell r="B1665" t="str">
            <v>TUBO DE AÇO GALVANIZADO, CLASSE LEVE I (LINHA ÁGUA) - 1 1/2"</v>
          </cell>
          <cell r="C1665" t="str">
            <v>M</v>
          </cell>
          <cell r="D1665">
            <v>69.709999999999994</v>
          </cell>
        </row>
        <row r="1666">
          <cell r="A1666">
            <v>100406</v>
          </cell>
          <cell r="B1666" t="str">
            <v>TUBO DE AÇO GALVANIZADO, CLASSE LEVE I (LINHA ÁGUA) - 2"</v>
          </cell>
          <cell r="C1666" t="str">
            <v>M</v>
          </cell>
          <cell r="D1666">
            <v>81.55</v>
          </cell>
        </row>
        <row r="1667">
          <cell r="A1667">
            <v>100407</v>
          </cell>
          <cell r="B1667" t="str">
            <v>TUBO DE AÇO GALVANIZADO, CLASSE LEVE I (LINHA ÁGUA) - 2 1/2"</v>
          </cell>
          <cell r="C1667" t="str">
            <v>M</v>
          </cell>
          <cell r="D1667">
            <v>104.11</v>
          </cell>
        </row>
        <row r="1668">
          <cell r="A1668">
            <v>100408</v>
          </cell>
          <cell r="B1668" t="str">
            <v>TUBO DE AÇO GALVANIZADO, CLASSE LEVE I (LINHA ÁGUA) - 3"</v>
          </cell>
          <cell r="C1668" t="str">
            <v>M</v>
          </cell>
          <cell r="D1668">
            <v>112.04</v>
          </cell>
        </row>
        <row r="1669">
          <cell r="A1669">
            <v>100409</v>
          </cell>
          <cell r="B1669" t="str">
            <v>TUBO DE AÇO GALVANIZADO, CLASSE LEVE I (LINHA ÁGUA) - 4"</v>
          </cell>
          <cell r="C1669" t="str">
            <v>M</v>
          </cell>
          <cell r="D1669">
            <v>143.08000000000001</v>
          </cell>
        </row>
        <row r="1670">
          <cell r="A1670">
            <v>100462</v>
          </cell>
          <cell r="B1670" t="str">
            <v>TUBO DE PVC RÍGIDO, SOLDÁVEL (LINHA ÁGUA) - 25MM (3/4")</v>
          </cell>
          <cell r="C1670" t="str">
            <v>M</v>
          </cell>
          <cell r="D1670">
            <v>14.69</v>
          </cell>
        </row>
        <row r="1671">
          <cell r="A1671">
            <v>100463</v>
          </cell>
          <cell r="B1671" t="str">
            <v>TUBO DE PVC RÍGIDO, SOLDÁVEL (LINHA ÁGUA) - 32MM (1")</v>
          </cell>
          <cell r="C1671" t="str">
            <v>M</v>
          </cell>
          <cell r="D1671">
            <v>19.07</v>
          </cell>
        </row>
        <row r="1672">
          <cell r="A1672">
            <v>100464</v>
          </cell>
          <cell r="B1672" t="str">
            <v>TUBO DE PVC RÍGIDO, SOLDÁVEL (LINHA ÁGUA) - 40MM (1 1/4")</v>
          </cell>
          <cell r="C1672" t="str">
            <v>M</v>
          </cell>
          <cell r="D1672">
            <v>23.34</v>
          </cell>
        </row>
        <row r="1673">
          <cell r="A1673">
            <v>100465</v>
          </cell>
          <cell r="B1673" t="str">
            <v>TUBO DE PVC RÍGIDO, SOLDÁVEL (LINHA ÁGUA) - 50MM (1 1/2")</v>
          </cell>
          <cell r="C1673" t="str">
            <v>M</v>
          </cell>
          <cell r="D1673">
            <v>27.36</v>
          </cell>
        </row>
        <row r="1674">
          <cell r="A1674">
            <v>100466</v>
          </cell>
          <cell r="B1674" t="str">
            <v>TUBO DE PVC RÍGIDO, SOLDÁVEL (LINHA ÁGUA) - 60MM (2")</v>
          </cell>
          <cell r="C1674" t="str">
            <v>M</v>
          </cell>
          <cell r="D1674">
            <v>35.69</v>
          </cell>
        </row>
        <row r="1675">
          <cell r="A1675">
            <v>100467</v>
          </cell>
          <cell r="B1675" t="str">
            <v>TUBO DE PVC RÍGIDO, SOLDÁVEL (LINHA ÁGUA) - 75MM (2 1/2")</v>
          </cell>
          <cell r="C1675" t="str">
            <v>M</v>
          </cell>
          <cell r="D1675">
            <v>50.01</v>
          </cell>
        </row>
        <row r="1676">
          <cell r="A1676">
            <v>100468</v>
          </cell>
          <cell r="B1676" t="str">
            <v>TUBO DE PVC RÍGIDO, SOLDÁVEL (LINHA ÁGUA) - 85MM (3")</v>
          </cell>
          <cell r="C1676" t="str">
            <v>M</v>
          </cell>
          <cell r="D1676">
            <v>57.35</v>
          </cell>
        </row>
        <row r="1677">
          <cell r="A1677">
            <v>100469</v>
          </cell>
          <cell r="B1677" t="str">
            <v>TUBO DE PVC RÍGIDO, SOLDÁVEL (LINHA ÁGUA) - 110MM (4")</v>
          </cell>
          <cell r="C1677" t="str">
            <v>M</v>
          </cell>
          <cell r="D1677">
            <v>76.94</v>
          </cell>
        </row>
        <row r="1678">
          <cell r="A1678">
            <v>100498</v>
          </cell>
          <cell r="B1678" t="str">
            <v>ENVELOPAMENTO DE TUBULAÇÃO ENTERRADA, COM CONCRETO</v>
          </cell>
          <cell r="C1678" t="str">
            <v>M</v>
          </cell>
          <cell r="D1678">
            <v>20.079999999999998</v>
          </cell>
        </row>
        <row r="1679">
          <cell r="A1679">
            <v>100500</v>
          </cell>
          <cell r="B1679" t="str">
            <v>REDE DE ÁGUA FRIA - ACESSÓRIOS</v>
          </cell>
          <cell r="C1679" t="str">
            <v>.</v>
          </cell>
          <cell r="D1679" t="str">
            <v>.</v>
          </cell>
        </row>
        <row r="1680">
          <cell r="A1680">
            <v>100502</v>
          </cell>
          <cell r="B1680" t="str">
            <v>REGISTRO DE GAVETA, METAL AMARELO - 3/4"</v>
          </cell>
          <cell r="C1680" t="str">
            <v>UN</v>
          </cell>
          <cell r="D1680">
            <v>37.5</v>
          </cell>
        </row>
        <row r="1681">
          <cell r="A1681">
            <v>100503</v>
          </cell>
          <cell r="B1681" t="str">
            <v>REGISTRO DE GAVETA, METAL AMARELO - 1"</v>
          </cell>
          <cell r="C1681" t="str">
            <v>UN</v>
          </cell>
          <cell r="D1681">
            <v>46.06</v>
          </cell>
        </row>
        <row r="1682">
          <cell r="A1682">
            <v>100504</v>
          </cell>
          <cell r="B1682" t="str">
            <v>REGISTRO DE GAVETA, METAL AMARELO - 1 1/4"</v>
          </cell>
          <cell r="C1682" t="str">
            <v>UN</v>
          </cell>
          <cell r="D1682">
            <v>67.86</v>
          </cell>
        </row>
        <row r="1683">
          <cell r="A1683">
            <v>100505</v>
          </cell>
          <cell r="B1683" t="str">
            <v>REGISTRO DE GAVETA, METAL AMARELO - 1 1/2"</v>
          </cell>
          <cell r="C1683" t="str">
            <v>UN</v>
          </cell>
          <cell r="D1683">
            <v>81.03</v>
          </cell>
        </row>
        <row r="1684">
          <cell r="A1684">
            <v>100506</v>
          </cell>
          <cell r="B1684" t="str">
            <v>REGISTRO DE GAVETA, METAL AMARELO - 2"</v>
          </cell>
          <cell r="C1684" t="str">
            <v>UN</v>
          </cell>
          <cell r="D1684">
            <v>103.87</v>
          </cell>
        </row>
        <row r="1685">
          <cell r="A1685">
            <v>100507</v>
          </cell>
          <cell r="B1685" t="str">
            <v>REGISTRO DE GAVETA, METAL AMARELO - 2 1/2"</v>
          </cell>
          <cell r="C1685" t="str">
            <v>UN</v>
          </cell>
          <cell r="D1685">
            <v>224.37</v>
          </cell>
        </row>
        <row r="1686">
          <cell r="A1686">
            <v>100508</v>
          </cell>
          <cell r="B1686" t="str">
            <v>REGISTRO DE GAVETA, METAL AMARELO - 3"</v>
          </cell>
          <cell r="C1686" t="str">
            <v>UN</v>
          </cell>
          <cell r="D1686">
            <v>339.84</v>
          </cell>
        </row>
        <row r="1687">
          <cell r="A1687">
            <v>100509</v>
          </cell>
          <cell r="B1687" t="str">
            <v>REGISTRO DE GAVETA, METAL AMARELO - 4"</v>
          </cell>
          <cell r="C1687" t="str">
            <v>UN</v>
          </cell>
          <cell r="D1687">
            <v>560.59</v>
          </cell>
        </row>
        <row r="1688">
          <cell r="A1688">
            <v>100531</v>
          </cell>
          <cell r="B1688" t="str">
            <v>REGISTRO DE GAVETA, METAL CROMADO - 3/4"</v>
          </cell>
          <cell r="C1688" t="str">
            <v>UN</v>
          </cell>
          <cell r="D1688">
            <v>69.33</v>
          </cell>
        </row>
        <row r="1689">
          <cell r="A1689">
            <v>100532</v>
          </cell>
          <cell r="B1689" t="str">
            <v>REGISTRO DE GAVETA, METAL CROMADO - 1"</v>
          </cell>
          <cell r="C1689" t="str">
            <v>UN</v>
          </cell>
          <cell r="D1689">
            <v>80.14</v>
          </cell>
        </row>
        <row r="1690">
          <cell r="A1690">
            <v>100533</v>
          </cell>
          <cell r="B1690" t="str">
            <v>REGISTRO DE GAVETA, METAL CROMADO - 1 1/4"</v>
          </cell>
          <cell r="C1690" t="str">
            <v>UN</v>
          </cell>
          <cell r="D1690">
            <v>111.58</v>
          </cell>
        </row>
        <row r="1691">
          <cell r="A1691">
            <v>100534</v>
          </cell>
          <cell r="B1691" t="str">
            <v>REGISTRO DE GAVETA, METAL CROMADO - 1 1/2"</v>
          </cell>
          <cell r="C1691" t="str">
            <v>UN</v>
          </cell>
          <cell r="D1691">
            <v>121.77</v>
          </cell>
        </row>
        <row r="1692">
          <cell r="A1692">
            <v>100540</v>
          </cell>
          <cell r="B1692" t="str">
            <v>REGISTRO DE PRESSÃO, METAL AMARELO - 1/2"</v>
          </cell>
          <cell r="C1692" t="str">
            <v>UN</v>
          </cell>
          <cell r="D1692">
            <v>36.409999999999997</v>
          </cell>
        </row>
        <row r="1693">
          <cell r="A1693">
            <v>100541</v>
          </cell>
          <cell r="B1693" t="str">
            <v>REGISTRO DE PRESSÃO, METAL AMARELO - 3/4"</v>
          </cell>
          <cell r="C1693" t="str">
            <v>UN</v>
          </cell>
          <cell r="D1693">
            <v>40.97</v>
          </cell>
        </row>
        <row r="1694">
          <cell r="A1694">
            <v>100551</v>
          </cell>
          <cell r="B1694" t="str">
            <v>REGISTRO DE PRESSÃO, METAL CROMADO - 3/4"</v>
          </cell>
          <cell r="C1694" t="str">
            <v>UN</v>
          </cell>
          <cell r="D1694">
            <v>71.739999999999995</v>
          </cell>
        </row>
        <row r="1695">
          <cell r="A1695">
            <v>100560</v>
          </cell>
          <cell r="B1695" t="str">
            <v>REGISTRO GLOBO COM ADAPTADOR E TAMPA - 2 1/2"</v>
          </cell>
          <cell r="C1695" t="str">
            <v>UN</v>
          </cell>
          <cell r="D1695">
            <v>205.67</v>
          </cell>
        </row>
        <row r="1696">
          <cell r="A1696">
            <v>100600</v>
          </cell>
          <cell r="B1696" t="str">
            <v>REDE DE ÁGUA QUENTE</v>
          </cell>
          <cell r="C1696" t="str">
            <v>.</v>
          </cell>
          <cell r="D1696" t="str">
            <v>.</v>
          </cell>
        </row>
        <row r="1697">
          <cell r="A1697">
            <v>100620</v>
          </cell>
          <cell r="B1697" t="str">
            <v>TUBO DE COBRE SEM COSTURA, CLASSE EL - 1/2"</v>
          </cell>
          <cell r="C1697" t="str">
            <v>M</v>
          </cell>
          <cell r="D1697">
            <v>27.84</v>
          </cell>
        </row>
        <row r="1698">
          <cell r="A1698">
            <v>100621</v>
          </cell>
          <cell r="B1698" t="str">
            <v>TUBO DE COBRE SEM COSTURA, CLASSE EL - 3/4"</v>
          </cell>
          <cell r="C1698" t="str">
            <v>M</v>
          </cell>
          <cell r="D1698">
            <v>40.26</v>
          </cell>
        </row>
        <row r="1699">
          <cell r="A1699">
            <v>100622</v>
          </cell>
          <cell r="B1699" t="str">
            <v>TUBO DE COBRE SEM COSTURA, CLASSE EL - 1"</v>
          </cell>
          <cell r="C1699" t="str">
            <v>M</v>
          </cell>
          <cell r="D1699">
            <v>48.25</v>
          </cell>
        </row>
        <row r="1700">
          <cell r="A1700">
            <v>100623</v>
          </cell>
          <cell r="B1700" t="str">
            <v>TUBO DE COBRE SEM COSTURA, CLASSE EL - 1 1/4"</v>
          </cell>
          <cell r="C1700" t="str">
            <v>M</v>
          </cell>
          <cell r="D1700">
            <v>65.14</v>
          </cell>
        </row>
        <row r="1701">
          <cell r="A1701">
            <v>100624</v>
          </cell>
          <cell r="B1701" t="str">
            <v>TUBO DE COBRE SEM COSTURA, CLASSE EL - 1 1/2"</v>
          </cell>
          <cell r="C1701" t="str">
            <v>M</v>
          </cell>
          <cell r="D1701">
            <v>77.98</v>
          </cell>
        </row>
        <row r="1702">
          <cell r="A1702">
            <v>100626</v>
          </cell>
          <cell r="B1702" t="str">
            <v>TUBO DE COBRE SEM COSTURA, CLASSE A - 1/2"</v>
          </cell>
          <cell r="C1702" t="str">
            <v>M</v>
          </cell>
          <cell r="D1702">
            <v>36.43</v>
          </cell>
        </row>
        <row r="1703">
          <cell r="A1703">
            <v>100627</v>
          </cell>
          <cell r="B1703" t="str">
            <v>TUBO DE COBRE SEM COSTURA, CLASSE A 3/4"</v>
          </cell>
          <cell r="C1703" t="str">
            <v>M</v>
          </cell>
          <cell r="D1703">
            <v>51.43</v>
          </cell>
        </row>
        <row r="1704">
          <cell r="A1704">
            <v>100628</v>
          </cell>
          <cell r="B1704" t="str">
            <v>TUBO DE COBRE SEM COSTURA, CLASSE A 1"</v>
          </cell>
          <cell r="C1704" t="str">
            <v>M</v>
          </cell>
          <cell r="D1704">
            <v>61.71</v>
          </cell>
        </row>
        <row r="1705">
          <cell r="A1705">
            <v>100629</v>
          </cell>
          <cell r="B1705" t="str">
            <v>TUBO DE COBRE SEM COSTURA, CLASSE A 1 1/4"</v>
          </cell>
          <cell r="C1705" t="str">
            <v>M</v>
          </cell>
          <cell r="D1705">
            <v>89.6</v>
          </cell>
        </row>
        <row r="1706">
          <cell r="A1706">
            <v>100630</v>
          </cell>
          <cell r="B1706" t="str">
            <v>TUBO DE COBRE SEM COSTURA, CLASSE A 1 1/2"</v>
          </cell>
          <cell r="C1706" t="str">
            <v>M</v>
          </cell>
          <cell r="D1706">
            <v>99.58</v>
          </cell>
        </row>
        <row r="1707">
          <cell r="A1707">
            <v>100654</v>
          </cell>
          <cell r="B1707" t="str">
            <v>REGISTRO DE GAVETA, METAL AMARELO - 1 1/2"</v>
          </cell>
          <cell r="C1707" t="str">
            <v>UN</v>
          </cell>
          <cell r="D1707">
            <v>81.03</v>
          </cell>
        </row>
        <row r="1708">
          <cell r="A1708">
            <v>100700</v>
          </cell>
          <cell r="B1708" t="str">
            <v>REDE DE GÁS</v>
          </cell>
          <cell r="C1708" t="str">
            <v>.</v>
          </cell>
          <cell r="D1708" t="str">
            <v>.</v>
          </cell>
        </row>
        <row r="1709">
          <cell r="A1709">
            <v>100711</v>
          </cell>
          <cell r="B1709" t="str">
            <v>TUBO PRETO DE AÇO-CARBONO, CLASSE SCH-40 - 3/4"</v>
          </cell>
          <cell r="C1709" t="str">
            <v>M</v>
          </cell>
          <cell r="D1709">
            <v>31.9</v>
          </cell>
        </row>
        <row r="1710">
          <cell r="A1710">
            <v>100712</v>
          </cell>
          <cell r="B1710" t="str">
            <v>TUBO PRETO DE AÇO-CARBONO, CLASSE SCH-40 - 1"</v>
          </cell>
          <cell r="C1710" t="str">
            <v>M</v>
          </cell>
          <cell r="D1710">
            <v>45.43</v>
          </cell>
        </row>
        <row r="1711">
          <cell r="A1711">
            <v>100713</v>
          </cell>
          <cell r="B1711" t="str">
            <v>TUBO PRETO DE AÇO-CARBONO, CLASSE SCH-40 - 1 1/4"</v>
          </cell>
          <cell r="C1711" t="str">
            <v>M</v>
          </cell>
          <cell r="D1711">
            <v>53.36</v>
          </cell>
        </row>
        <row r="1712">
          <cell r="A1712">
            <v>100714</v>
          </cell>
          <cell r="B1712" t="str">
            <v>TUBO PRETO DE AÇO-CARBONO, CLASSE SCH-40 - 1 1/2"</v>
          </cell>
          <cell r="C1712" t="str">
            <v>M</v>
          </cell>
          <cell r="D1712">
            <v>62.39</v>
          </cell>
        </row>
        <row r="1713">
          <cell r="A1713">
            <v>100720</v>
          </cell>
          <cell r="B1713" t="str">
            <v>VÁLVULA ESFÉRICA MONOBLOCO EM LATÃO, 3/4" NPT</v>
          </cell>
          <cell r="C1713" t="str">
            <v>UN</v>
          </cell>
          <cell r="D1713">
            <v>26.21</v>
          </cell>
        </row>
        <row r="1714">
          <cell r="A1714">
            <v>100760</v>
          </cell>
          <cell r="B1714" t="str">
            <v>HV.04 - ABRIGO PARA GÁS EM BLOCO DE CONCRETO APARENTE PARA 2 BOTIJÕES</v>
          </cell>
          <cell r="C1714" t="str">
            <v>UN</v>
          </cell>
          <cell r="D1714">
            <v>329.67</v>
          </cell>
        </row>
        <row r="1715">
          <cell r="A1715">
            <v>100762</v>
          </cell>
          <cell r="B1715" t="str">
            <v>HV.12 - ABRIGO PARA GÁS EM ALVENARIA REVESTIDA PARA 2 BOTIJÕES</v>
          </cell>
          <cell r="C1715" t="str">
            <v>UN</v>
          </cell>
          <cell r="D1715">
            <v>429.86</v>
          </cell>
        </row>
        <row r="1716">
          <cell r="A1716">
            <v>100763</v>
          </cell>
          <cell r="B1716" t="str">
            <v>HV.13 - ABRIGO PARA GÁS EM BLOCOS DE CONCRETO APARENTE PARA 2 CILINDROS</v>
          </cell>
          <cell r="C1716" t="str">
            <v>UN</v>
          </cell>
          <cell r="D1716">
            <v>811.26</v>
          </cell>
        </row>
        <row r="1717">
          <cell r="A1717">
            <v>100764</v>
          </cell>
          <cell r="B1717" t="str">
            <v>HV.14 - ABRIGO PARA GÁS EM BLOCO DE CONCRETO APARENTE PARA 4 CILINDROS</v>
          </cell>
          <cell r="C1717" t="str">
            <v>UN</v>
          </cell>
          <cell r="D1717">
            <v>1050.25</v>
          </cell>
        </row>
        <row r="1718">
          <cell r="A1718">
            <v>100765</v>
          </cell>
          <cell r="B1718" t="str">
            <v>HV.15 - ABRIGO PARA GÁS EM BLOCO DE CONCRETO APARENTE PARA 6 CILINDROS</v>
          </cell>
          <cell r="C1718" t="str">
            <v>UN</v>
          </cell>
          <cell r="D1718">
            <v>1338.36</v>
          </cell>
        </row>
        <row r="1719">
          <cell r="A1719">
            <v>100767</v>
          </cell>
          <cell r="B1719" t="str">
            <v>HV.17 - ABRIGO PARA GÁS EM TIJOLO APARENTE PARA 4 CILINDROS</v>
          </cell>
          <cell r="C1719" t="str">
            <v>UN</v>
          </cell>
          <cell r="D1719">
            <v>1232.1400000000001</v>
          </cell>
        </row>
        <row r="1720">
          <cell r="A1720">
            <v>100768</v>
          </cell>
          <cell r="B1720" t="str">
            <v>HV.18 - ABRIGO PARA GÁS EM TIJOLO APARENTE PARA 6 CILINDROS</v>
          </cell>
          <cell r="C1720" t="str">
            <v>UN</v>
          </cell>
          <cell r="D1720">
            <v>1559.38</v>
          </cell>
        </row>
        <row r="1721">
          <cell r="A1721">
            <v>100769</v>
          </cell>
          <cell r="B1721" t="str">
            <v>HV.19 - ABRIGO PARA GÁS EM ALVENARIA REVESTIDA PARA 2 CILINDROS</v>
          </cell>
          <cell r="C1721" t="str">
            <v>UN</v>
          </cell>
          <cell r="D1721">
            <v>989.95</v>
          </cell>
        </row>
        <row r="1722">
          <cell r="A1722">
            <v>100770</v>
          </cell>
          <cell r="B1722" t="str">
            <v>HV.20 - ABRIGO PARA GÁS EM ALVENARIA REVESTIDA PARA 4 CILINDROS</v>
          </cell>
          <cell r="C1722" t="str">
            <v>UN</v>
          </cell>
          <cell r="D1722">
            <v>1261.83</v>
          </cell>
        </row>
        <row r="1723">
          <cell r="A1723">
            <v>100771</v>
          </cell>
          <cell r="B1723" t="str">
            <v>HV.21 - ABRIGO PARA GÁS EM ALVENARIA REVESTIDA PARA 6 CILINDROS</v>
          </cell>
          <cell r="C1723" t="str">
            <v>UN</v>
          </cell>
          <cell r="D1723">
            <v>1589.42</v>
          </cell>
        </row>
        <row r="1724">
          <cell r="A1724">
            <v>100780</v>
          </cell>
          <cell r="B1724" t="str">
            <v>HD.10 - INSTALAÇÃO PARA 2 BOTIJÕES GLP 13KG, EXCLUSIVE ABRIGO</v>
          </cell>
          <cell r="C1724" t="str">
            <v>UN</v>
          </cell>
          <cell r="D1724">
            <v>10.27</v>
          </cell>
        </row>
        <row r="1725">
          <cell r="A1725">
            <v>100781</v>
          </cell>
          <cell r="B1725" t="str">
            <v>HD.11 - INSTALAÇÃO PARA 2 CILINDROS GLP 45 KG, EXCLUSIVE ABRIGO</v>
          </cell>
          <cell r="C1725" t="str">
            <v>UN</v>
          </cell>
          <cell r="D1725">
            <v>358.1</v>
          </cell>
        </row>
        <row r="1726">
          <cell r="A1726">
            <v>100782</v>
          </cell>
          <cell r="B1726" t="str">
            <v>HD.12 - INSTALAÇÃO PARA 4 CILINDRO GLP 45KG, EXCLUSIVE ABRIGO</v>
          </cell>
          <cell r="C1726" t="str">
            <v>UN</v>
          </cell>
          <cell r="D1726">
            <v>433.51</v>
          </cell>
        </row>
        <row r="1727">
          <cell r="A1727">
            <v>100783</v>
          </cell>
          <cell r="B1727" t="str">
            <v>HD.13  - INSTALAÇÃO PARA 6 CILINDROS GLP 45KG, EXCLUSIVE ABRIGO</v>
          </cell>
          <cell r="C1727" t="str">
            <v>UN</v>
          </cell>
          <cell r="D1727">
            <v>499.34</v>
          </cell>
        </row>
        <row r="1728">
          <cell r="A1728">
            <v>100785</v>
          </cell>
          <cell r="B1728" t="str">
            <v>BOTIJÃO DE GÁS DE 13KG COM CARGA</v>
          </cell>
          <cell r="C1728" t="str">
            <v>UN</v>
          </cell>
          <cell r="D1728">
            <v>145.28</v>
          </cell>
        </row>
        <row r="1729">
          <cell r="A1729">
            <v>100786</v>
          </cell>
          <cell r="B1729" t="str">
            <v>CILINDRO DE G.L.P. DE 45KG COM CARGA</v>
          </cell>
          <cell r="C1729" t="str">
            <v>UN</v>
          </cell>
          <cell r="D1729">
            <v>511.65</v>
          </cell>
        </row>
        <row r="1730">
          <cell r="A1730">
            <v>100790</v>
          </cell>
          <cell r="B1730" t="str">
            <v>CAIXA COM COLETOR DE ÁGUA (SIFÃO) PARA REDE DE GÁS</v>
          </cell>
          <cell r="C1730" t="str">
            <v>UN</v>
          </cell>
          <cell r="D1730">
            <v>92.44</v>
          </cell>
        </row>
        <row r="1731">
          <cell r="A1731">
            <v>100795</v>
          </cell>
          <cell r="B1731" t="str">
            <v>PROTEÇÃO ANTICORROSIVA PARA TUBULAÇÃO ENTERRADA</v>
          </cell>
          <cell r="C1731" t="str">
            <v>M</v>
          </cell>
          <cell r="D1731">
            <v>1.56</v>
          </cell>
        </row>
        <row r="1732">
          <cell r="A1732">
            <v>100798</v>
          </cell>
          <cell r="B1732" t="str">
            <v>ENVELOPAMENTO DE TUBULAÇÃO ENTERRADA, COM CONCRETO</v>
          </cell>
          <cell r="C1732" t="str">
            <v>M</v>
          </cell>
          <cell r="D1732">
            <v>20.079999999999998</v>
          </cell>
        </row>
        <row r="1733">
          <cell r="A1733">
            <v>100800</v>
          </cell>
          <cell r="B1733" t="str">
            <v>REDE DE PREVENÇÃO E COMBATE A INCÊNDIOS</v>
          </cell>
          <cell r="C1733" t="str">
            <v>.</v>
          </cell>
          <cell r="D1733" t="str">
            <v>.</v>
          </cell>
        </row>
        <row r="1734">
          <cell r="A1734">
            <v>100802</v>
          </cell>
          <cell r="B1734" t="str">
            <v>TUBO DE AÇO-CARBONO GALVANIZADO, CLASSE MÉDIA (DIN2440) - 2 1/2"</v>
          </cell>
          <cell r="C1734" t="str">
            <v>M</v>
          </cell>
          <cell r="D1734">
            <v>112.07</v>
          </cell>
        </row>
        <row r="1735">
          <cell r="A1735">
            <v>100803</v>
          </cell>
          <cell r="B1735" t="str">
            <v>TUBO DE AÇO-CARBONO GALVANIZADO, CLASSE MÉDIA (DIN2440) - 3"</v>
          </cell>
          <cell r="C1735" t="str">
            <v>M</v>
          </cell>
          <cell r="D1735">
            <v>128.58000000000001</v>
          </cell>
        </row>
        <row r="1736">
          <cell r="A1736">
            <v>100805</v>
          </cell>
          <cell r="B1736" t="str">
            <v>TUBO DE AÇO-CARBONO GALVANIZADO, CLASSE MÉDIA (DIN2440) - 4"</v>
          </cell>
          <cell r="C1736" t="str">
            <v>M</v>
          </cell>
          <cell r="D1736">
            <v>167.27</v>
          </cell>
        </row>
        <row r="1737">
          <cell r="A1737">
            <v>100806</v>
          </cell>
          <cell r="B1737" t="str">
            <v>TUBO DE AÇO-CARBONO GALVANIZADO, CLASSE MÉDIA (DIN2440) - 6"</v>
          </cell>
          <cell r="C1737" t="str">
            <v>M</v>
          </cell>
          <cell r="D1737">
            <v>237.32</v>
          </cell>
        </row>
        <row r="1738">
          <cell r="A1738">
            <v>100831</v>
          </cell>
          <cell r="B1738" t="str">
            <v>REGISTRO DE GAVETA, METAL AMARELO - 2 1/2"</v>
          </cell>
          <cell r="C1738" t="str">
            <v>UN</v>
          </cell>
          <cell r="D1738">
            <v>224.37</v>
          </cell>
        </row>
        <row r="1739">
          <cell r="A1739">
            <v>100832</v>
          </cell>
          <cell r="B1739" t="str">
            <v>REGISTRO DE GAVETA, METAL AMARELO - 3"</v>
          </cell>
          <cell r="C1739" t="str">
            <v>UN</v>
          </cell>
          <cell r="D1739">
            <v>339.84</v>
          </cell>
        </row>
        <row r="1740">
          <cell r="A1740">
            <v>100834</v>
          </cell>
          <cell r="B1740" t="str">
            <v>REGISTRO DE GAVETA, METAL AMARELO - 4"</v>
          </cell>
          <cell r="C1740" t="str">
            <v>UN</v>
          </cell>
          <cell r="D1740">
            <v>560.59</v>
          </cell>
        </row>
        <row r="1741">
          <cell r="A1741">
            <v>100849</v>
          </cell>
          <cell r="B1741" t="str">
            <v>ENVELOPAMENTO DE TUBULAÇÃO ENTERRADA, COM CONCRETO</v>
          </cell>
          <cell r="C1741" t="str">
            <v>M</v>
          </cell>
          <cell r="D1741">
            <v>20.079999999999998</v>
          </cell>
        </row>
        <row r="1742">
          <cell r="A1742">
            <v>100850</v>
          </cell>
          <cell r="B1742" t="str">
            <v>RECALQUE DE PASSEIO COM UNIÃO ENGATE RÁPIDO - REGISTRO TIPO GLOBO 2 1/2"</v>
          </cell>
          <cell r="C1742" t="str">
            <v>UN</v>
          </cell>
          <cell r="D1742">
            <v>382.11</v>
          </cell>
        </row>
        <row r="1743">
          <cell r="A1743">
            <v>100855</v>
          </cell>
          <cell r="B1743" t="str">
            <v>HIDRANTE COM UNIÃO DE ENGATE RÁPIDO - REGISTRO TIPO GLOBO 2 1/2"</v>
          </cell>
          <cell r="C1743" t="str">
            <v>UN</v>
          </cell>
          <cell r="D1743">
            <v>191.98</v>
          </cell>
        </row>
        <row r="1744">
          <cell r="A1744">
            <v>100860</v>
          </cell>
          <cell r="B1744" t="str">
            <v>ABRIGO DE EMBUTIR PARA HIDRANTE E MANGUEIRA - CHAPA DE AÇO N.20</v>
          </cell>
          <cell r="C1744" t="str">
            <v>UN</v>
          </cell>
          <cell r="D1744">
            <v>276.75</v>
          </cell>
        </row>
        <row r="1745">
          <cell r="A1745">
            <v>100865</v>
          </cell>
          <cell r="B1745" t="str">
            <v>MANGUEIRA DE INCÊNDIO COM UNIÃO DE ENGATE RÁPIDO, 15M - 1 1/2"</v>
          </cell>
          <cell r="C1745" t="str">
            <v>UN</v>
          </cell>
          <cell r="D1745">
            <v>231.01</v>
          </cell>
        </row>
        <row r="1746">
          <cell r="A1746">
            <v>100868</v>
          </cell>
          <cell r="B1746" t="str">
            <v>MANGUEIRA DE INCÊNDIO COM UNIÃO DE ENGATE RÁPIDO, 30M - 1 1/2"</v>
          </cell>
          <cell r="C1746" t="str">
            <v>UN</v>
          </cell>
          <cell r="D1746">
            <v>412.31</v>
          </cell>
        </row>
        <row r="1747">
          <cell r="A1747">
            <v>100872</v>
          </cell>
          <cell r="B1747" t="str">
            <v>MANGUEIRA DE INCÊNDIO COM UNIÃO DE ENGATE RÁPIDO, 30M - 2 1/2"</v>
          </cell>
          <cell r="C1747" t="str">
            <v>UN</v>
          </cell>
          <cell r="D1747">
            <v>617.55999999999995</v>
          </cell>
        </row>
        <row r="1748">
          <cell r="A1748">
            <v>100873</v>
          </cell>
          <cell r="B1748" t="str">
            <v>ESGUICHO DE INCÊNDIO COM ENGATE RÁPIDO - 1 1/2"X1/2"</v>
          </cell>
          <cell r="C1748" t="str">
            <v>UN</v>
          </cell>
          <cell r="D1748">
            <v>36.369999999999997</v>
          </cell>
        </row>
        <row r="1749">
          <cell r="A1749">
            <v>100877</v>
          </cell>
          <cell r="B1749" t="str">
            <v>ESGUICHO DE INCÊNDIO COM ENGATE RÁPIDO - 2 1/2"X5/8"</v>
          </cell>
          <cell r="C1749" t="str">
            <v>UN</v>
          </cell>
          <cell r="D1749">
            <v>64.290000000000006</v>
          </cell>
        </row>
        <row r="1750">
          <cell r="A1750">
            <v>100880</v>
          </cell>
          <cell r="B1750" t="str">
            <v>EXTINTOR DE INCÊNDIO COM CARGA DE GÁS CARBÔNICO (CO2) - 4KG</v>
          </cell>
          <cell r="C1750" t="str">
            <v>UN</v>
          </cell>
          <cell r="D1750">
            <v>325.23</v>
          </cell>
        </row>
        <row r="1751">
          <cell r="A1751">
            <v>100881</v>
          </cell>
          <cell r="B1751" t="str">
            <v>EXTINTOR DE INCÊNDIO COM CARGA DE GÁS CARBÔNICO (CO2) - 6KG</v>
          </cell>
          <cell r="C1751" t="str">
            <v>UN</v>
          </cell>
          <cell r="D1751">
            <v>329.9</v>
          </cell>
        </row>
        <row r="1752">
          <cell r="A1752">
            <v>100882</v>
          </cell>
          <cell r="B1752" t="str">
            <v>EXTINTOR DE INCÊNDIO COM CARGA DE GÁS CARBÔNICO (CO2) - 10KG</v>
          </cell>
          <cell r="C1752" t="str">
            <v>UN</v>
          </cell>
          <cell r="D1752">
            <v>652.97</v>
          </cell>
        </row>
        <row r="1753">
          <cell r="A1753">
            <v>100885</v>
          </cell>
          <cell r="B1753" t="str">
            <v>EXTINTOR DE INCÊNDIO COM CARGA DE ÁGUA PRESSURIZADA - 10L</v>
          </cell>
          <cell r="C1753" t="str">
            <v>UN</v>
          </cell>
          <cell r="D1753">
            <v>102.24</v>
          </cell>
        </row>
        <row r="1754">
          <cell r="A1754">
            <v>100888</v>
          </cell>
          <cell r="B1754" t="str">
            <v>EXTINTOR DE INCÊNDIO COM CARGA DE ESPUMA QUÍMICA - 9L</v>
          </cell>
          <cell r="C1754" t="str">
            <v>UN</v>
          </cell>
          <cell r="D1754">
            <v>391.35</v>
          </cell>
        </row>
        <row r="1755">
          <cell r="A1755">
            <v>100890</v>
          </cell>
          <cell r="B1755" t="str">
            <v>EXTINTOR DE INCÊNDIO COM CARGA DE PÓ QUÍMICO SECO - 4KG</v>
          </cell>
          <cell r="C1755" t="str">
            <v>UN</v>
          </cell>
          <cell r="D1755">
            <v>99.12</v>
          </cell>
        </row>
        <row r="1756">
          <cell r="A1756">
            <v>100892</v>
          </cell>
          <cell r="B1756" t="str">
            <v>EXTINTOR DE INCÊNDIO COM CARGA DE PÓ QUÍMICO SECO - 8KG</v>
          </cell>
          <cell r="C1756" t="str">
            <v>UN</v>
          </cell>
          <cell r="D1756">
            <v>129.4</v>
          </cell>
        </row>
        <row r="1757">
          <cell r="A1757">
            <v>100893</v>
          </cell>
          <cell r="B1757" t="str">
            <v>EXTINTOR DE INCÊNDIO COM CARGA DE PÓ QUÍMICO SECO - 12KG</v>
          </cell>
          <cell r="C1757" t="str">
            <v>UN</v>
          </cell>
          <cell r="D1757">
            <v>152.47999999999999</v>
          </cell>
        </row>
        <row r="1758">
          <cell r="A1758">
            <v>100895</v>
          </cell>
          <cell r="B1758" t="str">
            <v>SETA PARA HIDRANTE/EXTINTOR DE INCÊNDIO</v>
          </cell>
          <cell r="C1758" t="str">
            <v>UN</v>
          </cell>
          <cell r="D1758">
            <v>9</v>
          </cell>
        </row>
        <row r="1759">
          <cell r="A1759">
            <v>100900</v>
          </cell>
          <cell r="B1759" t="str">
            <v>REDE DE ESGOTO SANITÁRIO - TUBULAÇÃO</v>
          </cell>
          <cell r="C1759" t="str">
            <v>.</v>
          </cell>
          <cell r="D1759" t="str">
            <v>.</v>
          </cell>
        </row>
        <row r="1760">
          <cell r="A1760">
            <v>100910</v>
          </cell>
          <cell r="B1760" t="str">
            <v>TUBO DE FERRO FUNDIDO PARA ESGOTO, LINHA SMU - 50MM</v>
          </cell>
          <cell r="C1760" t="str">
            <v>M</v>
          </cell>
          <cell r="D1760">
            <v>190.38</v>
          </cell>
        </row>
        <row r="1761">
          <cell r="A1761">
            <v>100911</v>
          </cell>
          <cell r="B1761" t="str">
            <v>TUBO DE FERRO FUNDIDO PARA ESGOTO, LINHA SMU - 75MM</v>
          </cell>
          <cell r="C1761" t="str">
            <v>M</v>
          </cell>
          <cell r="D1761">
            <v>249.18</v>
          </cell>
        </row>
        <row r="1762">
          <cell r="A1762">
            <v>100912</v>
          </cell>
          <cell r="B1762" t="str">
            <v>TUBO DE FERRO FUNDIDO PARA ESGOTO, LINHA SMU - 100MM</v>
          </cell>
          <cell r="C1762" t="str">
            <v>M</v>
          </cell>
          <cell r="D1762">
            <v>279.36</v>
          </cell>
        </row>
        <row r="1763">
          <cell r="A1763">
            <v>100913</v>
          </cell>
          <cell r="B1763" t="str">
            <v>TUBO DE FERRO FUNDIDO PARA ESGOTO, LINHA SMU - 150MM</v>
          </cell>
          <cell r="C1763" t="str">
            <v>M</v>
          </cell>
          <cell r="D1763">
            <v>367.05</v>
          </cell>
        </row>
        <row r="1764">
          <cell r="A1764">
            <v>100930</v>
          </cell>
          <cell r="B1764" t="str">
            <v>TUBO DE PVC RÍGIDO, PONTA E BOLSA (LINHA ESGOTO) - 40MM (1 1/2")</v>
          </cell>
          <cell r="C1764" t="str">
            <v>M</v>
          </cell>
          <cell r="D1764">
            <v>17.559999999999999</v>
          </cell>
        </row>
        <row r="1765">
          <cell r="A1765">
            <v>100931</v>
          </cell>
          <cell r="B1765" t="str">
            <v>TUBO DE PVC RÍGIDO, PONTA E BOLSA (LINHA ESGOTO) - 50MM (2")</v>
          </cell>
          <cell r="C1765" t="str">
            <v>M</v>
          </cell>
          <cell r="D1765">
            <v>22.65</v>
          </cell>
        </row>
        <row r="1766">
          <cell r="A1766">
            <v>100932</v>
          </cell>
          <cell r="B1766" t="str">
            <v>TUBO DE PVC RÍGIDO, PONTA E BOLSA (LINHA ESGOTO) - 75MM (3")</v>
          </cell>
          <cell r="C1766" t="str">
            <v>M</v>
          </cell>
          <cell r="D1766">
            <v>32.85</v>
          </cell>
        </row>
        <row r="1767">
          <cell r="A1767">
            <v>100933</v>
          </cell>
          <cell r="B1767" t="str">
            <v>TUBO DE PVC RÍGIDO, PONTA E BOLSA (LINHA ESGOTO) - 100MM (4")</v>
          </cell>
          <cell r="C1767" t="str">
            <v>M</v>
          </cell>
          <cell r="D1767">
            <v>39.659999999999997</v>
          </cell>
        </row>
        <row r="1768">
          <cell r="A1768">
            <v>100934</v>
          </cell>
          <cell r="B1768" t="str">
            <v>TUBO DE PVC RÍGIDO, PONTA E BOLSA (LINHA ESGOTO) - 150MM (6")</v>
          </cell>
          <cell r="C1768" t="str">
            <v>M</v>
          </cell>
          <cell r="D1768">
            <v>59.32</v>
          </cell>
        </row>
        <row r="1769">
          <cell r="A1769">
            <v>100935</v>
          </cell>
          <cell r="B1769" t="str">
            <v>TUBO DE PVC RÍGIDO, PONTA E BOLSA (LINHA ESGOTO) - 200MM (8")</v>
          </cell>
          <cell r="C1769" t="str">
            <v>M</v>
          </cell>
          <cell r="D1769">
            <v>75.17</v>
          </cell>
        </row>
        <row r="1770">
          <cell r="A1770">
            <v>100998</v>
          </cell>
          <cell r="B1770" t="str">
            <v>ENVELOPAMENTO DE TUBULAÇÃO ENTERRADA, COM CONCRETO</v>
          </cell>
          <cell r="C1770" t="str">
            <v>M</v>
          </cell>
          <cell r="D1770">
            <v>20.079999999999998</v>
          </cell>
        </row>
        <row r="1771">
          <cell r="A1771">
            <v>101000</v>
          </cell>
          <cell r="B1771" t="str">
            <v>REDE DE ESGOTO SANITÁRIO - ACESSÓRIOS</v>
          </cell>
          <cell r="C1771" t="str">
            <v>.</v>
          </cell>
          <cell r="D1771" t="str">
            <v>.</v>
          </cell>
        </row>
        <row r="1772">
          <cell r="A1772">
            <v>101001</v>
          </cell>
          <cell r="B1772" t="str">
            <v>RALO SECO DE PVC RÍGIDO, COM SAÍDA SOLDADA DE 40MM - DIÂMETRO 100MM</v>
          </cell>
          <cell r="C1772" t="str">
            <v>UN</v>
          </cell>
          <cell r="D1772">
            <v>69.099999999999994</v>
          </cell>
        </row>
        <row r="1773">
          <cell r="A1773">
            <v>101010</v>
          </cell>
          <cell r="B1773" t="str">
            <v>CAIXA SIFONADA DE PVC RÍGIDO - 100X150MM</v>
          </cell>
          <cell r="C1773" t="str">
            <v>UN</v>
          </cell>
          <cell r="D1773">
            <v>69.87</v>
          </cell>
        </row>
        <row r="1774">
          <cell r="A1774">
            <v>101012</v>
          </cell>
          <cell r="B1774" t="str">
            <v>CAIXA SIFONADA DE PVC RÍGIDO - 150X150MM</v>
          </cell>
          <cell r="C1774" t="str">
            <v>UN</v>
          </cell>
          <cell r="D1774">
            <v>93.72</v>
          </cell>
        </row>
        <row r="1775">
          <cell r="A1775">
            <v>101015</v>
          </cell>
          <cell r="B1775" t="str">
            <v>CAIXA SIFONADA DE PVC RÍGIDO 250X230X75MM</v>
          </cell>
          <cell r="C1775" t="str">
            <v>UN</v>
          </cell>
          <cell r="D1775">
            <v>113.8</v>
          </cell>
        </row>
        <row r="1776">
          <cell r="A1776">
            <v>101035</v>
          </cell>
          <cell r="B1776" t="str">
            <v>RALO SECO DE FERRO FUNDIDO, COM SAÍDA VERTICAL (SMU) - DIÂMETRO 100MM</v>
          </cell>
          <cell r="C1776" t="str">
            <v>UN</v>
          </cell>
          <cell r="D1776">
            <v>89</v>
          </cell>
        </row>
        <row r="1777">
          <cell r="A1777">
            <v>101059</v>
          </cell>
          <cell r="B1777" t="str">
            <v>CAIXA DE GORDURA, ALVENARIA DE TIJOLOS MACIÇOS COMUNS - 60X60CM</v>
          </cell>
          <cell r="C1777" t="str">
            <v>UN</v>
          </cell>
          <cell r="D1777">
            <v>187.8</v>
          </cell>
        </row>
        <row r="1778">
          <cell r="A1778">
            <v>101060</v>
          </cell>
          <cell r="B1778" t="str">
            <v>FOSSA SÉPTICA EM ANÉIS DE CONCRETO, PARA 10 PESSOAS - 1,40 X 1,20M</v>
          </cell>
          <cell r="C1778" t="str">
            <v>UN</v>
          </cell>
          <cell r="D1778">
            <v>2219.65</v>
          </cell>
        </row>
        <row r="1779">
          <cell r="A1779">
            <v>101061</v>
          </cell>
          <cell r="B1779" t="str">
            <v>FOSSA SÉPTICA EM ANÉIS DE CONCRETO, PARA 20 PESSOAS - 1,40 X 1,70M</v>
          </cell>
          <cell r="C1779" t="str">
            <v>UN</v>
          </cell>
          <cell r="D1779">
            <v>2791.71</v>
          </cell>
        </row>
        <row r="1780">
          <cell r="A1780">
            <v>101064</v>
          </cell>
          <cell r="B1780" t="str">
            <v>FOSSA SÉPTICA EM ANÉIS DE CONCRETO, PARA 100 PESSOAS - 2,40 X 2,50M</v>
          </cell>
          <cell r="C1780" t="str">
            <v>UN</v>
          </cell>
          <cell r="D1780">
            <v>6796.22</v>
          </cell>
        </row>
        <row r="1781">
          <cell r="A1781">
            <v>101066</v>
          </cell>
          <cell r="B1781" t="str">
            <v>FOSSA SÉPTICA EM ANÉIS DE CONCRETO, PARA 140 PESSOAS - 2,40 X 3,50M</v>
          </cell>
          <cell r="C1781" t="str">
            <v>UN</v>
          </cell>
          <cell r="D1781">
            <v>8851.32</v>
          </cell>
        </row>
        <row r="1782">
          <cell r="A1782">
            <v>101070</v>
          </cell>
          <cell r="B1782" t="str">
            <v>SUMIDOURO, DIÂMETRO INTERNO 2,00M - POÇO ABSORVENTE</v>
          </cell>
          <cell r="C1782" t="str">
            <v>M</v>
          </cell>
          <cell r="D1782">
            <v>556.86</v>
          </cell>
        </row>
        <row r="1783">
          <cell r="A1783">
            <v>101071</v>
          </cell>
          <cell r="B1783" t="str">
            <v>SUMIDOURO, DIÂMETRO INTERNO 2,00M - TAMPÃO DE CONCRETO</v>
          </cell>
          <cell r="C1783" t="str">
            <v>UN</v>
          </cell>
          <cell r="D1783">
            <v>789.81</v>
          </cell>
        </row>
        <row r="1784">
          <cell r="A1784">
            <v>101081</v>
          </cell>
          <cell r="B1784" t="str">
            <v>FILTRO ANAERÓBICO D=3,00M H=2,00M</v>
          </cell>
          <cell r="C1784" t="str">
            <v>UN</v>
          </cell>
          <cell r="D1784">
            <v>9423.25</v>
          </cell>
        </row>
        <row r="1785">
          <cell r="A1785">
            <v>101084</v>
          </cell>
          <cell r="B1785" t="str">
            <v>ANEL DE CONCRETO D=2,00 H=0,50M</v>
          </cell>
          <cell r="C1785" t="str">
            <v>UN</v>
          </cell>
          <cell r="D1785">
            <v>655.9</v>
          </cell>
        </row>
        <row r="1786">
          <cell r="A1786">
            <v>101085</v>
          </cell>
          <cell r="B1786" t="str">
            <v>ANEL DE CONCRETO D=3,00 H=0,50M</v>
          </cell>
          <cell r="C1786" t="str">
            <v>UN</v>
          </cell>
          <cell r="D1786">
            <v>1060.03</v>
          </cell>
        </row>
        <row r="1787">
          <cell r="A1787">
            <v>101094</v>
          </cell>
          <cell r="B1787" t="str">
            <v>CAIXA DE LIGAÇÃO OU INSPEÇÃO - ESCAVAÇÃO E APILOAMENTO</v>
          </cell>
          <cell r="C1787" t="str">
            <v>M3</v>
          </cell>
          <cell r="D1787">
            <v>31.4</v>
          </cell>
        </row>
        <row r="1788">
          <cell r="A1788">
            <v>101095</v>
          </cell>
          <cell r="B1788" t="str">
            <v>CAIXA DE LIGAÇÃO OU INSPEÇÃO - LASTRO DE CONCRETO (FUNDO)</v>
          </cell>
          <cell r="C1788" t="str">
            <v>M3</v>
          </cell>
          <cell r="D1788">
            <v>286.63</v>
          </cell>
        </row>
        <row r="1789">
          <cell r="A1789">
            <v>101096</v>
          </cell>
          <cell r="B1789" t="str">
            <v>CAIXA DE LIGAÇÃO OU INSPEÇÃO - ALVENARIA DE 1/2 TIJOLO, REVESTIDA</v>
          </cell>
          <cell r="C1789" t="str">
            <v>M2</v>
          </cell>
          <cell r="D1789">
            <v>145.55000000000001</v>
          </cell>
        </row>
        <row r="1790">
          <cell r="A1790">
            <v>101097</v>
          </cell>
          <cell r="B1790" t="str">
            <v>CAIXA DE LIGAÇÃO OU INSPEÇÃO - ALVENARIA DE 1 TIJOLO, REVESTIDA</v>
          </cell>
          <cell r="C1790" t="str">
            <v>M2</v>
          </cell>
          <cell r="D1790">
            <v>200.15</v>
          </cell>
        </row>
        <row r="1791">
          <cell r="A1791">
            <v>101098</v>
          </cell>
          <cell r="B1791" t="str">
            <v>CAIXA DE LIGAÇÃO OU INSPEÇÃO - TAMPA DE CONCRETO</v>
          </cell>
          <cell r="C1791" t="str">
            <v>M2</v>
          </cell>
          <cell r="D1791">
            <v>125.36</v>
          </cell>
        </row>
        <row r="1792">
          <cell r="A1792">
            <v>101100</v>
          </cell>
          <cell r="B1792" t="str">
            <v>REDE DE ÁGUAS PLUVIAIS - CAPTAÇÃO</v>
          </cell>
          <cell r="C1792" t="str">
            <v>.</v>
          </cell>
          <cell r="D1792" t="str">
            <v>.</v>
          </cell>
        </row>
        <row r="1793">
          <cell r="A1793">
            <v>101101</v>
          </cell>
          <cell r="B1793" t="str">
            <v>CALHA EM CHAPA DE AÇO GALVANIZADO N.24 - DESENVOLVIMENTO 33CM</v>
          </cell>
          <cell r="C1793" t="str">
            <v>M</v>
          </cell>
          <cell r="D1793">
            <v>30.21</v>
          </cell>
        </row>
        <row r="1794">
          <cell r="A1794">
            <v>101102</v>
          </cell>
          <cell r="B1794" t="str">
            <v>CALHA EM CHAPA DE AÇO GALVANIZADO N.24 - DESENVOLVIMENTO 50CM</v>
          </cell>
          <cell r="C1794" t="str">
            <v>M</v>
          </cell>
          <cell r="D1794">
            <v>46.41</v>
          </cell>
        </row>
        <row r="1795">
          <cell r="A1795">
            <v>101103</v>
          </cell>
          <cell r="B1795" t="str">
            <v>CALHA EM CHAPA DE AÇO GALVANIZADO N.24 - DESENVOLVIMENTO 100CM</v>
          </cell>
          <cell r="C1795" t="str">
            <v>M</v>
          </cell>
          <cell r="D1795">
            <v>85.85</v>
          </cell>
        </row>
        <row r="1796">
          <cell r="A1796">
            <v>101104</v>
          </cell>
          <cell r="B1796" t="str">
            <v>CALHA EM ALUMÍNIO - ESP. 0,8MM - DESENVOLVIMENTO 50CM</v>
          </cell>
          <cell r="C1796" t="str">
            <v>M</v>
          </cell>
          <cell r="D1796">
            <v>62.17</v>
          </cell>
        </row>
        <row r="1797">
          <cell r="A1797">
            <v>101105</v>
          </cell>
          <cell r="B1797" t="str">
            <v>CALHA EM ALUMÍNIO - ESP. 0,8MM - DESENVOLVIMENTO 100CM</v>
          </cell>
          <cell r="C1797" t="str">
            <v>M</v>
          </cell>
          <cell r="D1797">
            <v>117.65</v>
          </cell>
        </row>
        <row r="1798">
          <cell r="A1798">
            <v>101106</v>
          </cell>
          <cell r="B1798" t="str">
            <v>CALHA EM ALUMÍNIO ESP. 1,0MM - DESENVOLVIMENTO 50CM</v>
          </cell>
          <cell r="C1798" t="str">
            <v>M</v>
          </cell>
          <cell r="D1798">
            <v>73.430000000000007</v>
          </cell>
        </row>
        <row r="1799">
          <cell r="A1799">
            <v>101107</v>
          </cell>
          <cell r="B1799" t="str">
            <v>CALHA EM ALUMÍNIO ESP. 1,0MM - DESENVOLVIMENTO 100CM</v>
          </cell>
          <cell r="C1799" t="str">
            <v>M</v>
          </cell>
          <cell r="D1799">
            <v>140.38</v>
          </cell>
        </row>
        <row r="1800">
          <cell r="A1800">
            <v>101110</v>
          </cell>
          <cell r="B1800" t="str">
            <v>CALHA EM PVC COM 125 ≤ DIÂM. ≤ 150MM</v>
          </cell>
          <cell r="C1800" t="str">
            <v>M</v>
          </cell>
          <cell r="D1800">
            <v>38.72</v>
          </cell>
        </row>
        <row r="1801">
          <cell r="A1801">
            <v>101130</v>
          </cell>
          <cell r="B1801" t="str">
            <v>RUFO EM CHAPA DE AÇO GALVANIZADO N.24 - DESENVOLVIMENTO 16CM</v>
          </cell>
          <cell r="C1801" t="str">
            <v>M</v>
          </cell>
          <cell r="D1801">
            <v>16.16</v>
          </cell>
        </row>
        <row r="1802">
          <cell r="A1802">
            <v>101131</v>
          </cell>
          <cell r="B1802" t="str">
            <v>RUFO EM CHAPA DE AÇO GALVANIZADO N.24 - DESENVOLVIMENTO 25CM</v>
          </cell>
          <cell r="C1802" t="str">
            <v>M</v>
          </cell>
          <cell r="D1802">
            <v>20.36</v>
          </cell>
        </row>
        <row r="1803">
          <cell r="A1803">
            <v>101132</v>
          </cell>
          <cell r="B1803" t="str">
            <v>RUFO EM CHAPA DE AÇO GALVANIZADO N.24 - DESENVOLVIMENTO 33CM</v>
          </cell>
          <cell r="C1803" t="str">
            <v>M</v>
          </cell>
          <cell r="D1803">
            <v>27.12</v>
          </cell>
        </row>
        <row r="1804">
          <cell r="A1804">
            <v>101133</v>
          </cell>
          <cell r="B1804" t="str">
            <v>RUFO EM CHAPA DE AÇO GALVANIZADO N.24 - DESENVOLVIMENTO 50CM</v>
          </cell>
          <cell r="C1804" t="str">
            <v>M</v>
          </cell>
          <cell r="D1804">
            <v>40.659999999999997</v>
          </cell>
        </row>
        <row r="1805">
          <cell r="A1805">
            <v>101134</v>
          </cell>
          <cell r="B1805" t="str">
            <v>RUFO EM CHAPA DE AÇO GALVANIZADO N.24 - DESENVOLVIMENTO 100CM</v>
          </cell>
          <cell r="C1805" t="str">
            <v>M</v>
          </cell>
          <cell r="D1805">
            <v>74.62</v>
          </cell>
        </row>
        <row r="1806">
          <cell r="A1806">
            <v>101135</v>
          </cell>
          <cell r="B1806" t="str">
            <v>RUFO EM CHAPA DE AÇO GALVANIZADO N.24 - DESENVOLVIMENTO 130CM</v>
          </cell>
          <cell r="C1806" t="str">
            <v>M</v>
          </cell>
          <cell r="D1806">
            <v>113.5</v>
          </cell>
        </row>
        <row r="1807">
          <cell r="A1807">
            <v>101136</v>
          </cell>
          <cell r="B1807" t="str">
            <v>RUFO EM CHAPA DE AÇO GALVANIZADO N.24 - DESENVOLVIMENTO 140 CM</v>
          </cell>
          <cell r="C1807" t="str">
            <v>M</v>
          </cell>
          <cell r="D1807">
            <v>114.82</v>
          </cell>
        </row>
        <row r="1808">
          <cell r="A1808">
            <v>101137</v>
          </cell>
          <cell r="B1808" t="str">
            <v>RUFO EM ALUMÍNIO ESP. 0,8MM - DESENVOLVIMENTO 50CM</v>
          </cell>
          <cell r="C1808" t="str">
            <v>M</v>
          </cell>
          <cell r="D1808">
            <v>56.58</v>
          </cell>
        </row>
        <row r="1809">
          <cell r="A1809">
            <v>101138</v>
          </cell>
          <cell r="B1809" t="str">
            <v>RUFO EM ALUMÍNIO ESP. 0,8MM - DESENVOLVIMENTO 100CM</v>
          </cell>
          <cell r="C1809" t="str">
            <v>M</v>
          </cell>
          <cell r="D1809">
            <v>106.43</v>
          </cell>
        </row>
        <row r="1810">
          <cell r="A1810">
            <v>101139</v>
          </cell>
          <cell r="B1810" t="str">
            <v>RUFO EM ALUMÍNIO ESP. 1,0MM - DESENVOLVIMENTO 50CM</v>
          </cell>
          <cell r="C1810" t="str">
            <v>M</v>
          </cell>
          <cell r="D1810">
            <v>66.5</v>
          </cell>
        </row>
        <row r="1811">
          <cell r="A1811">
            <v>101140</v>
          </cell>
          <cell r="B1811" t="str">
            <v>RUFO EM ALUMÍNIO ESP. 1,0MM - DESENVOLVIMENTO 100CM</v>
          </cell>
          <cell r="C1811" t="str">
            <v>M</v>
          </cell>
          <cell r="D1811">
            <v>126.43</v>
          </cell>
        </row>
        <row r="1812">
          <cell r="A1812">
            <v>101170</v>
          </cell>
          <cell r="B1812" t="str">
            <v>CANALETA DE CONCRETO, TIPO GUIA E SARJETA - SECÇÃO 15X40CM</v>
          </cell>
          <cell r="C1812" t="str">
            <v>M</v>
          </cell>
          <cell r="D1812">
            <v>55.39</v>
          </cell>
        </row>
        <row r="1813">
          <cell r="A1813">
            <v>101171</v>
          </cell>
          <cell r="B1813" t="str">
            <v>CANALETA DE CONCRETO, TIPO GUIA E SARJETA - SECÇÃO 15X50CM</v>
          </cell>
          <cell r="C1813" t="str">
            <v>M</v>
          </cell>
          <cell r="D1813">
            <v>61.69</v>
          </cell>
        </row>
        <row r="1814">
          <cell r="A1814">
            <v>101172</v>
          </cell>
          <cell r="B1814" t="str">
            <v>HC.01 - CANALETA DE CONCRETO DE A.P.P/TAMPA/GRELHA DE CONCRETO OU FERRO L=30CM</v>
          </cell>
          <cell r="C1814" t="str">
            <v>M</v>
          </cell>
          <cell r="D1814">
            <v>55.62</v>
          </cell>
        </row>
        <row r="1815">
          <cell r="A1815">
            <v>101173</v>
          </cell>
          <cell r="B1815" t="str">
            <v>HC.02 - CANALETA DE CONCRETO DE A.P.P/TAMPA/GRELHA DE CONCRETO OU FERRO L=40CM</v>
          </cell>
          <cell r="C1815" t="str">
            <v>M</v>
          </cell>
          <cell r="D1815">
            <v>60.42</v>
          </cell>
        </row>
        <row r="1816">
          <cell r="A1816">
            <v>101176</v>
          </cell>
          <cell r="B1816" t="str">
            <v>CANALETA MEIA CANA EM CONCRETO D=30CM</v>
          </cell>
          <cell r="C1816" t="str">
            <v>M</v>
          </cell>
          <cell r="D1816">
            <v>39.909999999999997</v>
          </cell>
        </row>
        <row r="1817">
          <cell r="A1817">
            <v>101177</v>
          </cell>
          <cell r="B1817" t="str">
            <v>CANALETA MEIA CANA EM CONCRETO D=40CM</v>
          </cell>
          <cell r="C1817" t="str">
            <v>M</v>
          </cell>
          <cell r="D1817">
            <v>59.7</v>
          </cell>
        </row>
        <row r="1818">
          <cell r="A1818">
            <v>101185</v>
          </cell>
          <cell r="B1818" t="str">
            <v>HV.24 - CANALETA DE ALVENARIA PARA GRELHA DE FERRO  L=20CM</v>
          </cell>
          <cell r="C1818" t="str">
            <v>M</v>
          </cell>
          <cell r="D1818">
            <v>40.61</v>
          </cell>
        </row>
        <row r="1819">
          <cell r="A1819">
            <v>101186</v>
          </cell>
          <cell r="B1819" t="str">
            <v>HV.22 - CANALETA DE ALVENARIA PARA GRELHA OU TAMPA DE CONCRETO  L=30CM</v>
          </cell>
          <cell r="C1819" t="str">
            <v>M</v>
          </cell>
          <cell r="D1819">
            <v>83.46</v>
          </cell>
        </row>
        <row r="1820">
          <cell r="A1820">
            <v>101187</v>
          </cell>
          <cell r="B1820" t="str">
            <v>HV.23 - CANALETA DE ALVENARIA PARA GRELHA OU TAMPA DE CONCRETO  L=40CM</v>
          </cell>
          <cell r="C1820" t="str">
            <v>M</v>
          </cell>
          <cell r="D1820">
            <v>87.39</v>
          </cell>
        </row>
        <row r="1821">
          <cell r="A1821">
            <v>101189</v>
          </cell>
          <cell r="B1821" t="str">
            <v>CANTONEIRA DE FERRO 1"X1"X1/8" PARA APOIO E CHUMBAMENTO DAS GRELHAS DE FERRO</v>
          </cell>
          <cell r="C1821" t="str">
            <v>M</v>
          </cell>
          <cell r="D1821">
            <v>36.92</v>
          </cell>
        </row>
        <row r="1822">
          <cell r="A1822">
            <v>101190</v>
          </cell>
          <cell r="B1822" t="str">
            <v>HC.05 - GRELHA DE CONCRETO PARA CANALETA - L=30CM - SEM PASSAGEM DE VEÍCULOS</v>
          </cell>
          <cell r="C1822" t="str">
            <v>M</v>
          </cell>
          <cell r="D1822">
            <v>45.2</v>
          </cell>
        </row>
        <row r="1823">
          <cell r="A1823">
            <v>101191</v>
          </cell>
          <cell r="B1823" t="str">
            <v>HP.01 - GRELHA DE FERRO FUNDIDO PARA CANALETA - L=20CM</v>
          </cell>
          <cell r="C1823" t="str">
            <v>M</v>
          </cell>
          <cell r="D1823">
            <v>39.94</v>
          </cell>
        </row>
        <row r="1824">
          <cell r="A1824">
            <v>101192</v>
          </cell>
          <cell r="B1824" t="str">
            <v>HP.02 - GRELHA DE FERRO PERFILADO PARA CANALETA - L=30CM</v>
          </cell>
          <cell r="C1824" t="str">
            <v>M</v>
          </cell>
          <cell r="D1824">
            <v>91.61</v>
          </cell>
        </row>
        <row r="1825">
          <cell r="A1825">
            <v>101193</v>
          </cell>
          <cell r="B1825" t="str">
            <v>GRELHA DE FERRO PERFILADO PARA CANALETAS A CÉU ABERTO - 40CM</v>
          </cell>
          <cell r="C1825" t="str">
            <v>M</v>
          </cell>
          <cell r="D1825">
            <v>262.49</v>
          </cell>
        </row>
        <row r="1826">
          <cell r="A1826">
            <v>101194</v>
          </cell>
          <cell r="B1826" t="str">
            <v>GRELHA DE FERRO PERFILADO PARA CANALETAS A CÉU ABERTO - 50CM</v>
          </cell>
          <cell r="C1826" t="str">
            <v>M</v>
          </cell>
          <cell r="D1826">
            <v>297.69</v>
          </cell>
        </row>
        <row r="1827">
          <cell r="A1827">
            <v>101195</v>
          </cell>
          <cell r="B1827" t="str">
            <v>GRELHA DE ALUMÍNIO POLIDO L=10CM</v>
          </cell>
          <cell r="C1827" t="str">
            <v>M</v>
          </cell>
          <cell r="D1827">
            <v>53.11</v>
          </cell>
        </row>
        <row r="1828">
          <cell r="A1828">
            <v>101196</v>
          </cell>
          <cell r="B1828" t="str">
            <v>HC.03 - TAMPA DE CONCRETO PARA CANALETA DE A.P.L=0,30M</v>
          </cell>
          <cell r="C1828" t="str">
            <v>M</v>
          </cell>
          <cell r="D1828">
            <v>31.38</v>
          </cell>
        </row>
        <row r="1829">
          <cell r="A1829">
            <v>101197</v>
          </cell>
          <cell r="B1829" t="str">
            <v>HC.04 - TAMPA DE CONCRETO PARA CANALETA DE A.P.L=0,40M</v>
          </cell>
          <cell r="C1829" t="str">
            <v>M</v>
          </cell>
          <cell r="D1829">
            <v>40.869999999999997</v>
          </cell>
        </row>
        <row r="1830">
          <cell r="A1830">
            <v>101198</v>
          </cell>
          <cell r="B1830" t="str">
            <v>GRELHA DE FERRO FUNDIDO PARA GARGULA DE PASSEIO - 15X15CM</v>
          </cell>
          <cell r="C1830" t="str">
            <v>UN</v>
          </cell>
          <cell r="D1830">
            <v>14.33</v>
          </cell>
        </row>
        <row r="1831">
          <cell r="A1831">
            <v>101199</v>
          </cell>
          <cell r="B1831" t="str">
            <v>GRELHA DE CONCRETO PARA CANALETA - L=30CM - COM PASSAGEM DE VEÍCULOS</v>
          </cell>
          <cell r="C1831" t="str">
            <v>M</v>
          </cell>
          <cell r="D1831">
            <v>61.9</v>
          </cell>
        </row>
        <row r="1832">
          <cell r="A1832">
            <v>101200</v>
          </cell>
          <cell r="B1832" t="str">
            <v>REDE DE ÁGUAS PLUVIAIS - TUBULAÇÃO</v>
          </cell>
          <cell r="C1832" t="str">
            <v>.</v>
          </cell>
          <cell r="D1832" t="str">
            <v>.</v>
          </cell>
        </row>
        <row r="1833">
          <cell r="A1833">
            <v>101210</v>
          </cell>
          <cell r="B1833" t="str">
            <v>CONDUTOR EM TUBO DE FERRO FUNDIDO PARA ESGOTO, LINHA SMU - 50MM</v>
          </cell>
          <cell r="C1833" t="str">
            <v>M</v>
          </cell>
          <cell r="D1833">
            <v>152.13999999999999</v>
          </cell>
        </row>
        <row r="1834">
          <cell r="A1834">
            <v>101211</v>
          </cell>
          <cell r="B1834" t="str">
            <v>CONDUTOR EM TUBO DE FERRO FUNDIDO PARA ESGOTO, LINHA SMU - 75MM</v>
          </cell>
          <cell r="C1834" t="str">
            <v>M</v>
          </cell>
          <cell r="D1834">
            <v>209.85</v>
          </cell>
        </row>
        <row r="1835">
          <cell r="A1835">
            <v>101212</v>
          </cell>
          <cell r="B1835" t="str">
            <v>CONDUTOR EM TUBO DE FERRO FUNDIDO PARA ESGOTO, LINHA SMU - 100MM</v>
          </cell>
          <cell r="C1835" t="str">
            <v>M</v>
          </cell>
          <cell r="D1835">
            <v>236.53</v>
          </cell>
        </row>
        <row r="1836">
          <cell r="A1836">
            <v>101213</v>
          </cell>
          <cell r="B1836" t="str">
            <v>CONDUTOR EM TUBO DE FERRO FUNDIDO PARA ESGOTO, LINHA SMU - 150MM</v>
          </cell>
          <cell r="C1836" t="str">
            <v>M</v>
          </cell>
          <cell r="D1836">
            <v>319.08</v>
          </cell>
        </row>
        <row r="1837">
          <cell r="A1837">
            <v>101214</v>
          </cell>
          <cell r="B1837" t="str">
            <v>CONDUTOR EM TUBO DE PVC RÍGIDO, PONTA E BOLSA - 50MM (2")</v>
          </cell>
          <cell r="C1837" t="str">
            <v>M</v>
          </cell>
          <cell r="D1837">
            <v>14.13</v>
          </cell>
        </row>
        <row r="1838">
          <cell r="A1838">
            <v>101215</v>
          </cell>
          <cell r="B1838" t="str">
            <v>CONDUTOR EM TUBO DE PVC RÍGIDO, PONTA E BOLSA - 75MM (3")</v>
          </cell>
          <cell r="C1838" t="str">
            <v>M</v>
          </cell>
          <cell r="D1838">
            <v>18.649999999999999</v>
          </cell>
        </row>
        <row r="1839">
          <cell r="A1839">
            <v>101216</v>
          </cell>
          <cell r="B1839" t="str">
            <v>CONDUTOR EM TUBO DE PVC RÍGIDO, PONTA E BOLSA - 100MM (4")</v>
          </cell>
          <cell r="C1839" t="str">
            <v>M</v>
          </cell>
          <cell r="D1839">
            <v>22.61</v>
          </cell>
        </row>
        <row r="1840">
          <cell r="A1840">
            <v>101217</v>
          </cell>
          <cell r="B1840" t="str">
            <v>CONDUTOR EM TUBO DE PVC RÍGIDO, PONTA E BOLSA - 150MM (6")</v>
          </cell>
          <cell r="C1840" t="str">
            <v>M</v>
          </cell>
          <cell r="D1840">
            <v>39.43</v>
          </cell>
        </row>
        <row r="1841">
          <cell r="A1841">
            <v>101218</v>
          </cell>
          <cell r="B1841" t="str">
            <v>CONDUTOR EM TUBO DE PVC RÍGIDO, PONTA E BOLSA - 200MM (8")</v>
          </cell>
          <cell r="C1841" t="str">
            <v>M</v>
          </cell>
          <cell r="D1841">
            <v>55.28</v>
          </cell>
        </row>
        <row r="1842">
          <cell r="A1842">
            <v>101226</v>
          </cell>
          <cell r="B1842" t="str">
            <v>GRELHA HEMISFÉRICA DE FERRO FUNDIDO - 75MM</v>
          </cell>
          <cell r="C1842" t="str">
            <v>UN</v>
          </cell>
          <cell r="D1842">
            <v>5.36</v>
          </cell>
        </row>
        <row r="1843">
          <cell r="A1843">
            <v>101227</v>
          </cell>
          <cell r="B1843" t="str">
            <v>GRELHA HEMISFÉRICA DE FERRO FUNDIDO - 100MM</v>
          </cell>
          <cell r="C1843" t="str">
            <v>UN</v>
          </cell>
          <cell r="D1843">
            <v>6.56</v>
          </cell>
        </row>
        <row r="1844">
          <cell r="A1844">
            <v>101228</v>
          </cell>
          <cell r="B1844" t="str">
            <v>GRELHA HEMISFÉRICA DE FERRO FUNDIDO - 150MM</v>
          </cell>
          <cell r="C1844" t="str">
            <v>UN</v>
          </cell>
          <cell r="D1844">
            <v>13.62</v>
          </cell>
        </row>
        <row r="1845">
          <cell r="A1845">
            <v>101229</v>
          </cell>
          <cell r="B1845" t="str">
            <v>CURVA DE FERRO FUNDIDO, LINHA SMU (LIGAÇÃO REDE-CONDUTOR) - 50MM</v>
          </cell>
          <cell r="C1845" t="str">
            <v>UN</v>
          </cell>
          <cell r="D1845">
            <v>103.68</v>
          </cell>
        </row>
        <row r="1846">
          <cell r="A1846">
            <v>101230</v>
          </cell>
          <cell r="B1846" t="str">
            <v>CURVA DE FERRO FUNDIDO, LINHA SMU (LIGAÇÃO REDE-CONDUTOR) - 75MM</v>
          </cell>
          <cell r="C1846" t="str">
            <v>UN</v>
          </cell>
          <cell r="D1846">
            <v>111.99</v>
          </cell>
        </row>
        <row r="1847">
          <cell r="A1847">
            <v>101231</v>
          </cell>
          <cell r="B1847" t="str">
            <v>CURVA DE FERRO FUNDIDO, LINHA SMU (LIGAÇÃO REDE-CONDUTOR) - 100MM</v>
          </cell>
          <cell r="C1847" t="str">
            <v>UN</v>
          </cell>
          <cell r="D1847">
            <v>128.22</v>
          </cell>
        </row>
        <row r="1848">
          <cell r="A1848">
            <v>101232</v>
          </cell>
          <cell r="B1848" t="str">
            <v>CURVA DE FERRO FUNDIDO, LINHA SMU (LIGAÇÃO REDE-CONDUTOR) - 150MM</v>
          </cell>
          <cell r="C1848" t="str">
            <v>UN</v>
          </cell>
          <cell r="D1848">
            <v>304.35000000000002</v>
          </cell>
        </row>
        <row r="1849">
          <cell r="A1849">
            <v>101234</v>
          </cell>
          <cell r="B1849" t="str">
            <v>LIGAÇÃO PARA DESPEJO LIVRE EM SARJETAS, COM TUBO DE FERRO FUNDIDO SMU - 100MM</v>
          </cell>
          <cell r="C1849" t="str">
            <v>M</v>
          </cell>
          <cell r="D1849">
            <v>149.02000000000001</v>
          </cell>
        </row>
        <row r="1850">
          <cell r="A1850">
            <v>101280</v>
          </cell>
          <cell r="B1850" t="str">
            <v>TUBO DE CONCRETO - DIÂMETRO DE 30CM</v>
          </cell>
          <cell r="C1850" t="str">
            <v>M</v>
          </cell>
          <cell r="D1850">
            <v>59.19</v>
          </cell>
        </row>
        <row r="1851">
          <cell r="A1851">
            <v>101281</v>
          </cell>
          <cell r="B1851" t="str">
            <v>TUBO DE CONCRETO - DIÂMETRO DE 40CM</v>
          </cell>
          <cell r="C1851" t="str">
            <v>M</v>
          </cell>
          <cell r="D1851">
            <v>73.89</v>
          </cell>
        </row>
        <row r="1852">
          <cell r="A1852">
            <v>101282</v>
          </cell>
          <cell r="B1852" t="str">
            <v>TUBO DE CONCRETO - DIÂMETRO DE 50CM</v>
          </cell>
          <cell r="C1852" t="str">
            <v>M</v>
          </cell>
          <cell r="D1852">
            <v>95.47</v>
          </cell>
        </row>
        <row r="1853">
          <cell r="A1853">
            <v>101283</v>
          </cell>
          <cell r="B1853" t="str">
            <v>TUBO DE CONCRETO - DIÂMETRO DE 60CM</v>
          </cell>
          <cell r="C1853" t="str">
            <v>M</v>
          </cell>
          <cell r="D1853">
            <v>115.15</v>
          </cell>
        </row>
        <row r="1854">
          <cell r="A1854">
            <v>101290</v>
          </cell>
          <cell r="B1854" t="str">
            <v>CAIXA DE LIGAÇÃO OU INSPEÇÃO - ESCAVAÇÃO E APILOAMENTO</v>
          </cell>
          <cell r="C1854" t="str">
            <v>M3</v>
          </cell>
          <cell r="D1854">
            <v>31.4</v>
          </cell>
        </row>
        <row r="1855">
          <cell r="A1855">
            <v>101291</v>
          </cell>
          <cell r="B1855" t="str">
            <v>CAIXA DE LIGAÇÃO OU INSPEÇÃO - LASTRO DE CONCRETO (FUNDO)</v>
          </cell>
          <cell r="C1855" t="str">
            <v>M3</v>
          </cell>
          <cell r="D1855">
            <v>286.63</v>
          </cell>
        </row>
        <row r="1856">
          <cell r="A1856">
            <v>101292</v>
          </cell>
          <cell r="B1856" t="str">
            <v>CAIXA DE LIGAÇÃO OU INSPEÇÃO - ALVENARIA DE 1/2 TIJOLO, REVESTIDA</v>
          </cell>
          <cell r="C1856" t="str">
            <v>M2</v>
          </cell>
          <cell r="D1856">
            <v>135.41999999999999</v>
          </cell>
        </row>
        <row r="1857">
          <cell r="A1857">
            <v>101293</v>
          </cell>
          <cell r="B1857" t="str">
            <v>CAIXA DE LIGAÇÃO OU INSPEÇÃO - ALVENARIA DE 1 TIJOLO, REVESTIDA</v>
          </cell>
          <cell r="C1857" t="str">
            <v>M2</v>
          </cell>
          <cell r="D1857">
            <v>188.97</v>
          </cell>
        </row>
        <row r="1858">
          <cell r="A1858">
            <v>101294</v>
          </cell>
          <cell r="B1858" t="str">
            <v>CAIXA DE LIGAÇÃO OU INSPEÇÃO - TAMPA DE CONCRETO</v>
          </cell>
          <cell r="C1858" t="str">
            <v>M2</v>
          </cell>
          <cell r="D1858">
            <v>125.36</v>
          </cell>
        </row>
        <row r="1859">
          <cell r="A1859">
            <v>101298</v>
          </cell>
          <cell r="B1859" t="str">
            <v>ENVELOPAMENTO DE TUBULAÇÃO ENTERRADA, COM CONCRETO</v>
          </cell>
          <cell r="C1859" t="str">
            <v>M</v>
          </cell>
          <cell r="D1859">
            <v>20.079999999999998</v>
          </cell>
        </row>
        <row r="1860">
          <cell r="A1860">
            <v>101300</v>
          </cell>
          <cell r="B1860" t="str">
            <v>APARELHOS SANITÁRIOS E EQUIPAMENTOS</v>
          </cell>
          <cell r="C1860" t="str">
            <v>.</v>
          </cell>
          <cell r="D1860" t="str">
            <v>.</v>
          </cell>
        </row>
        <row r="1861">
          <cell r="A1861">
            <v>101301</v>
          </cell>
          <cell r="B1861" t="str">
            <v>BACIA SANITÁRIA SIFONADA, DE LOUÇA BRANCA</v>
          </cell>
          <cell r="C1861" t="str">
            <v>UN</v>
          </cell>
          <cell r="D1861">
            <v>226.27</v>
          </cell>
        </row>
        <row r="1862">
          <cell r="A1862">
            <v>101303</v>
          </cell>
          <cell r="B1862" t="str">
            <v>BACIA SANITÁRIA COM CAIXA ACOPLADA DE LOUÇA BRANCA</v>
          </cell>
          <cell r="C1862" t="str">
            <v>UN</v>
          </cell>
          <cell r="D1862">
            <v>408.67</v>
          </cell>
        </row>
        <row r="1863">
          <cell r="A1863">
            <v>101304</v>
          </cell>
          <cell r="B1863" t="str">
            <v>BACIA SANITÁRIA INFANTIL SIFONADA, DE LOUÇA BRANCA</v>
          </cell>
          <cell r="C1863" t="str">
            <v>UN</v>
          </cell>
          <cell r="D1863">
            <v>311.29000000000002</v>
          </cell>
        </row>
        <row r="1864">
          <cell r="A1864">
            <v>101305</v>
          </cell>
          <cell r="B1864" t="str">
            <v>BACIA SANITÁRIA ALTEADA PARA PORTADORES DE DEFICIÊNCIA FÍSICA</v>
          </cell>
          <cell r="C1864" t="str">
            <v>UN</v>
          </cell>
          <cell r="D1864">
            <v>486</v>
          </cell>
        </row>
        <row r="1865">
          <cell r="A1865">
            <v>101308</v>
          </cell>
          <cell r="B1865" t="str">
            <v>LAVATÓRIO DE LOUÇA BRANCA, SEM COLUNA, CAPACIDADE MÍNIMA 5L, EXCLUSIVE TORNEIRA</v>
          </cell>
          <cell r="C1865" t="str">
            <v>UN</v>
          </cell>
          <cell r="D1865">
            <v>268.82</v>
          </cell>
        </row>
        <row r="1866">
          <cell r="A1866">
            <v>101309</v>
          </cell>
          <cell r="B1866" t="str">
            <v>LAVATÓRIO DE LOUÇA BRANCA, COM COLUNA, CAPACIDADE MÍNIMA 7L - EXCLUSIVE TORNEIRA</v>
          </cell>
          <cell r="C1866" t="str">
            <v>UN</v>
          </cell>
          <cell r="D1866">
            <v>316.26</v>
          </cell>
        </row>
        <row r="1867">
          <cell r="A1867">
            <v>101314</v>
          </cell>
          <cell r="B1867" t="str">
            <v>LAVATÓRIO DE LOUÇA INDIVIDUAL PARA PORTADORES DE DEFICIÊNCIA FÍSICA</v>
          </cell>
          <cell r="C1867" t="str">
            <v>UN</v>
          </cell>
          <cell r="D1867">
            <v>689.14</v>
          </cell>
        </row>
        <row r="1868">
          <cell r="A1868">
            <v>101316</v>
          </cell>
          <cell r="B1868" t="str">
            <v>LAVATÓRIO OVAL DE EMBUTIR, LOUÇA BRANCA - EXCLUSIVE TORNEIRA</v>
          </cell>
          <cell r="C1868" t="str">
            <v>UN</v>
          </cell>
          <cell r="D1868">
            <v>224.61</v>
          </cell>
        </row>
        <row r="1869">
          <cell r="A1869">
            <v>101319</v>
          </cell>
          <cell r="B1869" t="str">
            <v>HX.01 - LAVATÓRIO E BEBEDOURO DE CHAPA AÇO INOX CHAPA 18 - EXCLUSIVE TORNEIRA</v>
          </cell>
          <cell r="C1869" t="str">
            <v>M</v>
          </cell>
          <cell r="D1869">
            <v>1071.8699999999999</v>
          </cell>
        </row>
        <row r="1870">
          <cell r="A1870">
            <v>101325</v>
          </cell>
          <cell r="B1870" t="str">
            <v>MICTÓRIO INDIVIDUAL DE LOUÇA BRANCA, TIPO BACIA - DE CENTRO</v>
          </cell>
          <cell r="C1870" t="str">
            <v>UN</v>
          </cell>
          <cell r="D1870">
            <v>480.62</v>
          </cell>
        </row>
        <row r="1871">
          <cell r="A1871">
            <v>101336</v>
          </cell>
          <cell r="B1871" t="str">
            <v>MICTÓRIO INDIVIDUAL DE LOUÇA, PARA DEFICIENTE</v>
          </cell>
          <cell r="C1871" t="str">
            <v>UN</v>
          </cell>
          <cell r="D1871">
            <v>776.78</v>
          </cell>
        </row>
        <row r="1872">
          <cell r="A1872">
            <v>101338</v>
          </cell>
          <cell r="B1872" t="str">
            <v>MICTÓRIO COLETIVO DE AÇO INOXIDÁVEL - COMPRIMENTO 0/2000MM</v>
          </cell>
          <cell r="C1872" t="str">
            <v>M</v>
          </cell>
          <cell r="D1872">
            <v>577.6</v>
          </cell>
        </row>
        <row r="1873">
          <cell r="A1873">
            <v>101339</v>
          </cell>
          <cell r="B1873" t="str">
            <v>CONJUNTO ANTIVANDALISMO PARA MICTÓRIO FORMADO  POR VÁLVULA DE FECHAMENTO AUTOMÁTICO E RABICHO DE METAL</v>
          </cell>
          <cell r="C1873" t="str">
            <v>UN</v>
          </cell>
          <cell r="D1873">
            <v>391.45</v>
          </cell>
        </row>
        <row r="1874">
          <cell r="A1874">
            <v>101340</v>
          </cell>
          <cell r="B1874" t="str">
            <v>TANQUE DE LOUÇA BRANCA, SEM COLUNA, CAPACIDADE MÍNIMA 30L, EXCLUSIVE TORNEIRA</v>
          </cell>
          <cell r="C1874" t="str">
            <v>UN</v>
          </cell>
          <cell r="D1874">
            <v>467.09</v>
          </cell>
        </row>
        <row r="1875">
          <cell r="A1875">
            <v>101341</v>
          </cell>
          <cell r="B1875" t="str">
            <v>TANQUE DE LOUÇA BRANCA, COM COLUNA, CAPACIDADE MÍNIMA 30L - EXCLUSIVE TORNEIRA</v>
          </cell>
          <cell r="C1875" t="str">
            <v>UN</v>
          </cell>
          <cell r="D1875">
            <v>567.66</v>
          </cell>
        </row>
        <row r="1876">
          <cell r="A1876">
            <v>101342</v>
          </cell>
          <cell r="B1876" t="str">
            <v>TANQUE DE LOUÇA BRANCA, COM COLUNA, CAPACIDADE MÍNIMA 35L - EXCLUSIVE TORNEIRA</v>
          </cell>
          <cell r="C1876" t="str">
            <v>UN</v>
          </cell>
          <cell r="D1876">
            <v>587.67999999999995</v>
          </cell>
        </row>
        <row r="1877">
          <cell r="A1877">
            <v>101350</v>
          </cell>
          <cell r="B1877" t="str">
            <v>CUBA SIMPLES DE AÇO INOXIDÁVEL CHAPA 20 - 500X400X200MM</v>
          </cell>
          <cell r="C1877" t="str">
            <v>UN</v>
          </cell>
          <cell r="D1877">
            <v>425.63</v>
          </cell>
        </row>
        <row r="1878">
          <cell r="A1878">
            <v>101351</v>
          </cell>
          <cell r="B1878" t="str">
            <v>CUBA SIMPLES DE AÇO INOXIDÁVEL CHAPA 20 - 560X335X150MM</v>
          </cell>
          <cell r="C1878" t="str">
            <v>UN</v>
          </cell>
          <cell r="D1878">
            <v>305.77</v>
          </cell>
        </row>
        <row r="1879">
          <cell r="A1879">
            <v>101352</v>
          </cell>
          <cell r="B1879" t="str">
            <v>CUBA SIMPLES DE AÇO INOXIDÁVEL CHAPA 20 - 500X400X250MM</v>
          </cell>
          <cell r="C1879" t="str">
            <v>UN</v>
          </cell>
          <cell r="D1879">
            <v>491.84</v>
          </cell>
        </row>
        <row r="1880">
          <cell r="A1880">
            <v>101353</v>
          </cell>
          <cell r="B1880" t="str">
            <v>CUBA SIMPLES DE AÇO INOXIDÁVEL CHAPA 20 - 500X400X150MM</v>
          </cell>
          <cell r="C1880" t="str">
            <v>UN</v>
          </cell>
          <cell r="D1880">
            <v>442.43</v>
          </cell>
        </row>
        <row r="1881">
          <cell r="A1881">
            <v>101355</v>
          </cell>
          <cell r="B1881" t="str">
            <v>CUBA DUPLA DE AÇO INOXIDÁVEL CHAPA 20 - 700X400X150MM</v>
          </cell>
          <cell r="C1881" t="str">
            <v>UN</v>
          </cell>
          <cell r="D1881">
            <v>503.96</v>
          </cell>
        </row>
        <row r="1882">
          <cell r="A1882">
            <v>101357</v>
          </cell>
          <cell r="B1882" t="str">
            <v>CUBA DUPLA DE AÇO INOXIDÁVEL CHAPA 20 - 1020X400X200MM</v>
          </cell>
          <cell r="C1882" t="str">
            <v>UN</v>
          </cell>
          <cell r="D1882">
            <v>819.86</v>
          </cell>
        </row>
        <row r="1883">
          <cell r="A1883">
            <v>101358</v>
          </cell>
          <cell r="B1883" t="str">
            <v>TANQUE DE PANELA EM AÇO INOXIDÁVEL CHAPA 18  - 600X500X400MM</v>
          </cell>
          <cell r="C1883" t="str">
            <v>UN</v>
          </cell>
          <cell r="D1883">
            <v>883.92</v>
          </cell>
        </row>
        <row r="1884">
          <cell r="A1884">
            <v>101359</v>
          </cell>
          <cell r="B1884" t="str">
            <v>HX.04 - TANQUE DE PANELA EM AÇO INOXIDÁVEL CHAPA 18 - 600X800X300MM</v>
          </cell>
          <cell r="C1884" t="str">
            <v>UN</v>
          </cell>
          <cell r="D1884">
            <v>899.64</v>
          </cell>
        </row>
        <row r="1885">
          <cell r="A1885">
            <v>101360</v>
          </cell>
          <cell r="B1885" t="str">
            <v>TANQUE DE PANELA EM AÇO INOXIDÁVEL - 600X500X500MM</v>
          </cell>
          <cell r="C1885" t="str">
            <v>UN</v>
          </cell>
          <cell r="D1885">
            <v>1060.81</v>
          </cell>
        </row>
        <row r="1886">
          <cell r="A1886">
            <v>101361</v>
          </cell>
          <cell r="B1886" t="str">
            <v>CUBA DE FIBRA DE VIDRO 600 X 500 X 200MM</v>
          </cell>
          <cell r="C1886" t="str">
            <v>UN</v>
          </cell>
          <cell r="D1886">
            <v>443.35</v>
          </cell>
        </row>
        <row r="1887">
          <cell r="A1887">
            <v>101370</v>
          </cell>
          <cell r="B1887" t="str">
            <v>BEBEDOURO ELÉTRICO COM SISTEMA DE REFRIGERAÇÃO E DUAS SAÍDAS - 40L</v>
          </cell>
          <cell r="C1887" t="str">
            <v>UN</v>
          </cell>
          <cell r="D1887">
            <v>726.83</v>
          </cell>
        </row>
        <row r="1888">
          <cell r="A1888">
            <v>101371</v>
          </cell>
          <cell r="B1888" t="str">
            <v>BEBEDOURO ELÉTRICO COM SISTEMA DE REFRIGERAÇÃO E DUAS SAÍDAS - 80L</v>
          </cell>
          <cell r="C1888" t="str">
            <v>UN</v>
          </cell>
          <cell r="D1888">
            <v>898.33</v>
          </cell>
        </row>
        <row r="1889">
          <cell r="A1889">
            <v>101378</v>
          </cell>
          <cell r="B1889" t="str">
            <v>FILTRO TIPO CUNO OU SIMILAR COM ELEMENTO FILTRANTE CEL./CARVAO/CEL. 180 L/H</v>
          </cell>
          <cell r="C1889" t="str">
            <v>UN</v>
          </cell>
          <cell r="D1889">
            <v>129.72999999999999</v>
          </cell>
        </row>
        <row r="1890">
          <cell r="A1890">
            <v>101379</v>
          </cell>
          <cell r="B1890" t="str">
            <v>FILTRO TIPO CUNO OU SIMILAR COM ELEMENTO FILTRANTE CEL./CARVAO/CEL. 360 L/H</v>
          </cell>
          <cell r="C1890" t="str">
            <v>UN</v>
          </cell>
          <cell r="D1890">
            <v>191.29</v>
          </cell>
        </row>
        <row r="1891">
          <cell r="A1891">
            <v>101396</v>
          </cell>
          <cell r="B1891" t="str">
            <v>AQUECEDOR A GÁS DE ACUMULAÇÃO, COM CILINDRO DE COBRE - 150L</v>
          </cell>
          <cell r="C1891" t="str">
            <v>UN</v>
          </cell>
          <cell r="D1891">
            <v>2784.02</v>
          </cell>
        </row>
        <row r="1892">
          <cell r="A1892">
            <v>101400</v>
          </cell>
          <cell r="B1892" t="str">
            <v>METAIS SANITÁRIOS E ACESSÓRIOS</v>
          </cell>
          <cell r="C1892" t="str">
            <v>.</v>
          </cell>
          <cell r="D1892" t="str">
            <v>.</v>
          </cell>
        </row>
        <row r="1893">
          <cell r="A1893">
            <v>101401</v>
          </cell>
          <cell r="B1893" t="str">
            <v>TORNEIRA DE PRESSÃO PARA USO GERAL, METAL AMARELO - 1/2"</v>
          </cell>
          <cell r="C1893" t="str">
            <v>UN</v>
          </cell>
          <cell r="D1893">
            <v>21.82</v>
          </cell>
        </row>
        <row r="1894">
          <cell r="A1894">
            <v>101402</v>
          </cell>
          <cell r="B1894" t="str">
            <v>TORNEIRA DE PRESSÃO PARA USO GERAL, METAL AMARELO - 3/4"</v>
          </cell>
          <cell r="C1894" t="str">
            <v>UN</v>
          </cell>
          <cell r="D1894">
            <v>22.07</v>
          </cell>
        </row>
        <row r="1895">
          <cell r="A1895">
            <v>101403</v>
          </cell>
          <cell r="B1895" t="str">
            <v>TORNEIRA DE PRESSÃO PARA USO GERAL, METAL CROMADO - 1/2"</v>
          </cell>
          <cell r="C1895" t="str">
            <v>UN</v>
          </cell>
          <cell r="D1895">
            <v>25.21</v>
          </cell>
        </row>
        <row r="1896">
          <cell r="A1896">
            <v>101404</v>
          </cell>
          <cell r="B1896" t="str">
            <v>TORNEIRA DE PRESSÃO PARA USO GERAL, METAL CROMADO - 3/4"</v>
          </cell>
          <cell r="C1896" t="str">
            <v>UN</v>
          </cell>
          <cell r="D1896">
            <v>25.04</v>
          </cell>
        </row>
        <row r="1897">
          <cell r="A1897">
            <v>101408</v>
          </cell>
          <cell r="B1897" t="str">
            <v>TORNEIRA DE PRESSÃO PARA PIA, COM CORPO LONGO E AERADOR - 3/4"</v>
          </cell>
          <cell r="C1897" t="str">
            <v>UN</v>
          </cell>
          <cell r="D1897">
            <v>97.16</v>
          </cell>
        </row>
        <row r="1898">
          <cell r="A1898">
            <v>101409</v>
          </cell>
          <cell r="B1898" t="str">
            <v>TORNEIRA CLÍNICA DE MESA - 12 CM - 1/2"</v>
          </cell>
          <cell r="C1898" t="str">
            <v>UN</v>
          </cell>
          <cell r="D1898">
            <v>263.69</v>
          </cell>
        </row>
        <row r="1899">
          <cell r="A1899">
            <v>101410</v>
          </cell>
          <cell r="B1899" t="str">
            <v>TORNEIRA DE MESA COM ACIONAMENTO MANUAL E FECHAMENTO AUTOMÁTICO</v>
          </cell>
          <cell r="C1899" t="str">
            <v>UN</v>
          </cell>
          <cell r="D1899">
            <v>227.59</v>
          </cell>
        </row>
        <row r="1900">
          <cell r="A1900">
            <v>101411</v>
          </cell>
          <cell r="B1900" t="str">
            <v>TORNEIRA ELETRÔNICA DE MESA, COM SENSOR E ACIONAMENTO ELÉTRICO</v>
          </cell>
          <cell r="C1900" t="str">
            <v>UN</v>
          </cell>
          <cell r="D1900">
            <v>730.29</v>
          </cell>
        </row>
        <row r="1901">
          <cell r="A1901">
            <v>101412</v>
          </cell>
          <cell r="B1901" t="str">
            <v>BICA ALTA ARTICULÁVEL DE MESA - 1/2"</v>
          </cell>
          <cell r="C1901" t="str">
            <v>UN</v>
          </cell>
          <cell r="D1901">
            <v>279.82</v>
          </cell>
        </row>
        <row r="1902">
          <cell r="A1902">
            <v>101413</v>
          </cell>
          <cell r="B1902" t="str">
            <v>MISTURADOR DE PAREDE PARA PIA, COM BICA MÓVEL TIPO LONGA E AERADOR - 3/4"</v>
          </cell>
          <cell r="C1902" t="str">
            <v>UN</v>
          </cell>
          <cell r="D1902">
            <v>253.14</v>
          </cell>
        </row>
        <row r="1903">
          <cell r="A1903">
            <v>101414</v>
          </cell>
          <cell r="B1903" t="str">
            <v>AREJADOR DE VAZÃO CONSTANTE - 6 LITROS</v>
          </cell>
          <cell r="C1903" t="str">
            <v>UN</v>
          </cell>
          <cell r="D1903">
            <v>78.040000000000006</v>
          </cell>
        </row>
        <row r="1904">
          <cell r="A1904">
            <v>101415</v>
          </cell>
          <cell r="B1904" t="str">
            <v>REGISTRO REGULADOR DE VAZÃO - 1/2"</v>
          </cell>
          <cell r="C1904" t="str">
            <v>UN</v>
          </cell>
          <cell r="D1904">
            <v>83.44</v>
          </cell>
        </row>
        <row r="1905">
          <cell r="A1905">
            <v>101416</v>
          </cell>
          <cell r="B1905" t="str">
            <v>TORNEIRA DE PAREDE ANTIVANDALISMO</v>
          </cell>
          <cell r="C1905" t="str">
            <v>UN</v>
          </cell>
          <cell r="D1905">
            <v>309.99</v>
          </cell>
        </row>
        <row r="1906">
          <cell r="A1906">
            <v>101417</v>
          </cell>
          <cell r="B1906" t="str">
            <v>TORNEIRA DE ACIONAMENTO RESTRITO DE PAREDE</v>
          </cell>
          <cell r="C1906" t="str">
            <v>UN</v>
          </cell>
          <cell r="D1906">
            <v>126.42</v>
          </cell>
        </row>
        <row r="1907">
          <cell r="A1907">
            <v>101418</v>
          </cell>
          <cell r="B1907" t="str">
            <v>TORNEIRA ELÉTRICA AUTOMÁTICA, COM CORPO EM PVC CROMADO - 220V</v>
          </cell>
          <cell r="C1907" t="str">
            <v>UN</v>
          </cell>
          <cell r="D1907">
            <v>124.93</v>
          </cell>
        </row>
        <row r="1908">
          <cell r="A1908">
            <v>101419</v>
          </cell>
          <cell r="B1908" t="str">
            <v>VÁLVULA DE ACIONAMENTO HIDRO-MECÂNICO POR PEDAL</v>
          </cell>
          <cell r="C1908" t="str">
            <v>UN</v>
          </cell>
          <cell r="D1908">
            <v>488.71</v>
          </cell>
        </row>
        <row r="1909">
          <cell r="A1909">
            <v>101422</v>
          </cell>
          <cell r="B1909" t="str">
            <v>VÁLVULA FLUXÍVEL COM REGISTRO INCORPORADO - 1 1/4"</v>
          </cell>
          <cell r="C1909" t="str">
            <v>UN</v>
          </cell>
          <cell r="D1909">
            <v>146.82</v>
          </cell>
        </row>
        <row r="1910">
          <cell r="A1910">
            <v>101423</v>
          </cell>
          <cell r="B1910" t="str">
            <v>VÁLVULA FLUXÍVEL COM REGISTRO INCORPORADO - 1 1/2"</v>
          </cell>
          <cell r="C1910" t="str">
            <v>UN</v>
          </cell>
          <cell r="D1910">
            <v>151.61000000000001</v>
          </cell>
        </row>
        <row r="1911">
          <cell r="A1911">
            <v>101424</v>
          </cell>
          <cell r="B1911" t="str">
            <v>VÁLVULA DE DESCARGA COM DUPLO ACIONAMENTO</v>
          </cell>
          <cell r="C1911" t="str">
            <v>UN</v>
          </cell>
          <cell r="D1911">
            <v>237.51</v>
          </cell>
        </row>
        <row r="1912">
          <cell r="A1912">
            <v>101425</v>
          </cell>
          <cell r="B1912" t="str">
            <v>VÁLVULA DE DESCARGA EXTERNA COM ALAVANCA - 1 1/4"</v>
          </cell>
          <cell r="C1912" t="str">
            <v>UN</v>
          </cell>
          <cell r="D1912">
            <v>202.44</v>
          </cell>
        </row>
        <row r="1913">
          <cell r="A1913">
            <v>101426</v>
          </cell>
          <cell r="B1913" t="str">
            <v>ACABAMENTO ANTIVANDALISMO PARA VÁLVULA DE DESCARGA</v>
          </cell>
          <cell r="C1913" t="str">
            <v>UN</v>
          </cell>
          <cell r="D1913">
            <v>164.34</v>
          </cell>
        </row>
        <row r="1914">
          <cell r="A1914">
            <v>101430</v>
          </cell>
          <cell r="B1914" t="str">
            <v>VÁLVULA DE FECHAMENTO AUTOMÁTICO PARA CHUVEIRO ELÉTRICO</v>
          </cell>
          <cell r="C1914" t="str">
            <v>UN</v>
          </cell>
          <cell r="D1914">
            <v>425.04</v>
          </cell>
        </row>
        <row r="1915">
          <cell r="A1915">
            <v>101431</v>
          </cell>
          <cell r="B1915" t="str">
            <v>VÁLVULA DE FECHAMENTO AUTOMÁTICO PARA DUCHA DE ÁGUA FRIA OU PRÉ-MISTURADA</v>
          </cell>
          <cell r="C1915" t="str">
            <v>UN</v>
          </cell>
          <cell r="D1915">
            <v>338.14</v>
          </cell>
        </row>
        <row r="1916">
          <cell r="A1916">
            <v>101432</v>
          </cell>
          <cell r="B1916" t="str">
            <v>VÁLVULA DE FECHAMENTO AUTOMÁTICO PARA CHUVEIRO DE AQUECEDOR DE ACUMULAÇÃO</v>
          </cell>
          <cell r="C1916" t="str">
            <v>UN</v>
          </cell>
          <cell r="D1916">
            <v>585.08000000000004</v>
          </cell>
        </row>
        <row r="1917">
          <cell r="A1917">
            <v>101433</v>
          </cell>
          <cell r="B1917" t="str">
            <v>VÁLVULA FLUXIVEL PARA MICTÓRIO COM ACIONAMENTO MANUAL E FECHAMENTO AUTOMÁTICO</v>
          </cell>
          <cell r="C1917" t="str">
            <v>UN</v>
          </cell>
          <cell r="D1917">
            <v>164.86</v>
          </cell>
        </row>
        <row r="1918">
          <cell r="A1918">
            <v>101437</v>
          </cell>
          <cell r="B1918" t="str">
            <v>CHUVEIRO FIXO DE METAL CROMADO - CRIVO COM DIÂMETRO DE NO MÍNIMO 6CM</v>
          </cell>
          <cell r="C1918" t="str">
            <v>UN</v>
          </cell>
          <cell r="D1918">
            <v>123.55</v>
          </cell>
        </row>
        <row r="1919">
          <cell r="A1919">
            <v>101440</v>
          </cell>
          <cell r="B1919" t="str">
            <v>CHUVEIRO ELÉTRICO AUTOMÁTICO, CORPO EM PVC CROMADO - 220V-2800/4400W</v>
          </cell>
          <cell r="C1919" t="str">
            <v>UN</v>
          </cell>
          <cell r="D1919">
            <v>157.18</v>
          </cell>
        </row>
        <row r="1920">
          <cell r="A1920">
            <v>101442</v>
          </cell>
          <cell r="B1920" t="str">
            <v>CHUVEIRO DUCHA MODELO JET-SET METÁLICA OU SIMILAR</v>
          </cell>
          <cell r="C1920" t="str">
            <v>UN</v>
          </cell>
          <cell r="D1920">
            <v>115.57</v>
          </cell>
        </row>
        <row r="1921">
          <cell r="A1921">
            <v>101444</v>
          </cell>
          <cell r="B1921" t="str">
            <v>DUCHA HIGIÊNICA FLEXÍVEL SEM REGISTRO DE PAREDE</v>
          </cell>
          <cell r="C1921" t="str">
            <v>UN</v>
          </cell>
          <cell r="D1921">
            <v>226.6</v>
          </cell>
        </row>
        <row r="1922">
          <cell r="A1922">
            <v>101445</v>
          </cell>
          <cell r="B1922" t="str">
            <v>CONJUNTO ANTIVANDALISMO FORMADO DE CHUVEIRO E VÁLVULA DE FECHAMENTO AUTOMÁTICO (ÁGUA FRIA OU PRÉ-MISTURADA)</v>
          </cell>
          <cell r="C1922" t="str">
            <v>UN</v>
          </cell>
          <cell r="D1922">
            <v>373.8</v>
          </cell>
        </row>
        <row r="1923">
          <cell r="A1923">
            <v>101448</v>
          </cell>
          <cell r="B1923" t="str">
            <v>MISTURADOR DE MESA PARA LAVATÓRIO - 1/2"</v>
          </cell>
          <cell r="C1923" t="str">
            <v>UN</v>
          </cell>
          <cell r="D1923">
            <v>291.06</v>
          </cell>
        </row>
        <row r="1924">
          <cell r="A1924">
            <v>101450</v>
          </cell>
          <cell r="B1924" t="str">
            <v>SABONETEIRA DE LOUÇA BRANCA - 7,5X15CM</v>
          </cell>
          <cell r="C1924" t="str">
            <v>UN</v>
          </cell>
          <cell r="D1924">
            <v>45.24</v>
          </cell>
        </row>
        <row r="1925">
          <cell r="A1925">
            <v>101451</v>
          </cell>
          <cell r="B1925" t="str">
            <v>SABONETEIRA DE LOUÇA BRANCA - 15X15CM</v>
          </cell>
          <cell r="C1925" t="str">
            <v>UN</v>
          </cell>
          <cell r="D1925">
            <v>48.73</v>
          </cell>
        </row>
        <row r="1926">
          <cell r="A1926">
            <v>101452</v>
          </cell>
          <cell r="B1926" t="str">
            <v>DISPENSER DE SABÃO, DE PAREDE, MANUAL, PARA SANITÁRIOS, ABS, ALTO IMPACTO, COM RESERVATÓRIO DE 800/ 900ML</v>
          </cell>
          <cell r="C1926" t="str">
            <v>UN</v>
          </cell>
          <cell r="D1926">
            <v>26.75</v>
          </cell>
        </row>
        <row r="1927">
          <cell r="A1927">
            <v>101465</v>
          </cell>
          <cell r="B1927" t="str">
            <v>PAPELEIRA DE LOUÇA BRANCA - 15X15CM</v>
          </cell>
          <cell r="C1927" t="str">
            <v>UN</v>
          </cell>
          <cell r="D1927">
            <v>50.05</v>
          </cell>
        </row>
        <row r="1928">
          <cell r="A1928">
            <v>101466</v>
          </cell>
          <cell r="B1928" t="str">
            <v>DISPENSER PAPEL TOALHA, DE PAREDE, MANUAL, PARA SANITÁRIOS - ABS - ALTO IMPACTO - AUTO CORTE</v>
          </cell>
          <cell r="C1928" t="str">
            <v>UN</v>
          </cell>
          <cell r="D1928">
            <v>183.01</v>
          </cell>
        </row>
        <row r="1929">
          <cell r="A1929">
            <v>101470</v>
          </cell>
          <cell r="B1929" t="str">
            <v>CABIDE DE LOUÇA BRANCA, COM UM OU DOIS GANCHOS</v>
          </cell>
          <cell r="C1929" t="str">
            <v>UN</v>
          </cell>
          <cell r="D1929">
            <v>44.19</v>
          </cell>
        </row>
        <row r="1930">
          <cell r="A1930">
            <v>101473</v>
          </cell>
          <cell r="B1930" t="str">
            <v>FRONTÃO OU TESTEIRA DE MÁRMORE BRANCO ESPIRITO SANTO - H. ATÉ 10CM</v>
          </cell>
          <cell r="C1930" t="str">
            <v>M</v>
          </cell>
          <cell r="D1930">
            <v>48.6</v>
          </cell>
        </row>
        <row r="1931">
          <cell r="A1931">
            <v>101474</v>
          </cell>
          <cell r="B1931" t="str">
            <v>FRONTÃO OU TESTEIRA DE GRANITO CINZA MAUA - H ATÉ 10CM</v>
          </cell>
          <cell r="C1931" t="str">
            <v>M</v>
          </cell>
          <cell r="D1931">
            <v>51.27</v>
          </cell>
        </row>
        <row r="1932">
          <cell r="A1932">
            <v>101475</v>
          </cell>
          <cell r="B1932" t="str">
            <v>TAMPO PARA BANCADA ÚMIDA - GRANITO CINZA ANDORINHA - ESPESSURA 2CM</v>
          </cell>
          <cell r="C1932" t="str">
            <v>M2</v>
          </cell>
          <cell r="D1932">
            <v>383.16</v>
          </cell>
        </row>
        <row r="1933">
          <cell r="A1933">
            <v>101476</v>
          </cell>
          <cell r="B1933" t="str">
            <v>TAMPO PARA BANCADA ÚMIDA - GRANITO CINZA MAUA POLIDO - ESPESSURA 2CM</v>
          </cell>
          <cell r="C1933" t="str">
            <v>M2</v>
          </cell>
          <cell r="D1933">
            <v>375.87</v>
          </cell>
        </row>
        <row r="1934">
          <cell r="A1934">
            <v>101477</v>
          </cell>
          <cell r="B1934" t="str">
            <v>TAMPO PARA BANCADA ÚMIDA - GRANITO VERDE UBATUBA POLIDO - ESPESSURA 2CM</v>
          </cell>
          <cell r="C1934" t="str">
            <v>M2</v>
          </cell>
          <cell r="D1934">
            <v>416.1</v>
          </cell>
        </row>
        <row r="1935">
          <cell r="A1935">
            <v>101478</v>
          </cell>
          <cell r="B1935" t="str">
            <v>TAMPO PARA BANCADA ÚMIDA - GRANITO PRETO TIJUCA POLIDO 2CM</v>
          </cell>
          <cell r="C1935" t="str">
            <v>M2</v>
          </cell>
          <cell r="D1935">
            <v>497.59</v>
          </cell>
        </row>
        <row r="1936">
          <cell r="A1936">
            <v>101482</v>
          </cell>
          <cell r="B1936" t="str">
            <v>TAMPO PARA BANCADA ÚMIDA - MÁRMORE BRANCO ESPIRITO SANTO 2CM</v>
          </cell>
          <cell r="C1936" t="str">
            <v>M2</v>
          </cell>
          <cell r="D1936">
            <v>318.95999999999998</v>
          </cell>
        </row>
        <row r="1937">
          <cell r="A1937">
            <v>101486</v>
          </cell>
          <cell r="B1937" t="str">
            <v>TAMPO PARA BANCADA ÚMIDA - AÇO INOX N.18 (18:8)</v>
          </cell>
          <cell r="C1937" t="str">
            <v>M2</v>
          </cell>
          <cell r="D1937">
            <v>784.38</v>
          </cell>
        </row>
        <row r="1938">
          <cell r="A1938">
            <v>101488</v>
          </cell>
          <cell r="B1938" t="str">
            <v>TAMPO PARA BANCADA ÚMIDA - CONCRETO POLIDO E=40MM COM BORDAS ARREDONDADAS E ENVERNIZADAS</v>
          </cell>
          <cell r="C1938" t="str">
            <v>M2</v>
          </cell>
          <cell r="D1938">
            <v>100.35</v>
          </cell>
        </row>
        <row r="1939">
          <cell r="A1939">
            <v>101489</v>
          </cell>
          <cell r="B1939" t="str">
            <v>TAMPO PARA BANCADA ÚMIDA - CONCRETO POLIDO E=50MM COM BORDAS ARREDONDADAS E ENVERNIZADAS</v>
          </cell>
          <cell r="C1939" t="str">
            <v>M2</v>
          </cell>
          <cell r="D1939">
            <v>102.69</v>
          </cell>
        </row>
        <row r="1940">
          <cell r="A1940">
            <v>101491</v>
          </cell>
          <cell r="B1940" t="str">
            <v>SABONETEIRA PARA SABÃO LÍQUIDO</v>
          </cell>
          <cell r="C1940" t="str">
            <v>UN</v>
          </cell>
          <cell r="D1940">
            <v>75.680000000000007</v>
          </cell>
        </row>
        <row r="1941">
          <cell r="A1941">
            <v>101497</v>
          </cell>
          <cell r="B1941" t="str">
            <v>PORTA TOALHA DE PAPEL INTER FOLHAS</v>
          </cell>
          <cell r="C1941" t="str">
            <v>UN</v>
          </cell>
          <cell r="D1941">
            <v>57.34</v>
          </cell>
        </row>
        <row r="1942">
          <cell r="A1942">
            <v>105000</v>
          </cell>
          <cell r="B1942" t="str">
            <v>DEMOLIÇÕES</v>
          </cell>
          <cell r="C1942" t="str">
            <v>.</v>
          </cell>
          <cell r="D1942" t="str">
            <v>.</v>
          </cell>
        </row>
        <row r="1943">
          <cell r="A1943">
            <v>105001</v>
          </cell>
          <cell r="B1943" t="str">
            <v>DEMOLIÇÃO DE TUBULAÇÃO DE AÇO PRETO OU GALVANIZADO - ATÉ 2"</v>
          </cell>
          <cell r="C1943" t="str">
            <v>M</v>
          </cell>
          <cell r="D1943">
            <v>3.74</v>
          </cell>
        </row>
        <row r="1944">
          <cell r="A1944">
            <v>105002</v>
          </cell>
          <cell r="B1944" t="str">
            <v>DEMOLIÇÃO DE TUBULAÇÃO DE AÇO PRETO OU GALVANIZADO - ACIMA DE 2"</v>
          </cell>
          <cell r="C1944" t="str">
            <v>M</v>
          </cell>
          <cell r="D1944">
            <v>6.23</v>
          </cell>
        </row>
        <row r="1945">
          <cell r="A1945">
            <v>105003</v>
          </cell>
          <cell r="B1945" t="str">
            <v>DEMOLIÇÃO DE TUBULAÇÃO DE PVC RÍGIDO - ATÉ 4"</v>
          </cell>
          <cell r="C1945" t="str">
            <v>M</v>
          </cell>
          <cell r="D1945">
            <v>3.12</v>
          </cell>
        </row>
        <row r="1946">
          <cell r="A1946">
            <v>105004</v>
          </cell>
          <cell r="B1946" t="str">
            <v>DEMOLIÇÃO DE TUBULAÇÃO DE PVC RÍGIDO - ACIMA DE 4"</v>
          </cell>
          <cell r="C1946" t="str">
            <v>M</v>
          </cell>
          <cell r="D1946">
            <v>5.61</v>
          </cell>
        </row>
        <row r="1947">
          <cell r="A1947">
            <v>105005</v>
          </cell>
          <cell r="B1947" t="str">
            <v>DEMOLIÇÃO DE TUBULAÇÃO DE COBRE - ATÉ 1 1/4"</v>
          </cell>
          <cell r="C1947" t="str">
            <v>M</v>
          </cell>
          <cell r="D1947">
            <v>3.74</v>
          </cell>
        </row>
        <row r="1948">
          <cell r="A1948">
            <v>105018</v>
          </cell>
          <cell r="B1948" t="str">
            <v>DEMOLIÇÃO DE REGISTROS</v>
          </cell>
          <cell r="C1948" t="str">
            <v>UN</v>
          </cell>
          <cell r="D1948">
            <v>3.12</v>
          </cell>
        </row>
        <row r="1949">
          <cell r="A1949">
            <v>105032</v>
          </cell>
          <cell r="B1949" t="str">
            <v>DEMOLIÇÃO DE CALHAS, RUFOS OU RINCÕES EM CHAPA METÁLICA</v>
          </cell>
          <cell r="C1949" t="str">
            <v>M</v>
          </cell>
          <cell r="D1949">
            <v>2.87</v>
          </cell>
        </row>
        <row r="1950">
          <cell r="A1950">
            <v>105033</v>
          </cell>
          <cell r="B1950" t="str">
            <v>DEMOLIÇÃO DE CONDUTORES APARENTES</v>
          </cell>
          <cell r="C1950" t="str">
            <v>M</v>
          </cell>
          <cell r="D1950">
            <v>1.87</v>
          </cell>
        </row>
        <row r="1951">
          <cell r="A1951">
            <v>106000</v>
          </cell>
          <cell r="B1951" t="str">
            <v>RETIRADAS</v>
          </cell>
          <cell r="C1951" t="str">
            <v>.</v>
          </cell>
          <cell r="D1951" t="str">
            <v>.</v>
          </cell>
        </row>
        <row r="1952">
          <cell r="A1952">
            <v>106001</v>
          </cell>
          <cell r="B1952" t="str">
            <v>RETIRADA DE TUBULAÇÃO DE AÇO PRETO OU GALVANIZADO - ATÉ 2"</v>
          </cell>
          <cell r="C1952" t="str">
            <v>M</v>
          </cell>
          <cell r="D1952">
            <v>7.97</v>
          </cell>
        </row>
        <row r="1953">
          <cell r="A1953">
            <v>106002</v>
          </cell>
          <cell r="B1953" t="str">
            <v>RETIRADA DE TUBULAÇÃO DE AÇO PRETO OU GALVANIZADO - ACIMA DE 2"</v>
          </cell>
          <cell r="C1953" t="str">
            <v>M</v>
          </cell>
          <cell r="D1953">
            <v>9.57</v>
          </cell>
        </row>
        <row r="1954">
          <cell r="A1954">
            <v>106003</v>
          </cell>
          <cell r="B1954" t="str">
            <v>RETIRADA DE TUBULAÇÃO DE PVC RÍGIDO - ATÉ 4"</v>
          </cell>
          <cell r="C1954" t="str">
            <v>M</v>
          </cell>
          <cell r="D1954">
            <v>7.18</v>
          </cell>
        </row>
        <row r="1955">
          <cell r="A1955">
            <v>106004</v>
          </cell>
          <cell r="B1955" t="str">
            <v>RETIRADA DE TUBULAÇÃO DE PVC RÍGIDO - ACIMA DE 4"</v>
          </cell>
          <cell r="C1955" t="str">
            <v>M</v>
          </cell>
          <cell r="D1955">
            <v>8.77</v>
          </cell>
        </row>
        <row r="1956">
          <cell r="A1956">
            <v>106005</v>
          </cell>
          <cell r="B1956" t="str">
            <v>RETIRADA DE TUBULAÇÃO DE COBRE - ATÉ 1 1/4"</v>
          </cell>
          <cell r="C1956" t="str">
            <v>M</v>
          </cell>
          <cell r="D1956">
            <v>7.97</v>
          </cell>
        </row>
        <row r="1957">
          <cell r="A1957">
            <v>106006</v>
          </cell>
          <cell r="B1957" t="str">
            <v>RETIRADA DE TUBULAÇÃO DE COBRE - ACIMA DE 1 1/4"</v>
          </cell>
          <cell r="C1957" t="str">
            <v>M</v>
          </cell>
          <cell r="D1957">
            <v>9.57</v>
          </cell>
        </row>
        <row r="1958">
          <cell r="A1958">
            <v>106007</v>
          </cell>
          <cell r="B1958" t="str">
            <v>RETIRADA DE TUBULAÇÃO DE FERRO FUNDIDO - ATÉ 4"</v>
          </cell>
          <cell r="C1958" t="str">
            <v>M</v>
          </cell>
          <cell r="D1958">
            <v>7.97</v>
          </cell>
        </row>
        <row r="1959">
          <cell r="A1959">
            <v>106008</v>
          </cell>
          <cell r="B1959" t="str">
            <v>RETIRADA DE TUBULAÇÃO DE FERRO FUNDIDO - ACIMA DE 4"</v>
          </cell>
          <cell r="C1959" t="str">
            <v>M</v>
          </cell>
          <cell r="D1959">
            <v>9.57</v>
          </cell>
        </row>
        <row r="1960">
          <cell r="A1960">
            <v>106009</v>
          </cell>
          <cell r="B1960" t="str">
            <v>RETIRADA DE TUBULAÇÃO DE CIMENTO-AMIANTO - ATÉ 3"</v>
          </cell>
          <cell r="C1960" t="str">
            <v>M</v>
          </cell>
          <cell r="D1960">
            <v>7.18</v>
          </cell>
        </row>
        <row r="1961">
          <cell r="A1961">
            <v>106010</v>
          </cell>
          <cell r="B1961" t="str">
            <v>RETIRADA DE TUBULAÇÃO DE CIMENTO-AMIANTO - ACIMA DE 3"</v>
          </cell>
          <cell r="C1961" t="str">
            <v>M</v>
          </cell>
          <cell r="D1961">
            <v>8.77</v>
          </cell>
        </row>
        <row r="1962">
          <cell r="A1962">
            <v>106011</v>
          </cell>
          <cell r="B1962" t="str">
            <v>RETIRADA DE TUBULAÇÃO DE CERÂMICA VIDRADA - ATÉ 6"</v>
          </cell>
          <cell r="C1962" t="str">
            <v>M</v>
          </cell>
          <cell r="D1962">
            <v>11.16</v>
          </cell>
        </row>
        <row r="1963">
          <cell r="A1963">
            <v>106012</v>
          </cell>
          <cell r="B1963" t="str">
            <v>RETIRADA DE TUBULAÇÃO DE CERÂMICA VIDRADA - ACIMA DE 6"</v>
          </cell>
          <cell r="C1963" t="str">
            <v>M</v>
          </cell>
          <cell r="D1963">
            <v>12.76</v>
          </cell>
        </row>
        <row r="1964">
          <cell r="A1964">
            <v>106015</v>
          </cell>
          <cell r="B1964" t="str">
            <v>RETIRADA DE RESERVATÓRIOS DE CIMENTO-AMIANTO - ATÉ 1000 LITROS</v>
          </cell>
          <cell r="C1964" t="str">
            <v>UN</v>
          </cell>
          <cell r="D1964">
            <v>85.23</v>
          </cell>
        </row>
        <row r="1965">
          <cell r="A1965">
            <v>106018</v>
          </cell>
          <cell r="B1965" t="str">
            <v>RETIRADA DE REGISTROS OU VÁLVULAS FLUXÍVEIS</v>
          </cell>
          <cell r="C1965" t="str">
            <v>UN</v>
          </cell>
          <cell r="D1965">
            <v>63.08</v>
          </cell>
        </row>
        <row r="1966">
          <cell r="A1966">
            <v>106022</v>
          </cell>
          <cell r="B1966" t="str">
            <v>RETIRADA DE VÁLVULAS DE RETENÇÃO</v>
          </cell>
          <cell r="C1966" t="str">
            <v>UN</v>
          </cell>
          <cell r="D1966">
            <v>17.54</v>
          </cell>
        </row>
        <row r="1967">
          <cell r="A1967">
            <v>106024</v>
          </cell>
          <cell r="B1967" t="str">
            <v>RETIRADA DE CONJUNTOS MOTOR-BOMBA</v>
          </cell>
          <cell r="C1967" t="str">
            <v>UN</v>
          </cell>
          <cell r="D1967">
            <v>127.57</v>
          </cell>
        </row>
        <row r="1968">
          <cell r="A1968">
            <v>106026</v>
          </cell>
          <cell r="B1968" t="str">
            <v>RETIRADA DE CAIXAS SIFONADAS OU RALOS</v>
          </cell>
          <cell r="C1968" t="str">
            <v>UN</v>
          </cell>
          <cell r="D1968">
            <v>8.77</v>
          </cell>
        </row>
        <row r="1969">
          <cell r="A1969">
            <v>106029</v>
          </cell>
          <cell r="B1969" t="str">
            <v>RETIRADA DE HIDRANTES DE PAREDE</v>
          </cell>
          <cell r="C1969" t="str">
            <v>UN</v>
          </cell>
          <cell r="D1969">
            <v>47.84</v>
          </cell>
        </row>
        <row r="1970">
          <cell r="A1970">
            <v>106032</v>
          </cell>
          <cell r="B1970" t="str">
            <v>RETIRADA DE CALHAS, RUFOS OU RINCÕES EM CHAPA METÁLICA</v>
          </cell>
          <cell r="C1970" t="str">
            <v>M</v>
          </cell>
          <cell r="D1970">
            <v>3.99</v>
          </cell>
        </row>
        <row r="1971">
          <cell r="A1971">
            <v>106033</v>
          </cell>
          <cell r="B1971" t="str">
            <v>RETIRADA DE CONDUTORES APARENTES</v>
          </cell>
          <cell r="C1971" t="str">
            <v>M</v>
          </cell>
          <cell r="D1971">
            <v>2.5499999999999998</v>
          </cell>
        </row>
        <row r="1972">
          <cell r="A1972">
            <v>106035</v>
          </cell>
          <cell r="B1972" t="str">
            <v>RETIRADA DE APARELHOS SANITÁRIOS, INCLUSIVE ACESSÓRIOS</v>
          </cell>
          <cell r="C1972" t="str">
            <v>UN</v>
          </cell>
          <cell r="D1972">
            <v>23.92</v>
          </cell>
        </row>
        <row r="1973">
          <cell r="A1973">
            <v>106040</v>
          </cell>
          <cell r="B1973" t="str">
            <v>RETIRADA DE SIFÕES</v>
          </cell>
          <cell r="C1973" t="str">
            <v>UN</v>
          </cell>
          <cell r="D1973">
            <v>6.38</v>
          </cell>
        </row>
        <row r="1974">
          <cell r="A1974">
            <v>106042</v>
          </cell>
          <cell r="B1974" t="str">
            <v>RETIRADA DE TORNEIRAS</v>
          </cell>
          <cell r="C1974" t="str">
            <v>UN</v>
          </cell>
          <cell r="D1974">
            <v>4.1500000000000004</v>
          </cell>
        </row>
        <row r="1975">
          <cell r="A1975">
            <v>106045</v>
          </cell>
          <cell r="B1975" t="str">
            <v>RETIRADA DE CAIXAS DE DESCARGA DE SOBREPOR</v>
          </cell>
          <cell r="C1975" t="str">
            <v>UN</v>
          </cell>
          <cell r="D1975">
            <v>12.12</v>
          </cell>
        </row>
        <row r="1976">
          <cell r="A1976">
            <v>106050</v>
          </cell>
          <cell r="B1976" t="str">
            <v>RETIRADA DO TAMPO ÚMIDO</v>
          </cell>
          <cell r="C1976" t="str">
            <v>M2</v>
          </cell>
          <cell r="D1976">
            <v>6.54</v>
          </cell>
        </row>
        <row r="1977">
          <cell r="A1977">
            <v>107000</v>
          </cell>
          <cell r="B1977" t="str">
            <v>RECOLOCAÇÕES</v>
          </cell>
          <cell r="C1977" t="str">
            <v>.</v>
          </cell>
          <cell r="D1977" t="str">
            <v>.</v>
          </cell>
        </row>
        <row r="1978">
          <cell r="A1978">
            <v>107018</v>
          </cell>
          <cell r="B1978" t="str">
            <v>RECOLOCAÇÃO DE REGISTROS OU VÁLVULAS FLUXÍVEIS</v>
          </cell>
          <cell r="C1978" t="str">
            <v>UN</v>
          </cell>
          <cell r="D1978">
            <v>57.48</v>
          </cell>
        </row>
        <row r="1979">
          <cell r="A1979">
            <v>107022</v>
          </cell>
          <cell r="B1979" t="str">
            <v>RECOLOCAÇÃO DE VÁLVULAS DE RETENÇÃO</v>
          </cell>
          <cell r="C1979" t="str">
            <v>UN</v>
          </cell>
          <cell r="D1979">
            <v>29.32</v>
          </cell>
        </row>
        <row r="1980">
          <cell r="A1980">
            <v>107024</v>
          </cell>
          <cell r="B1980" t="str">
            <v>RECOLOCAÇÃO DE CONJUNTOS MOTOR-BOMBA</v>
          </cell>
          <cell r="C1980" t="str">
            <v>UN</v>
          </cell>
          <cell r="D1980">
            <v>113.64</v>
          </cell>
        </row>
        <row r="1981">
          <cell r="A1981">
            <v>107026</v>
          </cell>
          <cell r="B1981" t="str">
            <v>RECOLOCAÇÃO DE CAIXAS SIFONADAS OU RALOS</v>
          </cell>
          <cell r="C1981" t="str">
            <v>UN</v>
          </cell>
          <cell r="D1981">
            <v>47.51</v>
          </cell>
        </row>
        <row r="1982">
          <cell r="A1982">
            <v>107029</v>
          </cell>
          <cell r="B1982" t="str">
            <v>RECOLOCAÇÃO DE HIDRANTES DE PAREDE</v>
          </cell>
          <cell r="C1982" t="str">
            <v>UN</v>
          </cell>
          <cell r="D1982">
            <v>147.72999999999999</v>
          </cell>
        </row>
        <row r="1983">
          <cell r="A1983">
            <v>107032</v>
          </cell>
          <cell r="B1983" t="str">
            <v>RECOLOCAÇÃO DE CALHAS, RUFOS OU RINCÕES EM CHAPA METÁLICA</v>
          </cell>
          <cell r="C1983" t="str">
            <v>M</v>
          </cell>
          <cell r="D1983">
            <v>30.18</v>
          </cell>
        </row>
        <row r="1984">
          <cell r="A1984">
            <v>107033</v>
          </cell>
          <cell r="B1984" t="str">
            <v>RECOLOCAÇÃO DE CONDUTORES APARENTES</v>
          </cell>
          <cell r="C1984" t="str">
            <v>M</v>
          </cell>
          <cell r="D1984">
            <v>24.39</v>
          </cell>
        </row>
        <row r="1985">
          <cell r="A1985">
            <v>107035</v>
          </cell>
          <cell r="B1985" t="str">
            <v>RECOLOCAÇÃO DE APARELHOS SANITÁRIOS, INCLUSIVE ACESSÓRIOS</v>
          </cell>
          <cell r="C1985" t="str">
            <v>UN</v>
          </cell>
          <cell r="D1985">
            <v>85.23</v>
          </cell>
        </row>
        <row r="1986">
          <cell r="A1986">
            <v>107040</v>
          </cell>
          <cell r="B1986" t="str">
            <v>RECOLOCAÇÃO DE SIFÕES</v>
          </cell>
          <cell r="C1986" t="str">
            <v>UN</v>
          </cell>
          <cell r="D1986">
            <v>14.2</v>
          </cell>
        </row>
        <row r="1987">
          <cell r="A1987">
            <v>107042</v>
          </cell>
          <cell r="B1987" t="str">
            <v>RECOLOCAÇÃO DE TORNEIRAS</v>
          </cell>
          <cell r="C1987" t="str">
            <v>UN</v>
          </cell>
          <cell r="D1987">
            <v>7.97</v>
          </cell>
        </row>
        <row r="1988">
          <cell r="A1988">
            <v>107045</v>
          </cell>
          <cell r="B1988" t="str">
            <v>RECOLOCAÇÃO DE CAIXAS DE DESCARGA DE SOBREPOR</v>
          </cell>
          <cell r="C1988" t="str">
            <v>UN</v>
          </cell>
          <cell r="D1988">
            <v>71.02</v>
          </cell>
        </row>
        <row r="1989">
          <cell r="A1989">
            <v>108000</v>
          </cell>
          <cell r="B1989" t="str">
            <v>SERVIÇOS PARCIAIS</v>
          </cell>
          <cell r="C1989" t="str">
            <v>.</v>
          </cell>
          <cell r="D1989" t="str">
            <v>.</v>
          </cell>
        </row>
        <row r="1990">
          <cell r="A1990">
            <v>108070</v>
          </cell>
          <cell r="B1990" t="str">
            <v>SIFÃO COM COPO, TIPO REFORÇADO, PVC RÍGIDO - 1 1/2"X2"</v>
          </cell>
          <cell r="C1990" t="str">
            <v>UN</v>
          </cell>
          <cell r="D1990">
            <v>22.89</v>
          </cell>
        </row>
        <row r="1991">
          <cell r="A1991">
            <v>108072</v>
          </cell>
          <cell r="B1991" t="str">
            <v>SIFÃO TIPO PESADO, METAL CROMADO - 1"X1 1/2"</v>
          </cell>
          <cell r="C1991" t="str">
            <v>UN</v>
          </cell>
          <cell r="D1991">
            <v>103.36</v>
          </cell>
        </row>
        <row r="1992">
          <cell r="A1992">
            <v>108073</v>
          </cell>
          <cell r="B1992" t="str">
            <v>SIFÃO TIPO PESADO, METAL CROMADO - 1"X2"</v>
          </cell>
          <cell r="C1992" t="str">
            <v>UN</v>
          </cell>
          <cell r="D1992">
            <v>146.02000000000001</v>
          </cell>
        </row>
        <row r="1993">
          <cell r="A1993">
            <v>108074</v>
          </cell>
          <cell r="B1993" t="str">
            <v>SIFÃO TIPO PESADO, METAL CROMADO - 1 1/2"X2"</v>
          </cell>
          <cell r="C1993" t="str">
            <v>UN</v>
          </cell>
          <cell r="D1993">
            <v>85.34</v>
          </cell>
        </row>
        <row r="1994">
          <cell r="A1994">
            <v>108076</v>
          </cell>
          <cell r="B1994" t="str">
            <v>TUBO DE LIGAÇÃO FLEXÍVEL, PVC - 1/2"X30/40CM</v>
          </cell>
          <cell r="C1994" t="str">
            <v>UN</v>
          </cell>
          <cell r="D1994">
            <v>11.05</v>
          </cell>
        </row>
        <row r="1995">
          <cell r="A1995">
            <v>108081</v>
          </cell>
          <cell r="B1995" t="str">
            <v>TUBO DE LIGAÇÃO FLEXÍVEL, METAL CROMADO - 1/2"X30/40CM</v>
          </cell>
          <cell r="C1995" t="str">
            <v>UN</v>
          </cell>
          <cell r="D1995">
            <v>35.22</v>
          </cell>
        </row>
        <row r="1996">
          <cell r="A1996">
            <v>108086</v>
          </cell>
          <cell r="B1996" t="str">
            <v>TORNEIRA DE PRESSÃO PARA LAVATÓRIO, METAL CROMADO - 1/2"</v>
          </cell>
          <cell r="C1996" t="str">
            <v>UN</v>
          </cell>
          <cell r="D1996">
            <v>30.79</v>
          </cell>
        </row>
        <row r="1997">
          <cell r="A1997">
            <v>108093</v>
          </cell>
          <cell r="B1997" t="str">
            <v>VÁLVULA AMERICANA DE METAL CROMADO - 1 1/2"X3 3/4"</v>
          </cell>
          <cell r="C1997" t="str">
            <v>UN</v>
          </cell>
          <cell r="D1997">
            <v>33.369999999999997</v>
          </cell>
        </row>
        <row r="1998">
          <cell r="A1998">
            <v>108097</v>
          </cell>
          <cell r="B1998" t="str">
            <v>TUBO DE LIGAÇÃO EM ALUMÍNIO COM CANOPLA, PARA CHUVEIRO - 3/4"</v>
          </cell>
          <cell r="C1998" t="str">
            <v>UN</v>
          </cell>
          <cell r="D1998">
            <v>19.79</v>
          </cell>
        </row>
        <row r="1999">
          <cell r="A1999">
            <v>109000</v>
          </cell>
          <cell r="B1999" t="str">
            <v>OUTROS SERVIÇOS</v>
          </cell>
          <cell r="C1999" t="str">
            <v>.</v>
          </cell>
          <cell r="D1999" t="str">
            <v>.</v>
          </cell>
        </row>
        <row r="2000">
          <cell r="A2000">
            <v>109001</v>
          </cell>
          <cell r="B2000" t="str">
            <v>DESENTUPIMENTO DE RAMAIS DE ESGOTO OU ÁGUAS PLUVIAIS</v>
          </cell>
          <cell r="C2000" t="str">
            <v>M</v>
          </cell>
          <cell r="D2000">
            <v>6.25</v>
          </cell>
        </row>
        <row r="2001">
          <cell r="A2001">
            <v>110000</v>
          </cell>
          <cell r="B2001" t="str">
            <v>REVESTIMENTOS</v>
          </cell>
        </row>
        <row r="2002">
          <cell r="A2002">
            <v>110100</v>
          </cell>
          <cell r="B2002" t="str">
            <v>REVESTIMENTO DE FORROS</v>
          </cell>
          <cell r="C2002" t="str">
            <v>.</v>
          </cell>
          <cell r="D2002" t="str">
            <v>.</v>
          </cell>
        </row>
        <row r="2003">
          <cell r="A2003">
            <v>110101</v>
          </cell>
          <cell r="B2003" t="str">
            <v>CHAPISCO COMUM - ARGAMASSA DE CIMENTO E AREIA 1:3</v>
          </cell>
          <cell r="C2003" t="str">
            <v>M2</v>
          </cell>
          <cell r="D2003">
            <v>8.99</v>
          </cell>
        </row>
        <row r="2004">
          <cell r="A2004">
            <v>110108</v>
          </cell>
          <cell r="B2004" t="str">
            <v>EMBOÇO - ARGAMASSA MISTA DE CIMENTO, CAL E AREIA 1:4/12</v>
          </cell>
          <cell r="C2004" t="str">
            <v>M2</v>
          </cell>
          <cell r="D2004">
            <v>24.57</v>
          </cell>
        </row>
        <row r="2005">
          <cell r="A2005">
            <v>110109</v>
          </cell>
          <cell r="B2005" t="str">
            <v>EMBOÇO DESEMPENADO PARA PINTURA - ARGAMASSA MISTA CIMENTO, CAL E AREIA 1:3/12</v>
          </cell>
          <cell r="C2005" t="str">
            <v>M2</v>
          </cell>
          <cell r="D2005">
            <v>25.01</v>
          </cell>
        </row>
        <row r="2006">
          <cell r="A2006">
            <v>110113</v>
          </cell>
          <cell r="B2006" t="str">
            <v>REBOCO INTERNO - ARGAMASSA PRÉ-FABRICADA</v>
          </cell>
          <cell r="C2006" t="str">
            <v>M2</v>
          </cell>
          <cell r="D2006">
            <v>18.53</v>
          </cell>
        </row>
        <row r="2007">
          <cell r="A2007">
            <v>110200</v>
          </cell>
          <cell r="B2007" t="str">
            <v>REVESTIMENTO DE PAREDES INTERNAS</v>
          </cell>
          <cell r="C2007" t="str">
            <v>.</v>
          </cell>
          <cell r="D2007" t="str">
            <v>.</v>
          </cell>
        </row>
        <row r="2008">
          <cell r="A2008">
            <v>110201</v>
          </cell>
          <cell r="B2008" t="str">
            <v>CHAPISCO COMUM - ARGAMASSA DE CIMENTO E AREIA 1:3</v>
          </cell>
          <cell r="C2008" t="str">
            <v>M2</v>
          </cell>
          <cell r="D2008">
            <v>4.6500000000000004</v>
          </cell>
        </row>
        <row r="2009">
          <cell r="A2009">
            <v>110208</v>
          </cell>
          <cell r="B2009" t="str">
            <v>EMBOÇO INTERNO - ARGAMASSA MISTA DE CIMENTO, CAL E AREIA 1:4/12</v>
          </cell>
          <cell r="C2009" t="str">
            <v>M2</v>
          </cell>
          <cell r="D2009">
            <v>22.71</v>
          </cell>
        </row>
        <row r="2010">
          <cell r="A2010">
            <v>110209</v>
          </cell>
          <cell r="B2010" t="str">
            <v>EMBOÇO INTERNO DESEMPENADO PARA PINTURA - ARGAMASSA MISTA DE CIMENTO, CAL E AREIA 1:3/12</v>
          </cell>
          <cell r="C2010" t="str">
            <v>M2</v>
          </cell>
          <cell r="D2010">
            <v>22.4</v>
          </cell>
        </row>
        <row r="2011">
          <cell r="A2011">
            <v>110210</v>
          </cell>
          <cell r="B2011" t="str">
            <v>EMBOÇO INTERNO - ARGAMASSA DE CIMENTO E AREIA 1:3</v>
          </cell>
          <cell r="C2011" t="str">
            <v>M2</v>
          </cell>
          <cell r="D2011">
            <v>23.86</v>
          </cell>
        </row>
        <row r="2012">
          <cell r="A2012">
            <v>110213</v>
          </cell>
          <cell r="B2012" t="str">
            <v>REBOCO INTERNO - ARGAMASSA PRÉ-FABRICADA</v>
          </cell>
          <cell r="C2012" t="str">
            <v>M2</v>
          </cell>
          <cell r="D2012">
            <v>16.78</v>
          </cell>
        </row>
        <row r="2013">
          <cell r="A2013">
            <v>110215</v>
          </cell>
          <cell r="B2013" t="str">
            <v>REVESTIMENTO COM GESSO</v>
          </cell>
          <cell r="C2013" t="str">
            <v>M2</v>
          </cell>
          <cell r="D2013">
            <v>12.55</v>
          </cell>
        </row>
        <row r="2014">
          <cell r="A2014">
            <v>110225</v>
          </cell>
          <cell r="B2014" t="str">
            <v>AZULEJOS, JUNTAS AMARRAÇÃO OU A PRUMO - ASSENTES COM ARGAMASSA COMUM</v>
          </cell>
          <cell r="C2014" t="str">
            <v>M2</v>
          </cell>
          <cell r="D2014">
            <v>33.36</v>
          </cell>
        </row>
        <row r="2015">
          <cell r="A2015">
            <v>110229</v>
          </cell>
          <cell r="B2015" t="str">
            <v>AZULEJOS, JUNTA AMARRAÇÃO OU A PRUMO - ASSENTES COM ARGAMASSA COLANTE</v>
          </cell>
          <cell r="C2015" t="str">
            <v>M2</v>
          </cell>
          <cell r="D2015">
            <v>28.17</v>
          </cell>
        </row>
        <row r="2016">
          <cell r="A2016">
            <v>110275</v>
          </cell>
          <cell r="B2016" t="str">
            <v>LAMINADO MELAMÍNICO COLADO, 1,3MM DE ESPESSURA - JUNTAS SECAS</v>
          </cell>
          <cell r="C2016" t="str">
            <v>M2</v>
          </cell>
          <cell r="D2016">
            <v>73.78</v>
          </cell>
        </row>
        <row r="2017">
          <cell r="A2017">
            <v>110300</v>
          </cell>
          <cell r="B2017" t="str">
            <v>REVESTIMENTO DE PAREDES EXTERNAS</v>
          </cell>
          <cell r="C2017" t="str">
            <v>.</v>
          </cell>
          <cell r="D2017" t="str">
            <v>.</v>
          </cell>
        </row>
        <row r="2018">
          <cell r="A2018">
            <v>110301</v>
          </cell>
          <cell r="B2018" t="str">
            <v>CHAPISCO COMUM - ARGAMASSA DE CIMENTO E AREIA 1:3</v>
          </cell>
          <cell r="C2018" t="str">
            <v>M2</v>
          </cell>
          <cell r="D2018">
            <v>4.6500000000000004</v>
          </cell>
        </row>
        <row r="2019">
          <cell r="A2019">
            <v>110303</v>
          </cell>
          <cell r="B2019" t="str">
            <v>CHAPISCO RÚSTICO FINO, APLICADO COM PENEIRA - ARGAMASSA DE CIMENTO E AREIA 1:3</v>
          </cell>
          <cell r="C2019" t="str">
            <v>M2</v>
          </cell>
          <cell r="D2019">
            <v>7.85</v>
          </cell>
        </row>
        <row r="2020">
          <cell r="A2020">
            <v>110304</v>
          </cell>
          <cell r="B2020" t="str">
            <v>CHAPISCO RÚSTICO GROSSO, COM ADIÇÃO DE BRITA N.1</v>
          </cell>
          <cell r="C2020" t="str">
            <v>M2</v>
          </cell>
          <cell r="D2020">
            <v>11.31</v>
          </cell>
        </row>
        <row r="2021">
          <cell r="A2021">
            <v>110308</v>
          </cell>
          <cell r="B2021" t="str">
            <v>EMBOÇO EXTERNO - ARGAMASSA MISTA DE CIMENTO, CAL E AREIA 1:4/12</v>
          </cell>
          <cell r="C2021" t="str">
            <v>M2</v>
          </cell>
          <cell r="D2021">
            <v>22.71</v>
          </cell>
        </row>
        <row r="2022">
          <cell r="A2022">
            <v>110309</v>
          </cell>
          <cell r="B2022" t="str">
            <v>EMBOÇO EXTERNO DESEMPENADO PARA PINTURA - ARGAMASSA MISTA DE CIMENTO, CAL E AREIA 1:3/12</v>
          </cell>
          <cell r="C2022" t="str">
            <v>M2</v>
          </cell>
          <cell r="D2022">
            <v>22.4</v>
          </cell>
        </row>
        <row r="2023">
          <cell r="A2023">
            <v>110310</v>
          </cell>
          <cell r="B2023" t="str">
            <v>EMBOÇO EXTERNO - ARGAMASSA DE CIMENTO E AREIA 1:3</v>
          </cell>
          <cell r="C2023" t="str">
            <v>M2</v>
          </cell>
          <cell r="D2023">
            <v>23.86</v>
          </cell>
        </row>
        <row r="2024">
          <cell r="A2024">
            <v>110313</v>
          </cell>
          <cell r="B2024" t="str">
            <v>REBOCO EXTERNO - ARGAMASSA PRÉ-FABRICADA</v>
          </cell>
          <cell r="C2024" t="str">
            <v>M2</v>
          </cell>
          <cell r="D2024">
            <v>17.149999999999999</v>
          </cell>
        </row>
        <row r="2025">
          <cell r="A2025">
            <v>110316</v>
          </cell>
          <cell r="B2025" t="str">
            <v>REVESTIMENTO COM GRAFIATTO</v>
          </cell>
          <cell r="C2025" t="str">
            <v>M2</v>
          </cell>
          <cell r="D2025">
            <v>22.67</v>
          </cell>
        </row>
        <row r="2026">
          <cell r="A2026">
            <v>110341</v>
          </cell>
          <cell r="B2026" t="str">
            <v>PASTILHAS DE PORCELANA FOSCA, 3/4" - FAIXAS DE ATÉ 20CM</v>
          </cell>
          <cell r="C2026" t="str">
            <v>M</v>
          </cell>
          <cell r="D2026">
            <v>55.45</v>
          </cell>
        </row>
        <row r="2027">
          <cell r="A2027">
            <v>110345</v>
          </cell>
          <cell r="B2027" t="str">
            <v>REVESTIMENTO CERÂMICO ANTI-PICHAÇÃO, JUNTAS AMARRAÇÃO OU PRUMO - ASSENTADOS COM ARGAMASSA COMUM</v>
          </cell>
          <cell r="C2027" t="str">
            <v>M2</v>
          </cell>
          <cell r="D2027">
            <v>100.39</v>
          </cell>
        </row>
        <row r="2028">
          <cell r="A2028">
            <v>110346</v>
          </cell>
          <cell r="B2028" t="str">
            <v>REVESTIMENTO CERÂMICO ANTI-PICHAÇÃO, JUNTAS AMARRAÇÃO OU PRUMO - ASSENTADOS COM ARGAMASSA COLANTE</v>
          </cell>
          <cell r="C2028" t="str">
            <v>M2</v>
          </cell>
          <cell r="D2028">
            <v>49.61</v>
          </cell>
        </row>
        <row r="2029">
          <cell r="A2029">
            <v>110347</v>
          </cell>
          <cell r="B2029" t="str">
            <v>REVESTIMENTO CERÂMICO ESMALTADO, JUNTAS AMARRAÇÃO OU PRUMO - ASSENTADOS COM ARGAMASSA COMUM</v>
          </cell>
          <cell r="C2029" t="str">
            <v>M2</v>
          </cell>
          <cell r="D2029">
            <v>103.98</v>
          </cell>
        </row>
        <row r="2030">
          <cell r="A2030">
            <v>110348</v>
          </cell>
          <cell r="B2030" t="str">
            <v>REVESTIMENTO CERÂMICO ESMALTADO, JUNTAS AMARRAÇÃO OU PRUMO - ASSENTADOS COM ARGAMASSA COLANTE</v>
          </cell>
          <cell r="C2030" t="str">
            <v>M2</v>
          </cell>
          <cell r="D2030">
            <v>53.21</v>
          </cell>
        </row>
        <row r="2031">
          <cell r="A2031">
            <v>110400</v>
          </cell>
          <cell r="B2031" t="str">
            <v>ARREMATES DE REVESTIMENTO</v>
          </cell>
          <cell r="C2031" t="str">
            <v>.</v>
          </cell>
          <cell r="D2031" t="str">
            <v>.</v>
          </cell>
        </row>
        <row r="2032">
          <cell r="A2032">
            <v>110404</v>
          </cell>
          <cell r="B2032" t="str">
            <v>CANTONEIRA DE PROTEÇÃO - PERFIL "L" DE FERRO, 1 1/4" X 1 1/4" X 1/8"</v>
          </cell>
          <cell r="C2032" t="str">
            <v>M</v>
          </cell>
          <cell r="D2032">
            <v>18.39</v>
          </cell>
        </row>
        <row r="2033">
          <cell r="A2033">
            <v>110405</v>
          </cell>
          <cell r="B2033" t="str">
            <v>CANTONEIRA DE PROTEÇÃO - PERFIL "L" DE FERRO, 1"X1"X1/8"</v>
          </cell>
          <cell r="C2033" t="str">
            <v>M</v>
          </cell>
          <cell r="D2033">
            <v>17.37</v>
          </cell>
        </row>
        <row r="2034">
          <cell r="A2034">
            <v>110406</v>
          </cell>
          <cell r="B2034" t="str">
            <v>CANTONEIRA DE PROTEÇÃO - PERFIL "L" DE ALUMÍNIO, 1"X1"X1/8"</v>
          </cell>
          <cell r="C2034" t="str">
            <v>M</v>
          </cell>
          <cell r="D2034">
            <v>19.940000000000001</v>
          </cell>
        </row>
        <row r="2035">
          <cell r="A2035">
            <v>110413</v>
          </cell>
          <cell r="B2035" t="str">
            <v>CANTONEIRA DE PROTEÇÃO PARA REBOCO - PERFIL "Y" DE ALUMÍNIO</v>
          </cell>
          <cell r="C2035" t="str">
            <v>M</v>
          </cell>
          <cell r="D2035">
            <v>17.510000000000002</v>
          </cell>
        </row>
        <row r="2036">
          <cell r="A2036">
            <v>110417</v>
          </cell>
          <cell r="B2036" t="str">
            <v>CANTONEIRA DE PROTEÇÃO PARA AZULEJOS - PERFIL "TRIFACE" DE ALUMÍNIO</v>
          </cell>
          <cell r="C2036" t="str">
            <v>M</v>
          </cell>
          <cell r="D2036">
            <v>17.03</v>
          </cell>
        </row>
        <row r="2037">
          <cell r="A2037">
            <v>110450</v>
          </cell>
          <cell r="B2037" t="str">
            <v>PEITORIL DE ARGAMASSA DE CIMENTO QUEIMADO -  ESPESSURA 2CM</v>
          </cell>
          <cell r="C2037" t="str">
            <v>M</v>
          </cell>
          <cell r="D2037">
            <v>10.18</v>
          </cell>
        </row>
        <row r="2038">
          <cell r="A2038">
            <v>110456</v>
          </cell>
          <cell r="B2038" t="str">
            <v>PEITORIL DE GRANILITE - ESPESSURA 2CM, LARGURA 20CM</v>
          </cell>
          <cell r="C2038" t="str">
            <v>M</v>
          </cell>
          <cell r="D2038">
            <v>59.96</v>
          </cell>
        </row>
        <row r="2039">
          <cell r="A2039">
            <v>110458</v>
          </cell>
          <cell r="B2039" t="str">
            <v>PEITORIL DE GRANITO POLIDO - ESP=2CM</v>
          </cell>
          <cell r="C2039" t="str">
            <v>M</v>
          </cell>
          <cell r="D2039">
            <v>83.31</v>
          </cell>
        </row>
        <row r="2040">
          <cell r="A2040">
            <v>115000</v>
          </cell>
          <cell r="B2040" t="str">
            <v>DEMOLIÇÕES</v>
          </cell>
          <cell r="C2040" t="str">
            <v>.</v>
          </cell>
          <cell r="D2040" t="str">
            <v>.</v>
          </cell>
        </row>
        <row r="2041">
          <cell r="A2041">
            <v>115002</v>
          </cell>
          <cell r="B2041" t="str">
            <v>DEMOLIÇÃO DE ARGAMASSA DE CAL E AREIA OU MISTA</v>
          </cell>
          <cell r="C2041" t="str">
            <v>M2</v>
          </cell>
          <cell r="D2041">
            <v>2.62</v>
          </cell>
        </row>
        <row r="2042">
          <cell r="A2042">
            <v>115003</v>
          </cell>
          <cell r="B2042" t="str">
            <v>DEMOLIÇÃO DE ARGAMASSA DE CIMENTO E AREIA</v>
          </cell>
          <cell r="C2042" t="str">
            <v>M2</v>
          </cell>
          <cell r="D2042">
            <v>5.23</v>
          </cell>
        </row>
        <row r="2043">
          <cell r="A2043">
            <v>115005</v>
          </cell>
          <cell r="B2043" t="str">
            <v>DEMOLIÇÃO DE REVESTIMENTO CERÂMICO OU SIMILAR</v>
          </cell>
          <cell r="C2043" t="str">
            <v>M2</v>
          </cell>
          <cell r="D2043">
            <v>18.32</v>
          </cell>
        </row>
        <row r="2044">
          <cell r="A2044">
            <v>115010</v>
          </cell>
          <cell r="B2044" t="str">
            <v>DEMOLIÇÃO DE LAMBRI DE TÁBUAS OU CHAPAS DE MADEIRA, EXCLUSIVE ENTARUGAMENTO</v>
          </cell>
          <cell r="C2044" t="str">
            <v>M2</v>
          </cell>
          <cell r="D2044">
            <v>16.36</v>
          </cell>
        </row>
        <row r="2045">
          <cell r="A2045">
            <v>115015</v>
          </cell>
          <cell r="B2045" t="str">
            <v>DEMOLIÇÃO DE LAMBRI DE TÁBUAS OU CHAPAS DE MADEIRA, INCLUSIVE ENTARUGAMENTO</v>
          </cell>
          <cell r="C2045" t="str">
            <v>M2</v>
          </cell>
          <cell r="D2045">
            <v>32.71</v>
          </cell>
        </row>
        <row r="2046">
          <cell r="A2046">
            <v>116000</v>
          </cell>
          <cell r="B2046" t="str">
            <v>RETIRADAS</v>
          </cell>
          <cell r="C2046" t="str">
            <v>.</v>
          </cell>
          <cell r="D2046" t="str">
            <v>.</v>
          </cell>
        </row>
        <row r="2047">
          <cell r="A2047">
            <v>116005</v>
          </cell>
          <cell r="B2047" t="str">
            <v>RETIRADA DE FORRAS DE PEDRAS NATURAIS - GRANITO OU MÁRMORE</v>
          </cell>
          <cell r="C2047" t="str">
            <v>M2</v>
          </cell>
          <cell r="D2047">
            <v>18.32</v>
          </cell>
        </row>
        <row r="2048">
          <cell r="A2048">
            <v>116010</v>
          </cell>
          <cell r="B2048" t="str">
            <v>RETIRADA DE LAMBRI DE TÁBUAS OU CHAPAS DE MADEIRA, EXCLUSIVE ENTARUGAMENTO</v>
          </cell>
          <cell r="C2048" t="str">
            <v>M2</v>
          </cell>
          <cell r="D2048">
            <v>4.3499999999999996</v>
          </cell>
        </row>
        <row r="2049">
          <cell r="A2049">
            <v>116015</v>
          </cell>
          <cell r="B2049" t="str">
            <v>RETIRADA DE LAMBRI DE TÁBUAS OU CHAPAS DE MADEIRA, INCLUSIVE ENTARUGAMENTO</v>
          </cell>
          <cell r="C2049" t="str">
            <v>M2</v>
          </cell>
          <cell r="D2049">
            <v>13.04</v>
          </cell>
        </row>
        <row r="2050">
          <cell r="A2050">
            <v>117000</v>
          </cell>
          <cell r="B2050" t="str">
            <v>RECOLOCAÇÕES</v>
          </cell>
          <cell r="C2050" t="str">
            <v>.</v>
          </cell>
          <cell r="D2050" t="str">
            <v>.</v>
          </cell>
        </row>
        <row r="2051">
          <cell r="A2051">
            <v>117005</v>
          </cell>
          <cell r="B2051" t="str">
            <v>RECOLOCAÇÃO DE FORRAS DE PEDRAS NATURAIS - GRANITO OU MÁRMORE</v>
          </cell>
          <cell r="C2051" t="str">
            <v>M2</v>
          </cell>
          <cell r="D2051">
            <v>13.48</v>
          </cell>
        </row>
        <row r="2052">
          <cell r="A2052">
            <v>118000</v>
          </cell>
          <cell r="B2052" t="str">
            <v>SERVIÇOS PARCIAIS</v>
          </cell>
          <cell r="C2052" t="str">
            <v>.</v>
          </cell>
          <cell r="D2052" t="str">
            <v>.</v>
          </cell>
        </row>
        <row r="2053">
          <cell r="A2053">
            <v>118001</v>
          </cell>
          <cell r="B2053" t="str">
            <v>REPAROS EM TRINCAS E RACHADURAS</v>
          </cell>
          <cell r="C2053" t="str">
            <v>M</v>
          </cell>
          <cell r="D2053">
            <v>23.07</v>
          </cell>
        </row>
        <row r="2054">
          <cell r="A2054">
            <v>118005</v>
          </cell>
          <cell r="B2054" t="str">
            <v>REPAROS EM EMBOÇO - ARGAMASSA MISTA DE CIMENTO, CAL E AREIA 1:4/12</v>
          </cell>
          <cell r="C2054" t="str">
            <v>M2</v>
          </cell>
          <cell r="D2054">
            <v>31.72</v>
          </cell>
        </row>
        <row r="2055">
          <cell r="A2055">
            <v>118006</v>
          </cell>
          <cell r="B2055" t="str">
            <v>REPAROS EM REBOCO - ARGAMASSA DE CAL E AREIA 1:2</v>
          </cell>
          <cell r="C2055" t="str">
            <v>M2</v>
          </cell>
          <cell r="D2055">
            <v>16.309999999999999</v>
          </cell>
        </row>
        <row r="2056">
          <cell r="A2056">
            <v>120000</v>
          </cell>
          <cell r="B2056" t="str">
            <v>FORROS</v>
          </cell>
        </row>
        <row r="2057">
          <cell r="A2057">
            <v>120100</v>
          </cell>
          <cell r="B2057" t="str">
            <v>FORROS FALSOS</v>
          </cell>
          <cell r="C2057" t="str">
            <v>.</v>
          </cell>
          <cell r="D2057" t="str">
            <v>.</v>
          </cell>
        </row>
        <row r="2058">
          <cell r="A2058">
            <v>120105</v>
          </cell>
          <cell r="B2058" t="str">
            <v>FORRO DE TÁBUAS DE MADEIRA MACIÇA - CEDRO - COM ENTARUGAMENTO DE PINUS, 10 X 1CM</v>
          </cell>
          <cell r="C2058" t="str">
            <v>M2</v>
          </cell>
          <cell r="D2058">
            <v>86.55</v>
          </cell>
        </row>
        <row r="2059">
          <cell r="A2059">
            <v>120106</v>
          </cell>
          <cell r="B2059" t="str">
            <v>FORRO DE TÁBUAS DE MADEIRA MACIÇA - PADRÃO PEROBA - ENTARUGAMENTO DE PINUS, 10 X 1CM</v>
          </cell>
          <cell r="C2059" t="str">
            <v>M2</v>
          </cell>
          <cell r="D2059">
            <v>110.46</v>
          </cell>
        </row>
        <row r="2060">
          <cell r="A2060">
            <v>120130</v>
          </cell>
          <cell r="B2060" t="str">
            <v>FORRO FIBRA MINERAL MODELADO ÚMIDA - ACABAMENTO SUPERFÍCIE PINTURA VINÍLICA A BASE DE LÁTEX BRANCA - ESPESSURA 13MM, NRC=0,50, CAC=MÍNIMO 35</v>
          </cell>
          <cell r="C2060" t="str">
            <v>M2</v>
          </cell>
          <cell r="D2060">
            <v>53.78</v>
          </cell>
        </row>
        <row r="2061">
          <cell r="A2061">
            <v>120140</v>
          </cell>
          <cell r="B2061" t="str">
            <v>FORRO DE GESSO COMUM - PLACA CONVENCIONAL (FORNECIMENTO E INSTALAÇÃO)</v>
          </cell>
          <cell r="C2061" t="str">
            <v>M2</v>
          </cell>
          <cell r="D2061">
            <v>38.44</v>
          </cell>
        </row>
        <row r="2062">
          <cell r="A2062">
            <v>120142</v>
          </cell>
          <cell r="B2062" t="str">
            <v>FORRO DE GESSO ACARTONADO TIPO FGA (FORNECIMENTO E INSTALAÇÃO)</v>
          </cell>
          <cell r="C2062" t="str">
            <v>M2</v>
          </cell>
          <cell r="D2062">
            <v>49.95</v>
          </cell>
        </row>
        <row r="2063">
          <cell r="A2063">
            <v>120143</v>
          </cell>
          <cell r="B2063" t="str">
            <v>FORRO DE GESSO ACARTONADO TIPO FGE (FORNECIMENTO E INSTALAÇÃO)</v>
          </cell>
          <cell r="C2063" t="str">
            <v>M2</v>
          </cell>
          <cell r="D2063">
            <v>50.26</v>
          </cell>
        </row>
        <row r="2064">
          <cell r="A2064">
            <v>120145</v>
          </cell>
          <cell r="B2064" t="str">
            <v>FORRO EM RÉGUA DE PVC 200MM - INCLUSIVE PERFIS DE FIXAÇÃO E ACABAMENTO</v>
          </cell>
          <cell r="C2064" t="str">
            <v>M2</v>
          </cell>
          <cell r="D2064">
            <v>42.53</v>
          </cell>
        </row>
        <row r="2065">
          <cell r="A2065">
            <v>125000</v>
          </cell>
          <cell r="B2065" t="str">
            <v>DEMOLIÇÕES</v>
          </cell>
          <cell r="C2065" t="str">
            <v>.</v>
          </cell>
          <cell r="D2065" t="str">
            <v>.</v>
          </cell>
        </row>
        <row r="2066">
          <cell r="A2066">
            <v>125001</v>
          </cell>
          <cell r="B2066" t="str">
            <v>DEMOLIÇÃO DE ESTUQUE COMUM, EXCLUSIVE ENTARUGAMENTO</v>
          </cell>
          <cell r="C2066" t="str">
            <v>M2</v>
          </cell>
          <cell r="D2066">
            <v>3.49</v>
          </cell>
        </row>
        <row r="2067">
          <cell r="A2067">
            <v>125002</v>
          </cell>
          <cell r="B2067" t="str">
            <v>DEMOLIÇÃO DE FORRO DE TÁBUAS OU CHAPAS DE MADEIRA, EXCLUSIVE ENTARUGAMENTO</v>
          </cell>
          <cell r="C2067" t="str">
            <v>M2</v>
          </cell>
          <cell r="D2067">
            <v>4.6500000000000004</v>
          </cell>
        </row>
        <row r="2068">
          <cell r="A2068">
            <v>125005</v>
          </cell>
          <cell r="B2068" t="str">
            <v>DEMOLIÇÃO DE FORRO DE GESSO</v>
          </cell>
          <cell r="C2068" t="str">
            <v>M2</v>
          </cell>
          <cell r="D2068">
            <v>3.49</v>
          </cell>
        </row>
        <row r="2069">
          <cell r="A2069">
            <v>125020</v>
          </cell>
          <cell r="B2069" t="str">
            <v>DEMOLIÇÃO DE ENTARUGAMENTO DE FORRO</v>
          </cell>
          <cell r="C2069" t="str">
            <v>M2</v>
          </cell>
          <cell r="D2069">
            <v>4.6500000000000004</v>
          </cell>
        </row>
        <row r="2070">
          <cell r="A2070">
            <v>126000</v>
          </cell>
          <cell r="B2070" t="str">
            <v>RETIRADAS</v>
          </cell>
          <cell r="C2070" t="str">
            <v>.</v>
          </cell>
          <cell r="D2070" t="str">
            <v>.</v>
          </cell>
        </row>
        <row r="2071">
          <cell r="A2071">
            <v>126001</v>
          </cell>
          <cell r="B2071" t="str">
            <v>RETIRADA DE FORRO DE TÁBUAS OU CHAPAS EM GERAL - PREGADAS</v>
          </cell>
          <cell r="C2071" t="str">
            <v>M2</v>
          </cell>
          <cell r="D2071">
            <v>8.8699999999999992</v>
          </cell>
        </row>
        <row r="2072">
          <cell r="A2072">
            <v>126002</v>
          </cell>
          <cell r="B2072" t="str">
            <v>RETIRADA DE FORRO DE CHAPAS EM GERAL - APOIADAS</v>
          </cell>
          <cell r="C2072" t="str">
            <v>M2</v>
          </cell>
          <cell r="D2072">
            <v>3.84</v>
          </cell>
        </row>
        <row r="2073">
          <cell r="A2073">
            <v>126020</v>
          </cell>
          <cell r="B2073" t="str">
            <v>RETIRADA DE ENTARUGAMENTO DE FORRO</v>
          </cell>
          <cell r="C2073" t="str">
            <v>M2</v>
          </cell>
          <cell r="D2073">
            <v>10.58</v>
          </cell>
        </row>
        <row r="2074">
          <cell r="A2074">
            <v>126030</v>
          </cell>
          <cell r="B2074" t="str">
            <v>RETIRADA DE FORRO EM RÉGUAS DE PVC, INCLUSIVE PERFIS</v>
          </cell>
          <cell r="C2074" t="str">
            <v>M2</v>
          </cell>
          <cell r="D2074">
            <v>5.29</v>
          </cell>
        </row>
        <row r="2075">
          <cell r="A2075">
            <v>127000</v>
          </cell>
          <cell r="B2075" t="str">
            <v>RECOLOCAÇÕES</v>
          </cell>
          <cell r="C2075" t="str">
            <v>.</v>
          </cell>
          <cell r="D2075" t="str">
            <v>.</v>
          </cell>
        </row>
        <row r="2076">
          <cell r="A2076">
            <v>127030</v>
          </cell>
          <cell r="B2076" t="str">
            <v>RECOLOCAÇÃO DE FORROS EM RÉGUA DE PVC, INCLUSIVE PERFIS</v>
          </cell>
          <cell r="C2076" t="str">
            <v>M2</v>
          </cell>
          <cell r="D2076">
            <v>7.93</v>
          </cell>
        </row>
        <row r="2077">
          <cell r="A2077">
            <v>130000</v>
          </cell>
          <cell r="B2077" t="str">
            <v>PISOS</v>
          </cell>
        </row>
        <row r="2078">
          <cell r="A2078">
            <v>130100</v>
          </cell>
          <cell r="B2078" t="str">
            <v>LASTROS E ENCHIMENTOS</v>
          </cell>
          <cell r="C2078" t="str">
            <v>.</v>
          </cell>
          <cell r="D2078" t="str">
            <v>.</v>
          </cell>
        </row>
        <row r="2079">
          <cell r="A2079">
            <v>130101</v>
          </cell>
          <cell r="B2079" t="str">
            <v>ENCHIMENTO COM TIJOLOS CERÂMICOS FURADOS</v>
          </cell>
          <cell r="C2079" t="str">
            <v>M3</v>
          </cell>
          <cell r="D2079">
            <v>127.93</v>
          </cell>
        </row>
        <row r="2080">
          <cell r="A2080">
            <v>130102</v>
          </cell>
          <cell r="B2080" t="str">
            <v>ENCHIMENTO COM ARGILA EXPANDIDA</v>
          </cell>
          <cell r="C2080" t="str">
            <v>M3</v>
          </cell>
          <cell r="D2080">
            <v>262.5</v>
          </cell>
        </row>
        <row r="2081">
          <cell r="A2081">
            <v>130110</v>
          </cell>
          <cell r="B2081" t="str">
            <v>LASTRO DE BRITA</v>
          </cell>
          <cell r="C2081" t="str">
            <v>M3</v>
          </cell>
          <cell r="D2081">
            <v>106.91</v>
          </cell>
        </row>
        <row r="2082">
          <cell r="A2082">
            <v>130111</v>
          </cell>
          <cell r="B2082" t="str">
            <v>LASTRO DE AGREGADO RECICLADO</v>
          </cell>
          <cell r="C2082" t="str">
            <v>M3</v>
          </cell>
          <cell r="D2082">
            <v>83.49</v>
          </cell>
        </row>
        <row r="2083">
          <cell r="A2083">
            <v>130114</v>
          </cell>
          <cell r="B2083" t="str">
            <v>LASTRO DE CONCRETO - 150KG CIM/M3</v>
          </cell>
          <cell r="C2083" t="str">
            <v>M3</v>
          </cell>
          <cell r="D2083">
            <v>263.92</v>
          </cell>
        </row>
        <row r="2084">
          <cell r="A2084">
            <v>130115</v>
          </cell>
          <cell r="B2084" t="str">
            <v>LASTRO DE CONCRETO - 200KG CIM/M3</v>
          </cell>
          <cell r="C2084" t="str">
            <v>M3</v>
          </cell>
          <cell r="D2084">
            <v>286.63</v>
          </cell>
        </row>
        <row r="2085">
          <cell r="A2085">
            <v>130117</v>
          </cell>
          <cell r="B2085" t="str">
            <v>LASTRO DE CONCRETO, COM HIDROFUGO - 150KG CIM/M3</v>
          </cell>
          <cell r="C2085" t="str">
            <v>M3</v>
          </cell>
          <cell r="D2085">
            <v>341.64</v>
          </cell>
        </row>
        <row r="2086">
          <cell r="A2086">
            <v>130118</v>
          </cell>
          <cell r="B2086" t="str">
            <v>LASTRO DE CONCRETO, COM HIDROFUGO - 200KG CIM/M3</v>
          </cell>
          <cell r="C2086" t="str">
            <v>M3</v>
          </cell>
          <cell r="D2086">
            <v>390.25</v>
          </cell>
        </row>
        <row r="2087">
          <cell r="A2087">
            <v>130119</v>
          </cell>
          <cell r="B2087" t="str">
            <v>LASTRO DE CONCRETO COM AGREGADO RECICLADO - 150KG CIM/M3</v>
          </cell>
          <cell r="C2087" t="str">
            <v>M3</v>
          </cell>
          <cell r="D2087">
            <v>240.39</v>
          </cell>
        </row>
        <row r="2088">
          <cell r="A2088">
            <v>130120</v>
          </cell>
          <cell r="B2088" t="str">
            <v>LASTRO DE CONCRETO COM AGREGADO RECICLADO - 200KG CIM/M3</v>
          </cell>
          <cell r="C2088" t="str">
            <v>M3</v>
          </cell>
          <cell r="D2088">
            <v>264.88</v>
          </cell>
        </row>
        <row r="2089">
          <cell r="A2089">
            <v>130200</v>
          </cell>
          <cell r="B2089" t="str">
            <v>REVESTIMENTO DE PISOS</v>
          </cell>
          <cell r="C2089" t="str">
            <v>.</v>
          </cell>
          <cell r="D2089" t="str">
            <v>.</v>
          </cell>
        </row>
        <row r="2090">
          <cell r="A2090">
            <v>130201</v>
          </cell>
          <cell r="B2090" t="str">
            <v>CIMENTADO COMUM, DESEMPENADO - ESPESSURA 20MM</v>
          </cell>
          <cell r="C2090" t="str">
            <v>M2</v>
          </cell>
          <cell r="D2090">
            <v>31.28</v>
          </cell>
        </row>
        <row r="2091">
          <cell r="A2091">
            <v>130202</v>
          </cell>
          <cell r="B2091" t="str">
            <v>CIMENTADO COMUM, DESEMPENADO E ALISADO - ESPESSURA 20MM</v>
          </cell>
          <cell r="C2091" t="str">
            <v>M2</v>
          </cell>
          <cell r="D2091">
            <v>32.729999999999997</v>
          </cell>
        </row>
        <row r="2092">
          <cell r="A2092">
            <v>130203</v>
          </cell>
          <cell r="B2092" t="str">
            <v>CIMENTADO COM CORANTE, DESEMPENADO E ALISADO - ESPESSURA 20MM</v>
          </cell>
          <cell r="C2092" t="str">
            <v>M2</v>
          </cell>
          <cell r="D2092">
            <v>35.049999999999997</v>
          </cell>
        </row>
        <row r="2093">
          <cell r="A2093">
            <v>130204</v>
          </cell>
          <cell r="B2093" t="str">
            <v>ACABAMENTO DE PISO DE CONCRETO TIPO BAMBOLÊ</v>
          </cell>
          <cell r="C2093" t="str">
            <v>M2</v>
          </cell>
          <cell r="D2093">
            <v>3.1</v>
          </cell>
        </row>
        <row r="2094">
          <cell r="A2094">
            <v>130205</v>
          </cell>
          <cell r="B2094" t="str">
            <v>GRANILITE - ESPESSURA 8MM</v>
          </cell>
          <cell r="C2094" t="str">
            <v>M2</v>
          </cell>
          <cell r="D2094">
            <v>62.58</v>
          </cell>
        </row>
        <row r="2095">
          <cell r="A2095">
            <v>130206</v>
          </cell>
          <cell r="B2095" t="str">
            <v>CIMENTADO COMUM COM AGREGADO RECLICLADO, DESEMPENADO ALISADO - ESPESSURA 20MM</v>
          </cell>
          <cell r="C2095" t="str">
            <v>M2</v>
          </cell>
          <cell r="D2095">
            <v>29.78</v>
          </cell>
        </row>
        <row r="2096">
          <cell r="A2096">
            <v>130207</v>
          </cell>
          <cell r="B2096" t="str">
            <v>ARGAMASSA DE ALTA RESISTÊNCIA, TIPO LEVE - ESPESSURA 8MM</v>
          </cell>
          <cell r="C2096" t="str">
            <v>M2</v>
          </cell>
          <cell r="D2096">
            <v>68.78</v>
          </cell>
        </row>
        <row r="2097">
          <cell r="A2097">
            <v>130208</v>
          </cell>
          <cell r="B2097" t="str">
            <v>ARGAMASSA DE ALTA RESISTÊNCIA, TIPO MÉDIO - ESPESSURA 12MM</v>
          </cell>
          <cell r="C2097" t="str">
            <v>M2</v>
          </cell>
          <cell r="D2097">
            <v>70.69</v>
          </cell>
        </row>
        <row r="2098">
          <cell r="A2098">
            <v>130209</v>
          </cell>
          <cell r="B2098" t="str">
            <v>CIMENTADO COM AGREGADO RECICLADO, COM CORANTE DESEMPENADO  ALISADO</v>
          </cell>
          <cell r="C2098" t="str">
            <v>M2</v>
          </cell>
          <cell r="D2098">
            <v>30.7</v>
          </cell>
        </row>
        <row r="2099">
          <cell r="A2099">
            <v>130210</v>
          </cell>
          <cell r="B2099" t="str">
            <v>CIMENTADO COMUM COM AGREGADO RECICLADO, DESEMPENADO - ESPESSURA 20MM</v>
          </cell>
          <cell r="C2099" t="str">
            <v>M2</v>
          </cell>
          <cell r="D2099">
            <v>27.7</v>
          </cell>
        </row>
        <row r="2100">
          <cell r="A2100">
            <v>130211</v>
          </cell>
          <cell r="B2100" t="str">
            <v>PISO ESTRUTURAL EM CONCRETO ARMADO - 7CM</v>
          </cell>
          <cell r="C2100" t="str">
            <v>M2</v>
          </cell>
          <cell r="D2100">
            <v>39.020000000000003</v>
          </cell>
        </row>
        <row r="2101">
          <cell r="A2101">
            <v>130237</v>
          </cell>
          <cell r="B2101" t="str">
            <v>MOSAICO PORTUGUÊS UMA OU DUAS CORES SOBRE BASE DE AREIA RECICLADA</v>
          </cell>
          <cell r="C2101" t="str">
            <v>M2</v>
          </cell>
          <cell r="D2101">
            <v>90.41</v>
          </cell>
        </row>
        <row r="2102">
          <cell r="A2102">
            <v>130238</v>
          </cell>
          <cell r="B2102" t="str">
            <v>PISO CERÂMICO NÃO ESMALTADO ANTIDERRAPANTE  - ASSENTADO COM ARGAMASSA COMUM (PARA COZINHAS E REFEITÓRIOS)</v>
          </cell>
          <cell r="C2102" t="str">
            <v>M2</v>
          </cell>
          <cell r="D2102">
            <v>166.99</v>
          </cell>
        </row>
        <row r="2103">
          <cell r="A2103">
            <v>130239</v>
          </cell>
          <cell r="B2103" t="str">
            <v>PISO CERÂMICO NÃO ESMALTADO ANTIDERRAPANTE  - ASSENTADO COM ARGAMASSA COLANTE (PARA COZINHAS E REFEITÓRIOS)</v>
          </cell>
          <cell r="C2103" t="str">
            <v>M2</v>
          </cell>
          <cell r="D2103">
            <v>132.56</v>
          </cell>
        </row>
        <row r="2104">
          <cell r="A2104">
            <v>130240</v>
          </cell>
          <cell r="B2104" t="str">
            <v>PISO CERÂMICO ESMALTADO  (PEI-5) - ASSENTADO COM ARGAMASSA COMUM</v>
          </cell>
          <cell r="C2104" t="str">
            <v>M2</v>
          </cell>
          <cell r="D2104">
            <v>79.52</v>
          </cell>
        </row>
        <row r="2105">
          <cell r="A2105">
            <v>130242</v>
          </cell>
          <cell r="B2105" t="str">
            <v>PISO CERÂMICO ESMALTADO  (PEI-5) - ASSENTADO COM ARGAMASSA COLANTE</v>
          </cell>
          <cell r="C2105" t="str">
            <v>M2</v>
          </cell>
          <cell r="D2105">
            <v>45.09</v>
          </cell>
        </row>
        <row r="2106">
          <cell r="A2106">
            <v>130243</v>
          </cell>
          <cell r="B2106" t="str">
            <v>PISO PODOTÁTIL, ALERTA OU DIRECIONAL, EM BORRACHA SINTÉTICA ASSENTES COM COLA</v>
          </cell>
          <cell r="C2106" t="str">
            <v>M2</v>
          </cell>
          <cell r="D2106">
            <v>131.54</v>
          </cell>
        </row>
        <row r="2107">
          <cell r="A2107">
            <v>130244</v>
          </cell>
          <cell r="B2107" t="str">
            <v>PISO PODOTÁTIL, ALERTA OU DIRECIONAL, EM BORRACHA SINTÉTICA ASSENTES COM ARGAMASSA</v>
          </cell>
          <cell r="C2107" t="str">
            <v>M2</v>
          </cell>
          <cell r="D2107">
            <v>165.89</v>
          </cell>
        </row>
        <row r="2108">
          <cell r="A2108">
            <v>130246</v>
          </cell>
          <cell r="B2108" t="str">
            <v>PISO PODOTÁTIL, ALERTA DIRECIONAL, INTERTRAVADO 6CM</v>
          </cell>
          <cell r="C2108" t="str">
            <v>M2</v>
          </cell>
          <cell r="D2108">
            <v>65.23</v>
          </cell>
        </row>
        <row r="2109">
          <cell r="A2109">
            <v>130247</v>
          </cell>
          <cell r="B2109" t="str">
            <v>PISO PODOTÁTIL, ALERTA OU DIRECIONAL, EM LADRILHO HIDRÁULICO</v>
          </cell>
          <cell r="C2109" t="str">
            <v>M2</v>
          </cell>
          <cell r="D2109">
            <v>99.29</v>
          </cell>
        </row>
        <row r="2110">
          <cell r="A2110">
            <v>130254</v>
          </cell>
          <cell r="B2110" t="str">
            <v>PISO PODOTÁTIL COLORIDO, ALERTA OU DIRECIONAL VIBRO-PRENSADO - 3CM - SELADO</v>
          </cell>
          <cell r="C2110" t="str">
            <v>M2</v>
          </cell>
          <cell r="D2110">
            <v>111.99</v>
          </cell>
        </row>
        <row r="2111">
          <cell r="A2111">
            <v>130256</v>
          </cell>
          <cell r="B2111" t="str">
            <v>LADRILHO CERÂMICO, ALTA RESISTÊNCIA PARA PISCINA - 24X11,5X1,3CM ASSENTADO COM ARGAMASSA COLANTE</v>
          </cell>
          <cell r="C2111" t="str">
            <v>M2</v>
          </cell>
          <cell r="D2111">
            <v>118.35</v>
          </cell>
        </row>
        <row r="2112">
          <cell r="A2112">
            <v>130258</v>
          </cell>
          <cell r="B2112" t="str">
            <v>PISO EM GRANITO CINZA MAUA, PLACAS - ESPESSURA 2CM</v>
          </cell>
          <cell r="C2112" t="str">
            <v>M2</v>
          </cell>
          <cell r="D2112">
            <v>243.52</v>
          </cell>
        </row>
        <row r="2113">
          <cell r="A2113">
            <v>130260</v>
          </cell>
          <cell r="B2113" t="str">
            <v>GRANITO POLIDO, FORRAS DE 20MM - VERDE UBATUBA</v>
          </cell>
          <cell r="C2113" t="str">
            <v>M2</v>
          </cell>
          <cell r="D2113">
            <v>277.83</v>
          </cell>
        </row>
        <row r="2114">
          <cell r="A2114">
            <v>130262</v>
          </cell>
          <cell r="B2114" t="str">
            <v>MÁRMORE POLIDO, FORRAS DE 20MM - BRANCO ESPIRITO SANTO</v>
          </cell>
          <cell r="C2114" t="str">
            <v>M2</v>
          </cell>
          <cell r="D2114">
            <v>226.75</v>
          </cell>
        </row>
        <row r="2115">
          <cell r="A2115">
            <v>130264</v>
          </cell>
          <cell r="B2115" t="str">
            <v>PISO DE ARDÓSIA - ESP.=2CM, ASSENTADO COM ARGAMASSA COLANTE</v>
          </cell>
          <cell r="C2115" t="str">
            <v>M2</v>
          </cell>
          <cell r="D2115">
            <v>52.5</v>
          </cell>
        </row>
        <row r="2116">
          <cell r="A2116">
            <v>130270</v>
          </cell>
          <cell r="B2116" t="str">
            <v>PEDRA MINEIRA COM ACABAMENTO RETANGULAR OU QUADRADO, ESPESSURA 20MM</v>
          </cell>
          <cell r="C2116" t="str">
            <v>M2</v>
          </cell>
          <cell r="D2116">
            <v>80.08</v>
          </cell>
        </row>
        <row r="2117">
          <cell r="A2117">
            <v>130271</v>
          </cell>
          <cell r="B2117" t="str">
            <v>PEDRA MINEIRA RETANGULAR COM BORDA ARREDONDADA ESPESSURA 30MM - PARA USO EM BORDA DE PISCINA</v>
          </cell>
          <cell r="C2117" t="str">
            <v>M</v>
          </cell>
          <cell r="D2117">
            <v>42.66</v>
          </cell>
        </row>
        <row r="2118">
          <cell r="A2118">
            <v>130276</v>
          </cell>
          <cell r="B2118" t="str">
            <v>ASSOALHO DE MADEIRA CUMARU, FIXADO SOBRE LAJE OU BARROTES</v>
          </cell>
          <cell r="C2118" t="str">
            <v>M2</v>
          </cell>
          <cell r="D2118">
            <v>208.82</v>
          </cell>
        </row>
        <row r="2119">
          <cell r="A2119">
            <v>130278</v>
          </cell>
          <cell r="B2119" t="str">
            <v>TACO DE MADEIRA, FIXADO COM COLA ESPECIAL DE PU SOBRE BASE REGULARIZADA</v>
          </cell>
          <cell r="C2119" t="str">
            <v>M2</v>
          </cell>
          <cell r="D2119">
            <v>105.08</v>
          </cell>
        </row>
        <row r="2120">
          <cell r="A2120">
            <v>130287</v>
          </cell>
          <cell r="B2120" t="str">
            <v>PISO VINÍLICO CROMA OU SIMILAR 2,0 MM, EXCLUSIVE ARGAMASSA DE REGULARIZAÇÃO DA BASE</v>
          </cell>
          <cell r="C2120" t="str">
            <v>M2</v>
          </cell>
          <cell r="D2120">
            <v>48.39</v>
          </cell>
        </row>
        <row r="2121">
          <cell r="A2121">
            <v>130288</v>
          </cell>
          <cell r="B2121" t="str">
            <v>PISO VINÍLICO CROMA OU SIMILAR - E=3,2 MM, EXCLUSIVE ARGAMASSA REGULARIZAÇÃO DA BASE</v>
          </cell>
          <cell r="C2121" t="str">
            <v>M2</v>
          </cell>
          <cell r="D2121">
            <v>70.67</v>
          </cell>
        </row>
        <row r="2122">
          <cell r="A2122">
            <v>130290</v>
          </cell>
          <cell r="B2122" t="str">
            <v>CHAPAS DE BORRACHA SINTÉTICA ASSENTES COM COLA, E=4 A 5MM - LISAS</v>
          </cell>
          <cell r="C2122" t="str">
            <v>M2</v>
          </cell>
          <cell r="D2122">
            <v>67.03</v>
          </cell>
        </row>
        <row r="2123">
          <cell r="A2123">
            <v>130291</v>
          </cell>
          <cell r="B2123" t="str">
            <v>CHAPAS DE BORRACHA SINTÉTICA ASSENTES COM COLA, E=4 A 5MM - COM RELEVO</v>
          </cell>
          <cell r="C2123" t="str">
            <v>M2</v>
          </cell>
          <cell r="D2123">
            <v>53.36</v>
          </cell>
        </row>
        <row r="2124">
          <cell r="A2124">
            <v>130292</v>
          </cell>
          <cell r="B2124" t="str">
            <v>CHAPAS DE BORRACHA SINTÉTICA ASSENTES COM ARGAMASSA, E=8 A 10MM - LISAS</v>
          </cell>
          <cell r="C2124" t="str">
            <v>M2</v>
          </cell>
          <cell r="D2124">
            <v>94.89</v>
          </cell>
        </row>
        <row r="2125">
          <cell r="A2125">
            <v>130293</v>
          </cell>
          <cell r="B2125" t="str">
            <v>CHAPAS DE BORRACHA SINTÉTICA ASSENTES COM ARGAMASSA, E=8 A 10MM - COM RELEVO</v>
          </cell>
          <cell r="C2125" t="str">
            <v>M2</v>
          </cell>
          <cell r="D2125">
            <v>97.41</v>
          </cell>
        </row>
        <row r="2126">
          <cell r="A2126">
            <v>130296</v>
          </cell>
          <cell r="B2126" t="str">
            <v>PISO CIMENTÍCIO VIBRO-PRENSADO À 240TON - ALTA RESISTÊNCIA - ESPESSURA 2 OU 3CM - LISO, POLIDO E ENCERADO</v>
          </cell>
          <cell r="C2126" t="str">
            <v>M2</v>
          </cell>
          <cell r="D2126">
            <v>138.18</v>
          </cell>
        </row>
        <row r="2127">
          <cell r="A2127">
            <v>130297</v>
          </cell>
          <cell r="B2127" t="str">
            <v>PISO CIMENTÍCIO VIBRO-PRENSADO À 240TON - ALTA RESISTÊNCIA - ANTIDERRAPANTE (LAVAGGIO) - SELADO</v>
          </cell>
          <cell r="C2127" t="str">
            <v>M2</v>
          </cell>
          <cell r="D2127">
            <v>134.56</v>
          </cell>
        </row>
        <row r="2128">
          <cell r="A2128">
            <v>130298</v>
          </cell>
          <cell r="B2128" t="str">
            <v>PISO CIMENTÍCIO VIBRO-PRENSADO À 240TON - ALTA RESISTÊNCIA DRENANTE - ESPESSURA 5CM</v>
          </cell>
          <cell r="C2128" t="str">
            <v>M2</v>
          </cell>
          <cell r="D2128">
            <v>118.49</v>
          </cell>
        </row>
        <row r="2129">
          <cell r="A2129">
            <v>130300</v>
          </cell>
          <cell r="B2129" t="str">
            <v>ARREMATE DE PISOS E ESCADAS</v>
          </cell>
          <cell r="C2129" t="str">
            <v>.</v>
          </cell>
          <cell r="D2129" t="str">
            <v>.</v>
          </cell>
        </row>
        <row r="2130">
          <cell r="A2130">
            <v>130302</v>
          </cell>
          <cell r="B2130" t="str">
            <v>RODAPÉ DE ARGAMASSA DE CIMENTO E AREIA 1:3 - 10CM</v>
          </cell>
          <cell r="C2130" t="str">
            <v>M</v>
          </cell>
          <cell r="D2130">
            <v>6.11</v>
          </cell>
        </row>
        <row r="2131">
          <cell r="A2131">
            <v>130304</v>
          </cell>
          <cell r="B2131" t="str">
            <v>RODAPÉ DE GRANILITE - 10CM</v>
          </cell>
          <cell r="C2131" t="str">
            <v>M</v>
          </cell>
          <cell r="D2131">
            <v>38.32</v>
          </cell>
        </row>
        <row r="2132">
          <cell r="A2132">
            <v>130305</v>
          </cell>
          <cell r="B2132" t="str">
            <v>RODAPÉ DE GRANILITE - MEIA CANA, 10CM</v>
          </cell>
          <cell r="C2132" t="str">
            <v>M</v>
          </cell>
          <cell r="D2132">
            <v>33.25</v>
          </cell>
        </row>
        <row r="2133">
          <cell r="A2133">
            <v>130307</v>
          </cell>
          <cell r="B2133" t="str">
            <v>RODAPÉ DE ARGAMASSA DE ALTA RESISTÊNCIA - MEIA CANA, 10CM</v>
          </cell>
          <cell r="C2133" t="str">
            <v>M</v>
          </cell>
          <cell r="D2133">
            <v>34.880000000000003</v>
          </cell>
        </row>
        <row r="2134">
          <cell r="A2134">
            <v>130309</v>
          </cell>
          <cell r="B2134" t="str">
            <v>RODAPÉ CERÂMICO ESMALTADO PEIV 7CM À 10CM</v>
          </cell>
          <cell r="C2134" t="str">
            <v>M</v>
          </cell>
          <cell r="D2134">
            <v>8.07</v>
          </cell>
        </row>
        <row r="2135">
          <cell r="A2135">
            <v>130327</v>
          </cell>
          <cell r="B2135" t="str">
            <v>RODAPÉ DE MADEIRA - PADRÃO CUMARU 7CM</v>
          </cell>
          <cell r="C2135" t="str">
            <v>M</v>
          </cell>
          <cell r="D2135">
            <v>22.46</v>
          </cell>
        </row>
        <row r="2136">
          <cell r="A2136">
            <v>130331</v>
          </cell>
          <cell r="B2136" t="str">
            <v>RODAPÉ DE FIBRO-VINIL - 7,5CM</v>
          </cell>
          <cell r="C2136" t="str">
            <v>M</v>
          </cell>
          <cell r="D2136">
            <v>17.39</v>
          </cell>
        </row>
        <row r="2137">
          <cell r="A2137">
            <v>130335</v>
          </cell>
          <cell r="B2137" t="str">
            <v>RODAPÉ DE BORRACHA SINTÉTICA - BOLEADO, 7CM</v>
          </cell>
          <cell r="C2137" t="str">
            <v>M</v>
          </cell>
          <cell r="D2137">
            <v>17.100000000000001</v>
          </cell>
        </row>
        <row r="2138">
          <cell r="A2138">
            <v>130336</v>
          </cell>
          <cell r="B2138" t="str">
            <v>RODAPÉ EM GRANITO CINZA MAUA, ESP. 2CM, ALT. 7CM</v>
          </cell>
          <cell r="C2138" t="str">
            <v>M</v>
          </cell>
          <cell r="D2138">
            <v>53.61</v>
          </cell>
        </row>
        <row r="2139">
          <cell r="A2139">
            <v>130340</v>
          </cell>
          <cell r="B2139" t="str">
            <v>JUNTA PLÁSTICA PARA PISOS 3/4" X 1/8"</v>
          </cell>
          <cell r="C2139" t="str">
            <v>M</v>
          </cell>
          <cell r="D2139">
            <v>9.7899999999999991</v>
          </cell>
        </row>
        <row r="2140">
          <cell r="A2140">
            <v>130365</v>
          </cell>
          <cell r="B2140" t="str">
            <v>DEGRAUS DE ARGAMASSA DE CIMENTO E AREIA 1:3</v>
          </cell>
          <cell r="C2140" t="str">
            <v>M</v>
          </cell>
          <cell r="D2140">
            <v>25.01</v>
          </cell>
        </row>
        <row r="2141">
          <cell r="A2141">
            <v>130367</v>
          </cell>
          <cell r="B2141" t="str">
            <v>DEGRAUS DE GRANILITE</v>
          </cell>
          <cell r="C2141" t="str">
            <v>M</v>
          </cell>
          <cell r="D2141">
            <v>48.35</v>
          </cell>
        </row>
        <row r="2142">
          <cell r="A2142">
            <v>130369</v>
          </cell>
          <cell r="B2142" t="str">
            <v>DEGRAUS DE ARGAMASSA DE ALTA RESISTÊNCIA</v>
          </cell>
          <cell r="C2142" t="str">
            <v>M</v>
          </cell>
          <cell r="D2142">
            <v>48.05</v>
          </cell>
        </row>
        <row r="2143">
          <cell r="A2143">
            <v>130385</v>
          </cell>
          <cell r="B2143" t="str">
            <v>DEGRAUS DE CHAPAS VINÍLICAS - ESPESSURA 2MM (INCLUSIVE ARGAMASSA DE REGULARIZAÇÃO DA BASE)</v>
          </cell>
          <cell r="C2143" t="str">
            <v>M</v>
          </cell>
          <cell r="D2143">
            <v>43.8</v>
          </cell>
        </row>
        <row r="2144">
          <cell r="A2144">
            <v>130387</v>
          </cell>
          <cell r="B2144" t="str">
            <v>DEGRAUS DE CHAPAS DE BORRACHA SINTÉTICA - ESPESSURA 4 À 5MM</v>
          </cell>
          <cell r="C2144" t="str">
            <v>M</v>
          </cell>
          <cell r="D2144">
            <v>58.02</v>
          </cell>
        </row>
        <row r="2145">
          <cell r="A2145">
            <v>130394</v>
          </cell>
          <cell r="B2145" t="str">
            <v>FITA ANTIDERRAPANTE, FAIXA COM LARGURA=5CM E ESPESSURA=2MM, APLICAÇÃO EM DEGRAU</v>
          </cell>
          <cell r="C2145" t="str">
            <v>M</v>
          </cell>
          <cell r="D2145">
            <v>9.35</v>
          </cell>
        </row>
        <row r="2146">
          <cell r="A2146">
            <v>130395</v>
          </cell>
          <cell r="B2146" t="str">
            <v>RODAPÉ CIMENTÍCIO VIBRO-PRENSADO - ESPESSURA 1,8MM - ALTURA 7 À 10CM</v>
          </cell>
          <cell r="C2146" t="str">
            <v>M</v>
          </cell>
          <cell r="D2146">
            <v>33.92</v>
          </cell>
        </row>
        <row r="2147">
          <cell r="A2147">
            <v>130396</v>
          </cell>
          <cell r="B2147" t="str">
            <v>ACABAMENTO PARA DEGRAU EM PISO CIMENTÍCIO, VIBRO-PRENSADO A 240TON - ALTA RESISTÊNCIA - ESPESSURA 2CM - LISO E ENCERADO</v>
          </cell>
          <cell r="C2147" t="str">
            <v>M</v>
          </cell>
          <cell r="D2147">
            <v>116.67</v>
          </cell>
        </row>
        <row r="2148">
          <cell r="A2148">
            <v>130397</v>
          </cell>
          <cell r="B2148" t="str">
            <v>ACABAMENTO PARA DEGRAU DE ESCADA EM PISO CIMENTÍCIO, VIBROPRENSADO A 240TON - ALTA RESISTÊNCIA - ESPESSURA 2CM - ANTIDERRAPANTE - LAVAGGIO - SELADO</v>
          </cell>
          <cell r="C2148" t="str">
            <v>M</v>
          </cell>
          <cell r="D2148">
            <v>115.61</v>
          </cell>
        </row>
        <row r="2149">
          <cell r="A2149">
            <v>130400</v>
          </cell>
          <cell r="B2149" t="str">
            <v>SOLEIRAS</v>
          </cell>
          <cell r="C2149" t="str">
            <v>.</v>
          </cell>
          <cell r="D2149" t="str">
            <v>.</v>
          </cell>
        </row>
        <row r="2150">
          <cell r="A2150">
            <v>130405</v>
          </cell>
          <cell r="B2150" t="str">
            <v>SOLEIRA PARA PORTA EM GRANITO CINZA SEM POLIMENTO (FOSCO)</v>
          </cell>
          <cell r="C2150" t="str">
            <v>M</v>
          </cell>
          <cell r="D2150">
            <v>45.93</v>
          </cell>
        </row>
        <row r="2151">
          <cell r="A2151">
            <v>135000</v>
          </cell>
          <cell r="B2151" t="str">
            <v>DEMOLIÇÕES</v>
          </cell>
          <cell r="C2151" t="str">
            <v>.</v>
          </cell>
          <cell r="D2151" t="str">
            <v>.</v>
          </cell>
        </row>
        <row r="2152">
          <cell r="A2152">
            <v>135001</v>
          </cell>
          <cell r="B2152" t="str">
            <v>DEMOLIÇÃO DE CONCRETO SIMPLES</v>
          </cell>
          <cell r="C2152" t="str">
            <v>M3</v>
          </cell>
          <cell r="D2152">
            <v>170.09</v>
          </cell>
        </row>
        <row r="2153">
          <cell r="A2153">
            <v>135005</v>
          </cell>
          <cell r="B2153" t="str">
            <v>DEMOLIÇÃO DE ARGAMASSA, CERÂMICA OU SIMILAR INCLUSIVE ARGAMASSA DE REGULARIZAÇÃO</v>
          </cell>
          <cell r="C2153" t="str">
            <v>M2</v>
          </cell>
          <cell r="D2153">
            <v>19.63</v>
          </cell>
        </row>
        <row r="2154">
          <cell r="A2154">
            <v>135010</v>
          </cell>
          <cell r="B2154" t="str">
            <v>DEMOLIÇÃO DE TACOS DE MADEIRA, INCLUSIVE ARGAMASSA DE ASSENTAMENTO</v>
          </cell>
          <cell r="C2154" t="str">
            <v>M2</v>
          </cell>
          <cell r="D2154">
            <v>13.08</v>
          </cell>
        </row>
        <row r="2155">
          <cell r="A2155">
            <v>135012</v>
          </cell>
          <cell r="B2155" t="str">
            <v>DEMOLIÇÃO DE SOALHO DE MADEIRA, EXCLUSIVE VIGAMENTO</v>
          </cell>
          <cell r="C2155" t="str">
            <v>M2</v>
          </cell>
          <cell r="D2155">
            <v>13.08</v>
          </cell>
        </row>
        <row r="2156">
          <cell r="A2156">
            <v>135014</v>
          </cell>
          <cell r="B2156" t="str">
            <v>DEMOLIÇÃO DE SOALHO DE MADEIRA, INCLUSIVE VIGAMENTO</v>
          </cell>
          <cell r="C2156" t="str">
            <v>M2</v>
          </cell>
          <cell r="D2156">
            <v>15.7</v>
          </cell>
        </row>
        <row r="2157">
          <cell r="A2157">
            <v>135020</v>
          </cell>
          <cell r="B2157" t="str">
            <v>DEMOLIÇÃO DE FIBRO-VINIL OU BORRACHA SINTÉTICA, INCLUSIVE ARGAMASSA DE REGULARIZAÇÃO</v>
          </cell>
          <cell r="C2157" t="str">
            <v>M2</v>
          </cell>
          <cell r="D2157">
            <v>11.78</v>
          </cell>
        </row>
        <row r="2158">
          <cell r="A2158">
            <v>135030</v>
          </cell>
          <cell r="B2158" t="str">
            <v>DEMOLIÇÃO DE RODAPÉS EM GERAL, INCLUSIVE ARGAMASSA DE ASSENTAMENTO</v>
          </cell>
          <cell r="C2158" t="str">
            <v>M</v>
          </cell>
          <cell r="D2158">
            <v>1.7</v>
          </cell>
        </row>
        <row r="2159">
          <cell r="A2159">
            <v>135040</v>
          </cell>
          <cell r="B2159" t="str">
            <v>DEMOLIÇÃO DE DEGRAUS EM GERAL, INCLUSIVE ARGAMASSA DE ASSENTAMENTO</v>
          </cell>
          <cell r="C2159" t="str">
            <v>M</v>
          </cell>
          <cell r="D2159">
            <v>5.23</v>
          </cell>
        </row>
        <row r="2160">
          <cell r="A2160">
            <v>136000</v>
          </cell>
          <cell r="B2160" t="str">
            <v>RETIRADAS</v>
          </cell>
          <cell r="C2160" t="str">
            <v>.</v>
          </cell>
          <cell r="D2160" t="str">
            <v>.</v>
          </cell>
        </row>
        <row r="2161">
          <cell r="A2161">
            <v>136002</v>
          </cell>
          <cell r="B2161" t="str">
            <v>RETIRADA DE FORRAS DE PEDRAS NATURAIS - GRANITO OU MÁRMORE</v>
          </cell>
          <cell r="C2161" t="str">
            <v>M2</v>
          </cell>
          <cell r="D2161">
            <v>18.32</v>
          </cell>
        </row>
        <row r="2162">
          <cell r="A2162">
            <v>136010</v>
          </cell>
          <cell r="B2162" t="str">
            <v>RETIRADA DE TACOS DE MADEIRA</v>
          </cell>
          <cell r="C2162" t="str">
            <v>M2</v>
          </cell>
          <cell r="D2162">
            <v>19.63</v>
          </cell>
        </row>
        <row r="2163">
          <cell r="A2163">
            <v>136012</v>
          </cell>
          <cell r="B2163" t="str">
            <v>RETIRADA DE SOALHO DE MADEIRA, EXCLUSIVE VIGAMENTO</v>
          </cell>
          <cell r="C2163" t="str">
            <v>M2</v>
          </cell>
          <cell r="D2163">
            <v>19.2</v>
          </cell>
        </row>
        <row r="2164">
          <cell r="A2164">
            <v>136014</v>
          </cell>
          <cell r="B2164" t="str">
            <v>RETIRADA DE SOALHO DE MADEIRA, INCLUSIVE VIGAMENTO</v>
          </cell>
          <cell r="C2164" t="str">
            <v>M2</v>
          </cell>
          <cell r="D2164">
            <v>23.04</v>
          </cell>
        </row>
        <row r="2165">
          <cell r="A2165">
            <v>136020</v>
          </cell>
          <cell r="B2165" t="str">
            <v>RETIRADA DE FIBRO-VINIL</v>
          </cell>
          <cell r="C2165" t="str">
            <v>M2</v>
          </cell>
          <cell r="D2165">
            <v>18.61</v>
          </cell>
        </row>
        <row r="2166">
          <cell r="A2166">
            <v>136030</v>
          </cell>
          <cell r="B2166" t="str">
            <v>RETIRADA DE RODAPÉS DE MADEIRA, INCLUSIVE CORDÃO</v>
          </cell>
          <cell r="C2166" t="str">
            <v>M</v>
          </cell>
          <cell r="D2166">
            <v>3.35</v>
          </cell>
        </row>
        <row r="2167">
          <cell r="A2167">
            <v>137000</v>
          </cell>
          <cell r="B2167" t="str">
            <v>RECOLOCAÇÕES</v>
          </cell>
          <cell r="C2167" t="str">
            <v>.</v>
          </cell>
          <cell r="D2167" t="str">
            <v>.</v>
          </cell>
        </row>
        <row r="2168">
          <cell r="A2168">
            <v>137010</v>
          </cell>
          <cell r="B2168" t="str">
            <v>RECOLOCAÇÃO DE TACOS DE MADEIRA</v>
          </cell>
          <cell r="C2168" t="str">
            <v>M2</v>
          </cell>
          <cell r="D2168">
            <v>57.57</v>
          </cell>
        </row>
        <row r="2169">
          <cell r="A2169">
            <v>137012</v>
          </cell>
          <cell r="B2169" t="str">
            <v>RECOLOCAÇÃO DE SOALHO DE MADEIRA, EXCLUSIVE VIGAMENTO</v>
          </cell>
          <cell r="C2169" t="str">
            <v>M2</v>
          </cell>
          <cell r="D2169">
            <v>14.59</v>
          </cell>
        </row>
        <row r="2170">
          <cell r="A2170">
            <v>137014</v>
          </cell>
          <cell r="B2170" t="str">
            <v>RECOLOCAÇÃO DE SOALHO DE MADEIRA, INCLUSIVE VIGAMENTO</v>
          </cell>
          <cell r="C2170" t="str">
            <v>M2</v>
          </cell>
          <cell r="D2170">
            <v>41.04</v>
          </cell>
        </row>
        <row r="2171">
          <cell r="A2171">
            <v>137020</v>
          </cell>
          <cell r="B2171" t="str">
            <v>RECOLOCAÇÃO DE FIBRO-VINIL</v>
          </cell>
          <cell r="C2171" t="str">
            <v>M2</v>
          </cell>
          <cell r="D2171">
            <v>7.36</v>
          </cell>
        </row>
        <row r="2172">
          <cell r="A2172">
            <v>137030</v>
          </cell>
          <cell r="B2172" t="str">
            <v>RECOLOCAÇÃO DE RODAPÉS DE MADEIRA, INCLUSIVE CORDÃO</v>
          </cell>
          <cell r="C2172" t="str">
            <v>M</v>
          </cell>
          <cell r="D2172">
            <v>12.08</v>
          </cell>
        </row>
        <row r="2173">
          <cell r="A2173">
            <v>138000</v>
          </cell>
          <cell r="B2173" t="str">
            <v>SERVIÇOS PARCIAIS</v>
          </cell>
          <cell r="C2173" t="str">
            <v>.</v>
          </cell>
          <cell r="D2173" t="str">
            <v>.</v>
          </cell>
        </row>
        <row r="2174">
          <cell r="A2174">
            <v>138015</v>
          </cell>
          <cell r="B2174" t="str">
            <v>COLAGEM DE TACOS SOLTOS - COM FORNECIMENTO DE TACOS</v>
          </cell>
          <cell r="C2174" t="str">
            <v>M2</v>
          </cell>
          <cell r="D2174">
            <v>105.08</v>
          </cell>
        </row>
        <row r="2175">
          <cell r="A2175">
            <v>138016</v>
          </cell>
          <cell r="B2175" t="str">
            <v>COLAGEM DE TACOS SOLTOS - SEM FORNECIMENTO DE TACOS</v>
          </cell>
          <cell r="C2175" t="str">
            <v>M2</v>
          </cell>
          <cell r="D2175">
            <v>17.52</v>
          </cell>
        </row>
        <row r="2176">
          <cell r="A2176">
            <v>138017</v>
          </cell>
          <cell r="B2176" t="str">
            <v>REPREGAMENTO DE ASSOALHO DE MADEIRA</v>
          </cell>
          <cell r="C2176" t="str">
            <v>M2</v>
          </cell>
          <cell r="D2176">
            <v>4.1500000000000004</v>
          </cell>
        </row>
        <row r="2177">
          <cell r="A2177">
            <v>138018</v>
          </cell>
          <cell r="B2177" t="str">
            <v>TABUAS DE MADEIRA MACIÇA PARA ASSOALHO - CUMARU</v>
          </cell>
          <cell r="C2177" t="str">
            <v>M2</v>
          </cell>
          <cell r="D2177">
            <v>137.19999999999999</v>
          </cell>
        </row>
        <row r="2178">
          <cell r="A2178">
            <v>138041</v>
          </cell>
          <cell r="B2178" t="str">
            <v>TESTEIRA DE BORRACHA SINTÉTICA PARA DEGRAUS</v>
          </cell>
          <cell r="C2178" t="str">
            <v>M</v>
          </cell>
          <cell r="D2178">
            <v>13.45</v>
          </cell>
        </row>
        <row r="2179">
          <cell r="A2179">
            <v>138061</v>
          </cell>
          <cell r="B2179" t="str">
            <v>POLIMENTO DE PISO DE GRANILITE OU ARGAMASSA DE ALTA RESISTÊNCIA</v>
          </cell>
          <cell r="C2179" t="str">
            <v>M2</v>
          </cell>
          <cell r="D2179">
            <v>4.95</v>
          </cell>
        </row>
        <row r="2180">
          <cell r="A2180">
            <v>138062</v>
          </cell>
          <cell r="B2180" t="str">
            <v>POLIMENTO DE PISO DE MÁRMORE</v>
          </cell>
          <cell r="C2180" t="str">
            <v>M2</v>
          </cell>
          <cell r="D2180">
            <v>4.95</v>
          </cell>
        </row>
        <row r="2181">
          <cell r="A2181">
            <v>138070</v>
          </cell>
          <cell r="B2181" t="str">
            <v>RESINA ACRÍLICA PARA PISO GRANILITE</v>
          </cell>
          <cell r="C2181" t="str">
            <v>M2</v>
          </cell>
          <cell r="D2181">
            <v>15.91</v>
          </cell>
        </row>
        <row r="2182">
          <cell r="A2182">
            <v>138071</v>
          </cell>
          <cell r="B2182" t="str">
            <v>RESINA EPÓXI PARA PISO GRANILITE</v>
          </cell>
          <cell r="C2182" t="str">
            <v>M2</v>
          </cell>
          <cell r="D2182">
            <v>21.31</v>
          </cell>
        </row>
        <row r="2183">
          <cell r="A2183">
            <v>138072</v>
          </cell>
          <cell r="B2183" t="str">
            <v>RESINA POLIURETANO PARA PISO GRANILITE</v>
          </cell>
          <cell r="C2183" t="str">
            <v>M2</v>
          </cell>
          <cell r="D2183">
            <v>24.57</v>
          </cell>
        </row>
        <row r="2184">
          <cell r="A2184">
            <v>138073</v>
          </cell>
          <cell r="B2184" t="str">
            <v>RESINA ACRÍLICA PARA DEGRAU DE GRANILITE</v>
          </cell>
          <cell r="C2184" t="str">
            <v>M</v>
          </cell>
          <cell r="D2184">
            <v>8.23</v>
          </cell>
        </row>
        <row r="2185">
          <cell r="A2185">
            <v>138074</v>
          </cell>
          <cell r="B2185" t="str">
            <v>RESINA EPÓXI PARA DEGRAU DE GRANILITE</v>
          </cell>
          <cell r="C2185" t="str">
            <v>M</v>
          </cell>
          <cell r="D2185">
            <v>11.03</v>
          </cell>
        </row>
        <row r="2186">
          <cell r="A2186">
            <v>138075</v>
          </cell>
          <cell r="B2186" t="str">
            <v>RESINA POLIURETANO PARA DEGRAU DE GRANILITE</v>
          </cell>
          <cell r="C2186" t="str">
            <v>M</v>
          </cell>
          <cell r="D2186">
            <v>12.71</v>
          </cell>
        </row>
        <row r="2187">
          <cell r="A2187">
            <v>140000</v>
          </cell>
          <cell r="B2187" t="str">
            <v>VIDROS</v>
          </cell>
        </row>
        <row r="2188">
          <cell r="A2188">
            <v>140100</v>
          </cell>
          <cell r="B2188" t="str">
            <v>VIDROS ENCAIXILHADOS E ESPELHOS</v>
          </cell>
          <cell r="C2188" t="str">
            <v>.</v>
          </cell>
          <cell r="D2188" t="str">
            <v>.</v>
          </cell>
        </row>
        <row r="2189">
          <cell r="A2189">
            <v>140102</v>
          </cell>
          <cell r="B2189" t="str">
            <v>VIDRO LISO COMUM, TRANSPARENTE INCOLOR - ESPESSURA 3MM</v>
          </cell>
          <cell r="C2189" t="str">
            <v>M2</v>
          </cell>
          <cell r="D2189">
            <v>72.17</v>
          </cell>
        </row>
        <row r="2190">
          <cell r="A2190">
            <v>140103</v>
          </cell>
          <cell r="B2190" t="str">
            <v>VIDRO LISO COMUM, TRANSPARENTE INCOLOR - ESPESSURA 4MM</v>
          </cell>
          <cell r="C2190" t="str">
            <v>M2</v>
          </cell>
          <cell r="D2190">
            <v>86.68</v>
          </cell>
        </row>
        <row r="2191">
          <cell r="A2191">
            <v>140104</v>
          </cell>
          <cell r="B2191" t="str">
            <v>VIDRO LISO COMUM, TRANSPARENTE INCOLOR - ESPESSURA 5MM</v>
          </cell>
          <cell r="C2191" t="str">
            <v>M2</v>
          </cell>
          <cell r="D2191">
            <v>99.36</v>
          </cell>
        </row>
        <row r="2192">
          <cell r="A2192">
            <v>140105</v>
          </cell>
          <cell r="B2192" t="str">
            <v>VIDRO LISO COMUM, TRANSPARENTE INCOLOR - ESPESSURA 6MM</v>
          </cell>
          <cell r="C2192" t="str">
            <v>M2</v>
          </cell>
          <cell r="D2192">
            <v>111.74</v>
          </cell>
        </row>
        <row r="2193">
          <cell r="A2193">
            <v>140111</v>
          </cell>
          <cell r="B2193" t="str">
            <v>VIDRO IMPRESSO COMUM, TRANSLÚCIDO INCOLOR - TIPO CANELADO, 4MM</v>
          </cell>
          <cell r="C2193" t="str">
            <v>M2</v>
          </cell>
          <cell r="D2193">
            <v>77.010000000000005</v>
          </cell>
        </row>
        <row r="2194">
          <cell r="A2194">
            <v>140130</v>
          </cell>
          <cell r="B2194" t="str">
            <v>VIDRO LISO DE SEGURANÇA, LAMINADO INCOLOR - ESPESSURA 6MM</v>
          </cell>
          <cell r="C2194" t="str">
            <v>M2</v>
          </cell>
          <cell r="D2194">
            <v>212.51</v>
          </cell>
        </row>
        <row r="2195">
          <cell r="A2195">
            <v>140137</v>
          </cell>
          <cell r="B2195" t="str">
            <v>VIDRO LISO DE SEGURANÇA, LAMINADO LEITOSO - ESPESSURA 6MM</v>
          </cell>
          <cell r="C2195" t="str">
            <v>M2</v>
          </cell>
          <cell r="D2195">
            <v>291.85000000000002</v>
          </cell>
        </row>
        <row r="2196">
          <cell r="A2196">
            <v>140140</v>
          </cell>
          <cell r="B2196" t="str">
            <v>VIDRO IMPRESSO DE SEGURANÇA, ARAMADO - ESPESSURA 7 À 8MM</v>
          </cell>
          <cell r="C2196" t="str">
            <v>M2</v>
          </cell>
          <cell r="D2196">
            <v>185.17</v>
          </cell>
        </row>
        <row r="2197">
          <cell r="A2197">
            <v>140150</v>
          </cell>
          <cell r="B2197" t="str">
            <v>VIDRO LISO DE SEGURANÇA, TEMPERADO INCOLOR - ESPESSURA 6MM</v>
          </cell>
          <cell r="C2197" t="str">
            <v>M2</v>
          </cell>
          <cell r="D2197">
            <v>182.12</v>
          </cell>
        </row>
        <row r="2198">
          <cell r="A2198">
            <v>140152</v>
          </cell>
          <cell r="B2198" t="str">
            <v>VIDRO LISO DE SEGURANÇA, TEMPERADO INCOLOR - ESPESSURA 10MM</v>
          </cell>
          <cell r="C2198" t="str">
            <v>M2</v>
          </cell>
          <cell r="D2198">
            <v>230.34</v>
          </cell>
        </row>
        <row r="2199">
          <cell r="A2199">
            <v>140170</v>
          </cell>
          <cell r="B2199" t="str">
            <v>ESPELHO COMUM - ESPESSURA 3MM</v>
          </cell>
          <cell r="C2199" t="str">
            <v>M2</v>
          </cell>
          <cell r="D2199">
            <v>98.18</v>
          </cell>
        </row>
        <row r="2200">
          <cell r="A2200">
            <v>140172</v>
          </cell>
          <cell r="B2200" t="str">
            <v>ESPELHO E=3MM COM MOLDURA DE ALUMÍNIO</v>
          </cell>
          <cell r="C2200" t="str">
            <v>M2</v>
          </cell>
          <cell r="D2200">
            <v>258.72000000000003</v>
          </cell>
        </row>
        <row r="2201">
          <cell r="A2201">
            <v>145000</v>
          </cell>
          <cell r="B2201" t="str">
            <v>DEMOLIÇÕES</v>
          </cell>
          <cell r="C2201" t="str">
            <v>.</v>
          </cell>
          <cell r="D2201" t="str">
            <v>.</v>
          </cell>
        </row>
        <row r="2202">
          <cell r="A2202">
            <v>145001</v>
          </cell>
          <cell r="B2202" t="str">
            <v>DEMOLIÇÃO DE VIDROS ENCAIXILHADOS EM GERAL, INCLUSIVE LIMPEZA DO CAIXILHO</v>
          </cell>
          <cell r="C2202" t="str">
            <v>M2</v>
          </cell>
          <cell r="D2202">
            <v>35.07</v>
          </cell>
        </row>
        <row r="2203">
          <cell r="A2203">
            <v>146000</v>
          </cell>
          <cell r="B2203" t="str">
            <v>RETIRADAS</v>
          </cell>
          <cell r="C2203" t="str">
            <v>.</v>
          </cell>
          <cell r="D2203" t="str">
            <v>.</v>
          </cell>
        </row>
        <row r="2204">
          <cell r="A2204">
            <v>146001</v>
          </cell>
          <cell r="B2204" t="str">
            <v>RETIRADA DE VIDROS ENCAIXILHADOS EM GERAL, INCLUSIVE LIMPEZA DO CAIXILHO</v>
          </cell>
          <cell r="C2204" t="str">
            <v>M2</v>
          </cell>
          <cell r="D2204">
            <v>52.61</v>
          </cell>
        </row>
        <row r="2205">
          <cell r="A2205">
            <v>147000</v>
          </cell>
          <cell r="B2205" t="str">
            <v>RECOLOCAÇÕES</v>
          </cell>
          <cell r="C2205" t="str">
            <v>.</v>
          </cell>
          <cell r="D2205" t="str">
            <v>.</v>
          </cell>
        </row>
        <row r="2206">
          <cell r="A2206">
            <v>147001</v>
          </cell>
          <cell r="B2206" t="str">
            <v>RECOLOCAÇÃO DE VIDROS ENCAIXILHADOS EM GERAL</v>
          </cell>
          <cell r="C2206" t="str">
            <v>M2</v>
          </cell>
          <cell r="D2206">
            <v>37.840000000000003</v>
          </cell>
        </row>
        <row r="2207">
          <cell r="A2207">
            <v>150000</v>
          </cell>
          <cell r="B2207" t="str">
            <v>PINTURA</v>
          </cell>
        </row>
        <row r="2208">
          <cell r="A2208">
            <v>150100</v>
          </cell>
          <cell r="B2208" t="str">
            <v>PINTURA EM ALVENARIA E CONCRETO</v>
          </cell>
          <cell r="C2208" t="str">
            <v>.</v>
          </cell>
          <cell r="D2208" t="str">
            <v>.</v>
          </cell>
        </row>
        <row r="2209">
          <cell r="A2209">
            <v>150101</v>
          </cell>
          <cell r="B2209" t="str">
            <v>AGUADA DE CAL - CONCRETO OU REBOCO SEM MASSA CORRIDA, INTERIOR</v>
          </cell>
          <cell r="C2209" t="str">
            <v>M2</v>
          </cell>
          <cell r="D2209">
            <v>3.88</v>
          </cell>
        </row>
        <row r="2210">
          <cell r="A2210">
            <v>150102</v>
          </cell>
          <cell r="B2210" t="str">
            <v>AGUADA DE CAL - CONCRETO OU REBOCO SEM MASSA CORRIDA, EXTERIOR</v>
          </cell>
          <cell r="C2210" t="str">
            <v>M2</v>
          </cell>
          <cell r="D2210">
            <v>5.32</v>
          </cell>
        </row>
        <row r="2211">
          <cell r="A2211">
            <v>150108</v>
          </cell>
          <cell r="B2211" t="str">
            <v>TINTA HIDROFUGA A BASE DE CIMENTO -  CONCRETO OU REBOCO SEM MASSA CORRIDA</v>
          </cell>
          <cell r="C2211" t="str">
            <v>M2</v>
          </cell>
          <cell r="D2211">
            <v>6.89</v>
          </cell>
        </row>
        <row r="2212">
          <cell r="A2212">
            <v>150110</v>
          </cell>
          <cell r="B2212" t="str">
            <v>TINTA PVA (LÁTEX) - CONCRETO OU REBOCO SEM MASSA CORRIDA</v>
          </cell>
          <cell r="C2212" t="str">
            <v>M2</v>
          </cell>
          <cell r="D2212">
            <v>12.41</v>
          </cell>
        </row>
        <row r="2213">
          <cell r="A2213">
            <v>150111</v>
          </cell>
          <cell r="B2213" t="str">
            <v>TINTA PVA (LÁTEX) - REBOCO COM MASSA CORRIDA</v>
          </cell>
          <cell r="C2213" t="str">
            <v>M2</v>
          </cell>
          <cell r="D2213">
            <v>18.93</v>
          </cell>
        </row>
        <row r="2214">
          <cell r="A2214">
            <v>150115</v>
          </cell>
          <cell r="B2214" t="str">
            <v>TINTA ACRÍLICA - CONCRETO OU REBOCO SEM MASSA CORRIDA</v>
          </cell>
          <cell r="C2214" t="str">
            <v>M2</v>
          </cell>
          <cell r="D2214">
            <v>12.94</v>
          </cell>
        </row>
        <row r="2215">
          <cell r="A2215">
            <v>150116</v>
          </cell>
          <cell r="B2215" t="str">
            <v>TINTA ACRÍLICA - REBOCO COM MASSA CORRIDA</v>
          </cell>
          <cell r="C2215" t="str">
            <v>M2</v>
          </cell>
          <cell r="D2215">
            <v>21.02</v>
          </cell>
        </row>
        <row r="2216">
          <cell r="A2216">
            <v>150118</v>
          </cell>
          <cell r="B2216" t="str">
            <v>TINTA ACRÍLICA COR DE CONCRETO COM MASSA TEXTURA ACRÍLICA</v>
          </cell>
          <cell r="C2216" t="str">
            <v>M2</v>
          </cell>
          <cell r="D2216">
            <v>36.49</v>
          </cell>
        </row>
        <row r="2217">
          <cell r="A2217">
            <v>150119</v>
          </cell>
          <cell r="B2217" t="str">
            <v>TINTA ACRÍLICA TEXTURADA</v>
          </cell>
          <cell r="C2217" t="str">
            <v>M2</v>
          </cell>
          <cell r="D2217">
            <v>12.23</v>
          </cell>
        </row>
        <row r="2218">
          <cell r="A2218">
            <v>150120</v>
          </cell>
          <cell r="B2218" t="str">
            <v>TINTA A ÓLEO - CONCRETO OU REBOCO SEM MASSA CORRIDA</v>
          </cell>
          <cell r="C2218" t="str">
            <v>M2</v>
          </cell>
          <cell r="D2218">
            <v>13.28</v>
          </cell>
        </row>
        <row r="2219">
          <cell r="A2219">
            <v>150121</v>
          </cell>
          <cell r="B2219" t="str">
            <v>TINTA A ÓLEO - REBOCO COM MASSA CORRIDA</v>
          </cell>
          <cell r="C2219" t="str">
            <v>M2</v>
          </cell>
          <cell r="D2219">
            <v>26.66</v>
          </cell>
        </row>
        <row r="2220">
          <cell r="A2220">
            <v>150123</v>
          </cell>
          <cell r="B2220" t="str">
            <v>TINTA ESMALTE SINTÉTICO - CONCRETO OU REBOCO SEM MASSA CORRIDA</v>
          </cell>
          <cell r="C2220" t="str">
            <v>M2</v>
          </cell>
          <cell r="D2220">
            <v>13.99</v>
          </cell>
        </row>
        <row r="2221">
          <cell r="A2221">
            <v>150124</v>
          </cell>
          <cell r="B2221" t="str">
            <v>TINTA ESMALTE SINTÉTICO - CONCRETO OU REBOCO COM MASSA CORRIDA</v>
          </cell>
          <cell r="C2221" t="str">
            <v>M2</v>
          </cell>
          <cell r="D2221">
            <v>27.38</v>
          </cell>
        </row>
        <row r="2222">
          <cell r="A2222">
            <v>150125</v>
          </cell>
          <cell r="B2222" t="str">
            <v>APLICAÇÃO DE TINTA ANTI-PICHAÇÃO - BASE SOLVENTE - 2 DEMÃOS (REMOÇÃO DA PICHAÇÃO SOMENTE A SECO OU COM ÁGUA E SABÃO)</v>
          </cell>
          <cell r="C2222" t="str">
            <v>M2</v>
          </cell>
          <cell r="D2222">
            <v>30.78</v>
          </cell>
        </row>
        <row r="2223">
          <cell r="A2223">
            <v>150136</v>
          </cell>
          <cell r="B2223" t="str">
            <v>TINTA EPÓXI - REBOCO COM MASSA BASE EPÓXI</v>
          </cell>
          <cell r="C2223" t="str">
            <v>M2</v>
          </cell>
          <cell r="D2223">
            <v>80.489999999999995</v>
          </cell>
        </row>
        <row r="2224">
          <cell r="A2224">
            <v>150170</v>
          </cell>
          <cell r="B2224" t="str">
            <v>HIDRO-REPELENTE A BASE DE SILICONE - CONCRETO OU ALVENARIA APARENTE (2 DEMÃOS)</v>
          </cell>
          <cell r="C2224" t="str">
            <v>M2</v>
          </cell>
          <cell r="D2224">
            <v>17.260000000000002</v>
          </cell>
        </row>
        <row r="2225">
          <cell r="A2225">
            <v>150176</v>
          </cell>
          <cell r="B2225" t="str">
            <v>VERNIZ ACRÍLICO - CONCRETO APARENTE/ ALVENARIA</v>
          </cell>
          <cell r="C2225" t="str">
            <v>M2</v>
          </cell>
          <cell r="D2225">
            <v>16.649999999999999</v>
          </cell>
        </row>
        <row r="2226">
          <cell r="A2226">
            <v>150177</v>
          </cell>
          <cell r="B2226" t="str">
            <v>APLICAÇÃO DE VERNIZ ANTI-PICHAÇÃO - BASE SOLVENTE - 2 DEMÃOS (REMOÇÃO DA PICHAÇÃO  SOMENTE A SECO OU COM ÁGUA E SABÃO)</v>
          </cell>
          <cell r="C2226" t="str">
            <v>M2</v>
          </cell>
          <cell r="D2226">
            <v>25.77</v>
          </cell>
        </row>
        <row r="2227">
          <cell r="A2227">
            <v>150200</v>
          </cell>
          <cell r="B2227" t="str">
            <v>PINTURA EM MADEIRA</v>
          </cell>
          <cell r="C2227" t="str">
            <v>.</v>
          </cell>
          <cell r="D2227" t="str">
            <v>.</v>
          </cell>
        </row>
        <row r="2228">
          <cell r="A2228">
            <v>150205</v>
          </cell>
          <cell r="B2228" t="str">
            <v>TINTA A ÓLEO - ESQUADRIAS E PEÇAS DE MARCENARIA, SEM EMASSAMENTO</v>
          </cell>
          <cell r="C2228" t="str">
            <v>M2</v>
          </cell>
          <cell r="D2228">
            <v>13.89</v>
          </cell>
        </row>
        <row r="2229">
          <cell r="A2229">
            <v>150206</v>
          </cell>
          <cell r="B2229" t="str">
            <v>TINTA A ÓLEO - ESQUADRIAS E PEÇAS DE MARCENARIA, COM EMASSAMENTO</v>
          </cell>
          <cell r="C2229" t="str">
            <v>M2</v>
          </cell>
          <cell r="D2229">
            <v>24.59</v>
          </cell>
        </row>
        <row r="2230">
          <cell r="A2230">
            <v>150207</v>
          </cell>
          <cell r="B2230" t="str">
            <v>TINTA A ÓLEO - ESTRUTURAS DE MADEIRA, SEM EMASSAMENTO</v>
          </cell>
          <cell r="C2230" t="str">
            <v>M2</v>
          </cell>
          <cell r="D2230">
            <v>7.35</v>
          </cell>
        </row>
        <row r="2231">
          <cell r="A2231">
            <v>150208</v>
          </cell>
          <cell r="B2231" t="str">
            <v>TINTA A ÓLEO - FORROS DE MADEIRA</v>
          </cell>
          <cell r="C2231" t="str">
            <v>M2</v>
          </cell>
          <cell r="D2231">
            <v>16.59</v>
          </cell>
        </row>
        <row r="2232">
          <cell r="A2232">
            <v>150209</v>
          </cell>
          <cell r="B2232" t="str">
            <v>TINTA A ÓLEO - RODAPÉS, GUARNIÇÕES E MOLDURAS DE MADEIRA</v>
          </cell>
          <cell r="C2232" t="str">
            <v>M</v>
          </cell>
          <cell r="D2232">
            <v>2.44</v>
          </cell>
        </row>
        <row r="2233">
          <cell r="A2233">
            <v>150210</v>
          </cell>
          <cell r="B2233" t="str">
            <v>ESMALTE SINTÉTICO - ESQUADRIAS E PEÇAS DE MARCENARIA, SEM EMASSAMENTO</v>
          </cell>
          <cell r="C2233" t="str">
            <v>M2</v>
          </cell>
          <cell r="D2233">
            <v>15.03</v>
          </cell>
        </row>
        <row r="2234">
          <cell r="A2234">
            <v>150211</v>
          </cell>
          <cell r="B2234" t="str">
            <v>ESMALTE SINTÉTICO - ESQUADRIAS E PEÇAS DE MARCENARIA, COM EMASSAMENTO</v>
          </cell>
          <cell r="C2234" t="str">
            <v>M2</v>
          </cell>
          <cell r="D2234">
            <v>25.73</v>
          </cell>
        </row>
        <row r="2235">
          <cell r="A2235">
            <v>150212</v>
          </cell>
          <cell r="B2235" t="str">
            <v>ESMALTE SINTÉTICO - ESTRUTURAS DE MADEIRA, SEM EMASSAMENTO</v>
          </cell>
          <cell r="C2235" t="str">
            <v>M2</v>
          </cell>
          <cell r="D2235">
            <v>7.78</v>
          </cell>
        </row>
        <row r="2236">
          <cell r="A2236">
            <v>150213</v>
          </cell>
          <cell r="B2236" t="str">
            <v>ESMALTE SINTÉTICO - FORROS DE MADEIRA</v>
          </cell>
          <cell r="C2236" t="str">
            <v>M2</v>
          </cell>
          <cell r="D2236">
            <v>17.73</v>
          </cell>
        </row>
        <row r="2237">
          <cell r="A2237">
            <v>150214</v>
          </cell>
          <cell r="B2237" t="str">
            <v>ESMALTE SINTÉTICO - RODAPÉS, GUARNIÇÕES E MOLDURAS DE MADEIRA</v>
          </cell>
          <cell r="C2237" t="str">
            <v>M</v>
          </cell>
          <cell r="D2237">
            <v>2.67</v>
          </cell>
        </row>
        <row r="2238">
          <cell r="A2238">
            <v>150240</v>
          </cell>
          <cell r="B2238" t="str">
            <v>LÍQUIDO IMUNIZANTE PARA MADEIRA A BASE DE PIRETROIDE DISSOLVIDO EM ISOPARAFINA - COM APLICAÇÃO</v>
          </cell>
          <cell r="C2238" t="str">
            <v>M2</v>
          </cell>
          <cell r="D2238">
            <v>10.81</v>
          </cell>
        </row>
        <row r="2239">
          <cell r="A2239">
            <v>150250</v>
          </cell>
          <cell r="B2239" t="str">
            <v>VERNIZ A BASE DE GOMA LACA - ESQUADRIAS E PEÇAS DE MARCENARIA</v>
          </cell>
          <cell r="C2239" t="str">
            <v>M2</v>
          </cell>
          <cell r="D2239">
            <v>26.64</v>
          </cell>
        </row>
        <row r="2240">
          <cell r="A2240">
            <v>150254</v>
          </cell>
          <cell r="B2240" t="str">
            <v>VERNIZ A BASE DE GOMA LACA - RODAPÉS, GUARNIÇÕES E MOLDURA DE MADEIRA</v>
          </cell>
          <cell r="C2240" t="str">
            <v>M</v>
          </cell>
          <cell r="D2240">
            <v>5.65</v>
          </cell>
        </row>
        <row r="2241">
          <cell r="A2241">
            <v>150255</v>
          </cell>
          <cell r="B2241" t="str">
            <v>VERNIZ DE BASES NITRO OU SINTÉTICO - ESQUADRIAS E PEÇAS DE MADEIRA</v>
          </cell>
          <cell r="C2241" t="str">
            <v>M2</v>
          </cell>
          <cell r="D2241">
            <v>13.41</v>
          </cell>
        </row>
        <row r="2242">
          <cell r="A2242">
            <v>150259</v>
          </cell>
          <cell r="B2242" t="str">
            <v>VERNIZ DE BASES NITRO OU SINTÉTICO - RODAPÉS, GUARNIÇÕES E MOLDURAS DE MADEIRA</v>
          </cell>
          <cell r="C2242" t="str">
            <v>M</v>
          </cell>
          <cell r="D2242">
            <v>2.52</v>
          </cell>
        </row>
        <row r="2243">
          <cell r="A2243">
            <v>150260</v>
          </cell>
          <cell r="B2243" t="str">
            <v>VERNIZ A BASE DE POLIURETANO TIPO "MARÍTIMO" - ESQUADRIAS E PEÇAS DE MARCENARIA</v>
          </cell>
          <cell r="C2243" t="str">
            <v>M2</v>
          </cell>
          <cell r="D2243">
            <v>12.58</v>
          </cell>
        </row>
        <row r="2244">
          <cell r="A2244">
            <v>150261</v>
          </cell>
          <cell r="B2244" t="str">
            <v>VERNIZ POLIURETANO FORROS DE MADEIRA</v>
          </cell>
          <cell r="C2244" t="str">
            <v>M2</v>
          </cell>
          <cell r="D2244">
            <v>14.86</v>
          </cell>
        </row>
        <row r="2245">
          <cell r="A2245">
            <v>150300</v>
          </cell>
          <cell r="B2245" t="str">
            <v>PINTURA EM METAL</v>
          </cell>
          <cell r="C2245" t="str">
            <v>.</v>
          </cell>
          <cell r="D2245" t="str">
            <v>.</v>
          </cell>
        </row>
        <row r="2246">
          <cell r="A2246">
            <v>150304</v>
          </cell>
          <cell r="B2246" t="str">
            <v>TINTA BETUMINOSA - INTERIOR DE CALHAS, RUFOS E RINCÕES METÁLICOS</v>
          </cell>
          <cell r="C2246" t="str">
            <v>M</v>
          </cell>
          <cell r="D2246">
            <v>4.4000000000000004</v>
          </cell>
        </row>
        <row r="2247">
          <cell r="A2247">
            <v>150305</v>
          </cell>
          <cell r="B2247" t="str">
            <v>TINTA A ÓLEO - ESQUADRIAS E PEÇAS DE SERRALHERIA</v>
          </cell>
          <cell r="C2247" t="str">
            <v>M2</v>
          </cell>
          <cell r="D2247">
            <v>29.84</v>
          </cell>
        </row>
        <row r="2248">
          <cell r="A2248">
            <v>150307</v>
          </cell>
          <cell r="B2248" t="str">
            <v>TINTA A ÓLEO - ESTRUTURAS METÁLICAS</v>
          </cell>
          <cell r="C2248" t="str">
            <v>M2</v>
          </cell>
          <cell r="D2248">
            <v>12.47</v>
          </cell>
        </row>
        <row r="2249">
          <cell r="A2249">
            <v>150309</v>
          </cell>
          <cell r="B2249" t="str">
            <v>TINTA A ÓLEO - EXTERIOR DE CALHAS, RUFOS E CONDUTORES</v>
          </cell>
          <cell r="C2249" t="str">
            <v>M</v>
          </cell>
          <cell r="D2249">
            <v>7.44</v>
          </cell>
        </row>
        <row r="2250">
          <cell r="A2250">
            <v>150310</v>
          </cell>
          <cell r="B2250" t="str">
            <v>ESMALTE SINTÉTICO - ESQUADRIAS E PEÇAS DE SERRALHERIA</v>
          </cell>
          <cell r="C2250" t="str">
            <v>M2</v>
          </cell>
          <cell r="D2250">
            <v>30.56</v>
          </cell>
        </row>
        <row r="2251">
          <cell r="A2251">
            <v>150312</v>
          </cell>
          <cell r="B2251" t="str">
            <v>ESMALTE SINTÉTICO - ESTRUTURAS METÁLICAS</v>
          </cell>
          <cell r="C2251" t="str">
            <v>M2</v>
          </cell>
          <cell r="D2251">
            <v>12.89</v>
          </cell>
        </row>
        <row r="2252">
          <cell r="A2252">
            <v>150314</v>
          </cell>
          <cell r="B2252" t="str">
            <v>ESMALTE SINTÉTICO - EXTERIOR DE CALHAS, RUFOS E CONDUTORES</v>
          </cell>
          <cell r="C2252" t="str">
            <v>M</v>
          </cell>
          <cell r="D2252">
            <v>7.73</v>
          </cell>
        </row>
        <row r="2253">
          <cell r="A2253">
            <v>150330</v>
          </cell>
          <cell r="B2253" t="str">
            <v>TINTA GRAFITE (BASE ALQUIDICA) - ESQUADRIAS E PEÇAS DE SERRALHERIA</v>
          </cell>
          <cell r="C2253" t="str">
            <v>M2</v>
          </cell>
          <cell r="D2253">
            <v>30.97</v>
          </cell>
        </row>
        <row r="2254">
          <cell r="A2254">
            <v>150332</v>
          </cell>
          <cell r="B2254" t="str">
            <v>TINTA GRAFITE (BASE ALQUIDICA) - ESTRUTURAS METÁLICAS</v>
          </cell>
          <cell r="C2254" t="str">
            <v>M2</v>
          </cell>
          <cell r="D2254">
            <v>13.14</v>
          </cell>
        </row>
        <row r="2255">
          <cell r="A2255">
            <v>150334</v>
          </cell>
          <cell r="B2255" t="str">
            <v>TINTA GRAFITE (BASE ALQUIDICA) - EXTERIOR CALHAS, RUFOS E CONDUTORES</v>
          </cell>
          <cell r="C2255" t="str">
            <v>M</v>
          </cell>
          <cell r="D2255">
            <v>7.89</v>
          </cell>
        </row>
        <row r="2256">
          <cell r="A2256">
            <v>155000</v>
          </cell>
          <cell r="B2256" t="str">
            <v>DEMOLIÇÕES</v>
          </cell>
          <cell r="C2256" t="str">
            <v>.</v>
          </cell>
          <cell r="D2256" t="str">
            <v>.</v>
          </cell>
        </row>
        <row r="2257">
          <cell r="A2257">
            <v>155001</v>
          </cell>
          <cell r="B2257" t="str">
            <v>REMOÇÃO DE AGUADA DE CAL OU TINTA A BASE DE CIMENTO - ESCOVA DE AÇO</v>
          </cell>
          <cell r="C2257" t="str">
            <v>M2</v>
          </cell>
          <cell r="D2257">
            <v>1.45</v>
          </cell>
        </row>
        <row r="2258">
          <cell r="A2258">
            <v>155003</v>
          </cell>
          <cell r="B2258" t="str">
            <v>REMOÇÃO DE PINTURA EM ALVENARIA E CONCRETO - LIXA</v>
          </cell>
          <cell r="C2258" t="str">
            <v>M2</v>
          </cell>
          <cell r="D2258">
            <v>3.32</v>
          </cell>
        </row>
        <row r="2259">
          <cell r="A2259">
            <v>155004</v>
          </cell>
          <cell r="B2259" t="str">
            <v>REMOÇÃO DE PINTURA EM ALVENARIA E CONCRETO - REMOVEDOR</v>
          </cell>
          <cell r="C2259" t="str">
            <v>M2</v>
          </cell>
          <cell r="D2259">
            <v>6.08</v>
          </cell>
        </row>
        <row r="2260">
          <cell r="A2260">
            <v>155005</v>
          </cell>
          <cell r="B2260" t="str">
            <v>REMOÇÃO DE PINTURA EM CONCRETO - JATEAMENTO</v>
          </cell>
          <cell r="C2260" t="str">
            <v>M2</v>
          </cell>
          <cell r="D2260">
            <v>61.14</v>
          </cell>
        </row>
        <row r="2261">
          <cell r="A2261">
            <v>155010</v>
          </cell>
          <cell r="B2261" t="str">
            <v>REMOÇÃO DE PINTURA EM ESQUADRIAS E FORROS DE MADEIRA - LIXA</v>
          </cell>
          <cell r="C2261" t="str">
            <v>M2</v>
          </cell>
          <cell r="D2261">
            <v>4.53</v>
          </cell>
        </row>
        <row r="2262">
          <cell r="A2262">
            <v>155011</v>
          </cell>
          <cell r="B2262" t="str">
            <v>REMOÇÃO DE PINTURA EM ESQUADRIAS E FORROS DE MADEIRA - REMOVEDOR</v>
          </cell>
          <cell r="C2262" t="str">
            <v>M2</v>
          </cell>
          <cell r="D2262">
            <v>7.52</v>
          </cell>
        </row>
        <row r="2263">
          <cell r="A2263">
            <v>155013</v>
          </cell>
          <cell r="B2263" t="str">
            <v>REMOÇÃO DE PINTURA EM RODAPÉS E MOLDURAS DE MADEIRA - LIXA</v>
          </cell>
          <cell r="C2263" t="str">
            <v>M</v>
          </cell>
          <cell r="D2263">
            <v>0.76</v>
          </cell>
        </row>
        <row r="2264">
          <cell r="A2264">
            <v>155014</v>
          </cell>
          <cell r="B2264" t="str">
            <v>REMOÇÃO DE PINTURA EM RODAPÉS E MOLDURAS DE MADEIRA - REMOVEDOR</v>
          </cell>
          <cell r="C2264" t="str">
            <v>M</v>
          </cell>
          <cell r="D2264">
            <v>1.07</v>
          </cell>
        </row>
        <row r="2265">
          <cell r="A2265">
            <v>155020</v>
          </cell>
          <cell r="B2265" t="str">
            <v>REMOÇÃO DE PINTURA EM ESQUADRIAS E PEÇAS DE SERRALHERIA - LIXA</v>
          </cell>
          <cell r="C2265" t="str">
            <v>M2</v>
          </cell>
          <cell r="D2265">
            <v>4.46</v>
          </cell>
        </row>
        <row r="2266">
          <cell r="A2266">
            <v>155021</v>
          </cell>
          <cell r="B2266" t="str">
            <v>REMOÇÃO DE PINTURA EM ESQUADRIAS E PEÇAS DE SERRALHERIA - REMOVEDOR</v>
          </cell>
          <cell r="C2266" t="str">
            <v>M2</v>
          </cell>
          <cell r="D2266">
            <v>6.8</v>
          </cell>
        </row>
        <row r="2267">
          <cell r="A2267">
            <v>155023</v>
          </cell>
          <cell r="B2267" t="str">
            <v>REMOÇÃO DE PINTURA EM ESTRUTURAS METÁLICAS - JATEAMENTO</v>
          </cell>
          <cell r="C2267" t="str">
            <v>M2</v>
          </cell>
          <cell r="D2267">
            <v>61.14</v>
          </cell>
        </row>
        <row r="2268">
          <cell r="A2268">
            <v>158000</v>
          </cell>
          <cell r="B2268" t="str">
            <v>SERVIÇOS PARCIAIS</v>
          </cell>
          <cell r="C2268" t="str">
            <v>.</v>
          </cell>
          <cell r="D2268" t="str">
            <v>.</v>
          </cell>
        </row>
        <row r="2269">
          <cell r="A2269">
            <v>158001</v>
          </cell>
          <cell r="B2269" t="str">
            <v>PVA (LÁTEX) - REPINTURA DE ALVENARIA E CONCRETO, COM RETOQUES DE MASSA</v>
          </cell>
          <cell r="C2269" t="str">
            <v>M2</v>
          </cell>
          <cell r="D2269">
            <v>10.25</v>
          </cell>
        </row>
        <row r="2270">
          <cell r="A2270">
            <v>158005</v>
          </cell>
          <cell r="B2270" t="str">
            <v>TINTA ACRÍLICA - REPINTURA DE ALVENARIA E CONCRETO COM RETOQUE DE MASSA</v>
          </cell>
          <cell r="C2270" t="str">
            <v>M2</v>
          </cell>
          <cell r="D2270">
            <v>10.93</v>
          </cell>
        </row>
        <row r="2271">
          <cell r="A2271">
            <v>158011</v>
          </cell>
          <cell r="B2271" t="str">
            <v>TINTA A ÓLEO - REPINTURA DE ESQUADRIAS DE MADEIRA</v>
          </cell>
          <cell r="C2271" t="str">
            <v>M2</v>
          </cell>
          <cell r="D2271">
            <v>12.95</v>
          </cell>
        </row>
        <row r="2272">
          <cell r="A2272">
            <v>158012</v>
          </cell>
          <cell r="B2272" t="str">
            <v>TINTA A ÓLEO - REPINTURA DE ESTRUTURAS DE MADEIRA</v>
          </cell>
          <cell r="C2272" t="str">
            <v>M2</v>
          </cell>
          <cell r="D2272">
            <v>6.44</v>
          </cell>
        </row>
        <row r="2273">
          <cell r="A2273">
            <v>158013</v>
          </cell>
          <cell r="B2273" t="str">
            <v>TINTA A ÓLEO - REPINTURA DE FORROS DE MADEIRA</v>
          </cell>
          <cell r="C2273" t="str">
            <v>M2</v>
          </cell>
          <cell r="D2273">
            <v>9.69</v>
          </cell>
        </row>
        <row r="2274">
          <cell r="A2274">
            <v>158014</v>
          </cell>
          <cell r="B2274" t="str">
            <v>TINTA A ÓLEO - REPINTURA DE RODAPÉS E MOLDURAS DE MADEIRA</v>
          </cell>
          <cell r="C2274" t="str">
            <v>M</v>
          </cell>
          <cell r="D2274">
            <v>1.58</v>
          </cell>
        </row>
        <row r="2275">
          <cell r="A2275">
            <v>158020</v>
          </cell>
          <cell r="B2275" t="str">
            <v>TINTA A ÓLEO - REPINTURA DE ESQUADRIAS METÁLICAS</v>
          </cell>
          <cell r="C2275" t="str">
            <v>M2</v>
          </cell>
          <cell r="D2275">
            <v>17.489999999999998</v>
          </cell>
        </row>
        <row r="2276">
          <cell r="A2276">
            <v>158030</v>
          </cell>
          <cell r="B2276" t="str">
            <v>ESMALTE SINTÉTICO - REPINTURA DE ESQUADRIAS DE MADEIRA</v>
          </cell>
          <cell r="C2276" t="str">
            <v>M2</v>
          </cell>
          <cell r="D2276">
            <v>13.52</v>
          </cell>
        </row>
        <row r="2277">
          <cell r="A2277">
            <v>158031</v>
          </cell>
          <cell r="B2277" t="str">
            <v>ESMALTE SINTÉTICO - REPINTURA DE ESTRUTURAS DE MADEIRA</v>
          </cell>
          <cell r="C2277" t="str">
            <v>M2</v>
          </cell>
          <cell r="D2277">
            <v>6.72</v>
          </cell>
        </row>
        <row r="2278">
          <cell r="A2278">
            <v>158032</v>
          </cell>
          <cell r="B2278" t="str">
            <v>ESMALTE SINTÉTICO - REPINTURA DE FORROS DE MADEIRA</v>
          </cell>
          <cell r="C2278" t="str">
            <v>M2</v>
          </cell>
          <cell r="D2278">
            <v>10.27</v>
          </cell>
        </row>
        <row r="2279">
          <cell r="A2279">
            <v>158033</v>
          </cell>
          <cell r="B2279" t="str">
            <v>ESMALTE SINTÉTICO - REPINTURA DE RODAPÉS E MOLDURAS DE MADEIRA</v>
          </cell>
          <cell r="C2279" t="str">
            <v>M</v>
          </cell>
          <cell r="D2279">
            <v>1.69</v>
          </cell>
        </row>
        <row r="2280">
          <cell r="A2280">
            <v>158034</v>
          </cell>
          <cell r="B2280" t="str">
            <v>ESMALTE SINTÉTICO - REPINTURA DE ESQUADRIAS METÁLICAS</v>
          </cell>
          <cell r="C2280" t="str">
            <v>M2</v>
          </cell>
          <cell r="D2280">
            <v>17.920000000000002</v>
          </cell>
        </row>
        <row r="2281">
          <cell r="A2281">
            <v>158040</v>
          </cell>
          <cell r="B2281" t="str">
            <v>TINTA GRAFITE - REPINTURA DE ESQUADRIAS METÁLICAS</v>
          </cell>
          <cell r="C2281" t="str">
            <v>M2</v>
          </cell>
          <cell r="D2281">
            <v>18.170000000000002</v>
          </cell>
        </row>
        <row r="2282">
          <cell r="A2282">
            <v>170000</v>
          </cell>
          <cell r="B2282" t="str">
            <v>SERV.COMPLEMENTARES</v>
          </cell>
        </row>
        <row r="2283">
          <cell r="A2283">
            <v>170100</v>
          </cell>
          <cell r="B2283" t="str">
            <v>FECHAMENTOS</v>
          </cell>
          <cell r="C2283" t="str">
            <v>.</v>
          </cell>
          <cell r="D2283" t="str">
            <v>.</v>
          </cell>
        </row>
        <row r="2284">
          <cell r="A2284">
            <v>170117</v>
          </cell>
          <cell r="B2284" t="str">
            <v>FC.02 - CERCA DE TELA GALVANIZADA, MOURÃO EM "T" DE CONCRETO COM MURETA</v>
          </cell>
          <cell r="C2284" t="str">
            <v>M</v>
          </cell>
          <cell r="D2284">
            <v>233.92</v>
          </cell>
        </row>
        <row r="2285">
          <cell r="A2285">
            <v>170118</v>
          </cell>
          <cell r="B2285" t="str">
            <v>FC.03 - CERCA DE TELA GALVANIZADA, MOURÃO EM "T" DE CONCRETO COM MURETA</v>
          </cell>
          <cell r="C2285" t="str">
            <v>M</v>
          </cell>
          <cell r="D2285">
            <v>212.61</v>
          </cell>
        </row>
        <row r="2286">
          <cell r="A2286">
            <v>170120</v>
          </cell>
          <cell r="B2286" t="str">
            <v>CERCA DE TELA GALVANIZADA, MALHA 2" FIO 14, TIPO EDIF-1831 - MC/2M</v>
          </cell>
          <cell r="C2286" t="str">
            <v>M</v>
          </cell>
          <cell r="D2286">
            <v>130.46</v>
          </cell>
        </row>
        <row r="2287">
          <cell r="A2287">
            <v>170121</v>
          </cell>
          <cell r="B2287" t="str">
            <v>CERCA DE TELA GALVANIZADA, MALHA 2" FIO 14, TIPO EDIF-1832 - MCAF/2M</v>
          </cell>
          <cell r="C2287" t="str">
            <v>M</v>
          </cell>
          <cell r="D2287">
            <v>135.13</v>
          </cell>
        </row>
        <row r="2288">
          <cell r="A2288">
            <v>170122</v>
          </cell>
          <cell r="B2288" t="str">
            <v>CERCA DE TELA GALVANIZADA, MALHA 2" FIO 14, TIPO EDIF-1833 - MCAL/2M</v>
          </cell>
          <cell r="C2288" t="str">
            <v>M</v>
          </cell>
          <cell r="D2288">
            <v>136.80000000000001</v>
          </cell>
        </row>
        <row r="2289">
          <cell r="A2289">
            <v>170123</v>
          </cell>
          <cell r="B2289" t="str">
            <v>CERCA DE TELA GALVANIZADA, MALHA 2" FIO 10, TIPO EDIF-1834 - TG/4M</v>
          </cell>
          <cell r="C2289" t="str">
            <v>M</v>
          </cell>
          <cell r="D2289">
            <v>281.08999999999997</v>
          </cell>
        </row>
        <row r="2290">
          <cell r="A2290">
            <v>170124</v>
          </cell>
          <cell r="B2290" t="str">
            <v>CERCA DE TELA GALVANIZADA, MALHA 2" FIO 10, TIPO EDIF-1835 - TG/2M</v>
          </cell>
          <cell r="C2290" t="str">
            <v>M</v>
          </cell>
          <cell r="D2290">
            <v>188.11</v>
          </cell>
        </row>
        <row r="2291">
          <cell r="A2291">
            <v>170125</v>
          </cell>
          <cell r="B2291" t="str">
            <v>FC.04 - CERCA DE TELA GALVANIZADA MOURÃO EM "T" DE CONCRETO</v>
          </cell>
          <cell r="C2291" t="str">
            <v>M</v>
          </cell>
          <cell r="D2291">
            <v>141.82</v>
          </cell>
        </row>
        <row r="2292">
          <cell r="A2292">
            <v>170126</v>
          </cell>
          <cell r="B2292" t="str">
            <v>FC.05 - CERCA DE TELA GALVANIZADA, MOURÃO EM "T" DE CONCRETO</v>
          </cell>
          <cell r="C2292" t="str">
            <v>M</v>
          </cell>
          <cell r="D2292">
            <v>120.61</v>
          </cell>
        </row>
        <row r="2293">
          <cell r="A2293">
            <v>170127</v>
          </cell>
          <cell r="B2293" t="str">
            <v>FP.04 - ALAMBRADO EM TUBO GALVANIZADO E TELA GALVANIZADA H=2,00M</v>
          </cell>
          <cell r="C2293" t="str">
            <v>M</v>
          </cell>
          <cell r="D2293">
            <v>258.56</v>
          </cell>
        </row>
        <row r="2294">
          <cell r="A2294">
            <v>170128</v>
          </cell>
          <cell r="B2294" t="str">
            <v>FP.05 - ALAMBRADO EM TUBO GALVANIZADO E TELA GALVANIZADA H=1,00M</v>
          </cell>
          <cell r="C2294" t="str">
            <v>M</v>
          </cell>
          <cell r="D2294">
            <v>106.66</v>
          </cell>
        </row>
        <row r="2295">
          <cell r="A2295">
            <v>170129</v>
          </cell>
          <cell r="B2295" t="str">
            <v>FP.03 - ALAMBRADO PARA QUADRAS DE ESPORTE - GP.6/EDIF - TG/4,5M</v>
          </cell>
          <cell r="C2295" t="str">
            <v>M</v>
          </cell>
          <cell r="D2295">
            <v>376.33</v>
          </cell>
        </row>
        <row r="2296">
          <cell r="A2296">
            <v>170130</v>
          </cell>
          <cell r="B2296" t="str">
            <v>GRADIL DE FERRO PERFILADO - GE-1/EDIF</v>
          </cell>
          <cell r="C2296" t="str">
            <v>M</v>
          </cell>
          <cell r="D2296">
            <v>388.84</v>
          </cell>
        </row>
        <row r="2297">
          <cell r="A2297">
            <v>170131</v>
          </cell>
          <cell r="B2297" t="str">
            <v>FP.01 - GRADIL DE FERRO PERFILADO, TIPO PARQUE SEM MURETA - GP-5/DEPAVE</v>
          </cell>
          <cell r="C2297" t="str">
            <v>M</v>
          </cell>
          <cell r="D2297">
            <v>614.79</v>
          </cell>
        </row>
        <row r="2298">
          <cell r="A2298">
            <v>170132</v>
          </cell>
          <cell r="B2298" t="str">
            <v>FP.02 - GRADIL DE FERRO PERFILADO, TIPO PARQUE COM MURETA - GPM-1/DEPAVE</v>
          </cell>
          <cell r="C2298" t="str">
            <v>M</v>
          </cell>
          <cell r="D2298">
            <v>695.34</v>
          </cell>
        </row>
        <row r="2299">
          <cell r="A2299">
            <v>170133</v>
          </cell>
          <cell r="B2299" t="str">
            <v>FP.06 - GRADIL/PEITORIL DE FERRO PERFILADO H=1,00M</v>
          </cell>
          <cell r="C2299" t="str">
            <v>M</v>
          </cell>
          <cell r="D2299">
            <v>155.44</v>
          </cell>
        </row>
        <row r="2300">
          <cell r="A2300">
            <v>170134</v>
          </cell>
          <cell r="B2300" t="str">
            <v>PP.38 - PORTÃO DE FERRO PERFILADO, TIPO PARQUE (GP.5/GPM1) 2,00M, 1 FOLHA</v>
          </cell>
          <cell r="C2300" t="str">
            <v>UN</v>
          </cell>
          <cell r="D2300">
            <v>1718.26</v>
          </cell>
        </row>
        <row r="2301">
          <cell r="A2301">
            <v>170135</v>
          </cell>
          <cell r="B2301" t="str">
            <v>PP.37 - PORTÃO DE FERRO PERFILADO, TIPO PARQUE (GP.5/GPM.1) 1,50M, 1 FOLHA</v>
          </cell>
          <cell r="C2301" t="str">
            <v>UN</v>
          </cell>
          <cell r="D2301">
            <v>1482.67</v>
          </cell>
        </row>
        <row r="2302">
          <cell r="A2302">
            <v>170136</v>
          </cell>
          <cell r="B2302" t="str">
            <v>PP.39/PP.40 - PORTÃO DE FERRO PERFILADO TIPO PARQUE (GP.5/GPM1) 3,0M, 1 OU 2 FOLHAS</v>
          </cell>
          <cell r="C2302" t="str">
            <v>UN</v>
          </cell>
          <cell r="D2302">
            <v>2321.5100000000002</v>
          </cell>
        </row>
        <row r="2303">
          <cell r="A2303">
            <v>170137</v>
          </cell>
          <cell r="B2303" t="str">
            <v>PP.41 - PORTÃO DE FERRO PERFILADO, TIPO PARQUE (GP-5/GPM-1) 4,00M, 2 FOLHAS</v>
          </cell>
          <cell r="C2303" t="str">
            <v>UN</v>
          </cell>
          <cell r="D2303">
            <v>2777.65</v>
          </cell>
        </row>
        <row r="2304">
          <cell r="A2304">
            <v>170138</v>
          </cell>
          <cell r="B2304" t="str">
            <v>PP.42 - PORTÃO DE FERRO PERFILADO, TIPO PARQUE (GP-5/GPM-1) 6,00M, 2 FOLHAS</v>
          </cell>
          <cell r="C2304" t="str">
            <v>UN</v>
          </cell>
          <cell r="D2304">
            <v>3771.95</v>
          </cell>
        </row>
        <row r="2305">
          <cell r="A2305">
            <v>170140</v>
          </cell>
          <cell r="B2305" t="str">
            <v>PP.15/19 - PORTÃO EM FERRO PERFILADO COM CHAPA, 1 FOLHA</v>
          </cell>
          <cell r="C2305" t="str">
            <v>M2</v>
          </cell>
          <cell r="D2305">
            <v>297.5</v>
          </cell>
        </row>
        <row r="2306">
          <cell r="A2306">
            <v>170141</v>
          </cell>
          <cell r="B2306" t="str">
            <v>PP.20/24 - PORTÃO EM FERRO PERFILADO COM TELA, 1 FOLHA</v>
          </cell>
          <cell r="C2306" t="str">
            <v>M2</v>
          </cell>
          <cell r="D2306">
            <v>233.9</v>
          </cell>
        </row>
        <row r="2307">
          <cell r="A2307">
            <v>170142</v>
          </cell>
          <cell r="B2307" t="str">
            <v>PP.25/29 - PORTÃO EM FERRO PERFILADO COM CHAPA, 2 FOLHAS</v>
          </cell>
          <cell r="C2307" t="str">
            <v>M2</v>
          </cell>
          <cell r="D2307">
            <v>295.66000000000003</v>
          </cell>
        </row>
        <row r="2308">
          <cell r="A2308">
            <v>170143</v>
          </cell>
          <cell r="B2308" t="str">
            <v>PP.30/34 - PORTÃO EM FERRO PERFILADO COM TELA, 2 FOLHAS</v>
          </cell>
          <cell r="C2308" t="str">
            <v>M2</v>
          </cell>
          <cell r="D2308">
            <v>231.28</v>
          </cell>
        </row>
        <row r="2309">
          <cell r="A2309">
            <v>170144</v>
          </cell>
          <cell r="B2309" t="str">
            <v>PP.43/44 - PORTÃO EM FERRO PERFILADO COM CHAPA, 1 FOLHA, H=1,00M</v>
          </cell>
          <cell r="C2309" t="str">
            <v>M2</v>
          </cell>
          <cell r="D2309">
            <v>308.05</v>
          </cell>
        </row>
        <row r="2310">
          <cell r="A2310">
            <v>170145</v>
          </cell>
          <cell r="B2310" t="str">
            <v>PP.45/46 - PORTÃO EM FERRO PERFILADO COM TELA, 1 FOLHA, H=1,00M</v>
          </cell>
          <cell r="C2310" t="str">
            <v>M2</v>
          </cell>
          <cell r="D2310">
            <v>245.1</v>
          </cell>
        </row>
        <row r="2311">
          <cell r="A2311">
            <v>170155</v>
          </cell>
          <cell r="B2311" t="str">
            <v>FV.01 - MURO DE FECHO, TIJOLO APARENTE  E ELEMENTO DE CONCRETO MF.01/EDIF - FUNDAÇÃO COM BROCA</v>
          </cell>
          <cell r="C2311" t="str">
            <v>M</v>
          </cell>
          <cell r="D2311">
            <v>543.30999999999995</v>
          </cell>
        </row>
        <row r="2312">
          <cell r="A2312">
            <v>170157</v>
          </cell>
          <cell r="B2312" t="str">
            <v>FV.02 - MURO DE FECHO, TIJOLO APARENTE, MF.02/EDIF - FUNDAÇÃO COM BROCAS</v>
          </cell>
          <cell r="C2312" t="str">
            <v>M</v>
          </cell>
          <cell r="D2312">
            <v>426.18</v>
          </cell>
        </row>
        <row r="2313">
          <cell r="A2313">
            <v>170159</v>
          </cell>
          <cell r="B2313" t="str">
            <v>FC.01 -  MURO DE FECHO, ELEMENTOS DE CONCRETO MF.D3/EDIF - FUNDAÇÃO COM BROCAS</v>
          </cell>
          <cell r="C2313" t="str">
            <v>M</v>
          </cell>
          <cell r="D2313">
            <v>587.08000000000004</v>
          </cell>
        </row>
        <row r="2314">
          <cell r="A2314">
            <v>170164</v>
          </cell>
          <cell r="B2314" t="str">
            <v>FV.15/16 - MURO DE FECHO EM BLOCOS E ESTRUTURA DE CONCRETO, FUNDAÇÃO COM BROCAS</v>
          </cell>
          <cell r="C2314" t="str">
            <v>M</v>
          </cell>
          <cell r="D2314">
            <v>405.2</v>
          </cell>
        </row>
        <row r="2315">
          <cell r="A2315">
            <v>170165</v>
          </cell>
          <cell r="B2315" t="str">
            <v>MURO EM PLACAS DE CONCRETO PRÉ-MOLDADAS, ESP.=3CM, INCLUINDO PILARES E RESPECTIVAS FUNDAÇÕES - COLOCADO</v>
          </cell>
          <cell r="C2315" t="str">
            <v>M2</v>
          </cell>
          <cell r="D2315">
            <v>47.25</v>
          </cell>
        </row>
        <row r="2316">
          <cell r="A2316">
            <v>170170</v>
          </cell>
          <cell r="B2316" t="str">
            <v>MURO DE ARRIMO H=1,40M, COM DRENAGEM</v>
          </cell>
          <cell r="C2316" t="str">
            <v>M</v>
          </cell>
          <cell r="D2316">
            <v>1251.3</v>
          </cell>
        </row>
        <row r="2317">
          <cell r="A2317">
            <v>170171</v>
          </cell>
          <cell r="B2317" t="str">
            <v>MURO DE ARRIMO H=2,50M, COM DRENAGEM</v>
          </cell>
          <cell r="C2317" t="str">
            <v>M</v>
          </cell>
          <cell r="D2317">
            <v>2129.46</v>
          </cell>
        </row>
        <row r="2318">
          <cell r="A2318">
            <v>170172</v>
          </cell>
          <cell r="B2318" t="str">
            <v>MURO DE ARRIMO H=3,50M, COM DRENAGEM</v>
          </cell>
          <cell r="C2318" t="str">
            <v>M</v>
          </cell>
          <cell r="D2318">
            <v>3990.96</v>
          </cell>
        </row>
        <row r="2319">
          <cell r="A2319">
            <v>170173</v>
          </cell>
          <cell r="B2319" t="str">
            <v>MURO DE ARRIMO H=4,50M, COM DRENAGEM</v>
          </cell>
          <cell r="C2319" t="str">
            <v>M</v>
          </cell>
          <cell r="D2319">
            <v>4702.2700000000004</v>
          </cell>
        </row>
        <row r="2320">
          <cell r="A2320">
            <v>170176</v>
          </cell>
          <cell r="B2320" t="str">
            <v>FV.08 - MURETA DE BLOCOS DE CONCRETO</v>
          </cell>
          <cell r="C2320" t="str">
            <v>M</v>
          </cell>
          <cell r="D2320">
            <v>222.68</v>
          </cell>
        </row>
        <row r="2321">
          <cell r="A2321">
            <v>170180</v>
          </cell>
          <cell r="B2321" t="str">
            <v>FV.12/13 - MURETA DE ARRIMO EM BLOCOS DE CONCRETO, H=1,00 M</v>
          </cell>
          <cell r="C2321" t="str">
            <v>M</v>
          </cell>
          <cell r="D2321">
            <v>537.9</v>
          </cell>
        </row>
        <row r="2322">
          <cell r="A2322">
            <v>170181</v>
          </cell>
          <cell r="B2322" t="str">
            <v>FV.14 - MURETA DE ARRIMO EM BLOCOS DE CONCRETO H=1,00M - CHAPISCADO</v>
          </cell>
          <cell r="C2322" t="str">
            <v>M</v>
          </cell>
          <cell r="D2322">
            <v>543.71</v>
          </cell>
        </row>
        <row r="2323">
          <cell r="A2323">
            <v>170190</v>
          </cell>
          <cell r="B2323" t="str">
            <v>GRADIL DE FERRO GALVANIZADO ELETROFUNDIDO - BARRA 25X2MM - MALHA 65X132MM - MONTANTE COM DISTÂNCIA DE 1650MM - SEM PINTURA</v>
          </cell>
          <cell r="C2323" t="str">
            <v>M2</v>
          </cell>
          <cell r="D2323">
            <v>147.68</v>
          </cell>
        </row>
        <row r="2324">
          <cell r="A2324">
            <v>170191</v>
          </cell>
          <cell r="B2324" t="str">
            <v>GRADIL DE FERRO GALVANIZADO ELETROFUNDIDO - BARRA 25X2MM - MALHA 65X132MM - MONTANTE COM DISTÂNCIA DE 1650MM - COM PINTURA</v>
          </cell>
          <cell r="C2324" t="str">
            <v>M2</v>
          </cell>
          <cell r="D2324">
            <v>148.66</v>
          </cell>
        </row>
        <row r="2325">
          <cell r="A2325">
            <v>170192</v>
          </cell>
          <cell r="B2325" t="str">
            <v>PORTÃO EM FERRO GALVANIZADO ELETROFUNDIDO, MALHA 65X132MM, DE ABRIR, 1 FOLHA, SEM PINTURA</v>
          </cell>
          <cell r="C2325" t="str">
            <v>M2</v>
          </cell>
          <cell r="D2325">
            <v>698.91</v>
          </cell>
        </row>
        <row r="2326">
          <cell r="A2326">
            <v>170193</v>
          </cell>
          <cell r="B2326" t="str">
            <v>PORTÃO EM FERRO GALVANIZADO ELETROFUNDIDO MALHA 65X132MM, DE ABRIR, 1 FOLHA, COM PINTURA ELETROLÍTICA</v>
          </cell>
          <cell r="C2326" t="str">
            <v>M2</v>
          </cell>
          <cell r="D2326">
            <v>729.96</v>
          </cell>
        </row>
        <row r="2327">
          <cell r="A2327">
            <v>170194</v>
          </cell>
          <cell r="B2327" t="str">
            <v>PORTÃO EM FERRO GALVANIZADO ELETROFUNDIDO MALHA 65X132MM, DE ABRIR, 2 FOLHAS, SEM PINTURA</v>
          </cell>
          <cell r="C2327" t="str">
            <v>M2</v>
          </cell>
          <cell r="D2327">
            <v>622.04999999999995</v>
          </cell>
        </row>
        <row r="2328">
          <cell r="A2328">
            <v>170195</v>
          </cell>
          <cell r="B2328" t="str">
            <v>PORTÃO EM FERRO GALVANIZADO ELETROFUNDIDO MALHA 65X132MM, DE ABRIR, 2 FOLHAS, COM PINTURA ELETROLÍTICA</v>
          </cell>
          <cell r="C2328" t="str">
            <v>M2</v>
          </cell>
          <cell r="D2328">
            <v>653.1</v>
          </cell>
        </row>
        <row r="2329">
          <cell r="A2329">
            <v>170196</v>
          </cell>
          <cell r="B2329" t="str">
            <v>PORTÃO EM FERRO GALVANIZADO ELETROFUNDIDO MALHA 65X132MM, DE CORRER, SEM PINTURA</v>
          </cell>
          <cell r="C2329" t="str">
            <v>M2</v>
          </cell>
          <cell r="D2329">
            <v>667.63</v>
          </cell>
        </row>
        <row r="2330">
          <cell r="A2330">
            <v>170197</v>
          </cell>
          <cell r="B2330" t="str">
            <v>PORTÃO EM FERRO GALVANIZADO ELETROFUNDIDO MALHA 65X132MM, DE CORRER, COM PINTURA ELETROLÍTICA</v>
          </cell>
          <cell r="C2330" t="str">
            <v>M2</v>
          </cell>
          <cell r="D2330">
            <v>672.37</v>
          </cell>
        </row>
        <row r="2331">
          <cell r="A2331">
            <v>170200</v>
          </cell>
          <cell r="B2331" t="str">
            <v>PAVIMENTAÇÃO</v>
          </cell>
          <cell r="C2331" t="str">
            <v>.</v>
          </cell>
          <cell r="D2331" t="str">
            <v>.</v>
          </cell>
        </row>
        <row r="2332">
          <cell r="A2332">
            <v>170201</v>
          </cell>
          <cell r="B2332" t="str">
            <v>CONCRETO SIMPLES DESEMPENADO E RIPADO, 200KG CIM/M3</v>
          </cell>
          <cell r="C2332" t="str">
            <v>M3</v>
          </cell>
          <cell r="D2332">
            <v>445.75</v>
          </cell>
        </row>
        <row r="2333">
          <cell r="A2333">
            <v>170202</v>
          </cell>
          <cell r="B2333" t="str">
            <v>CONCRETO DESEMPENADO E RIPADO (PMSP-DL.1009/47), 335KG CIM/M3 - 7CM</v>
          </cell>
          <cell r="C2333" t="str">
            <v>M2</v>
          </cell>
          <cell r="D2333">
            <v>35.42</v>
          </cell>
        </row>
        <row r="2334">
          <cell r="A2334">
            <v>170207</v>
          </cell>
          <cell r="B2334" t="str">
            <v>LADRILHO HIDRÁULICO SULCADO, BRANCO OU PRETO</v>
          </cell>
          <cell r="C2334" t="str">
            <v>M2</v>
          </cell>
          <cell r="D2334">
            <v>83.76</v>
          </cell>
        </row>
        <row r="2335">
          <cell r="A2335">
            <v>170208</v>
          </cell>
          <cell r="B2335" t="str">
            <v>LADRILHO HIDRÁULICO SULCADO, BRANCO E PRETO - TIPO MAPA DE SÃO PAULO</v>
          </cell>
          <cell r="C2335" t="str">
            <v>M2</v>
          </cell>
          <cell r="D2335">
            <v>83.76</v>
          </cell>
        </row>
        <row r="2336">
          <cell r="A2336">
            <v>170210</v>
          </cell>
          <cell r="B2336" t="str">
            <v>PISO DE CONCRETO INTERTRAVADO, ESPESSURA 6CM</v>
          </cell>
          <cell r="C2336" t="str">
            <v>M2</v>
          </cell>
          <cell r="D2336">
            <v>50.84</v>
          </cell>
        </row>
        <row r="2337">
          <cell r="A2337">
            <v>170211</v>
          </cell>
          <cell r="B2337" t="str">
            <v>PISO DE CONCRETO INTERTRAVADO, ESPESSURA 8CM</v>
          </cell>
          <cell r="C2337" t="str">
            <v>M2</v>
          </cell>
          <cell r="D2337">
            <v>58.36</v>
          </cell>
        </row>
        <row r="2338">
          <cell r="A2338">
            <v>170212</v>
          </cell>
          <cell r="B2338" t="str">
            <v>PISO DE CONCRETO INTERTRAVADO, ESPESSURA 10CM</v>
          </cell>
          <cell r="C2338" t="str">
            <v>M2</v>
          </cell>
          <cell r="D2338">
            <v>80.180000000000007</v>
          </cell>
        </row>
        <row r="2339">
          <cell r="A2339">
            <v>170213</v>
          </cell>
          <cell r="B2339" t="str">
            <v>CONCRETO SIMPLES COM AGREGADO RECICLADO, DESEMPENADO E RIPADO -200KG CIM/M3</v>
          </cell>
          <cell r="C2339" t="str">
            <v>M3</v>
          </cell>
          <cell r="D2339">
            <v>425.04</v>
          </cell>
        </row>
        <row r="2340">
          <cell r="A2340">
            <v>170214</v>
          </cell>
          <cell r="B2340" t="str">
            <v>CONCRETO COM AGREGADO RECICLADO DESEMPENADO E RIPADO, TIPO PMSP -DL1009/47,335KGCIM/M3-7CM</v>
          </cell>
          <cell r="C2340" t="str">
            <v>M2</v>
          </cell>
          <cell r="D2340">
            <v>34.07</v>
          </cell>
        </row>
        <row r="2341">
          <cell r="A2341">
            <v>170215</v>
          </cell>
          <cell r="B2341" t="str">
            <v>LAJOTA PRÉ-MOLDADA DE CONCRETO E=7CM - JUNTA DE GRAMA</v>
          </cell>
          <cell r="C2341" t="str">
            <v>M2</v>
          </cell>
          <cell r="D2341">
            <v>39.18</v>
          </cell>
        </row>
        <row r="2342">
          <cell r="A2342">
            <v>170218</v>
          </cell>
          <cell r="B2342" t="str">
            <v>LAJOTA DE CONCRETO MOLDADA "IN LOCO", TIPO PMSP E=7CM JUNTA DE PEDRISCO</v>
          </cell>
          <cell r="C2342" t="str">
            <v>M2</v>
          </cell>
          <cell r="D2342">
            <v>35.14</v>
          </cell>
        </row>
        <row r="2343">
          <cell r="A2343">
            <v>170219</v>
          </cell>
          <cell r="B2343" t="str">
            <v>LAJOTA DE CONCRETO MOLDADA "IN LOCO", TIPO PMSP E=7CM - JUNTA DE ARGAMASSA</v>
          </cell>
          <cell r="C2343" t="str">
            <v>M2</v>
          </cell>
          <cell r="D2343">
            <v>36.25</v>
          </cell>
        </row>
        <row r="2344">
          <cell r="A2344">
            <v>170223</v>
          </cell>
          <cell r="B2344" t="str">
            <v>PARALELEPÍPEDO SOBRE BASE DE AREIA (IE-23)</v>
          </cell>
          <cell r="C2344" t="str">
            <v>M2</v>
          </cell>
          <cell r="D2344">
            <v>108.52</v>
          </cell>
        </row>
        <row r="2345">
          <cell r="A2345">
            <v>170224</v>
          </cell>
          <cell r="B2345" t="str">
            <v>PARALELEPÍPEDO SOBRE BASE DE CONCRETO FCK=15MPA (IE-23)</v>
          </cell>
          <cell r="C2345" t="str">
            <v>M2</v>
          </cell>
          <cell r="D2345">
            <v>121.57</v>
          </cell>
        </row>
        <row r="2346">
          <cell r="A2346">
            <v>170225</v>
          </cell>
          <cell r="B2346" t="str">
            <v>MOSAICO PORTUGUÊS, UMA OU DUAS CORES, SOBRE BASE DE AREIA</v>
          </cell>
          <cell r="C2346" t="str">
            <v>M2</v>
          </cell>
          <cell r="D2346">
            <v>126.9</v>
          </cell>
        </row>
        <row r="2347">
          <cell r="A2347">
            <v>170226</v>
          </cell>
          <cell r="B2347" t="str">
            <v>MOSAICO PORTUGUÊS, UMA OU DUAS CORES, SOBRE BASE DE CONCRETO</v>
          </cell>
          <cell r="C2347" t="str">
            <v>M2</v>
          </cell>
          <cell r="D2347">
            <v>144.44</v>
          </cell>
        </row>
        <row r="2348">
          <cell r="A2348">
            <v>170227</v>
          </cell>
          <cell r="B2348" t="str">
            <v>PARALELEPÍPEDO SOBRE BASE DE AREIA RECICLADA</v>
          </cell>
          <cell r="C2348" t="str">
            <v>M2</v>
          </cell>
          <cell r="D2348">
            <v>100.08</v>
          </cell>
        </row>
        <row r="2349">
          <cell r="A2349">
            <v>170228</v>
          </cell>
          <cell r="B2349" t="str">
            <v>PARALELEPÍPEDO SOBRE BASE DE CONCRETO COM AGREGADO RECICLADO</v>
          </cell>
          <cell r="C2349" t="str">
            <v>M2</v>
          </cell>
          <cell r="D2349">
            <v>131</v>
          </cell>
        </row>
        <row r="2350">
          <cell r="A2350">
            <v>170229</v>
          </cell>
          <cell r="B2350" t="str">
            <v>PEDRISCO - FORNECIMENTO E ESPALHAMENTO COM COMPACTAÇÃO MECÂNICA</v>
          </cell>
          <cell r="C2350" t="str">
            <v>M3</v>
          </cell>
          <cell r="D2350">
            <v>113.21</v>
          </cell>
        </row>
        <row r="2351">
          <cell r="A2351">
            <v>170230</v>
          </cell>
          <cell r="B2351" t="str">
            <v>PEDRISCO COM COMPACTAÇÃO MANUAL - ESPESSURA 5CM</v>
          </cell>
          <cell r="C2351" t="str">
            <v>M2</v>
          </cell>
          <cell r="D2351">
            <v>6.5</v>
          </cell>
        </row>
        <row r="2352">
          <cell r="A2352">
            <v>170231</v>
          </cell>
          <cell r="B2352" t="str">
            <v>PÓ DE BRITA COM COMPACTAÇÃO MECÂNICA - ESPESSURA 10CM</v>
          </cell>
          <cell r="C2352" t="str">
            <v>M2</v>
          </cell>
          <cell r="D2352">
            <v>17.22</v>
          </cell>
        </row>
        <row r="2353">
          <cell r="A2353">
            <v>170232</v>
          </cell>
          <cell r="B2353" t="str">
            <v>PEDRA BRITADA N.2 COM COMPACTAÇÃO MANUAL - 5CM</v>
          </cell>
          <cell r="C2353" t="str">
            <v>M2</v>
          </cell>
          <cell r="D2353">
            <v>6.73</v>
          </cell>
        </row>
        <row r="2354">
          <cell r="A2354">
            <v>170233</v>
          </cell>
          <cell r="B2354" t="str">
            <v>PEDRISCO RECICLADO, FORNECIMENTO E ESPALHAMENTO COM  COMPACTAÇÃO MECÂNICA</v>
          </cell>
          <cell r="C2354" t="str">
            <v>M3</v>
          </cell>
          <cell r="D2354">
            <v>68.42</v>
          </cell>
        </row>
        <row r="2355">
          <cell r="A2355">
            <v>170234</v>
          </cell>
          <cell r="B2355" t="str">
            <v>PEDRISCO RECICLADO COM COMPACTAÇÃO MANUAL - ESPESSURA 5CM</v>
          </cell>
          <cell r="C2355" t="str">
            <v>M2</v>
          </cell>
          <cell r="D2355">
            <v>3.39</v>
          </cell>
        </row>
        <row r="2356">
          <cell r="A2356">
            <v>170235</v>
          </cell>
          <cell r="B2356" t="str">
            <v>AGREGADO RECICLADO FINO COMPACTAÇÃO MECÂNICA - ESPESSURA 10CM</v>
          </cell>
          <cell r="C2356" t="str">
            <v>M2</v>
          </cell>
          <cell r="D2356">
            <v>6.85</v>
          </cell>
        </row>
        <row r="2357">
          <cell r="A2357">
            <v>170236</v>
          </cell>
          <cell r="B2357" t="str">
            <v>AGREGADO RECICLADO N.2 COM COMPACTAÇÃO MANUAL - 5CM</v>
          </cell>
          <cell r="C2357" t="str">
            <v>M2</v>
          </cell>
          <cell r="D2357">
            <v>3.59</v>
          </cell>
        </row>
        <row r="2358">
          <cell r="A2358">
            <v>170238</v>
          </cell>
          <cell r="B2358" t="str">
            <v>MOSAICO PORTUGUÊS UMA OU DUAS CORES, SOBRE BASE DE CONCRETO COM AGREGADO RECICLADO</v>
          </cell>
          <cell r="C2358" t="str">
            <v>M2</v>
          </cell>
          <cell r="D2358">
            <v>104.38</v>
          </cell>
        </row>
        <row r="2359">
          <cell r="A2359">
            <v>170240</v>
          </cell>
          <cell r="B2359" t="str">
            <v>PAVIMENTAÇÃO ASFÁLTICA PARA TRÁFEGO MÉDIO (POR PENETRAÇÃO)</v>
          </cell>
          <cell r="C2359" t="str">
            <v>M2</v>
          </cell>
          <cell r="D2359">
            <v>22.53</v>
          </cell>
        </row>
        <row r="2360">
          <cell r="A2360">
            <v>170242</v>
          </cell>
          <cell r="B2360" t="str">
            <v>PASSEIO DE CONCRETO, FCK=25MPA, INCLUINDO PREPARO DA CAIXA E LASTRO DE BRITA</v>
          </cell>
          <cell r="C2360" t="str">
            <v>M3</v>
          </cell>
          <cell r="D2360">
            <v>433.44</v>
          </cell>
        </row>
        <row r="2361">
          <cell r="A2361">
            <v>170243</v>
          </cell>
          <cell r="B2361" t="str">
            <v>PASSEIO DE CONCRETO ARMADO, FCK=25MPA, INCLUINDO PREPARO DA CAIXA E LASTRO DE BRITA</v>
          </cell>
          <cell r="C2361" t="str">
            <v>M3</v>
          </cell>
          <cell r="D2361">
            <v>621.07000000000005</v>
          </cell>
        </row>
        <row r="2362">
          <cell r="A2362">
            <v>170244</v>
          </cell>
          <cell r="B2362" t="str">
            <v>PASSEIO DE CONCRETO, FCK=30MPA, INCLUINDO PREPARO DA CAIXA E LASTRO DE BRITA</v>
          </cell>
          <cell r="C2362" t="str">
            <v>M3</v>
          </cell>
          <cell r="D2362">
            <v>448.38</v>
          </cell>
        </row>
        <row r="2363">
          <cell r="A2363">
            <v>170245</v>
          </cell>
          <cell r="B2363" t="str">
            <v>PASSEIO DE CONCRETO ARMADO, FCK=30MPA, INCLUINDO PREPARO DA CAIXA E LASTRO DE BRITA</v>
          </cell>
          <cell r="C2363" t="str">
            <v>M3</v>
          </cell>
          <cell r="D2363">
            <v>636.01</v>
          </cell>
        </row>
        <row r="2364">
          <cell r="A2364">
            <v>170246</v>
          </cell>
          <cell r="B2364" t="str">
            <v>PISO/ PASSEIO DE CONCRETO, INCLUINDO O PREPARO DA CAIXA, LASTRO DE BRITA E A MÃO DE OBRA REFERENTE AOS SERVIÇOS NO CONCRETO: LANÇAMENTO E ACABAMENTO (RIPADO E DESEMPENADO) EXCLUSIVE O FORNECIMENTO DO CONCRETO</v>
          </cell>
          <cell r="C2364" t="str">
            <v>M3</v>
          </cell>
          <cell r="D2364">
            <v>156.34</v>
          </cell>
        </row>
        <row r="2365">
          <cell r="A2365">
            <v>170247</v>
          </cell>
          <cell r="B2365" t="str">
            <v>PISO/ PASSEIO DE CONCRETO ARMADO, INCLUINDO O PREPARO DA CAIXA, LASTRO DE BRITA, TELA METÁLICA E A MÃO DE OBRA REFERENTE AOS SERVIÇOS NO CONCRETO: LANÇAMENTO E ACABAMENTO (RIPADO E DESEMPENADO), EXCLUSIVE O FORNECIMENTO DO CONCRETO</v>
          </cell>
          <cell r="C2365" t="str">
            <v>M3</v>
          </cell>
          <cell r="D2365">
            <v>343.96</v>
          </cell>
        </row>
        <row r="2366">
          <cell r="A2366">
            <v>170250</v>
          </cell>
          <cell r="B2366" t="str">
            <v>GUIA DE CONCRETO RETA OU CURVA, TIPO PMSP</v>
          </cell>
          <cell r="C2366" t="str">
            <v>M</v>
          </cell>
          <cell r="D2366">
            <v>54.74</v>
          </cell>
        </row>
        <row r="2367">
          <cell r="A2367">
            <v>170251</v>
          </cell>
          <cell r="B2367" t="str">
            <v>GUIA DE CONCRETO COM AGREGADO RECICLADO, RETA OU CURVA TIPO PMSP</v>
          </cell>
          <cell r="C2367" t="str">
            <v>M</v>
          </cell>
          <cell r="D2367">
            <v>54.53</v>
          </cell>
        </row>
        <row r="2368">
          <cell r="A2368">
            <v>170252</v>
          </cell>
          <cell r="B2368" t="str">
            <v>SARJETA DE CONCRETO, INCLUSIVE PREPARO DE CAIXA</v>
          </cell>
          <cell r="C2368" t="str">
            <v>M3</v>
          </cell>
          <cell r="D2368">
            <v>410.36</v>
          </cell>
        </row>
        <row r="2369">
          <cell r="A2369">
            <v>170254</v>
          </cell>
          <cell r="B2369" t="str">
            <v>REBAIXAMENTO DE GUIA</v>
          </cell>
          <cell r="C2369" t="str">
            <v>M</v>
          </cell>
          <cell r="D2369">
            <v>19.63</v>
          </cell>
        </row>
        <row r="2370">
          <cell r="A2370">
            <v>170255</v>
          </cell>
          <cell r="B2370" t="str">
            <v>REBAIXAMENTO DE GUIA COM CONCRETO RECICLADO</v>
          </cell>
          <cell r="C2370" t="str">
            <v>M</v>
          </cell>
          <cell r="D2370">
            <v>19.329999999999998</v>
          </cell>
        </row>
        <row r="2371">
          <cell r="A2371">
            <v>170260</v>
          </cell>
          <cell r="B2371" t="str">
            <v>PISO DE CONCRETO INTERTRAVADO DRENANTE, ESPESSURA 6CM</v>
          </cell>
          <cell r="C2371" t="str">
            <v>M2</v>
          </cell>
          <cell r="D2371">
            <v>56.37</v>
          </cell>
        </row>
        <row r="2372">
          <cell r="A2372">
            <v>170261</v>
          </cell>
          <cell r="B2372" t="str">
            <v>PISO DE CONCRETO INTERTRAVADO DRENANTE, ESPESSURA 8CM</v>
          </cell>
          <cell r="C2372" t="str">
            <v>M2</v>
          </cell>
          <cell r="D2372">
            <v>61.65</v>
          </cell>
        </row>
        <row r="2373">
          <cell r="A2373">
            <v>170265</v>
          </cell>
          <cell r="B2373" t="str">
            <v>PAVIMENTOS PERMEÁVEIS - PERFIL PARA CALÇADAS E PASSEIOS COM PISO DE CONCRETO PRÉ-MOLDADO INTERTRAVADO DRENANTE COM INFILTRAÇÃO TOTAL</v>
          </cell>
          <cell r="C2373" t="str">
            <v>M2</v>
          </cell>
          <cell r="D2373">
            <v>88.75</v>
          </cell>
        </row>
        <row r="2374">
          <cell r="A2374">
            <v>170266</v>
          </cell>
          <cell r="B2374" t="str">
            <v>PAVIMENTOS PERMEÁVEIS - PERFIL PARA ESTACIONAMENTO DE VEÍCULOS LEVES COM PISOS DE CONCRETO PRÉ-MOLDADO INTERTRAVADO DRENANTE COM INFILTRAÇÃO TOTAL</v>
          </cell>
          <cell r="C2374" t="str">
            <v>M2</v>
          </cell>
          <cell r="D2374">
            <v>89.21</v>
          </cell>
        </row>
        <row r="2375">
          <cell r="A2375">
            <v>170300</v>
          </cell>
          <cell r="B2375" t="str">
            <v>DIVERSOS</v>
          </cell>
          <cell r="C2375" t="str">
            <v>.</v>
          </cell>
          <cell r="D2375" t="str">
            <v>.</v>
          </cell>
        </row>
        <row r="2376">
          <cell r="A2376">
            <v>170319</v>
          </cell>
          <cell r="B2376" t="str">
            <v>IP.03 - PLATAFORMA COM 3 MASTROS DE BANDEIRA H.LIVRE=7,00M (EXCLUSIVE ENGASTAMENTO)</v>
          </cell>
          <cell r="C2376" t="str">
            <v>UN</v>
          </cell>
          <cell r="D2376">
            <v>2823.49</v>
          </cell>
        </row>
        <row r="2377">
          <cell r="A2377">
            <v>170320</v>
          </cell>
          <cell r="B2377" t="str">
            <v>IP.04 - PLATAFORMA COM 3 MASTROS DE BANDEIRA H LIVRE=9,00M (EXCLUSIVE ENGASTAMENTO)</v>
          </cell>
          <cell r="C2377" t="str">
            <v>UN</v>
          </cell>
          <cell r="D2377">
            <v>3536.21</v>
          </cell>
        </row>
        <row r="2378">
          <cell r="A2378">
            <v>170330</v>
          </cell>
          <cell r="B2378" t="str">
            <v>CADEIRA RETRÁTIL EM MADEIRA - PARA DEFICIENTE</v>
          </cell>
          <cell r="C2378" t="str">
            <v>UN</v>
          </cell>
          <cell r="D2378">
            <v>223.76</v>
          </cell>
        </row>
        <row r="2379">
          <cell r="A2379">
            <v>170350</v>
          </cell>
          <cell r="B2379" t="str">
            <v>QC.01 - QUADRA POLIESPORTIVA - PISO NÃO ARMADO</v>
          </cell>
          <cell r="C2379" t="str">
            <v>M2</v>
          </cell>
          <cell r="D2379">
            <v>59.37</v>
          </cell>
        </row>
        <row r="2380">
          <cell r="A2380">
            <v>170351</v>
          </cell>
          <cell r="B2380" t="str">
            <v>QC.02 - QUADRA POLIESPORTIVA - PISO ARMADO</v>
          </cell>
          <cell r="C2380" t="str">
            <v>M2</v>
          </cell>
          <cell r="D2380">
            <v>69.48</v>
          </cell>
        </row>
        <row r="2381">
          <cell r="A2381">
            <v>170353</v>
          </cell>
          <cell r="B2381" t="str">
            <v>QC.01 - QUADRA POLIESPORTIVA - PISO NÃO ARMADO COM AGREGADO RECICLADO</v>
          </cell>
          <cell r="C2381" t="str">
            <v>M2</v>
          </cell>
          <cell r="D2381">
            <v>55.59</v>
          </cell>
        </row>
        <row r="2382">
          <cell r="A2382">
            <v>170354</v>
          </cell>
          <cell r="B2382" t="str">
            <v>QC.02 - QUADRA POLIESPORTIVA PISO ARMADO COM AGREGADO RECICLADO</v>
          </cell>
          <cell r="C2382" t="str">
            <v>M2</v>
          </cell>
          <cell r="D2382">
            <v>65.7</v>
          </cell>
        </row>
        <row r="2383">
          <cell r="A2383">
            <v>170355</v>
          </cell>
          <cell r="B2383" t="str">
            <v>QD.01 - DEMARCAÇÃO DE QUADRA COM TINTA A BASE DE BORRACHA CLORADA - VOLEIBOL</v>
          </cell>
          <cell r="C2383" t="str">
            <v>UN</v>
          </cell>
          <cell r="D2383">
            <v>178.45</v>
          </cell>
        </row>
        <row r="2384">
          <cell r="A2384">
            <v>170356</v>
          </cell>
          <cell r="B2384" t="str">
            <v>QD.02 - DEMARCAÇÃO DE QUADRA COM TINTA A BASE DE BORRACHA. CLORADA - FUTEBOL DE SALÃO</v>
          </cell>
          <cell r="C2384" t="str">
            <v>UN</v>
          </cell>
          <cell r="D2384">
            <v>330.46</v>
          </cell>
        </row>
        <row r="2385">
          <cell r="A2385">
            <v>170357</v>
          </cell>
          <cell r="B2385" t="str">
            <v>QD.03 - DEMARCAÇÃO DE QUADRA COM TINTA A BASE DE BORRACHA CLORADA - BASQUETE</v>
          </cell>
          <cell r="C2385" t="str">
            <v>UN</v>
          </cell>
          <cell r="D2385">
            <v>440.62</v>
          </cell>
        </row>
        <row r="2386">
          <cell r="A2386">
            <v>170358</v>
          </cell>
          <cell r="B2386" t="str">
            <v>QD.05 - DEMARCAÇÃO DE QUADRA COM TINTA A BASE DE BORRACHA CLORADA - HANDBOL</v>
          </cell>
          <cell r="C2386" t="str">
            <v>UN</v>
          </cell>
          <cell r="D2386">
            <v>250.64</v>
          </cell>
        </row>
        <row r="2387">
          <cell r="A2387">
            <v>170359</v>
          </cell>
          <cell r="B2387" t="str">
            <v>DEMARCAÇÃO DE VAGA DE ESTACIONAMENTO PARA PORTADORES DE DEFICIÊNCIA FÍSICA</v>
          </cell>
          <cell r="C2387" t="str">
            <v>UN</v>
          </cell>
          <cell r="D2387">
            <v>186.21</v>
          </cell>
        </row>
        <row r="2388">
          <cell r="A2388">
            <v>170360</v>
          </cell>
          <cell r="B2388" t="str">
            <v>POSTES PARA VOLEIBOL, INCLUSIVE PINTURA E REDE</v>
          </cell>
          <cell r="C2388" t="str">
            <v>UN</v>
          </cell>
          <cell r="D2388">
            <v>1530.63</v>
          </cell>
        </row>
        <row r="2389">
          <cell r="A2389">
            <v>170361</v>
          </cell>
          <cell r="B2389" t="str">
            <v>TRAVE PARA FUTEBOL DE SALÃO, INCLUSIVE PINTURA E REDE</v>
          </cell>
          <cell r="C2389" t="str">
            <v>UN</v>
          </cell>
          <cell r="D2389">
            <v>1630.37</v>
          </cell>
        </row>
        <row r="2390">
          <cell r="A2390">
            <v>170363</v>
          </cell>
          <cell r="B2390" t="str">
            <v>TABELA PARA BASQUETE, ENGLOBANDO DESDE FUNDAÇÃO ATÉ A CESTA DE NYLON</v>
          </cell>
          <cell r="C2390" t="str">
            <v>UN</v>
          </cell>
          <cell r="D2390">
            <v>3141.34</v>
          </cell>
        </row>
        <row r="2391">
          <cell r="A2391">
            <v>170365</v>
          </cell>
          <cell r="B2391" t="str">
            <v>TELA DE NYLON PARA COBERTURA DE QUADRA</v>
          </cell>
          <cell r="C2391" t="str">
            <v>M2</v>
          </cell>
          <cell r="D2391">
            <v>9.08</v>
          </cell>
        </row>
        <row r="2392">
          <cell r="A2392">
            <v>170370</v>
          </cell>
          <cell r="B2392" t="str">
            <v>DEMARCAÇÃO E PINTURA DE SUPERFÍCIES - BORRACHA CLORADA</v>
          </cell>
          <cell r="C2392" t="str">
            <v>M2</v>
          </cell>
          <cell r="D2392">
            <v>25.01</v>
          </cell>
        </row>
        <row r="2393">
          <cell r="A2393">
            <v>170371</v>
          </cell>
          <cell r="B2393" t="str">
            <v>DEMARCAÇÃO E PINTURA DE SUPERFÍCIES - EPÓXI</v>
          </cell>
          <cell r="C2393" t="str">
            <v>M2</v>
          </cell>
          <cell r="D2393">
            <v>16.010000000000002</v>
          </cell>
        </row>
        <row r="2394">
          <cell r="A2394">
            <v>170372</v>
          </cell>
          <cell r="B2394" t="str">
            <v>DEMARCAÇÃO E PINTURA DE FAIXAS ATÉ 10CM - BORRACHA CLORADA</v>
          </cell>
          <cell r="C2394" t="str">
            <v>M</v>
          </cell>
          <cell r="D2394">
            <v>4.71</v>
          </cell>
        </row>
        <row r="2395">
          <cell r="A2395">
            <v>170373</v>
          </cell>
          <cell r="B2395" t="str">
            <v>DEMARCAÇÃO E PINTURA DE FAIXAS ATÉ 10CM - EPÓXI</v>
          </cell>
          <cell r="C2395" t="str">
            <v>M</v>
          </cell>
          <cell r="D2395">
            <v>4.28</v>
          </cell>
        </row>
        <row r="2396">
          <cell r="A2396">
            <v>170381</v>
          </cell>
          <cell r="B2396" t="str">
            <v>HV.15 - ABRIGO PARA LIXO EM BLOCO DE CONCRETO APARENTE, REVESTIMENTO INTERNO COM AZULEJOS</v>
          </cell>
          <cell r="C2396" t="str">
            <v>UN</v>
          </cell>
          <cell r="D2396">
            <v>1466.08</v>
          </cell>
        </row>
        <row r="2397">
          <cell r="A2397">
            <v>170382</v>
          </cell>
          <cell r="B2397" t="str">
            <v>HV.17 - ABRIGO PARA LIXO EM TIJOLO APARENTE - REVESTIMENTO INTERNO COM AZULEJOS</v>
          </cell>
          <cell r="C2397" t="str">
            <v>UN</v>
          </cell>
          <cell r="D2397">
            <v>1602.53</v>
          </cell>
        </row>
        <row r="2398">
          <cell r="A2398">
            <v>170383</v>
          </cell>
          <cell r="B2398" t="str">
            <v>HV.20 - ABRIGO PARA LIXO EM ALVENARIA - REVESTIMENTO EXTERNO COM ARGAMASSA E INTERNO COM AZULEJOS</v>
          </cell>
          <cell r="C2398" t="str">
            <v>UN</v>
          </cell>
          <cell r="D2398">
            <v>1769.46</v>
          </cell>
        </row>
        <row r="2399">
          <cell r="A2399">
            <v>170384</v>
          </cell>
          <cell r="B2399" t="str">
            <v>ABRIGO PARA LIXO - A3/FABES EM ALVENARIA APARARENTE - REVESTIMENTO INTERNO COM AZUL INCLUSIVE PORTAS</v>
          </cell>
          <cell r="C2399" t="str">
            <v>UN</v>
          </cell>
          <cell r="D2399">
            <v>1372.87</v>
          </cell>
        </row>
        <row r="2400">
          <cell r="A2400">
            <v>170385</v>
          </cell>
          <cell r="B2400" t="str">
            <v>IV.06 - LIXEIRA JUNTO AO ALINHAMENTO COM REVESTIMENTO INTERNO EM AZULEJOS</v>
          </cell>
          <cell r="C2400" t="str">
            <v>UN</v>
          </cell>
          <cell r="D2400">
            <v>1822.8</v>
          </cell>
        </row>
        <row r="2401">
          <cell r="A2401">
            <v>170389</v>
          </cell>
          <cell r="B2401" t="str">
            <v>BANCADA DE CONCRETO POLIDO COM BORDAS ARREDONDADAS - ESPESSURA 30MM</v>
          </cell>
          <cell r="C2401" t="str">
            <v>M2</v>
          </cell>
          <cell r="D2401">
            <v>98.01</v>
          </cell>
        </row>
        <row r="2402">
          <cell r="A2402">
            <v>170390</v>
          </cell>
          <cell r="B2402" t="str">
            <v>BANCADA DE CONCRETO POLIDO COM BORDAS ARREDONDADAS - ESPESSURA 40MM</v>
          </cell>
          <cell r="C2402" t="str">
            <v>M2</v>
          </cell>
          <cell r="D2402">
            <v>100.34</v>
          </cell>
        </row>
        <row r="2403">
          <cell r="A2403">
            <v>170391</v>
          </cell>
          <cell r="B2403" t="str">
            <v>BANCADA DE CONCRETO POLIDO COM BORDAS ARREDONDADAS - ESPESSURA 50MM</v>
          </cell>
          <cell r="C2403" t="str">
            <v>M2</v>
          </cell>
          <cell r="D2403">
            <v>102.69</v>
          </cell>
        </row>
        <row r="2404">
          <cell r="A2404">
            <v>170400</v>
          </cell>
          <cell r="B2404" t="str">
            <v>LIMPEZA</v>
          </cell>
          <cell r="C2404" t="str">
            <v>.</v>
          </cell>
          <cell r="D2404" t="str">
            <v>.</v>
          </cell>
        </row>
        <row r="2405">
          <cell r="A2405">
            <v>170401</v>
          </cell>
          <cell r="B2405" t="str">
            <v>LIMPEZA GERAL DA OBRA</v>
          </cell>
          <cell r="C2405" t="str">
            <v>M2</v>
          </cell>
          <cell r="D2405">
            <v>6.98</v>
          </cell>
        </row>
        <row r="2406">
          <cell r="A2406">
            <v>170405</v>
          </cell>
          <cell r="B2406" t="str">
            <v>RASPAGEM E CALAFETAÇÃO DE PISOS DE MADEIRA - CERA INCOLOR</v>
          </cell>
          <cell r="C2406" t="str">
            <v>M2</v>
          </cell>
          <cell r="D2406">
            <v>20.67</v>
          </cell>
        </row>
        <row r="2407">
          <cell r="A2407">
            <v>170406</v>
          </cell>
          <cell r="B2407" t="str">
            <v>RASPAGEM E CALAFETAÇÃO DE PISOS DE MADEIRA - RESINA SINTÉTICA</v>
          </cell>
          <cell r="C2407" t="str">
            <v>M2</v>
          </cell>
          <cell r="D2407">
            <v>21.64</v>
          </cell>
        </row>
        <row r="2408">
          <cell r="A2408">
            <v>170409</v>
          </cell>
          <cell r="B2408" t="str">
            <v>LIMPEZA DE PISOS E REVESTIMENTO DE ARGAMASSA, CERÂMICA OU PEDRAS NATURAIS</v>
          </cell>
          <cell r="C2408" t="str">
            <v>M2</v>
          </cell>
          <cell r="D2408">
            <v>5.81</v>
          </cell>
        </row>
        <row r="2409">
          <cell r="A2409">
            <v>170410</v>
          </cell>
          <cell r="B2409" t="str">
            <v>LIMPEZA DE VIDROS EM GERAL, INCLUSIVE CAIXILHO</v>
          </cell>
          <cell r="C2409" t="str">
            <v>M2</v>
          </cell>
          <cell r="D2409">
            <v>8.7200000000000006</v>
          </cell>
        </row>
        <row r="2410">
          <cell r="A2410">
            <v>170412</v>
          </cell>
          <cell r="B2410" t="str">
            <v>LIMPEZA E LAVAGEM DE PAREDE POR HIDROJATEAMENTO, SEM REJUNTAMENTO</v>
          </cell>
          <cell r="C2410" t="str">
            <v>M2</v>
          </cell>
          <cell r="D2410">
            <v>3.56</v>
          </cell>
        </row>
        <row r="2411">
          <cell r="A2411">
            <v>170413</v>
          </cell>
          <cell r="B2411" t="str">
            <v>LIMPEZA E LAVAGEM DE PAREDE COM REVESTIMENTO EM PASTILHA OU MATERIAL CERÂMICO POR HIDROJATEAMENTO COM REJUNTAMENTO</v>
          </cell>
          <cell r="C2411" t="str">
            <v>M2</v>
          </cell>
          <cell r="D2411">
            <v>5.48</v>
          </cell>
        </row>
        <row r="2412">
          <cell r="A2412">
            <v>170414</v>
          </cell>
          <cell r="B2412" t="str">
            <v>LIMPEZA E LAVAGEM DE PISO POR HIDROJATEAMENTO</v>
          </cell>
          <cell r="C2412" t="str">
            <v>M2</v>
          </cell>
          <cell r="D2412">
            <v>3.56</v>
          </cell>
        </row>
        <row r="2413">
          <cell r="A2413">
            <v>170420</v>
          </cell>
          <cell r="B2413" t="str">
            <v>LIMPEZA DE CAIXA D'ÁGUA - ATÉ 1000 LITROS</v>
          </cell>
          <cell r="C2413" t="str">
            <v>UN</v>
          </cell>
          <cell r="D2413">
            <v>34.89</v>
          </cell>
        </row>
        <row r="2414">
          <cell r="A2414">
            <v>170421</v>
          </cell>
          <cell r="B2414" t="str">
            <v>LIMPEZA DE CAIXA D'ÁGUA - DE 1001 À 10000 LITROS</v>
          </cell>
          <cell r="C2414" t="str">
            <v>UN</v>
          </cell>
          <cell r="D2414">
            <v>93.04</v>
          </cell>
        </row>
        <row r="2415">
          <cell r="A2415">
            <v>170422</v>
          </cell>
          <cell r="B2415" t="str">
            <v>LIMPEZA DE CAIXA D'ÁGUA - ACIMA DE 10000 LITROS</v>
          </cell>
          <cell r="C2415" t="str">
            <v>UN</v>
          </cell>
          <cell r="D2415">
            <v>209.34</v>
          </cell>
        </row>
        <row r="2416">
          <cell r="A2416">
            <v>170425</v>
          </cell>
          <cell r="B2416" t="str">
            <v>LIMPEZA DE CANALETAS DE ÁGUAS PLUVIAIS</v>
          </cell>
          <cell r="C2416" t="str">
            <v>M</v>
          </cell>
          <cell r="D2416">
            <v>1.74</v>
          </cell>
        </row>
        <row r="2417">
          <cell r="A2417">
            <v>170430</v>
          </cell>
          <cell r="B2417" t="str">
            <v>LIMPEZA DE CAIXA DE INSPEÇÃO</v>
          </cell>
          <cell r="C2417" t="str">
            <v>UN</v>
          </cell>
          <cell r="D2417">
            <v>3.49</v>
          </cell>
        </row>
        <row r="2418">
          <cell r="A2418">
            <v>170431</v>
          </cell>
          <cell r="B2418" t="str">
            <v>LIMPEZA DE FOSSA SÉPTICA</v>
          </cell>
          <cell r="C2418" t="str">
            <v>M3</v>
          </cell>
          <cell r="D2418">
            <v>75.64</v>
          </cell>
        </row>
        <row r="2419">
          <cell r="A2419">
            <v>170432</v>
          </cell>
          <cell r="B2419" t="str">
            <v>LIMPEZA DE SUMIDOURO, POR VIAGEM DE 7M3</v>
          </cell>
          <cell r="C2419" t="str">
            <v>VG</v>
          </cell>
          <cell r="D2419">
            <v>529.5</v>
          </cell>
        </row>
        <row r="2420">
          <cell r="A2420">
            <v>170450</v>
          </cell>
          <cell r="B2420" t="str">
            <v>ENCERAMENTO E LUSTRAÇÃO DE REVESTIMENTOS E PISOS EM GERAL</v>
          </cell>
          <cell r="C2420" t="str">
            <v>M2</v>
          </cell>
          <cell r="D2420">
            <v>5.91</v>
          </cell>
        </row>
        <row r="2421">
          <cell r="A2421">
            <v>170500</v>
          </cell>
          <cell r="B2421" t="str">
            <v>COMPLEMENTOS DO EDIFÍCIO</v>
          </cell>
          <cell r="C2421" t="str">
            <v>.</v>
          </cell>
          <cell r="D2421" t="str">
            <v>.</v>
          </cell>
        </row>
        <row r="2422">
          <cell r="A2422">
            <v>170501</v>
          </cell>
          <cell r="B2422" t="str">
            <v>PRATELEIRA DE GRANILITE, ESPESSURA 30MM, EXCLUSIVE APOIO</v>
          </cell>
          <cell r="C2422" t="str">
            <v>M2</v>
          </cell>
          <cell r="D2422">
            <v>204.02</v>
          </cell>
        </row>
        <row r="2423">
          <cell r="A2423">
            <v>170502</v>
          </cell>
          <cell r="B2423" t="str">
            <v>PRATELEIRA DE GRANILITE, ESPESSURA 40MM, EXCLUSIVE APOIO</v>
          </cell>
          <cell r="C2423" t="str">
            <v>M2</v>
          </cell>
          <cell r="D2423">
            <v>187.59</v>
          </cell>
        </row>
        <row r="2424">
          <cell r="A2424">
            <v>170503</v>
          </cell>
          <cell r="B2424" t="str">
            <v>PRATELEIRA DE GRANILITE, ESPESSURA 50MM, EXCLUSIVE APOIO</v>
          </cell>
          <cell r="C2424" t="str">
            <v>M2</v>
          </cell>
          <cell r="D2424">
            <v>170.73</v>
          </cell>
        </row>
        <row r="2425">
          <cell r="A2425">
            <v>170505</v>
          </cell>
          <cell r="B2425" t="str">
            <v>PRATELEIRA DE CONCRETO, ESPESSURA 50MM, COM BORDAS ARREDONDADAS E ENVERNIZADAS, EXCLUSIVE APOIO</v>
          </cell>
          <cell r="C2425" t="str">
            <v>M2</v>
          </cell>
          <cell r="D2425">
            <v>110.16</v>
          </cell>
        </row>
        <row r="2426">
          <cell r="A2426">
            <v>170507</v>
          </cell>
          <cell r="B2426" t="str">
            <v>PRATELEIRA EM ARDÓSIA CINZA, POLIDA 2 LADOS, ESPESSURA 30MM, EXCLUSIVE APOIO</v>
          </cell>
          <cell r="C2426" t="str">
            <v>M2</v>
          </cell>
          <cell r="D2426">
            <v>308.91000000000003</v>
          </cell>
        </row>
        <row r="2427">
          <cell r="A2427">
            <v>170511</v>
          </cell>
          <cell r="B2427" t="str">
            <v>EP.01 - MÃO FRANCESA DE FERRO PERFILADO</v>
          </cell>
          <cell r="C2427" t="str">
            <v>UN</v>
          </cell>
          <cell r="D2427">
            <v>24.95</v>
          </cell>
        </row>
        <row r="2428">
          <cell r="A2428">
            <v>170512</v>
          </cell>
          <cell r="B2428" t="str">
            <v>EP.02 - MÃO FRANCESA DE FERRO PERFILADO</v>
          </cell>
          <cell r="C2428" t="str">
            <v>UN</v>
          </cell>
          <cell r="D2428">
            <v>23.88</v>
          </cell>
        </row>
        <row r="2429">
          <cell r="A2429">
            <v>170516</v>
          </cell>
          <cell r="B2429" t="str">
            <v>DM.01 - ESTRADO DE MADEIRA APARELHADA PARA DESPENSA</v>
          </cell>
          <cell r="C2429" t="str">
            <v>M</v>
          </cell>
          <cell r="D2429">
            <v>151.66</v>
          </cell>
        </row>
        <row r="2430">
          <cell r="A2430">
            <v>170517</v>
          </cell>
          <cell r="B2430" t="str">
            <v>DM.02/04 - ESTRADO DE MADEIRA APARELHADA PARA DESPENSA</v>
          </cell>
          <cell r="C2430" t="str">
            <v>M</v>
          </cell>
          <cell r="D2430">
            <v>112.09</v>
          </cell>
        </row>
        <row r="2431">
          <cell r="A2431">
            <v>170519</v>
          </cell>
          <cell r="B2431" t="str">
            <v>BARRA DE APOIO PARA LAVATÓRIO - EM "U" (BARRAS COM DIÂMETRO ENTRE 3,0 E 4,5CM)</v>
          </cell>
          <cell r="C2431" t="str">
            <v>UN</v>
          </cell>
          <cell r="D2431">
            <v>318.86</v>
          </cell>
        </row>
        <row r="2432">
          <cell r="A2432">
            <v>170520</v>
          </cell>
          <cell r="B2432" t="str">
            <v>BARRA DE APOIO PARA DEFICIENTES L=45 CM (BARRAS COM DIÂMETRO ENTRE 3,0 E 4,5CM)</v>
          </cell>
          <cell r="C2432" t="str">
            <v>UN</v>
          </cell>
          <cell r="D2432">
            <v>118.54</v>
          </cell>
        </row>
        <row r="2433">
          <cell r="A2433">
            <v>170521</v>
          </cell>
          <cell r="B2433" t="str">
            <v>BARRA DE APOIO PARA DEFICIENTES L=80 CM (BARRAS COM DIÂMETRO ENTRE 3,0 E 4,5CM)</v>
          </cell>
          <cell r="C2433" t="str">
            <v>UN</v>
          </cell>
          <cell r="D2433">
            <v>140.88999999999999</v>
          </cell>
        </row>
        <row r="2434">
          <cell r="A2434">
            <v>170522</v>
          </cell>
          <cell r="B2434" t="str">
            <v>BARRA DE APOIO PARA DEFICIENTES L=90 CM (BARRAS COM DIÂMETRO ENTRE 3,0 E 4,5CM)</v>
          </cell>
          <cell r="C2434" t="str">
            <v>UN</v>
          </cell>
          <cell r="D2434">
            <v>158.93</v>
          </cell>
        </row>
        <row r="2435">
          <cell r="A2435">
            <v>170523</v>
          </cell>
          <cell r="B2435" t="str">
            <v>BARRA DE APOIO PARA CHUVEIRO PARA PORTADORES DE DEFICIÊNCIA FÍSICA (BARRAS COM DIÂMETRO ENTRE 3,0 E 4,5CM)</v>
          </cell>
          <cell r="C2435" t="str">
            <v>UN</v>
          </cell>
          <cell r="D2435">
            <v>248.12</v>
          </cell>
        </row>
        <row r="2436">
          <cell r="A2436">
            <v>170524</v>
          </cell>
          <cell r="B2436" t="str">
            <v>DP.04 - CORRIMÃO EM TUBO GALVANIZADO</v>
          </cell>
          <cell r="C2436" t="str">
            <v>M</v>
          </cell>
          <cell r="D2436">
            <v>41.21</v>
          </cell>
        </row>
        <row r="2437">
          <cell r="A2437">
            <v>170525</v>
          </cell>
          <cell r="B2437" t="str">
            <v>DP.05 - CORRIMÃO EM TUBO GALVANIZADO COM GUARDA CORPO</v>
          </cell>
          <cell r="C2437" t="str">
            <v>M</v>
          </cell>
          <cell r="D2437">
            <v>213.12</v>
          </cell>
        </row>
        <row r="2438">
          <cell r="A2438">
            <v>170526</v>
          </cell>
          <cell r="B2438" t="str">
            <v>ANEL DE TEXTURA PARA CORRIMÃO</v>
          </cell>
          <cell r="C2438" t="str">
            <v>UN</v>
          </cell>
          <cell r="D2438">
            <v>23.19</v>
          </cell>
        </row>
        <row r="2439">
          <cell r="A2439">
            <v>170527</v>
          </cell>
          <cell r="B2439" t="str">
            <v>BARRA DE APOIO PARA LAVATÓRIO EM "L" - PPDF</v>
          </cell>
          <cell r="C2439" t="str">
            <v>UN</v>
          </cell>
          <cell r="D2439">
            <v>352.76</v>
          </cell>
        </row>
        <row r="2440">
          <cell r="A2440">
            <v>170530</v>
          </cell>
          <cell r="B2440" t="str">
            <v>DV.01 - LOUSA COMUM EXECUTADA EM PAREDE</v>
          </cell>
          <cell r="C2440" t="str">
            <v>M2</v>
          </cell>
          <cell r="D2440">
            <v>90.9</v>
          </cell>
        </row>
        <row r="2441">
          <cell r="A2441">
            <v>170533</v>
          </cell>
          <cell r="B2441" t="str">
            <v>MM.23/24 - LOUSA EM LAMINADO MELAMÍNICO BRANCO SOBRE COMPENSADO</v>
          </cell>
          <cell r="C2441" t="str">
            <v>M2</v>
          </cell>
          <cell r="D2441">
            <v>145.91</v>
          </cell>
        </row>
        <row r="2442">
          <cell r="A2442">
            <v>170535</v>
          </cell>
          <cell r="B2442" t="str">
            <v>DM.07 - QUADRO DE AVISOS DE MADEIRA</v>
          </cell>
          <cell r="C2442" t="str">
            <v>M2</v>
          </cell>
          <cell r="D2442">
            <v>134.66999999999999</v>
          </cell>
        </row>
        <row r="2443">
          <cell r="A2443">
            <v>170540</v>
          </cell>
          <cell r="B2443" t="str">
            <v>FAIXA BATE-CARTEIRA PARA SALA DE AULA</v>
          </cell>
          <cell r="C2443" t="str">
            <v>M</v>
          </cell>
          <cell r="D2443">
            <v>90.93</v>
          </cell>
        </row>
        <row r="2444">
          <cell r="A2444">
            <v>170541</v>
          </cell>
          <cell r="B2444" t="str">
            <v>DM.06 - FIXADOR DE CARTAZES PARA SALA DE AULA</v>
          </cell>
          <cell r="C2444" t="str">
            <v>M</v>
          </cell>
          <cell r="D2444">
            <v>24.35</v>
          </cell>
        </row>
        <row r="2445">
          <cell r="A2445">
            <v>170551</v>
          </cell>
          <cell r="B2445" t="str">
            <v>DP.01 - ESCADA MARINHEIRO DE FERRO GALVANIZADO</v>
          </cell>
          <cell r="C2445" t="str">
            <v>M</v>
          </cell>
          <cell r="D2445">
            <v>107.53</v>
          </cell>
        </row>
        <row r="2446">
          <cell r="A2446">
            <v>170552</v>
          </cell>
          <cell r="B2446" t="str">
            <v>DP.02 - ESCADA MARINHEIRO DE FERRO GALVANIZADO COM GUARDA CORPO</v>
          </cell>
          <cell r="C2446" t="str">
            <v>M</v>
          </cell>
          <cell r="D2446">
            <v>229.73</v>
          </cell>
        </row>
        <row r="2447">
          <cell r="A2447">
            <v>170553</v>
          </cell>
          <cell r="B2447" t="str">
            <v>DP.03 - COMPLEMENTOS PARA ESCADA MARINHEIRO DE FERRO PERFILADO</v>
          </cell>
          <cell r="C2447" t="str">
            <v>M</v>
          </cell>
          <cell r="D2447">
            <v>94.07</v>
          </cell>
        </row>
        <row r="2448">
          <cell r="A2448">
            <v>170561</v>
          </cell>
          <cell r="B2448" t="str">
            <v>BATE PNEU EM TUBO DE AÇO GALVANIZADO D=3" C=2,50M</v>
          </cell>
          <cell r="C2448" t="str">
            <v>UN</v>
          </cell>
          <cell r="D2448">
            <v>382.93</v>
          </cell>
        </row>
        <row r="2449">
          <cell r="A2449">
            <v>170575</v>
          </cell>
          <cell r="B2449" t="str">
            <v>ARMÁRIO DE AÇO COM 4 PORTAS E FECHADURA L 640XP420XH1980</v>
          </cell>
          <cell r="C2449" t="str">
            <v>UN</v>
          </cell>
          <cell r="D2449">
            <v>583.95000000000005</v>
          </cell>
        </row>
        <row r="2450">
          <cell r="A2450">
            <v>170580</v>
          </cell>
          <cell r="B2450" t="str">
            <v>DR.1 - MESA DE PREPARO PARA COZINHAS - EM MÁRMORE</v>
          </cell>
          <cell r="C2450" t="str">
            <v>UN</v>
          </cell>
          <cell r="D2450">
            <v>1411.07</v>
          </cell>
        </row>
        <row r="2451">
          <cell r="A2451">
            <v>170590</v>
          </cell>
          <cell r="B2451" t="str">
            <v>PORTA CORTA-FOGO P90 (0,90X2,10M) COM FERRAGENS</v>
          </cell>
          <cell r="C2451" t="str">
            <v>UN</v>
          </cell>
          <cell r="D2451">
            <v>589.61</v>
          </cell>
        </row>
        <row r="2452">
          <cell r="A2452">
            <v>170591</v>
          </cell>
          <cell r="B2452" t="str">
            <v>PORTA CORTA-FOGO P90 - 1,05 X 2,10M, COM DOBRADIÇAS E MOLAS SEM FERRAGEM</v>
          </cell>
          <cell r="C2452" t="str">
            <v>UN</v>
          </cell>
          <cell r="D2452">
            <v>711.49</v>
          </cell>
        </row>
        <row r="2453">
          <cell r="A2453">
            <v>170592</v>
          </cell>
          <cell r="B2453" t="str">
            <v>PEDESTAL SINALIZADOR PARA ESTACIONAMENTO P/ DEFICIENTE</v>
          </cell>
          <cell r="C2453" t="str">
            <v>UN</v>
          </cell>
          <cell r="D2453">
            <v>379.78</v>
          </cell>
        </row>
        <row r="2454">
          <cell r="A2454">
            <v>170593</v>
          </cell>
          <cell r="B2454" t="str">
            <v>PLACA DE IDENTIFICAÇÃO COM NÚMERO PAVIMENTO EM BRAILE</v>
          </cell>
          <cell r="C2454" t="str">
            <v>UN</v>
          </cell>
          <cell r="D2454">
            <v>31.33</v>
          </cell>
        </row>
        <row r="2455">
          <cell r="A2455">
            <v>170594</v>
          </cell>
          <cell r="B2455" t="str">
            <v>PLACA DE IDENTIFICAÇÃO DE WC EM BRAILE FEM./ MASC.</v>
          </cell>
          <cell r="C2455" t="str">
            <v>UN</v>
          </cell>
          <cell r="D2455">
            <v>56.58</v>
          </cell>
        </row>
        <row r="2456">
          <cell r="A2456">
            <v>170595</v>
          </cell>
          <cell r="B2456" t="str">
            <v>PLACA DE IDENTIFICAÇÃO EM BRAILE "INÍCIO E FINAL" P/ CORRIMÃO</v>
          </cell>
          <cell r="C2456" t="str">
            <v>UN</v>
          </cell>
          <cell r="D2456">
            <v>12.18</v>
          </cell>
        </row>
        <row r="2457">
          <cell r="A2457">
            <v>170596</v>
          </cell>
          <cell r="B2457" t="str">
            <v>PLACA DE IDENTIFICAÇÃO EM BRAILE DE PAVIMENTO P/ CORRIMÃO</v>
          </cell>
          <cell r="C2457" t="str">
            <v>UN</v>
          </cell>
          <cell r="D2457">
            <v>12.73</v>
          </cell>
        </row>
        <row r="2458">
          <cell r="A2458">
            <v>170597</v>
          </cell>
          <cell r="B2458" t="str">
            <v>PLACA PARA PORTA WC C/ DESENHO UNIVERSAL ACESSIBILIDADE</v>
          </cell>
          <cell r="C2458" t="str">
            <v>UN</v>
          </cell>
          <cell r="D2458">
            <v>31.04</v>
          </cell>
        </row>
        <row r="2459">
          <cell r="A2459">
            <v>170598</v>
          </cell>
          <cell r="B2459" t="str">
            <v>SINALIZAÇÃO VISUAL DE DEGRAUS PARA DEFICIENTE VISUAL</v>
          </cell>
          <cell r="C2459" t="str">
            <v>UN</v>
          </cell>
          <cell r="D2459">
            <v>4.71</v>
          </cell>
        </row>
        <row r="2460">
          <cell r="A2460">
            <v>171000</v>
          </cell>
          <cell r="B2460" t="str">
            <v>EQUIPAMENTOS DIVERSOS</v>
          </cell>
          <cell r="C2460" t="str">
            <v>.</v>
          </cell>
          <cell r="D2460" t="str">
            <v>.</v>
          </cell>
        </row>
        <row r="2461">
          <cell r="A2461">
            <v>171001</v>
          </cell>
          <cell r="B2461" t="str">
            <v>ELEVADOR ELÉTRICO SEM CASA DE MÁQUINAS - 2 PARADAS</v>
          </cell>
          <cell r="C2461" t="str">
            <v>UN</v>
          </cell>
          <cell r="D2461">
            <v>82840</v>
          </cell>
        </row>
        <row r="2462">
          <cell r="A2462">
            <v>171002</v>
          </cell>
          <cell r="B2462" t="str">
            <v>ELEVADOR ELÉTRICO SEM CASA DE MÁQUINAS - 3 PARADAS</v>
          </cell>
          <cell r="C2462" t="str">
            <v>UN</v>
          </cell>
          <cell r="D2462">
            <v>80776.67</v>
          </cell>
        </row>
        <row r="2463">
          <cell r="A2463">
            <v>171003</v>
          </cell>
          <cell r="B2463" t="str">
            <v>ELEVADOR EL[ETRICO SEM CASA DE MÁQUINAS - 4 PARADAS</v>
          </cell>
          <cell r="C2463" t="str">
            <v>UN</v>
          </cell>
          <cell r="D2463">
            <v>87060</v>
          </cell>
        </row>
        <row r="2464">
          <cell r="A2464">
            <v>171004</v>
          </cell>
          <cell r="B2464" t="str">
            <v>ELEVADOR ELÉTRICO SEM CASA DE MÁQUINAS - 5 PARADAS</v>
          </cell>
          <cell r="C2464" t="str">
            <v>UN</v>
          </cell>
          <cell r="D2464">
            <v>93660</v>
          </cell>
        </row>
        <row r="2465">
          <cell r="A2465">
            <v>171008</v>
          </cell>
          <cell r="B2465" t="str">
            <v>ELEVADOR HIDRÁULICO 3 PARADAS 2 PORTAS OPOSTAS</v>
          </cell>
          <cell r="C2465" t="str">
            <v>UN</v>
          </cell>
          <cell r="D2465">
            <v>85352.67</v>
          </cell>
        </row>
        <row r="2466">
          <cell r="A2466">
            <v>171011</v>
          </cell>
          <cell r="B2466" t="str">
            <v>DX.05/06 - COIFA EM CHAPA DE AÇO GALVANIZADO PARA FOGÃO DE 3 OU 4 BOCAS</v>
          </cell>
          <cell r="C2466" t="str">
            <v>UN</v>
          </cell>
          <cell r="D2466">
            <v>532.67999999999995</v>
          </cell>
        </row>
        <row r="2467">
          <cell r="A2467">
            <v>171012</v>
          </cell>
          <cell r="B2467" t="str">
            <v>DX.01/03 - COIFA EM CHAPA DE AÇO GALVANIZADO PARA FOGÃO DE 6 BOCAS</v>
          </cell>
          <cell r="C2467" t="str">
            <v>UN</v>
          </cell>
          <cell r="D2467">
            <v>709.73</v>
          </cell>
        </row>
        <row r="2468">
          <cell r="A2468">
            <v>171017</v>
          </cell>
          <cell r="B2468" t="str">
            <v>CHAPÉU CHINÊS PARA DUTO GALVANIZADO 35CM BIT.22 PARA EXAUSTÃO DE AR</v>
          </cell>
          <cell r="C2468" t="str">
            <v>UN</v>
          </cell>
          <cell r="D2468">
            <v>79.849999999999994</v>
          </cell>
        </row>
        <row r="2469">
          <cell r="A2469">
            <v>171018</v>
          </cell>
          <cell r="B2469" t="str">
            <v>DUTO EM CHAPA DE AÇO GALVANIZADO N.22 - DIÂMETRO 35CM</v>
          </cell>
          <cell r="C2469" t="str">
            <v>M</v>
          </cell>
          <cell r="D2469">
            <v>118.74</v>
          </cell>
        </row>
        <row r="2470">
          <cell r="A2470">
            <v>171019</v>
          </cell>
          <cell r="B2470" t="str">
            <v>CURVA PARA DUTO EM CHAPA GALVANIZADA 35CM BIT.22 PARA EXAUSTÃO AR RECRAVADA A CADA 10GRAUS</v>
          </cell>
          <cell r="C2470" t="str">
            <v>UN</v>
          </cell>
          <cell r="D2470">
            <v>119.8</v>
          </cell>
        </row>
        <row r="2471">
          <cell r="A2471">
            <v>171025</v>
          </cell>
          <cell r="B2471" t="str">
            <v>EXAUSTOR 1/2 HP PARA COIFAS</v>
          </cell>
          <cell r="C2471" t="str">
            <v>UN</v>
          </cell>
          <cell r="D2471">
            <v>594.61</v>
          </cell>
        </row>
        <row r="2472">
          <cell r="A2472">
            <v>171031</v>
          </cell>
          <cell r="B2472" t="str">
            <v>FOGÃO INDUSTRIAL 4 BOCAS COM FORNO E 2 QUEIMADORES DUPLOS</v>
          </cell>
          <cell r="C2472" t="str">
            <v>UN</v>
          </cell>
          <cell r="D2472">
            <v>853.24</v>
          </cell>
        </row>
        <row r="2473">
          <cell r="A2473">
            <v>171032</v>
          </cell>
          <cell r="B2473" t="str">
            <v>FOGÃO INDUSTRIAL 6 BOCAS COM FORNO E 2 QUEIMADORES DUPLOS</v>
          </cell>
          <cell r="C2473" t="str">
            <v>UN</v>
          </cell>
          <cell r="D2473">
            <v>1086.8</v>
          </cell>
        </row>
        <row r="2474">
          <cell r="A2474">
            <v>171055</v>
          </cell>
          <cell r="B2474" t="str">
            <v>ESTANTE DE AÇO CONTENDO 5 PRATELEIRAS ABERTAS COM CAPACIDADE MÍNIMA DE CARGA DE 300KG POR PRATELEIRA - ACABAMENTO EM PINTURA ELETROSTÁTICA</v>
          </cell>
          <cell r="C2474" t="str">
            <v>M</v>
          </cell>
          <cell r="D2474">
            <v>608.29</v>
          </cell>
        </row>
        <row r="2475">
          <cell r="A2475">
            <v>171070</v>
          </cell>
          <cell r="B2475" t="str">
            <v>AUTOCLAVE - CAPACIDADE 54 LITROS</v>
          </cell>
          <cell r="C2475" t="str">
            <v>UN</v>
          </cell>
          <cell r="D2475">
            <v>12925.77</v>
          </cell>
        </row>
        <row r="2476">
          <cell r="A2476">
            <v>171071</v>
          </cell>
          <cell r="B2476" t="str">
            <v>VENTILADOR DE PAREDE, DIÂM. MÍN.=65CM</v>
          </cell>
          <cell r="C2476" t="str">
            <v>UN</v>
          </cell>
          <cell r="D2476">
            <v>318.83999999999997</v>
          </cell>
        </row>
        <row r="2477">
          <cell r="A2477">
            <v>171072</v>
          </cell>
          <cell r="B2477" t="str">
            <v>PORTA BOX SANITÁRIO EM VIDRO TEMPERADO 8MM OPACO COM FERRAGENS 62X210CM</v>
          </cell>
          <cell r="C2477" t="str">
            <v>UN</v>
          </cell>
          <cell r="D2477">
            <v>577.98</v>
          </cell>
        </row>
        <row r="2478">
          <cell r="A2478">
            <v>171073</v>
          </cell>
          <cell r="B2478" t="str">
            <v>PORTA DE VIDRO TEMPERADO 10MM OPACO COM FERRAGENS 82X210CM</v>
          </cell>
          <cell r="C2478" t="str">
            <v>UN</v>
          </cell>
          <cell r="D2478">
            <v>820.75</v>
          </cell>
        </row>
        <row r="2479">
          <cell r="A2479">
            <v>171074</v>
          </cell>
          <cell r="B2479" t="str">
            <v>POSTO DE CONSUMO DE O2 OU AR VÁCUO OU N2O</v>
          </cell>
          <cell r="C2479" t="str">
            <v>UN</v>
          </cell>
          <cell r="D2479">
            <v>41.87</v>
          </cell>
        </row>
        <row r="2480">
          <cell r="A2480">
            <v>171075</v>
          </cell>
          <cell r="B2480" t="str">
            <v>ESTAÇÃO DE CHAMADA DE ENFERMEIRA</v>
          </cell>
          <cell r="C2480" t="str">
            <v>UN</v>
          </cell>
          <cell r="D2480">
            <v>128.72999999999999</v>
          </cell>
        </row>
        <row r="2481">
          <cell r="A2481">
            <v>171076</v>
          </cell>
          <cell r="B2481" t="str">
            <v>PAINEL DE ALARME PARA O2 OU AR OU VÁCUO OU N2O, INSTALADO</v>
          </cell>
          <cell r="C2481" t="str">
            <v>UN</v>
          </cell>
          <cell r="D2481">
            <v>357.11</v>
          </cell>
        </row>
        <row r="2482">
          <cell r="A2482">
            <v>173000</v>
          </cell>
          <cell r="B2482" t="str">
            <v>PLACAS DE OBRA</v>
          </cell>
          <cell r="C2482" t="str">
            <v>.</v>
          </cell>
          <cell r="D2482" t="str">
            <v>.</v>
          </cell>
        </row>
        <row r="2483">
          <cell r="A2483">
            <v>173001</v>
          </cell>
          <cell r="B2483" t="str">
            <v>PLACA INAUGURAL - 600X500X3MM - CHAPA DE  AÇO INOX EM BAIXO RELEVO</v>
          </cell>
          <cell r="C2483" t="str">
            <v>UN</v>
          </cell>
          <cell r="D2483">
            <v>1192.3</v>
          </cell>
        </row>
        <row r="2484">
          <cell r="A2484">
            <v>174000</v>
          </cell>
          <cell r="B2484" t="str">
            <v>SISTEMA DE AQUECIMENTO SOLAR</v>
          </cell>
          <cell r="C2484" t="str">
            <v>.</v>
          </cell>
          <cell r="D2484" t="str">
            <v>.</v>
          </cell>
        </row>
        <row r="2485">
          <cell r="A2485">
            <v>174001</v>
          </cell>
          <cell r="B2485" t="str">
            <v>SISTEMA DE AQUECIMENTO SOLAR ATÉ 1000L - COLETOR SOLAR PLANO FECHADO (SELO "A" DO INMETRO)</v>
          </cell>
          <cell r="C2485" t="str">
            <v>M2</v>
          </cell>
          <cell r="D2485">
            <v>583.09</v>
          </cell>
        </row>
        <row r="2486">
          <cell r="A2486">
            <v>174002</v>
          </cell>
          <cell r="B2486" t="str">
            <v>SISTEMA DE AQUECIMENTO SOLAR ACIMA DE 1000L - FORNECIMENTO DE COLETOR SOLAR PLANO FECHADO (SELO "A" INMETRO) - SEM INSTALAÇÃO</v>
          </cell>
          <cell r="C2486" t="str">
            <v>M2</v>
          </cell>
          <cell r="D2486">
            <v>361.14</v>
          </cell>
        </row>
        <row r="2487">
          <cell r="A2487">
            <v>174003</v>
          </cell>
          <cell r="B2487" t="str">
            <v>SISTEMA DE AQUECIMENTO SOLAR, FORNECIMENTO DE RESERVATÓRIO TÉRMICO ATÉ 1000L, BAIXA PRESSÃO (APROVAÇÃO INMETRO) - SEM INSTALAÇÃO</v>
          </cell>
          <cell r="C2487" t="str">
            <v>L</v>
          </cell>
          <cell r="D2487">
            <v>3.65</v>
          </cell>
        </row>
        <row r="2488">
          <cell r="A2488">
            <v>174005</v>
          </cell>
          <cell r="B2488" t="str">
            <v>SISTEMA DE AQUECIMENTO SOLAR, FORNECIMENTO DE RESERVATÓRIO TÉRMICO ATÉ 1000L, ALTA PRESSÃO (APROVAÇÃO INMETRO) - SEM INSTALAÇÃO</v>
          </cell>
          <cell r="C2488" t="str">
            <v>L</v>
          </cell>
          <cell r="D2488">
            <v>7.04</v>
          </cell>
        </row>
        <row r="2489">
          <cell r="A2489">
            <v>174006</v>
          </cell>
          <cell r="B2489" t="str">
            <v>SISTEMA DE AQUECIMENTO SOLAR, INSTALAÇÃO DE RESERVATÓRIO TÉRMICO ATÉ 1000L</v>
          </cell>
          <cell r="C2489" t="str">
            <v>UN</v>
          </cell>
          <cell r="D2489">
            <v>475.6</v>
          </cell>
        </row>
        <row r="2490">
          <cell r="A2490">
            <v>174007</v>
          </cell>
          <cell r="B2490" t="str">
            <v>SISTEMA DE AQUECIMENTO SOLAR, FORNECIMENTO DE RESERVATÓRIO TÉRMICO ACIMA DE 1000L, BAIXA PRESSÃO (APROVAÇÃO INMETRO) - SEM INSTALAÇÃO</v>
          </cell>
          <cell r="C2490" t="str">
            <v>L</v>
          </cell>
          <cell r="D2490">
            <v>4.63</v>
          </cell>
        </row>
        <row r="2491">
          <cell r="A2491">
            <v>174008</v>
          </cell>
          <cell r="B2491" t="str">
            <v>SISTEMA DE AQUECIMENTO SOLAR, FORNECIMENTO DE RESERVATÓRIO TÉRMICO ACIMA DE 1000L, ALTA PRESSÃO (APROVAÇÃO INMETRO) - SEM INSTALAÇÃO</v>
          </cell>
          <cell r="C2491" t="str">
            <v>L</v>
          </cell>
          <cell r="D2491">
            <v>7.1</v>
          </cell>
        </row>
        <row r="2492">
          <cell r="A2492">
            <v>174010</v>
          </cell>
          <cell r="B2492" t="str">
            <v>SISTEMA DE AQUECIMENTO SOLAR (CIRCULAÇÃO FORÇADA), BOMBA HIDRÁULICA DE CIRCULAÇÃO DE ÁGUA NOS COLETORES SOLARES</v>
          </cell>
          <cell r="C2492" t="str">
            <v>UN</v>
          </cell>
          <cell r="D2492">
            <v>792.09</v>
          </cell>
        </row>
        <row r="2493">
          <cell r="A2493">
            <v>174011</v>
          </cell>
          <cell r="B2493" t="str">
            <v>SISTEMA DE AQUECIMENTO SOLAR (CIRCULAÇÃO FORÇADA), CONJUNTO DIGITAL PARA ACIONAMENTOS PROGRAMADOS DE EQUIPAMENTOS</v>
          </cell>
          <cell r="C2493" t="str">
            <v>UN</v>
          </cell>
          <cell r="D2493">
            <v>545.61</v>
          </cell>
        </row>
        <row r="2494">
          <cell r="A2494">
            <v>174013</v>
          </cell>
          <cell r="B2494" t="str">
            <v>SISTEMA DE AQUECIMENTO SOLAR PARA PISCINA, FORNECIMENTO DE COLETOR SOLAR ABERTO (SELO "A" INMETRO) - SEM INSTALAÇÃO</v>
          </cell>
          <cell r="C2494" t="str">
            <v>M2</v>
          </cell>
          <cell r="D2494">
            <v>179.24</v>
          </cell>
        </row>
        <row r="2495">
          <cell r="A2495">
            <v>174501</v>
          </cell>
          <cell r="B2495" t="str">
            <v>ANDAIMES METÁLICOS - FORNECIMENTO</v>
          </cell>
          <cell r="C2495" t="str">
            <v>M3xMÊS</v>
          </cell>
          <cell r="D2495">
            <v>5.84</v>
          </cell>
        </row>
        <row r="2496">
          <cell r="A2496">
            <v>174502</v>
          </cell>
          <cell r="B2496" t="str">
            <v>ANDAIMES METÁLICOS - MONTAGEM E DESMONTAGEM</v>
          </cell>
          <cell r="C2496" t="str">
            <v>M3</v>
          </cell>
          <cell r="D2496">
            <v>4.12</v>
          </cell>
        </row>
        <row r="2497">
          <cell r="A2497">
            <v>175000</v>
          </cell>
          <cell r="B2497" t="str">
            <v>DEMOLIÇÕES</v>
          </cell>
          <cell r="C2497" t="str">
            <v>.</v>
          </cell>
          <cell r="D2497" t="str">
            <v>.</v>
          </cell>
        </row>
        <row r="2498">
          <cell r="A2498">
            <v>175001</v>
          </cell>
          <cell r="B2498" t="str">
            <v>DEMOLIÇÃO DE MURO DE ALVENARIA - H=1,80 À 2,00M</v>
          </cell>
          <cell r="C2498" t="str">
            <v>M</v>
          </cell>
          <cell r="D2498">
            <v>29.07</v>
          </cell>
        </row>
        <row r="2499">
          <cell r="A2499">
            <v>175015</v>
          </cell>
          <cell r="B2499" t="str">
            <v>DEMOLIÇÃO DE ALAMBRADO DE TELA GALVANIZADA</v>
          </cell>
          <cell r="C2499" t="str">
            <v>M2</v>
          </cell>
          <cell r="D2499">
            <v>1.31</v>
          </cell>
        </row>
        <row r="2500">
          <cell r="A2500">
            <v>175020</v>
          </cell>
          <cell r="B2500" t="str">
            <v>DEMOLIÇÃO MANUAL DE CONCRETO SIMPLES</v>
          </cell>
          <cell r="C2500" t="str">
            <v>M3</v>
          </cell>
          <cell r="D2500">
            <v>127.93</v>
          </cell>
        </row>
        <row r="2501">
          <cell r="A2501">
            <v>175021</v>
          </cell>
          <cell r="B2501" t="str">
            <v>DEMOLIÇÃO MANUAL DE CONCRETO ARMADO</v>
          </cell>
          <cell r="C2501" t="str">
            <v>M3</v>
          </cell>
          <cell r="D2501">
            <v>232.6</v>
          </cell>
        </row>
        <row r="2502">
          <cell r="A2502">
            <v>175022</v>
          </cell>
          <cell r="B2502" t="str">
            <v>DEMOLIÇÃO MECANIZADA DE CONCRETO SIMPLES</v>
          </cell>
          <cell r="C2502" t="str">
            <v>M3</v>
          </cell>
          <cell r="D2502">
            <v>86.46</v>
          </cell>
        </row>
        <row r="2503">
          <cell r="A2503">
            <v>175023</v>
          </cell>
          <cell r="B2503" t="str">
            <v>DEMOLIÇÃO MECANIZADA DE CONCRETO ARMADO</v>
          </cell>
          <cell r="C2503" t="str">
            <v>M3</v>
          </cell>
          <cell r="D2503">
            <v>172.92</v>
          </cell>
        </row>
        <row r="2504">
          <cell r="A2504">
            <v>175025</v>
          </cell>
          <cell r="B2504" t="str">
            <v>DEMOLIÇÃO DE LADRILHOS HIDRÁULICOS, INCLUSIVE ARGAMASSA DE REGULARIZAÇÃO</v>
          </cell>
          <cell r="C2504" t="str">
            <v>M2</v>
          </cell>
          <cell r="D2504">
            <v>6.98</v>
          </cell>
        </row>
        <row r="2505">
          <cell r="A2505">
            <v>175030</v>
          </cell>
          <cell r="B2505" t="str">
            <v>DEMOLIÇÃO DE LAJOTAS DE CONCRETO</v>
          </cell>
          <cell r="C2505" t="str">
            <v>M2</v>
          </cell>
          <cell r="D2505">
            <v>5.81</v>
          </cell>
        </row>
        <row r="2506">
          <cell r="A2506">
            <v>175040</v>
          </cell>
          <cell r="B2506" t="str">
            <v>DEMOLIÇÃO DE PAVIMENTAÇÃO ASFÁLTICA, CAPA E BASE - MANUAL</v>
          </cell>
          <cell r="C2506" t="str">
            <v>M2</v>
          </cell>
          <cell r="D2506">
            <v>17.440000000000001</v>
          </cell>
        </row>
        <row r="2507">
          <cell r="A2507">
            <v>175045</v>
          </cell>
          <cell r="B2507" t="str">
            <v>DEMOLIÇÃO DE GUIAS DE CONCRETO</v>
          </cell>
          <cell r="C2507" t="str">
            <v>M</v>
          </cell>
          <cell r="D2507">
            <v>4.6500000000000004</v>
          </cell>
        </row>
        <row r="2508">
          <cell r="A2508">
            <v>175048</v>
          </cell>
          <cell r="B2508" t="str">
            <v>DEMOLIÇÃO DE SARJETAS DE CONCRETO</v>
          </cell>
          <cell r="C2508" t="str">
            <v>M</v>
          </cell>
          <cell r="D2508">
            <v>6.98</v>
          </cell>
        </row>
        <row r="2509">
          <cell r="A2509">
            <v>176000</v>
          </cell>
          <cell r="B2509" t="str">
            <v>RETIRADAS</v>
          </cell>
          <cell r="C2509" t="str">
            <v>.</v>
          </cell>
          <cell r="D2509" t="str">
            <v>.</v>
          </cell>
        </row>
        <row r="2510">
          <cell r="A2510">
            <v>176005</v>
          </cell>
          <cell r="B2510" t="str">
            <v>RETIRADA DE CERCA DE ARAME FARPADO, MOURÃO DE EUCALIPTO OU CONCRETO</v>
          </cell>
          <cell r="C2510" t="str">
            <v>M</v>
          </cell>
          <cell r="D2510">
            <v>5.81</v>
          </cell>
        </row>
        <row r="2511">
          <cell r="A2511">
            <v>176030</v>
          </cell>
          <cell r="B2511" t="str">
            <v>RETIRADA DE LAJOTAS PRÉ-MOLDADAS DE CONCRETO</v>
          </cell>
          <cell r="C2511" t="str">
            <v>M2</v>
          </cell>
          <cell r="D2511">
            <v>8.14</v>
          </cell>
        </row>
        <row r="2512">
          <cell r="A2512">
            <v>176032</v>
          </cell>
          <cell r="B2512" t="str">
            <v>RETIRADA DE FORRAS DE PEDRAS NATURAIS</v>
          </cell>
          <cell r="C2512" t="str">
            <v>M2</v>
          </cell>
          <cell r="D2512">
            <v>15.12</v>
          </cell>
        </row>
        <row r="2513">
          <cell r="A2513">
            <v>176035</v>
          </cell>
          <cell r="B2513" t="str">
            <v>RETIRADA DE PARALELEPÍPEDOS</v>
          </cell>
          <cell r="C2513" t="str">
            <v>M2</v>
          </cell>
          <cell r="D2513">
            <v>6.98</v>
          </cell>
        </row>
        <row r="2514">
          <cell r="A2514">
            <v>176038</v>
          </cell>
          <cell r="B2514" t="str">
            <v>RETIRADA DE MOSAICO PORTUGUÊS</v>
          </cell>
          <cell r="C2514" t="str">
            <v>M2</v>
          </cell>
          <cell r="D2514">
            <v>6.98</v>
          </cell>
        </row>
        <row r="2515">
          <cell r="A2515">
            <v>176045</v>
          </cell>
          <cell r="B2515" t="str">
            <v>RETIRADA DE GUIAS DE CONCRETO</v>
          </cell>
          <cell r="C2515" t="str">
            <v>M</v>
          </cell>
          <cell r="D2515">
            <v>5.81</v>
          </cell>
        </row>
        <row r="2516">
          <cell r="A2516">
            <v>176050</v>
          </cell>
          <cell r="B2516" t="str">
            <v>RETIRADA DE BRINQUEDOS</v>
          </cell>
          <cell r="C2516" t="str">
            <v>UN</v>
          </cell>
          <cell r="D2516">
            <v>28.38</v>
          </cell>
        </row>
        <row r="2517">
          <cell r="A2517">
            <v>176087</v>
          </cell>
          <cell r="B2517" t="str">
            <v>RETIRADA DE PORTA-GIZ, INCLUSIVE SUPORTES</v>
          </cell>
          <cell r="C2517" t="str">
            <v>M</v>
          </cell>
          <cell r="D2517">
            <v>5.8</v>
          </cell>
        </row>
        <row r="2518">
          <cell r="A2518">
            <v>176090</v>
          </cell>
          <cell r="B2518" t="str">
            <v>RETIRADA DE COIFA E CHAPA PARA FOGÃO DE 3 OU 4 BOCAS</v>
          </cell>
          <cell r="C2518" t="str">
            <v>UN</v>
          </cell>
          <cell r="D2518">
            <v>30.78</v>
          </cell>
        </row>
        <row r="2519">
          <cell r="A2519">
            <v>176091</v>
          </cell>
          <cell r="B2519" t="str">
            <v>RETIRADA DE COIFA EM CHAPA PARA FOGÃO DE 6 BOCAS</v>
          </cell>
          <cell r="C2519" t="str">
            <v>UN</v>
          </cell>
          <cell r="D2519">
            <v>38.47</v>
          </cell>
        </row>
        <row r="2520">
          <cell r="A2520">
            <v>176092</v>
          </cell>
          <cell r="B2520" t="str">
            <v>RETIRADA DE EXAUSTOR</v>
          </cell>
          <cell r="C2520" t="str">
            <v>UN</v>
          </cell>
          <cell r="D2520">
            <v>5.33</v>
          </cell>
        </row>
        <row r="2521">
          <cell r="A2521">
            <v>176093</v>
          </cell>
          <cell r="B2521" t="str">
            <v>RETIRADA DE DUTO DE EXAUSTÃO</v>
          </cell>
          <cell r="C2521" t="str">
            <v>M</v>
          </cell>
          <cell r="D2521">
            <v>11.54</v>
          </cell>
        </row>
        <row r="2522">
          <cell r="A2522">
            <v>176094</v>
          </cell>
          <cell r="B2522" t="str">
            <v>RETIRADA DE PORTÃO DE FERRO PERFILADO TIPO PQ (GP5/GPM1)</v>
          </cell>
          <cell r="C2522" t="str">
            <v>M2</v>
          </cell>
          <cell r="D2522">
            <v>19.239999999999998</v>
          </cell>
        </row>
        <row r="2523">
          <cell r="A2523">
            <v>176095</v>
          </cell>
          <cell r="B2523" t="str">
            <v>RETIRADA DE ALAMBRADO EM TELA INCLUSIVE ESTRUTURA DE SUSTENTAÇÃO (FP.04)</v>
          </cell>
          <cell r="C2523" t="str">
            <v>M</v>
          </cell>
          <cell r="D2523">
            <v>30.12</v>
          </cell>
        </row>
        <row r="2524">
          <cell r="A2524">
            <v>176096</v>
          </cell>
          <cell r="B2524" t="str">
            <v>RETIRADA DE CERCA DE TELA GALVANIZADA E RESPECTIVOS MOURÕES (FC 04/05)</v>
          </cell>
          <cell r="C2524" t="str">
            <v>M</v>
          </cell>
          <cell r="D2524">
            <v>26.52</v>
          </cell>
        </row>
        <row r="2525">
          <cell r="A2525">
            <v>176097</v>
          </cell>
          <cell r="B2525" t="str">
            <v>RETIRADA DE PORTÃO METÁLICO</v>
          </cell>
          <cell r="C2525" t="str">
            <v>M2</v>
          </cell>
          <cell r="D2525">
            <v>39.26</v>
          </cell>
        </row>
        <row r="2526">
          <cell r="A2526">
            <v>177000</v>
          </cell>
          <cell r="B2526" t="str">
            <v>RECOLOCAÇÕES</v>
          </cell>
          <cell r="C2526" t="str">
            <v>.</v>
          </cell>
          <cell r="D2526" t="str">
            <v>.</v>
          </cell>
        </row>
        <row r="2527">
          <cell r="A2527">
            <v>177001</v>
          </cell>
          <cell r="B2527" t="str">
            <v>RECOLOCAÇÃO DE TELA E TIRANTE EM ALAMBRADO</v>
          </cell>
          <cell r="C2527" t="str">
            <v>M2</v>
          </cell>
          <cell r="D2527">
            <v>20.18</v>
          </cell>
        </row>
        <row r="2528">
          <cell r="A2528">
            <v>177035</v>
          </cell>
          <cell r="B2528" t="str">
            <v>RECOLOCAÇÃO DE PARALELEPÍPEDOS</v>
          </cell>
          <cell r="C2528" t="str">
            <v>M2</v>
          </cell>
          <cell r="D2528">
            <v>21.35</v>
          </cell>
        </row>
        <row r="2529">
          <cell r="A2529">
            <v>177036</v>
          </cell>
          <cell r="B2529" t="str">
            <v>RECOLOCAÇÃO DE PARALELEPÍPEDO COM AREIA RECICLADA</v>
          </cell>
          <cell r="C2529" t="str">
            <v>M2</v>
          </cell>
          <cell r="D2529">
            <v>17.75</v>
          </cell>
        </row>
        <row r="2530">
          <cell r="A2530">
            <v>177038</v>
          </cell>
          <cell r="B2530" t="str">
            <v>RECOLOCAÇÃO DE MOSAICO PORTUGUÊS SOBRE BASE DE CONCRETO</v>
          </cell>
          <cell r="C2530" t="str">
            <v>M2</v>
          </cell>
          <cell r="D2530">
            <v>43.61</v>
          </cell>
        </row>
        <row r="2531">
          <cell r="A2531">
            <v>177039</v>
          </cell>
          <cell r="B2531" t="str">
            <v>RECOLOCAÇÃO DE MOSAICO PORTUGUÊS SOBRE BASE DE AREIA</v>
          </cell>
          <cell r="C2531" t="str">
            <v>M2</v>
          </cell>
          <cell r="D2531">
            <v>29.38</v>
          </cell>
        </row>
        <row r="2532">
          <cell r="A2532">
            <v>177040</v>
          </cell>
          <cell r="B2532" t="str">
            <v>RECOLOCAÇÃO DE MOSAICO PORTUGUÊS SOBRE BASE DE CONCRETO COM AGREGADO RECICLADO</v>
          </cell>
          <cell r="C2532" t="str">
            <v>M2</v>
          </cell>
          <cell r="D2532">
            <v>40.47</v>
          </cell>
        </row>
        <row r="2533">
          <cell r="A2533">
            <v>177041</v>
          </cell>
          <cell r="B2533" t="str">
            <v>RECOLOCAÇÃO DE MOSAICO PORTUGUÊS SOBRE BASE DE AREIA RECICLADA</v>
          </cell>
          <cell r="C2533" t="str">
            <v>M2</v>
          </cell>
          <cell r="D2533">
            <v>26.5</v>
          </cell>
        </row>
        <row r="2534">
          <cell r="A2534">
            <v>177045</v>
          </cell>
          <cell r="B2534" t="str">
            <v>RECOLOCAÇÃO DE GUIAS DE CONCRETO</v>
          </cell>
          <cell r="C2534" t="str">
            <v>M</v>
          </cell>
          <cell r="D2534">
            <v>32.03</v>
          </cell>
        </row>
        <row r="2535">
          <cell r="A2535">
            <v>177087</v>
          </cell>
          <cell r="B2535" t="str">
            <v>RECOLOCAÇÃO DE PORTA-GIZ, INCLUSIVE SUPORTES</v>
          </cell>
          <cell r="C2535" t="str">
            <v>M</v>
          </cell>
          <cell r="D2535">
            <v>13.95</v>
          </cell>
        </row>
        <row r="2536">
          <cell r="A2536">
            <v>177090</v>
          </cell>
          <cell r="B2536" t="str">
            <v>RECOLOCAÇÃO DE COIFA EM CHAPA PARA FOGÃO DE 3 OU 4 BOCAS</v>
          </cell>
          <cell r="C2536" t="str">
            <v>UN</v>
          </cell>
          <cell r="D2536">
            <v>58.92</v>
          </cell>
        </row>
        <row r="2537">
          <cell r="A2537">
            <v>177091</v>
          </cell>
          <cell r="B2537" t="str">
            <v>RECOLOCAÇÃO DE COIFA EM CHAPA PARA FOGÃO DE 6 BOCAS</v>
          </cell>
          <cell r="C2537" t="str">
            <v>UN</v>
          </cell>
          <cell r="D2537">
            <v>78.150000000000006</v>
          </cell>
        </row>
        <row r="2538">
          <cell r="A2538">
            <v>177092</v>
          </cell>
          <cell r="B2538" t="str">
            <v>RECOLOCAÇÃO DE EXAUSTOR</v>
          </cell>
          <cell r="C2538" t="str">
            <v>UN</v>
          </cell>
          <cell r="D2538">
            <v>21.04</v>
          </cell>
        </row>
        <row r="2539">
          <cell r="A2539">
            <v>177093</v>
          </cell>
          <cell r="B2539" t="str">
            <v>RECOLOCAÇÃO DE DUTO DE EXAUSTÃO</v>
          </cell>
          <cell r="C2539" t="str">
            <v>M</v>
          </cell>
          <cell r="D2539">
            <v>15.99</v>
          </cell>
        </row>
        <row r="2540">
          <cell r="A2540">
            <v>177094</v>
          </cell>
          <cell r="B2540" t="str">
            <v>RECOLOCAÇÃO DE PORTÃO DE FERRO PERFILADO TIPO PARQUE (GP5/GPM-1)</v>
          </cell>
          <cell r="C2540" t="str">
            <v>M2</v>
          </cell>
          <cell r="D2540">
            <v>53.83</v>
          </cell>
        </row>
        <row r="2541">
          <cell r="A2541">
            <v>177096</v>
          </cell>
          <cell r="B2541" t="str">
            <v>RECOLOCAÇÃO DE CERCA DE TELA GALVANIZADA E RESPECTIVOS MOURÕES (FC 04/05)</v>
          </cell>
          <cell r="C2541" t="str">
            <v>M</v>
          </cell>
          <cell r="D2541">
            <v>40.659999999999997</v>
          </cell>
        </row>
        <row r="2542">
          <cell r="A2542">
            <v>178000</v>
          </cell>
          <cell r="B2542" t="str">
            <v>SERVIÇOS PARCIAIS</v>
          </cell>
          <cell r="C2542" t="str">
            <v>.</v>
          </cell>
          <cell r="D2542" t="str">
            <v>.</v>
          </cell>
        </row>
        <row r="2543">
          <cell r="A2543">
            <v>178015</v>
          </cell>
          <cell r="B2543" t="str">
            <v>TELA GALVANIZADA PARA ALAMBRADO - MALHA 2" FIO 10</v>
          </cell>
          <cell r="C2543" t="str">
            <v>M2</v>
          </cell>
          <cell r="D2543">
            <v>48.12</v>
          </cell>
        </row>
        <row r="2544">
          <cell r="A2544">
            <v>178019</v>
          </cell>
          <cell r="B2544" t="str">
            <v>FERRO TRABALHADO PARA GRADIS</v>
          </cell>
          <cell r="C2544" t="str">
            <v>KG</v>
          </cell>
          <cell r="D2544">
            <v>5.96</v>
          </cell>
        </row>
        <row r="2545">
          <cell r="A2545">
            <v>178070</v>
          </cell>
          <cell r="B2545" t="str">
            <v>TABELA DE BASQUETE, INCLUSIVE ARO E CESTA - MADEIRA PINTADA</v>
          </cell>
          <cell r="C2545" t="str">
            <v>UN</v>
          </cell>
          <cell r="D2545">
            <v>329.06</v>
          </cell>
        </row>
        <row r="2546">
          <cell r="A2546">
            <v>178072</v>
          </cell>
          <cell r="B2546" t="str">
            <v>REPINTURA DE FAIXAS ATÉ 10CM - BORRACHA CLORADA</v>
          </cell>
          <cell r="C2546" t="str">
            <v>M</v>
          </cell>
          <cell r="D2546">
            <v>4.45</v>
          </cell>
        </row>
        <row r="2547">
          <cell r="A2547">
            <v>178073</v>
          </cell>
          <cell r="B2547" t="str">
            <v>REPINTURA DE FAIXAS ATÉ 10CM - EPÓXI</v>
          </cell>
          <cell r="C2547" t="str">
            <v>M</v>
          </cell>
          <cell r="D2547">
            <v>4.0199999999999996</v>
          </cell>
        </row>
        <row r="2548">
          <cell r="A2548">
            <v>180000</v>
          </cell>
          <cell r="B2548" t="str">
            <v>PAISAGISMO</v>
          </cell>
        </row>
        <row r="2549">
          <cell r="A2549">
            <v>180100</v>
          </cell>
          <cell r="B2549" t="str">
            <v>SERVIÇOS GERAIS</v>
          </cell>
          <cell r="C2549" t="str">
            <v>.</v>
          </cell>
          <cell r="D2549" t="str">
            <v>.</v>
          </cell>
        </row>
        <row r="2550">
          <cell r="A2550">
            <v>180101</v>
          </cell>
          <cell r="B2550" t="str">
            <v>TUTOR E AMARILHO PARA ÁRVORES</v>
          </cell>
          <cell r="C2550" t="str">
            <v>UN</v>
          </cell>
          <cell r="D2550">
            <v>8.5299999999999994</v>
          </cell>
        </row>
        <row r="2551">
          <cell r="A2551">
            <v>180103</v>
          </cell>
          <cell r="B2551" t="str">
            <v>PROTETOR TIPO PARQUE PARA ÁRVORES</v>
          </cell>
          <cell r="C2551" t="str">
            <v>UN</v>
          </cell>
          <cell r="D2551">
            <v>45.71</v>
          </cell>
        </row>
        <row r="2552">
          <cell r="A2552">
            <v>180200</v>
          </cell>
          <cell r="B2552" t="str">
            <v>ÁRVORES E PALMEIRAS - FORNECIMENTO E PLANTIO</v>
          </cell>
          <cell r="C2552" t="str">
            <v>.</v>
          </cell>
          <cell r="D2552" t="str">
            <v>.</v>
          </cell>
        </row>
        <row r="2553">
          <cell r="A2553">
            <v>180203</v>
          </cell>
          <cell r="B2553" t="str">
            <v>ALECRIM DE CAMPINAS (HOLOCALIX GLAZZIOVII)</v>
          </cell>
          <cell r="C2553" t="str">
            <v>UN</v>
          </cell>
          <cell r="D2553">
            <v>138.66</v>
          </cell>
        </row>
        <row r="2554">
          <cell r="A2554">
            <v>180210</v>
          </cell>
          <cell r="B2554" t="str">
            <v>CASSIA (CASSIA MULTIJUGA)</v>
          </cell>
          <cell r="C2554" t="str">
            <v>UN</v>
          </cell>
          <cell r="D2554">
            <v>140.71</v>
          </cell>
        </row>
        <row r="2555">
          <cell r="A2555">
            <v>180225</v>
          </cell>
          <cell r="B2555" t="str">
            <v>IPÊ AMARELO (TABEBUIA CHRYSOTRICHA)</v>
          </cell>
          <cell r="C2555" t="str">
            <v>UN</v>
          </cell>
          <cell r="D2555">
            <v>93.07</v>
          </cell>
        </row>
        <row r="2556">
          <cell r="A2556">
            <v>180226</v>
          </cell>
          <cell r="B2556" t="str">
            <v>IPÊ ROSA (TABEBUIA AVELLANEDAE)</v>
          </cell>
          <cell r="C2556" t="str">
            <v>UN</v>
          </cell>
          <cell r="D2556">
            <v>147.13</v>
          </cell>
        </row>
        <row r="2557">
          <cell r="A2557">
            <v>180227</v>
          </cell>
          <cell r="B2557" t="str">
            <v>IPÊ ROXO (TABEBUIA IMPETIGINOSA)</v>
          </cell>
          <cell r="C2557" t="str">
            <v>UN</v>
          </cell>
          <cell r="D2557">
            <v>145.77000000000001</v>
          </cell>
        </row>
        <row r="2558">
          <cell r="A2558">
            <v>180235</v>
          </cell>
          <cell r="B2558" t="str">
            <v>PAINEIRA (CHORISIA SPECIOSA)</v>
          </cell>
          <cell r="C2558" t="str">
            <v>UN</v>
          </cell>
          <cell r="D2558">
            <v>136.69</v>
          </cell>
        </row>
        <row r="2559">
          <cell r="A2559">
            <v>180237</v>
          </cell>
          <cell r="B2559" t="str">
            <v>PAU-BRASIL (CAESALPINIA ECHINATA)</v>
          </cell>
          <cell r="C2559" t="str">
            <v>UN</v>
          </cell>
          <cell r="D2559">
            <v>139.21</v>
          </cell>
        </row>
        <row r="2560">
          <cell r="A2560">
            <v>180240</v>
          </cell>
          <cell r="B2560" t="str">
            <v>PAU-FERRO (CAESALPINIA FERREA)</v>
          </cell>
          <cell r="C2560" t="str">
            <v>UN</v>
          </cell>
          <cell r="D2560">
            <v>138.53</v>
          </cell>
        </row>
        <row r="2561">
          <cell r="A2561">
            <v>180250</v>
          </cell>
          <cell r="B2561" t="str">
            <v>SIBIPIRUNA (CAESALPINIA PELTOPHOROIDES)</v>
          </cell>
          <cell r="C2561" t="str">
            <v>UN</v>
          </cell>
          <cell r="D2561">
            <v>137.86000000000001</v>
          </cell>
        </row>
        <row r="2562">
          <cell r="A2562">
            <v>180252</v>
          </cell>
          <cell r="B2562" t="str">
            <v>SUINÃ (ERYTRINA SPECIOSA)</v>
          </cell>
          <cell r="C2562" t="str">
            <v>UN</v>
          </cell>
          <cell r="D2562">
            <v>72.8</v>
          </cell>
        </row>
        <row r="2563">
          <cell r="A2563">
            <v>180255</v>
          </cell>
          <cell r="B2563" t="str">
            <v>TIPUANA (TIPUANA TIPU)</v>
          </cell>
          <cell r="C2563" t="str">
            <v>UN</v>
          </cell>
          <cell r="D2563">
            <v>138.44</v>
          </cell>
        </row>
        <row r="2564">
          <cell r="A2564">
            <v>180261</v>
          </cell>
          <cell r="B2564" t="str">
            <v>ARECA BAMBU (CHRYSALIDO CARPUS LUTESCENS)</v>
          </cell>
          <cell r="C2564" t="str">
            <v>UN</v>
          </cell>
          <cell r="D2564">
            <v>32.08</v>
          </cell>
        </row>
        <row r="2565">
          <cell r="A2565">
            <v>180263</v>
          </cell>
          <cell r="B2565" t="str">
            <v>BURITI (MAURITIA VINIFERA)</v>
          </cell>
          <cell r="C2565" t="str">
            <v>UN</v>
          </cell>
          <cell r="D2565">
            <v>70.040000000000006</v>
          </cell>
        </row>
        <row r="2566">
          <cell r="A2566">
            <v>180265</v>
          </cell>
          <cell r="B2566" t="str">
            <v>COLINIA (CHAMAEDOREA ELEGANS)</v>
          </cell>
          <cell r="C2566" t="str">
            <v>UN</v>
          </cell>
          <cell r="D2566">
            <v>142.35</v>
          </cell>
        </row>
        <row r="2567">
          <cell r="A2567">
            <v>180267</v>
          </cell>
          <cell r="B2567" t="str">
            <v>COQUEIRO (COCOS NUCIFERA)</v>
          </cell>
          <cell r="C2567" t="str">
            <v>UN</v>
          </cell>
          <cell r="D2567">
            <v>63.25</v>
          </cell>
        </row>
        <row r="2568">
          <cell r="A2568">
            <v>180270</v>
          </cell>
          <cell r="B2568" t="str">
            <v>GUARIROBA (SYAGRUS OLERACEA)</v>
          </cell>
          <cell r="C2568" t="str">
            <v>UN</v>
          </cell>
          <cell r="D2568">
            <v>59.54</v>
          </cell>
        </row>
        <row r="2569">
          <cell r="A2569">
            <v>180273</v>
          </cell>
          <cell r="B2569" t="str">
            <v>JERIVÁ (ARECASTRUM ROMANZOFFIANUM)</v>
          </cell>
          <cell r="C2569" t="str">
            <v>UN</v>
          </cell>
          <cell r="D2569">
            <v>54.65</v>
          </cell>
        </row>
        <row r="2570">
          <cell r="A2570">
            <v>180275</v>
          </cell>
          <cell r="B2570" t="str">
            <v>LATÂNIA (LATANIA SPP)</v>
          </cell>
          <cell r="C2570" t="str">
            <v>UN</v>
          </cell>
          <cell r="D2570">
            <v>43.8</v>
          </cell>
        </row>
        <row r="2571">
          <cell r="A2571">
            <v>180277</v>
          </cell>
          <cell r="B2571" t="str">
            <v>SEAFORTIA (ARCHONTO PHOENIX CUNNINGHAMIANA)</v>
          </cell>
          <cell r="C2571" t="str">
            <v>UN</v>
          </cell>
          <cell r="D2571">
            <v>56</v>
          </cell>
        </row>
        <row r="2572">
          <cell r="A2572">
            <v>180280</v>
          </cell>
          <cell r="B2572" t="str">
            <v>PALMEIRA IMPERIAL (ROY STONEAOLERACEA)</v>
          </cell>
          <cell r="C2572" t="str">
            <v>UN</v>
          </cell>
          <cell r="D2572">
            <v>51.2</v>
          </cell>
        </row>
        <row r="2573">
          <cell r="A2573">
            <v>180290</v>
          </cell>
          <cell r="B2573" t="str">
            <v>PATA DE VACA (BAUHINIA VARIEGATA)</v>
          </cell>
          <cell r="C2573" t="str">
            <v>UN</v>
          </cell>
          <cell r="D2573">
            <v>139.5</v>
          </cell>
        </row>
        <row r="2574">
          <cell r="A2574">
            <v>180291</v>
          </cell>
          <cell r="B2574" t="str">
            <v>QUARESMEIRA (TIBOUCHINA GRANULOSA)</v>
          </cell>
          <cell r="C2574" t="str">
            <v>UN</v>
          </cell>
          <cell r="D2574">
            <v>137.62</v>
          </cell>
        </row>
        <row r="2575">
          <cell r="A2575">
            <v>180292</v>
          </cell>
          <cell r="B2575" t="str">
            <v>MANACA DA SERRA (TIBOUCHINA MUTABILIS)</v>
          </cell>
          <cell r="C2575" t="str">
            <v>UN</v>
          </cell>
          <cell r="D2575">
            <v>139.13</v>
          </cell>
        </row>
        <row r="2576">
          <cell r="A2576">
            <v>180300</v>
          </cell>
          <cell r="B2576" t="str">
            <v>ARBUSTOS, FORRAÇÕES E TREPADEIRAS - FORNECIMENTO E PLANTIO</v>
          </cell>
          <cell r="C2576" t="str">
            <v>.</v>
          </cell>
          <cell r="D2576" t="str">
            <v>.</v>
          </cell>
        </row>
        <row r="2577">
          <cell r="A2577">
            <v>180301</v>
          </cell>
          <cell r="B2577" t="str">
            <v>GRAMA BATATAES EM PLACAS (PASPALUM NOTATUM)</v>
          </cell>
          <cell r="C2577" t="str">
            <v>M2</v>
          </cell>
          <cell r="D2577">
            <v>9.4600000000000009</v>
          </cell>
        </row>
        <row r="2578">
          <cell r="A2578">
            <v>180303</v>
          </cell>
          <cell r="B2578" t="str">
            <v>GRAMA SÃO CARLOS EM PLACAS (ANOXONOPUS OBTUSIFOLIUS)</v>
          </cell>
          <cell r="C2578" t="str">
            <v>M2</v>
          </cell>
          <cell r="D2578">
            <v>11.73</v>
          </cell>
        </row>
        <row r="2579">
          <cell r="A2579">
            <v>180305</v>
          </cell>
          <cell r="B2579" t="str">
            <v>GRAMA ESMERALDA</v>
          </cell>
          <cell r="C2579" t="str">
            <v>M2</v>
          </cell>
          <cell r="D2579">
            <v>24.52</v>
          </cell>
        </row>
        <row r="2580">
          <cell r="A2580">
            <v>180307</v>
          </cell>
          <cell r="B2580" t="str">
            <v>GRAMA PRETA (OPHIOPOGUM JAPONICUS) - 36 MUDAS POR M2</v>
          </cell>
          <cell r="C2580" t="str">
            <v>M2</v>
          </cell>
          <cell r="D2580">
            <v>29.08</v>
          </cell>
        </row>
        <row r="2581">
          <cell r="A2581">
            <v>180313</v>
          </cell>
          <cell r="B2581" t="str">
            <v>CINERARIA (SENECIO CINERARIA)</v>
          </cell>
          <cell r="C2581" t="str">
            <v>DÚZIA</v>
          </cell>
          <cell r="D2581">
            <v>31.91</v>
          </cell>
        </row>
        <row r="2582">
          <cell r="A2582">
            <v>180315</v>
          </cell>
          <cell r="B2582" t="str">
            <v>CLOROFITO (CLOROPHYTUM CROMOSSUM)</v>
          </cell>
          <cell r="C2582" t="str">
            <v>DÚZIA</v>
          </cell>
          <cell r="D2582">
            <v>20.29</v>
          </cell>
        </row>
        <row r="2583">
          <cell r="A2583">
            <v>180317</v>
          </cell>
          <cell r="B2583" t="str">
            <v>FILODENDRO (PHILODENDRON BIPINNATIFIDUM)</v>
          </cell>
          <cell r="C2583" t="str">
            <v>DÚZIA</v>
          </cell>
          <cell r="D2583">
            <v>38.32</v>
          </cell>
        </row>
        <row r="2584">
          <cell r="A2584">
            <v>180319</v>
          </cell>
          <cell r="B2584" t="str">
            <v>HERA (HEDERA HELIX)</v>
          </cell>
          <cell r="C2584" t="str">
            <v>DÚZIA</v>
          </cell>
          <cell r="D2584">
            <v>21.4</v>
          </cell>
        </row>
        <row r="2585">
          <cell r="A2585">
            <v>180321</v>
          </cell>
          <cell r="B2585" t="str">
            <v>LÍRIO (HEMEROCALLIS FLAVA)</v>
          </cell>
          <cell r="C2585" t="str">
            <v>DÚZIA</v>
          </cell>
          <cell r="D2585">
            <v>30.86</v>
          </cell>
        </row>
        <row r="2586">
          <cell r="A2586">
            <v>180323</v>
          </cell>
          <cell r="B2586" t="str">
            <v>MARIA SEM VERGONHA (IMPATIENS SPP)</v>
          </cell>
          <cell r="C2586" t="str">
            <v>DÚZIA</v>
          </cell>
          <cell r="D2586">
            <v>22.78</v>
          </cell>
        </row>
        <row r="2587">
          <cell r="A2587">
            <v>180325</v>
          </cell>
          <cell r="B2587" t="str">
            <v>MONSTERA (MONSTERA DELICIOSA)</v>
          </cell>
          <cell r="C2587" t="str">
            <v>UN</v>
          </cell>
          <cell r="D2587">
            <v>34.590000000000003</v>
          </cell>
        </row>
        <row r="2588">
          <cell r="A2588">
            <v>180327</v>
          </cell>
          <cell r="B2588" t="str">
            <v>PILEA (PILEA CADIEREI)</v>
          </cell>
          <cell r="C2588" t="str">
            <v>DÚZIA</v>
          </cell>
          <cell r="D2588">
            <v>19.920000000000002</v>
          </cell>
        </row>
        <row r="2589">
          <cell r="A2589">
            <v>180329</v>
          </cell>
          <cell r="B2589" t="str">
            <v>VEDELIA (WEDELIA PALUDARIS)</v>
          </cell>
          <cell r="C2589" t="str">
            <v>DÚZIA</v>
          </cell>
          <cell r="D2589">
            <v>21.64</v>
          </cell>
        </row>
        <row r="2590">
          <cell r="A2590">
            <v>180341</v>
          </cell>
          <cell r="B2590" t="str">
            <v>IPOMÉIA (IPOMEIA LEARII)</v>
          </cell>
          <cell r="C2590" t="str">
            <v>UN</v>
          </cell>
          <cell r="D2590">
            <v>23.91</v>
          </cell>
        </row>
        <row r="2591">
          <cell r="A2591">
            <v>180343</v>
          </cell>
          <cell r="B2591" t="str">
            <v>JASMIM ESTRELA (TRACHELOSPERMOM JASMINDA)</v>
          </cell>
          <cell r="C2591" t="str">
            <v>UN</v>
          </cell>
          <cell r="D2591">
            <v>29.86</v>
          </cell>
        </row>
        <row r="2592">
          <cell r="A2592">
            <v>180345</v>
          </cell>
          <cell r="B2592" t="str">
            <v>LÁGRIMA DE CRISTO (CLERODENDRON THOMSONAE)</v>
          </cell>
          <cell r="C2592" t="str">
            <v>UN</v>
          </cell>
          <cell r="D2592">
            <v>26.8</v>
          </cell>
        </row>
        <row r="2593">
          <cell r="A2593">
            <v>180347</v>
          </cell>
          <cell r="B2593" t="str">
            <v>MARACUJÁ (PASSIFLORA COERULEA)</v>
          </cell>
          <cell r="C2593" t="str">
            <v>UN</v>
          </cell>
          <cell r="D2593">
            <v>26.88</v>
          </cell>
        </row>
        <row r="2594">
          <cell r="A2594">
            <v>180349</v>
          </cell>
          <cell r="B2594" t="str">
            <v>PRIMAVERA (BOUGAINVILLEA GLABRA)</v>
          </cell>
          <cell r="C2594" t="str">
            <v>UN</v>
          </cell>
          <cell r="D2594">
            <v>31.02</v>
          </cell>
        </row>
        <row r="2595">
          <cell r="A2595">
            <v>180351</v>
          </cell>
          <cell r="B2595" t="str">
            <v>TUMBERGIA (THUNBERGIA GRANDIFLORA)</v>
          </cell>
          <cell r="C2595" t="str">
            <v>UN</v>
          </cell>
          <cell r="D2595">
            <v>25.06</v>
          </cell>
        </row>
        <row r="2596">
          <cell r="A2596">
            <v>180353</v>
          </cell>
          <cell r="B2596" t="str">
            <v>UNHA DE GATO (FICUS PUMILA)</v>
          </cell>
          <cell r="C2596" t="str">
            <v>UN</v>
          </cell>
          <cell r="D2596">
            <v>3.63</v>
          </cell>
        </row>
        <row r="2597">
          <cell r="A2597">
            <v>180361</v>
          </cell>
          <cell r="B2597" t="str">
            <v>ABUTILOM (ABUTILON STRIATUM)</v>
          </cell>
          <cell r="C2597" t="str">
            <v>UN</v>
          </cell>
          <cell r="D2597">
            <v>22.18</v>
          </cell>
        </row>
        <row r="2598">
          <cell r="A2598">
            <v>180363</v>
          </cell>
          <cell r="B2598" t="str">
            <v>ACALIFA (ACALYPHA WILKESIANA)</v>
          </cell>
          <cell r="C2598" t="str">
            <v>UN</v>
          </cell>
          <cell r="D2598">
            <v>23.3</v>
          </cell>
        </row>
        <row r="2599">
          <cell r="A2599">
            <v>180365</v>
          </cell>
          <cell r="B2599" t="str">
            <v>ALAMANDA (ALLAMANDA NERIIFOLIA)</v>
          </cell>
          <cell r="C2599" t="str">
            <v>UN</v>
          </cell>
          <cell r="D2599">
            <v>23.92</v>
          </cell>
        </row>
        <row r="2600">
          <cell r="A2600">
            <v>180367</v>
          </cell>
          <cell r="B2600" t="str">
            <v>AZALÉA (RHODODENDRON INDICUM)</v>
          </cell>
          <cell r="C2600" t="str">
            <v>UN</v>
          </cell>
          <cell r="D2600">
            <v>28.98</v>
          </cell>
        </row>
        <row r="2601">
          <cell r="A2601">
            <v>180369</v>
          </cell>
          <cell r="B2601" t="str">
            <v>BAMBUZINHO (BAMBUZA GRACILIS)</v>
          </cell>
          <cell r="C2601" t="str">
            <v>UN</v>
          </cell>
          <cell r="D2601">
            <v>32.89</v>
          </cell>
        </row>
        <row r="2602">
          <cell r="A2602">
            <v>180371</v>
          </cell>
          <cell r="B2602" t="str">
            <v>BELA EMÍLIA (PLUMBAGO CAPENSIS)</v>
          </cell>
          <cell r="C2602" t="str">
            <v>UN</v>
          </cell>
          <cell r="D2602">
            <v>21.98</v>
          </cell>
        </row>
        <row r="2603">
          <cell r="A2603">
            <v>180373</v>
          </cell>
          <cell r="B2603" t="str">
            <v>CAMARÃO (BELOPERONE GUTATA)</v>
          </cell>
          <cell r="C2603" t="str">
            <v>UN</v>
          </cell>
          <cell r="D2603">
            <v>24.57</v>
          </cell>
        </row>
        <row r="2604">
          <cell r="A2604">
            <v>180375</v>
          </cell>
          <cell r="B2604" t="str">
            <v>COSMOS (COSMOS BIPINNATUS)</v>
          </cell>
          <cell r="C2604" t="str">
            <v>UN</v>
          </cell>
          <cell r="D2604">
            <v>17.11</v>
          </cell>
        </row>
        <row r="2605">
          <cell r="A2605">
            <v>180377</v>
          </cell>
          <cell r="B2605" t="str">
            <v>DRACENA (DRACAENA FRAGRANS)</v>
          </cell>
          <cell r="C2605" t="str">
            <v>UN</v>
          </cell>
          <cell r="D2605">
            <v>28.8</v>
          </cell>
        </row>
        <row r="2606">
          <cell r="A2606">
            <v>180379</v>
          </cell>
          <cell r="B2606" t="str">
            <v>ESPONJINHA (CALLIANDRA TWEEDII)</v>
          </cell>
          <cell r="C2606" t="str">
            <v>UN</v>
          </cell>
          <cell r="D2606">
            <v>26.83</v>
          </cell>
        </row>
        <row r="2607">
          <cell r="A2607">
            <v>180383</v>
          </cell>
          <cell r="B2607" t="str">
            <v>HIBISCO (HIBISCUS ROSA SINENSIS)</v>
          </cell>
          <cell r="C2607" t="str">
            <v>UN</v>
          </cell>
          <cell r="D2607">
            <v>25.29</v>
          </cell>
        </row>
        <row r="2608">
          <cell r="A2608">
            <v>180385</v>
          </cell>
          <cell r="B2608" t="str">
            <v>MALVAVISCO (MALVAVISCUS MOLLIS)</v>
          </cell>
          <cell r="C2608" t="str">
            <v>UN</v>
          </cell>
          <cell r="D2608">
            <v>21.64</v>
          </cell>
        </row>
        <row r="2609">
          <cell r="A2609">
            <v>180387</v>
          </cell>
          <cell r="B2609" t="str">
            <v>PIRACANTA (PYRACANTHA COCCINEA)</v>
          </cell>
          <cell r="C2609" t="str">
            <v>UN</v>
          </cell>
          <cell r="D2609">
            <v>29.66</v>
          </cell>
        </row>
        <row r="2610">
          <cell r="A2610">
            <v>181000</v>
          </cell>
          <cell r="B2610" t="str">
            <v>TRATAMENTO PAISAGÍSTICO DE PISOS</v>
          </cell>
          <cell r="C2610" t="str">
            <v>.</v>
          </cell>
          <cell r="D2610" t="str">
            <v>.</v>
          </cell>
        </row>
        <row r="2611">
          <cell r="A2611">
            <v>181050</v>
          </cell>
          <cell r="B2611" t="str">
            <v>NR.10 - ORLA PARA ÁRVORE EM PARALELEPÍPEDO - 1,20 X 1,20 M</v>
          </cell>
          <cell r="C2611" t="str">
            <v>UN</v>
          </cell>
          <cell r="D2611">
            <v>120.28</v>
          </cell>
        </row>
        <row r="2612">
          <cell r="A2612">
            <v>181056</v>
          </cell>
          <cell r="B2612" t="str">
            <v>ORLA DE SEPARAÇÃO EM CONCRETO NC.26</v>
          </cell>
          <cell r="C2612" t="str">
            <v>M</v>
          </cell>
          <cell r="D2612">
            <v>50.09</v>
          </cell>
        </row>
        <row r="2613">
          <cell r="A2613">
            <v>181060</v>
          </cell>
          <cell r="B2613" t="str">
            <v>GRELHA DE CONCRETO PARA PISOS GRAMADOS 60X45X9,5CM</v>
          </cell>
          <cell r="C2613" t="str">
            <v>M2</v>
          </cell>
          <cell r="D2613">
            <v>56.17</v>
          </cell>
        </row>
        <row r="2614">
          <cell r="A2614">
            <v>181090</v>
          </cell>
          <cell r="B2614" t="str">
            <v>TORNEIRA PARA JARDIM  HD.16</v>
          </cell>
          <cell r="C2614" t="str">
            <v>UN</v>
          </cell>
          <cell r="D2614">
            <v>233.24</v>
          </cell>
        </row>
        <row r="2615">
          <cell r="A2615">
            <v>181200</v>
          </cell>
          <cell r="B2615" t="str">
            <v>MOBILIÁRIO EXTERNO</v>
          </cell>
          <cell r="C2615" t="str">
            <v>.</v>
          </cell>
          <cell r="D2615" t="str">
            <v>.</v>
          </cell>
        </row>
        <row r="2616">
          <cell r="A2616">
            <v>181201</v>
          </cell>
          <cell r="B2616" t="str">
            <v>IC.01 - BANCO DE CONCRETO POLIDO COM PINTURA EM POLIURETANO</v>
          </cell>
          <cell r="C2616" t="str">
            <v>M</v>
          </cell>
          <cell r="D2616">
            <v>151.41</v>
          </cell>
        </row>
        <row r="2617">
          <cell r="A2617">
            <v>181202</v>
          </cell>
          <cell r="B2617" t="str">
            <v>IC.02 - CONJUNTO MESA E BANCOS EM CONCRETO</v>
          </cell>
          <cell r="C2617" t="str">
            <v>CJ</v>
          </cell>
          <cell r="D2617">
            <v>901.73</v>
          </cell>
        </row>
        <row r="2618">
          <cell r="A2618">
            <v>181203</v>
          </cell>
          <cell r="B2618" t="str">
            <v>IC.03 - BANCO EM CONCRETO APARENTE - L=40CM</v>
          </cell>
          <cell r="C2618" t="str">
            <v>M</v>
          </cell>
          <cell r="D2618">
            <v>141.24</v>
          </cell>
        </row>
        <row r="2619">
          <cell r="A2619">
            <v>181204</v>
          </cell>
          <cell r="B2619" t="str">
            <v>IC.04 - BANCO EM CONCRETO APARENTE - L=50CM</v>
          </cell>
          <cell r="C2619" t="str">
            <v>M</v>
          </cell>
          <cell r="D2619">
            <v>156.04</v>
          </cell>
        </row>
        <row r="2620">
          <cell r="A2620">
            <v>181205</v>
          </cell>
          <cell r="B2620" t="str">
            <v>IC.05 - BANCO EM CONCRETO APARENTE COM BALANÇO DE 40CM</v>
          </cell>
          <cell r="C2620" t="str">
            <v>M</v>
          </cell>
          <cell r="D2620">
            <v>214.89</v>
          </cell>
        </row>
        <row r="2621">
          <cell r="A2621">
            <v>181206</v>
          </cell>
          <cell r="B2621" t="str">
            <v>IC.06 - BANCO EM CONCRETO APARENTE, TIPO PMSP</v>
          </cell>
          <cell r="C2621" t="str">
            <v>M</v>
          </cell>
          <cell r="D2621">
            <v>160.11000000000001</v>
          </cell>
        </row>
        <row r="2622">
          <cell r="A2622">
            <v>181212</v>
          </cell>
          <cell r="B2622" t="str">
            <v>IV.02/03 - BANCO EM BLOCOS DE CONCRETO APARENTE</v>
          </cell>
          <cell r="C2622" t="str">
            <v>M</v>
          </cell>
          <cell r="D2622">
            <v>246.1</v>
          </cell>
        </row>
        <row r="2623">
          <cell r="A2623">
            <v>181217</v>
          </cell>
          <cell r="B2623" t="str">
            <v xml:space="preserve"> IV.07 - BANCO EM ALVENARIA APARENTE E CONCRETO</v>
          </cell>
          <cell r="C2623" t="str">
            <v>M</v>
          </cell>
          <cell r="D2623">
            <v>185.99</v>
          </cell>
        </row>
        <row r="2624">
          <cell r="A2624">
            <v>181218</v>
          </cell>
          <cell r="B2624" t="str">
            <v xml:space="preserve"> IV.08 - BANCO EM ALVENARIA REVESTIDA E CONCRETO</v>
          </cell>
          <cell r="C2624" t="str">
            <v>M</v>
          </cell>
          <cell r="D2624">
            <v>201</v>
          </cell>
        </row>
        <row r="2625">
          <cell r="A2625">
            <v>181219</v>
          </cell>
          <cell r="B2625" t="str">
            <v xml:space="preserve"> IV.09 - BANCO JARDINEIRA EM ALVENARIA DE TIJOLO APARENTE</v>
          </cell>
          <cell r="C2625" t="str">
            <v>M</v>
          </cell>
          <cell r="D2625">
            <v>244.91</v>
          </cell>
        </row>
        <row r="2626">
          <cell r="A2626">
            <v>181300</v>
          </cell>
          <cell r="B2626" t="str">
            <v>BRINQUEDOS EDIFICADOS</v>
          </cell>
          <cell r="C2626" t="str">
            <v>.</v>
          </cell>
          <cell r="D2626" t="str">
            <v>.</v>
          </cell>
        </row>
        <row r="2627">
          <cell r="A2627">
            <v>181321</v>
          </cell>
          <cell r="B2627" t="str">
            <v>RV.01 - MINI ANFITEATRO</v>
          </cell>
          <cell r="C2627" t="str">
            <v>UN</v>
          </cell>
          <cell r="D2627">
            <v>5487.69</v>
          </cell>
        </row>
        <row r="2628">
          <cell r="A2628">
            <v>181326</v>
          </cell>
          <cell r="B2628" t="str">
            <v>RV.06 - MURAL EM ALVENARIA</v>
          </cell>
          <cell r="C2628" t="str">
            <v>UN</v>
          </cell>
          <cell r="D2628">
            <v>1526.83</v>
          </cell>
        </row>
        <row r="2629">
          <cell r="A2629">
            <v>181338</v>
          </cell>
          <cell r="B2629" t="str">
            <v>RV.08 - TANQUE DE AREIA CIRCULAR - RAIO INTERNO 1,50M</v>
          </cell>
          <cell r="C2629" t="str">
            <v>UN</v>
          </cell>
          <cell r="D2629">
            <v>2700.95</v>
          </cell>
        </row>
        <row r="2630">
          <cell r="A2630">
            <v>181339</v>
          </cell>
          <cell r="B2630" t="str">
            <v>RV.09 - TANQUE DE AREIA CIRCULAR - RAIO INTERNO 2,00M</v>
          </cell>
          <cell r="C2630" t="str">
            <v>UN</v>
          </cell>
          <cell r="D2630">
            <v>3822.33</v>
          </cell>
        </row>
        <row r="2631">
          <cell r="A2631">
            <v>181340</v>
          </cell>
          <cell r="B2631" t="str">
            <v>RV.10 - TANQUE DE AREIA CIRCULAR - RAIO INTERNO 2,50M</v>
          </cell>
          <cell r="C2631" t="str">
            <v>UN</v>
          </cell>
          <cell r="D2631">
            <v>5069.26</v>
          </cell>
        </row>
        <row r="2632">
          <cell r="A2632">
            <v>181341</v>
          </cell>
          <cell r="B2632" t="str">
            <v>RV.11 - TANQUE DE AREIA - GENÉRICO - ESCAVAÇÃO E APILOAMENTO</v>
          </cell>
          <cell r="C2632" t="str">
            <v>M3</v>
          </cell>
          <cell r="D2632">
            <v>31.4</v>
          </cell>
        </row>
        <row r="2633">
          <cell r="A2633">
            <v>181342</v>
          </cell>
          <cell r="B2633" t="str">
            <v>RV.11 - TANQUE DE AREIA - GENÉRICO - DRENAGEM</v>
          </cell>
          <cell r="C2633" t="str">
            <v>M</v>
          </cell>
          <cell r="D2633">
            <v>34.35</v>
          </cell>
        </row>
        <row r="2634">
          <cell r="A2634">
            <v>181343</v>
          </cell>
          <cell r="B2634" t="str">
            <v>RV.11 - TANQUE DE AREIA - GENÉRICO - LASTRO DE CONCRETO</v>
          </cell>
          <cell r="C2634" t="str">
            <v>M3</v>
          </cell>
          <cell r="D2634">
            <v>263.92</v>
          </cell>
        </row>
        <row r="2635">
          <cell r="A2635">
            <v>181344</v>
          </cell>
          <cell r="B2635" t="str">
            <v>RV.11 - TANQUE DE AREIA - GENÉRICO - BORDA BAIXA</v>
          </cell>
          <cell r="C2635" t="str">
            <v>M</v>
          </cell>
          <cell r="D2635">
            <v>192.19</v>
          </cell>
        </row>
        <row r="2636">
          <cell r="A2636">
            <v>181345</v>
          </cell>
          <cell r="B2636" t="str">
            <v>RV.11 - TANQUE DE AREIA - GENÉRICO - BORDA ALTA</v>
          </cell>
          <cell r="C2636" t="str">
            <v>M</v>
          </cell>
          <cell r="D2636">
            <v>240.19</v>
          </cell>
        </row>
        <row r="2637">
          <cell r="A2637">
            <v>181346</v>
          </cell>
          <cell r="B2637" t="str">
            <v>RV.11 - TANQUE DE AREIA - GENÉRICO - FORNECIMENTO E APLICAÇÃO DE AREIA LAVADA</v>
          </cell>
          <cell r="C2637" t="str">
            <v>M3</v>
          </cell>
          <cell r="D2637">
            <v>88.14</v>
          </cell>
        </row>
        <row r="2638">
          <cell r="A2638">
            <v>181351</v>
          </cell>
          <cell r="B2638" t="str">
            <v>BRINQUEDO - TRENZINHO DE TUBOS DE CONCRETO/FABES</v>
          </cell>
          <cell r="C2638" t="str">
            <v>UN</v>
          </cell>
          <cell r="D2638">
            <v>2389.65</v>
          </cell>
        </row>
        <row r="2639">
          <cell r="A2639">
            <v>181353</v>
          </cell>
          <cell r="B2639" t="str">
            <v>RV.07 - FORTINHO</v>
          </cell>
          <cell r="C2639" t="str">
            <v>UN</v>
          </cell>
          <cell r="D2639">
            <v>3412.86</v>
          </cell>
        </row>
        <row r="2640">
          <cell r="A2640">
            <v>181400</v>
          </cell>
          <cell r="B2640" t="str">
            <v>BRINQUEDOS INDUSTRIALIZADOS</v>
          </cell>
          <cell r="C2640" t="str">
            <v>.</v>
          </cell>
          <cell r="D2640" t="str">
            <v>.</v>
          </cell>
        </row>
        <row r="2641">
          <cell r="A2641">
            <v>181405</v>
          </cell>
          <cell r="B2641" t="str">
            <v>CARROSSEL PARA 20 LUGARES,  DIÂMETRO 2,20M, FORNECIMENTO E INSTALAÇÃO</v>
          </cell>
          <cell r="C2641" t="str">
            <v>UN</v>
          </cell>
          <cell r="D2641">
            <v>1432.91</v>
          </cell>
        </row>
        <row r="2642">
          <cell r="A2642">
            <v>181408</v>
          </cell>
          <cell r="B2642" t="str">
            <v>ESCORREGADOR COMPR=3,00M H=1,80M - ESTRUTURA METÁLICA</v>
          </cell>
          <cell r="C2642" t="str">
            <v>UN</v>
          </cell>
          <cell r="D2642">
            <v>1399.1</v>
          </cell>
        </row>
        <row r="2643">
          <cell r="A2643">
            <v>181411</v>
          </cell>
          <cell r="B2643" t="str">
            <v>GANGORRA COM 3 PRANCHAS COMPR=3,00M H=0,70M - ESTRUTURA METÁLICA</v>
          </cell>
          <cell r="C2643" t="str">
            <v>UN</v>
          </cell>
          <cell r="D2643">
            <v>1061.3800000000001</v>
          </cell>
        </row>
        <row r="2644">
          <cell r="A2644">
            <v>181415</v>
          </cell>
          <cell r="B2644" t="str">
            <v>BALANÇO DE 3 LUGARES COM PNEUS COMPR=4,50M H=2,50M - ESTRUTURA METÁLICA</v>
          </cell>
          <cell r="C2644" t="str">
            <v>UN</v>
          </cell>
          <cell r="D2644">
            <v>1166.17</v>
          </cell>
        </row>
        <row r="2645">
          <cell r="A2645">
            <v>181422</v>
          </cell>
          <cell r="B2645" t="str">
            <v>ESCADA HORIZONTAL COMPR=1,80M H=1,80M - ESTRUTURA METÁLICA</v>
          </cell>
          <cell r="C2645" t="str">
            <v>UN</v>
          </cell>
          <cell r="D2645">
            <v>934.98</v>
          </cell>
        </row>
        <row r="2646">
          <cell r="A2646">
            <v>181424</v>
          </cell>
          <cell r="B2646" t="str">
            <v>GAIOLA LABIRINTO (1,5X1,5X2,0)M - ESTRUTURA METÁLICA</v>
          </cell>
          <cell r="C2646" t="str">
            <v>UN</v>
          </cell>
          <cell r="D2646">
            <v>1278.04</v>
          </cell>
        </row>
        <row r="2647">
          <cell r="A2647">
            <v>181430</v>
          </cell>
          <cell r="B2647" t="str">
            <v>PLACAS DE E.V.A. ESP.30MM PARA USO INTERNO, TIPO TATAMI, COLOCADAS</v>
          </cell>
          <cell r="C2647" t="str">
            <v>M2</v>
          </cell>
          <cell r="D2647">
            <v>49.51</v>
          </cell>
        </row>
        <row r="2648">
          <cell r="A2648">
            <v>181441</v>
          </cell>
          <cell r="B2648" t="str">
            <v>PLAYGROUND BRINQUEDOS DE MADEIRA - CASA TARZAN COM RAMPA ESCALADA, ESCORREGADOR, PONTE E ESCADA MARINHEIRO</v>
          </cell>
          <cell r="C2648" t="str">
            <v>UN</v>
          </cell>
          <cell r="D2648">
            <v>6107.08</v>
          </cell>
        </row>
        <row r="2649">
          <cell r="A2649">
            <v>181442</v>
          </cell>
          <cell r="B2649" t="str">
            <v>PLAYGROUND BRINQUEDOS DE MADEIRA - CASA TARZAN COM RAMPA ESCALADA, ESCORREGADOR E ESCADA MARINHEIRO</v>
          </cell>
          <cell r="C2649" t="str">
            <v>UN</v>
          </cell>
          <cell r="D2649">
            <v>5139.45</v>
          </cell>
        </row>
        <row r="2650">
          <cell r="A2650">
            <v>181443</v>
          </cell>
          <cell r="B2650" t="str">
            <v>PLAYGROUND BRINQUEDOS DE MADEIRA - CASA TARZAN COM ESCORREGADOR E ESCADA MARINHEIRO</v>
          </cell>
          <cell r="C2650" t="str">
            <v>UN</v>
          </cell>
          <cell r="D2650">
            <v>3969</v>
          </cell>
        </row>
        <row r="2651">
          <cell r="A2651">
            <v>181444</v>
          </cell>
          <cell r="B2651" t="str">
            <v>PLAYGROUND BRINQUEDOS DE MADEIRA - DOIS CAVALINHOS E DUAS GANGORRAS</v>
          </cell>
          <cell r="C2651" t="str">
            <v>UN</v>
          </cell>
          <cell r="D2651">
            <v>2385.79</v>
          </cell>
        </row>
        <row r="2652">
          <cell r="A2652">
            <v>181445</v>
          </cell>
          <cell r="B2652" t="str">
            <v>PLAYGROUND BRINQUEDOS DE MADEIRA - ESCORREGADOR ( ALT.=1,80M COMP.=3,00M)</v>
          </cell>
          <cell r="C2652" t="str">
            <v>UN</v>
          </cell>
          <cell r="D2652">
            <v>1167.8499999999999</v>
          </cell>
        </row>
        <row r="2653">
          <cell r="A2653">
            <v>181446</v>
          </cell>
          <cell r="B2653" t="str">
            <v>PLAYGROUND BRINQUEDOS DE MADEIRA - GANGORRA DUPLA</v>
          </cell>
          <cell r="C2653" t="str">
            <v>UN</v>
          </cell>
          <cell r="D2653">
            <v>774.07</v>
          </cell>
        </row>
        <row r="2654">
          <cell r="A2654">
            <v>181447</v>
          </cell>
          <cell r="B2654" t="str">
            <v>PLAYGROUND BRINQUEDOS DE MADEIRA - ARGOLA E TRAPÉZIO</v>
          </cell>
          <cell r="C2654" t="str">
            <v>UN</v>
          </cell>
          <cell r="D2654">
            <v>928.43</v>
          </cell>
        </row>
        <row r="2655">
          <cell r="A2655">
            <v>181448</v>
          </cell>
          <cell r="B2655" t="str">
            <v>PLAYGROUND BRINQUEDOS DE MADEIRA - BALANÇA DUPLA</v>
          </cell>
          <cell r="C2655" t="str">
            <v>UN</v>
          </cell>
          <cell r="D2655">
            <v>1050.08</v>
          </cell>
        </row>
        <row r="2656">
          <cell r="A2656">
            <v>181449</v>
          </cell>
          <cell r="B2656" t="str">
            <v>PLAYGROUND BRINQUEDOS DE MADEIRA - ESCADA HORIZONTAL</v>
          </cell>
          <cell r="C2656" t="str">
            <v>UN</v>
          </cell>
          <cell r="D2656">
            <v>975.64</v>
          </cell>
        </row>
        <row r="2657">
          <cell r="A2657">
            <v>181500</v>
          </cell>
          <cell r="B2657" t="str">
            <v>BRINQUEDOS - SERVIÇOS</v>
          </cell>
          <cell r="C2657" t="str">
            <v>.</v>
          </cell>
          <cell r="D2657" t="str">
            <v>.</v>
          </cell>
        </row>
        <row r="2658">
          <cell r="A2658">
            <v>181501</v>
          </cell>
          <cell r="B2658" t="str">
            <v>APARELHOS DE GINÁTICA EM MADEIRA - BARRA DUPLA EM DOIS NIVEIS</v>
          </cell>
          <cell r="C2658" t="str">
            <v>UN</v>
          </cell>
          <cell r="D2658">
            <v>436.22</v>
          </cell>
        </row>
        <row r="2659">
          <cell r="A2659">
            <v>181502</v>
          </cell>
          <cell r="B2659" t="str">
            <v>APARELHOS DE GINÁTICA EM MADEIRA - BARREIRA SIMPLES</v>
          </cell>
          <cell r="C2659" t="str">
            <v>UN</v>
          </cell>
          <cell r="D2659">
            <v>878.24</v>
          </cell>
        </row>
        <row r="2660">
          <cell r="A2660">
            <v>181503</v>
          </cell>
          <cell r="B2660" t="str">
            <v>APARELHOS DE GINÁTICA EM MADEIRA - BARRAS PARALELAS</v>
          </cell>
          <cell r="C2660" t="str">
            <v>UN</v>
          </cell>
          <cell r="D2660">
            <v>450.56</v>
          </cell>
        </row>
        <row r="2661">
          <cell r="A2661">
            <v>181510</v>
          </cell>
          <cell r="B2661" t="str">
            <v>CARACOL - DEMARCAÇÃO DE PISO (RD-06)</v>
          </cell>
          <cell r="C2661" t="str">
            <v>UN</v>
          </cell>
          <cell r="D2661">
            <v>135.41999999999999</v>
          </cell>
        </row>
        <row r="2662">
          <cell r="A2662">
            <v>181513</v>
          </cell>
          <cell r="B2662" t="str">
            <v>AMARELINHA DEMARCAÇÃO DE PISO (RD-05)</v>
          </cell>
          <cell r="C2662" t="str">
            <v>UN</v>
          </cell>
          <cell r="D2662">
            <v>97.18</v>
          </cell>
        </row>
        <row r="2663">
          <cell r="A2663">
            <v>181514</v>
          </cell>
          <cell r="B2663" t="str">
            <v>XADREZ - DEMARCAÇÃO DE PISO (RD-04)</v>
          </cell>
          <cell r="C2663" t="str">
            <v>UN</v>
          </cell>
          <cell r="D2663">
            <v>580.19000000000005</v>
          </cell>
        </row>
        <row r="2664">
          <cell r="A2664">
            <v>181550</v>
          </cell>
          <cell r="B2664" t="str">
            <v>FORNECIMENTO E APLICAÇÃO DE AREIA FINA</v>
          </cell>
          <cell r="C2664" t="str">
            <v>M3</v>
          </cell>
          <cell r="D2664">
            <v>125.85</v>
          </cell>
        </row>
        <row r="2665">
          <cell r="A2665">
            <v>181551</v>
          </cell>
          <cell r="B2665" t="str">
            <v>FORNECIMENTO E APLICAÇÃO  DE PEDRA N.2</v>
          </cell>
          <cell r="C2665" t="str">
            <v>M3</v>
          </cell>
          <cell r="D2665">
            <v>106.91</v>
          </cell>
        </row>
        <row r="2666">
          <cell r="A2666">
            <v>186000</v>
          </cell>
          <cell r="B2666" t="str">
            <v>RETIRADAS</v>
          </cell>
          <cell r="C2666" t="str">
            <v>.</v>
          </cell>
          <cell r="D2666" t="str">
            <v>.</v>
          </cell>
        </row>
        <row r="2667">
          <cell r="A2667">
            <v>186007</v>
          </cell>
          <cell r="B2667" t="str">
            <v>RETIRADA DE GRAMA</v>
          </cell>
          <cell r="C2667" t="str">
            <v>M2</v>
          </cell>
          <cell r="D2667">
            <v>2.69</v>
          </cell>
        </row>
        <row r="2668">
          <cell r="A2668">
            <v>187000</v>
          </cell>
          <cell r="B2668" t="str">
            <v>RECOLOCAÇÕES</v>
          </cell>
          <cell r="C2668" t="str">
            <v>.</v>
          </cell>
          <cell r="D2668" t="str">
            <v>.</v>
          </cell>
        </row>
        <row r="2669">
          <cell r="A2669">
            <v>187007</v>
          </cell>
          <cell r="B2669" t="str">
            <v>RECOLOCAÇÃO DE GRAMA</v>
          </cell>
          <cell r="C2669" t="str">
            <v>M2</v>
          </cell>
          <cell r="D2669">
            <v>20.59</v>
          </cell>
        </row>
        <row r="2670">
          <cell r="A2670">
            <v>187040</v>
          </cell>
          <cell r="B2670" t="str">
            <v>TRANSPLANTE DE ÁRVORES COM DIÂMETRO ATÉ 30CM</v>
          </cell>
          <cell r="C2670" t="str">
            <v>UN</v>
          </cell>
          <cell r="D2670">
            <v>714.74</v>
          </cell>
        </row>
        <row r="2671">
          <cell r="A2671">
            <v>187041</v>
          </cell>
          <cell r="B2671" t="str">
            <v>TRANSPLANTE DE ÁRVORES COM DAP MAIOR OU IGUAL A 30CM</v>
          </cell>
          <cell r="C2671" t="str">
            <v>UN</v>
          </cell>
          <cell r="D2671">
            <v>5341.56</v>
          </cell>
        </row>
        <row r="2672">
          <cell r="A2672">
            <v>188000</v>
          </cell>
          <cell r="B2672" t="str">
            <v>SERVIÇOS PARCIAIS</v>
          </cell>
          <cell r="C2672" t="str">
            <v>.</v>
          </cell>
          <cell r="D2672" t="str">
            <v>.</v>
          </cell>
        </row>
        <row r="2673">
          <cell r="A2673">
            <v>188001</v>
          </cell>
          <cell r="B2673" t="str">
            <v>REVOLVIMENTO E AJUSTE DO SOLO</v>
          </cell>
          <cell r="C2673" t="str">
            <v>M2</v>
          </cell>
          <cell r="D2673">
            <v>4.4800000000000004</v>
          </cell>
        </row>
        <row r="2674">
          <cell r="A2674">
            <v>188011</v>
          </cell>
          <cell r="B2674" t="str">
            <v>TERRA PREPARADA PARA PLANTIO</v>
          </cell>
          <cell r="C2674" t="str">
            <v>M3</v>
          </cell>
          <cell r="D2674">
            <v>132.12</v>
          </cell>
        </row>
        <row r="2675">
          <cell r="A2675">
            <v>188013</v>
          </cell>
          <cell r="B2675" t="str">
            <v>CALCAREO DOLOMITICO</v>
          </cell>
          <cell r="C2675" t="str">
            <v>KG</v>
          </cell>
          <cell r="D2675">
            <v>0.51</v>
          </cell>
        </row>
        <row r="2676">
          <cell r="A2676">
            <v>188015</v>
          </cell>
          <cell r="B2676" t="str">
            <v>ADUBO QUÍMICO NPK, 10:10:10</v>
          </cell>
          <cell r="C2676" t="str">
            <v>KG</v>
          </cell>
          <cell r="D2676">
            <v>1.91</v>
          </cell>
        </row>
        <row r="2677">
          <cell r="A2677">
            <v>188030</v>
          </cell>
          <cell r="B2677" t="str">
            <v>PREPARO DO SOLO PARA PLANTIO DE GRAMA BATATAES</v>
          </cell>
          <cell r="C2677" t="str">
            <v>M2</v>
          </cell>
          <cell r="D2677">
            <v>4.4800000000000004</v>
          </cell>
        </row>
        <row r="2678">
          <cell r="A2678">
            <v>188035</v>
          </cell>
          <cell r="B2678" t="str">
            <v>RECOLOCAÇÃO DE TERRA DE JARDIM</v>
          </cell>
          <cell r="C2678" t="str">
            <v>M3</v>
          </cell>
          <cell r="D2678">
            <v>149.56</v>
          </cell>
        </row>
        <row r="2679">
          <cell r="A2679">
            <v>200000</v>
          </cell>
          <cell r="B2679" t="str">
            <v>SERVICOS TECNICOS</v>
          </cell>
        </row>
        <row r="2680">
          <cell r="A2680">
            <v>200100</v>
          </cell>
          <cell r="B2680" t="str">
            <v>TOPOGRAFIA</v>
          </cell>
          <cell r="C2680" t="str">
            <v>.</v>
          </cell>
          <cell r="D2680" t="str">
            <v>.</v>
          </cell>
        </row>
        <row r="2681">
          <cell r="A2681">
            <v>200101</v>
          </cell>
          <cell r="B2681" t="str">
            <v>LEVANTAMENTO PLANIMÉTRICO DE PERÍMETRO - ATÉ 1.000M</v>
          </cell>
          <cell r="C2681" t="str">
            <v>GL</v>
          </cell>
          <cell r="D2681">
            <v>1829.17</v>
          </cell>
        </row>
        <row r="2682">
          <cell r="A2682">
            <v>200102</v>
          </cell>
          <cell r="B2682" t="str">
            <v>LEVANTAMENTO PLANIMÉTRICO DE PERÍMETRO - EXCEDENTE 1.000M</v>
          </cell>
          <cell r="C2682" t="str">
            <v>M</v>
          </cell>
          <cell r="D2682">
            <v>1.6</v>
          </cell>
        </row>
        <row r="2683">
          <cell r="A2683">
            <v>200113</v>
          </cell>
          <cell r="B2683" t="str">
            <v>LEVANTAMENTO PLANIALTIMÉTRICO DE ÁREAS - ATÉ 10.000M2</v>
          </cell>
          <cell r="C2683" t="str">
            <v>GL</v>
          </cell>
          <cell r="D2683">
            <v>3592.66</v>
          </cell>
        </row>
        <row r="2684">
          <cell r="A2684">
            <v>200114</v>
          </cell>
          <cell r="B2684" t="str">
            <v>LEVANTAMENTO PLANIALTIMÉTRICO DE ÁREAS - EXCEDENTE A 10.000M2</v>
          </cell>
          <cell r="C2684" t="str">
            <v>M2</v>
          </cell>
          <cell r="D2684">
            <v>0.33</v>
          </cell>
        </row>
        <row r="2685">
          <cell r="A2685">
            <v>200121</v>
          </cell>
          <cell r="B2685" t="str">
            <v>ACRÉSCIMO FACE AO GRAU DE DIFICULDADE - TERRENO ACIDENTADO</v>
          </cell>
          <cell r="C2685" t="str">
            <v>%</v>
          </cell>
          <cell r="D2685">
            <v>20</v>
          </cell>
        </row>
        <row r="2686">
          <cell r="A2686">
            <v>200122</v>
          </cell>
          <cell r="B2686" t="str">
            <v>ACRÉSCIMO FACE AO GRAU DE DIFICULDADE - TERRENO COBERTO PARA VEGETAÇÃO</v>
          </cell>
          <cell r="C2686" t="str">
            <v>%</v>
          </cell>
          <cell r="D2686">
            <v>50</v>
          </cell>
        </row>
        <row r="2687">
          <cell r="A2687">
            <v>200123</v>
          </cell>
          <cell r="B2687" t="str">
            <v>ACRÉSCIMO FACE AO GRAU DE DIFICULDADE - TERRENO PANTANOSO</v>
          </cell>
          <cell r="C2687" t="str">
            <v>%</v>
          </cell>
          <cell r="D2687">
            <v>100</v>
          </cell>
        </row>
        <row r="2688">
          <cell r="A2688">
            <v>200124</v>
          </cell>
          <cell r="B2688" t="str">
            <v>ACRÉSCIMO FACE AO GRAU DE DIFICULDADE - TERRENO COM CADASTRO</v>
          </cell>
          <cell r="C2688" t="str">
            <v>%</v>
          </cell>
          <cell r="D2688">
            <v>30</v>
          </cell>
        </row>
        <row r="2689">
          <cell r="A2689">
            <v>200131</v>
          </cell>
          <cell r="B2689" t="str">
            <v>ACRÉSCIMO PARA ELABORAÇÃO DE CÁLCULOS - ÁREAS, DISTÂNCIAS E AZIMUTES</v>
          </cell>
          <cell r="C2689" t="str">
            <v>%</v>
          </cell>
          <cell r="D2689">
            <v>10</v>
          </cell>
        </row>
        <row r="2690">
          <cell r="A2690">
            <v>200132</v>
          </cell>
          <cell r="B2690" t="str">
            <v>ACRÉSCIMO PARA ELABORAÇÃO DE CÁLCULOS - NIVELAMENTO DE SECÇÕES TRANSVERSAIS</v>
          </cell>
          <cell r="C2690" t="str">
            <v>%</v>
          </cell>
          <cell r="D2690">
            <v>50</v>
          </cell>
        </row>
        <row r="2691">
          <cell r="A2691">
            <v>200133</v>
          </cell>
          <cell r="B2691" t="str">
            <v>ACRÉSCIMO PARA ELABORAÇÃO DE CÁLCULOS - MOVIMENTO DE TERRA</v>
          </cell>
          <cell r="C2691" t="str">
            <v>%</v>
          </cell>
          <cell r="D2691">
            <v>10</v>
          </cell>
        </row>
        <row r="2692">
          <cell r="A2692">
            <v>200200</v>
          </cell>
          <cell r="B2692" t="str">
            <v>SONDAGEM</v>
          </cell>
          <cell r="C2692" t="str">
            <v>.</v>
          </cell>
          <cell r="D2692" t="str">
            <v>.</v>
          </cell>
        </row>
        <row r="2693">
          <cell r="A2693">
            <v>200201</v>
          </cell>
          <cell r="B2693" t="str">
            <v>TRADO MANUAL</v>
          </cell>
          <cell r="C2693" t="str">
            <v>M</v>
          </cell>
          <cell r="D2693">
            <v>38.159999999999997</v>
          </cell>
        </row>
        <row r="2694">
          <cell r="A2694">
            <v>200202</v>
          </cell>
          <cell r="B2694" t="str">
            <v>MOBILIZAÇÃO E INSTALAÇÃO DE 1  EQUIPAMENTO PARA EXECUÇÃO DE SONDAGEM A PERCUSSÃO</v>
          </cell>
          <cell r="C2694" t="str">
            <v>UN</v>
          </cell>
          <cell r="D2694">
            <v>307.89</v>
          </cell>
        </row>
        <row r="2695">
          <cell r="A2695">
            <v>200203</v>
          </cell>
          <cell r="B2695" t="str">
            <v>DESLOCAMENTO DE EQUIPAMENTO ENTRE FUROS EM TERRENO PLANO, CONSIDERANDO A DISTÂNCIA ATÉ 100M, PARA SONDAGEM A PERCUSSÃO</v>
          </cell>
          <cell r="C2695" t="str">
            <v>UN</v>
          </cell>
          <cell r="D2695">
            <v>46.04</v>
          </cell>
        </row>
        <row r="2696">
          <cell r="A2696">
            <v>200204</v>
          </cell>
          <cell r="B2696" t="str">
            <v>DESLOCAMENTO DE EQUIPAMENTO ENTRE FUROS EM TERRENO PLANO, CONSIDERANDO A DISTÂNCIA DE 100 À 200M, PARA FUNDAÇÃO A PERCUSSÃO</v>
          </cell>
          <cell r="C2696" t="str">
            <v>UN</v>
          </cell>
          <cell r="D2696">
            <v>92.08</v>
          </cell>
        </row>
        <row r="2697">
          <cell r="A2697">
            <v>200205</v>
          </cell>
          <cell r="B2697" t="str">
            <v>DESLOCAMENTO DE EQUIPAMENTO ENTRE FUROS EM TERRENO PLANO, CONSIDERANDO A DISTÂNCIA ACIMA DE 200M, PARA SONDAGEM A PERCUSSÃO</v>
          </cell>
          <cell r="C2697" t="str">
            <v>UN</v>
          </cell>
          <cell r="D2697">
            <v>138.13</v>
          </cell>
        </row>
        <row r="2698">
          <cell r="A2698">
            <v>200206</v>
          </cell>
          <cell r="B2698" t="str">
            <v>DESLOCAMENTO DE EQUIPAMENTO ENTRE FUROS EM TERRENO ACIDENTADO, CONSIDERANDO A DISTÂNCIA ATÉ 50M, PARA SONDAGEM A PERCUSSÃO</v>
          </cell>
          <cell r="C2698" t="str">
            <v>UN</v>
          </cell>
          <cell r="D2698">
            <v>46.04</v>
          </cell>
        </row>
        <row r="2699">
          <cell r="A2699">
            <v>200207</v>
          </cell>
          <cell r="B2699" t="str">
            <v>DESLOCAMENTO DE EQUIPAMENTO ENTRE FUROS EM TERRENO ACIDENTADO, CONSIDERANDO A DISTÂNCIA ACIMA DE 50M, PARA SONDAGEM A PERCUSSÃO</v>
          </cell>
          <cell r="C2699" t="str">
            <v>UN</v>
          </cell>
          <cell r="D2699">
            <v>78.349999999999994</v>
          </cell>
        </row>
        <row r="2700">
          <cell r="A2700">
            <v>200208</v>
          </cell>
          <cell r="B2700" t="str">
            <v>EXECUÇÃO DE PLATAFORMA EM TERRENO ALAGADIÇO OU ACIDENTADO, PARA SONDAGEM A PERCUSSÃO</v>
          </cell>
          <cell r="C2700" t="str">
            <v>UN</v>
          </cell>
          <cell r="D2700">
            <v>105.36</v>
          </cell>
        </row>
        <row r="2701">
          <cell r="A2701">
            <v>200209</v>
          </cell>
          <cell r="B2701" t="str">
            <v>PERFURAÇÃO E EXECUÇÃO DE ENSAIO PENETROMÉTRICO OU DE LAVAGEM POR TEMPO</v>
          </cell>
          <cell r="C2701" t="str">
            <v>M</v>
          </cell>
          <cell r="D2701">
            <v>77.510000000000005</v>
          </cell>
        </row>
        <row r="2702">
          <cell r="A2702">
            <v>200300</v>
          </cell>
          <cell r="B2702" t="str">
            <v>SERVIÇOS TÉCNICOS</v>
          </cell>
          <cell r="C2702" t="str">
            <v>.</v>
          </cell>
          <cell r="D2702" t="str">
            <v>.</v>
          </cell>
        </row>
        <row r="2703">
          <cell r="A2703">
            <v>200301</v>
          </cell>
          <cell r="B2703" t="str">
            <v>COORDENADOR GERAL</v>
          </cell>
          <cell r="C2703" t="str">
            <v>H</v>
          </cell>
          <cell r="D2703">
            <v>287.93</v>
          </cell>
        </row>
        <row r="2704">
          <cell r="A2704">
            <v>200302</v>
          </cell>
          <cell r="B2704" t="str">
            <v>ENGENHEIRO/ ARQUITETO SÊNIOR</v>
          </cell>
          <cell r="C2704" t="str">
            <v>H</v>
          </cell>
          <cell r="D2704">
            <v>158.87</v>
          </cell>
        </row>
        <row r="2705">
          <cell r="A2705">
            <v>200303</v>
          </cell>
          <cell r="B2705" t="str">
            <v>ENGENHEIRO/ ARQUITETO JUNIOR</v>
          </cell>
          <cell r="C2705" t="str">
            <v>H</v>
          </cell>
          <cell r="D2705">
            <v>74.44</v>
          </cell>
        </row>
        <row r="2706">
          <cell r="A2706">
            <v>200305</v>
          </cell>
          <cell r="B2706" t="str">
            <v>PROJETISTA</v>
          </cell>
          <cell r="C2706" t="str">
            <v>H</v>
          </cell>
          <cell r="D2706">
            <v>54.7</v>
          </cell>
        </row>
        <row r="2707">
          <cell r="A2707">
            <v>200306</v>
          </cell>
          <cell r="B2707" t="str">
            <v>DESENHISTA PROJETISTA</v>
          </cell>
          <cell r="C2707" t="str">
            <v>H</v>
          </cell>
          <cell r="D2707">
            <v>52.73</v>
          </cell>
        </row>
        <row r="2708">
          <cell r="A2708">
            <v>200307</v>
          </cell>
          <cell r="B2708" t="str">
            <v>COORDENADOR SETORIAL</v>
          </cell>
          <cell r="C2708" t="str">
            <v>H</v>
          </cell>
          <cell r="D2708">
            <v>279.57</v>
          </cell>
        </row>
        <row r="2709">
          <cell r="A2709">
            <v>200308</v>
          </cell>
          <cell r="B2709" t="str">
            <v>CONSULTOR</v>
          </cell>
          <cell r="C2709" t="str">
            <v>H</v>
          </cell>
          <cell r="D2709">
            <v>282.04000000000002</v>
          </cell>
        </row>
        <row r="2710">
          <cell r="A2710">
            <v>200309</v>
          </cell>
          <cell r="B2710" t="str">
            <v>PROJETISTA CADISTA</v>
          </cell>
          <cell r="C2710" t="str">
            <v>H</v>
          </cell>
          <cell r="D2710">
            <v>52.73</v>
          </cell>
        </row>
        <row r="2711">
          <cell r="A2711">
            <v>200310</v>
          </cell>
          <cell r="B2711" t="str">
            <v>LEVANTAMENTO CADASTRAL DE EDIFICAÇÃO ATÉ 500M2</v>
          </cell>
          <cell r="C2711" t="str">
            <v>GL</v>
          </cell>
          <cell r="D2711">
            <v>4074.15</v>
          </cell>
        </row>
        <row r="2712">
          <cell r="A2712">
            <v>200311</v>
          </cell>
          <cell r="B2712" t="str">
            <v>LEVANTAMENTO CADASTRAL DE EDIFICAÇÃO EXECEDENTE A 500M2</v>
          </cell>
          <cell r="C2712" t="str">
            <v>M2</v>
          </cell>
          <cell r="D2712">
            <v>8.15</v>
          </cell>
        </row>
        <row r="2713">
          <cell r="A2713">
            <v>200312</v>
          </cell>
          <cell r="B2713" t="str">
            <v>LEVANTAMENTO CADASTRAL INSTALAÇÕES ELÉTRICAS ATÉ 500M2</v>
          </cell>
          <cell r="C2713" t="str">
            <v>GL</v>
          </cell>
          <cell r="D2713">
            <v>1483.6</v>
          </cell>
        </row>
        <row r="2714">
          <cell r="A2714">
            <v>200313</v>
          </cell>
          <cell r="B2714" t="str">
            <v>LEVANTAMENTO CADASTRAL INSTALAÇÕES ELÉTRICAS EXECEDENTE A 500M2</v>
          </cell>
          <cell r="C2714" t="str">
            <v>M2</v>
          </cell>
          <cell r="D2714">
            <v>2.46</v>
          </cell>
        </row>
        <row r="2715">
          <cell r="A2715">
            <v>200314</v>
          </cell>
          <cell r="B2715" t="str">
            <v>LEVANTAMENTO CADASTRAL INSTALAÇÕES HIDRO-SANITÁRIAS ATÉ 500M2</v>
          </cell>
          <cell r="C2715" t="str">
            <v>UN</v>
          </cell>
          <cell r="D2715">
            <v>1483.6</v>
          </cell>
        </row>
        <row r="2716">
          <cell r="A2716">
            <v>200315</v>
          </cell>
          <cell r="B2716" t="str">
            <v>LEVANTAMENTO CADASTRAL INSTALAÇÕES HIDRO-SANITÁRIAS EXECEDENTE A 500M2</v>
          </cell>
          <cell r="C2716" t="str">
            <v>M2</v>
          </cell>
          <cell r="D2716">
            <v>2.46</v>
          </cell>
        </row>
        <row r="2717">
          <cell r="A2717">
            <v>200316</v>
          </cell>
          <cell r="B2717" t="str">
            <v>AS BUILT FORMATO A0</v>
          </cell>
          <cell r="C2717" t="str">
            <v>UN</v>
          </cell>
          <cell r="D2717">
            <v>2245.7399999999998</v>
          </cell>
        </row>
        <row r="2718">
          <cell r="A2718">
            <v>200317</v>
          </cell>
          <cell r="B2718" t="str">
            <v>AS BUILT FORMATO A1</v>
          </cell>
          <cell r="C2718" t="str">
            <v>UN</v>
          </cell>
          <cell r="D2718">
            <v>1631.57</v>
          </cell>
        </row>
        <row r="2719">
          <cell r="A2719">
            <v>200318</v>
          </cell>
          <cell r="B2719" t="str">
            <v>DESENVOLVIMENTO DE PRANCHA TÉCNICA EM FORMATO A0</v>
          </cell>
          <cell r="C2719" t="str">
            <v>UN</v>
          </cell>
          <cell r="D2719">
            <v>3949.04</v>
          </cell>
        </row>
        <row r="2720">
          <cell r="A2720">
            <v>200319</v>
          </cell>
          <cell r="B2720" t="str">
            <v>DESENVOLVIMENTO DE PRANCHA TÉCNICA EM FORMATO A1</v>
          </cell>
          <cell r="C2720" t="str">
            <v>UN</v>
          </cell>
          <cell r="D2720">
            <v>2653.55</v>
          </cell>
        </row>
        <row r="2721">
          <cell r="A2721">
            <v>200320</v>
          </cell>
          <cell r="B2721" t="str">
            <v>DESENVOLVIMENTO DE PRANCHA DE DESENHO/ DETALHAMENTO FORMATO A0</v>
          </cell>
          <cell r="C2721" t="str">
            <v>UN</v>
          </cell>
          <cell r="D2721">
            <v>1664.62</v>
          </cell>
        </row>
        <row r="2722">
          <cell r="A2722">
            <v>200321</v>
          </cell>
          <cell r="B2722" t="str">
            <v>DESENVOLVIMENTO DE PRANCHA DE DESENHO TÉCNICO/ DETALHAMENTO FORMATO A1</v>
          </cell>
          <cell r="C2722" t="str">
            <v>UN</v>
          </cell>
          <cell r="D2722">
            <v>964.14</v>
          </cell>
        </row>
        <row r="2723">
          <cell r="A2723">
            <v>200350</v>
          </cell>
          <cell r="B2723" t="str">
            <v>SERVIÇO DE PLOTAGEM EM PAPEL SULFITE, TAMANHO A1, PRETO E BRANCO</v>
          </cell>
          <cell r="C2723" t="str">
            <v>UN</v>
          </cell>
          <cell r="D2723">
            <v>5.1100000000000003</v>
          </cell>
        </row>
        <row r="2724">
          <cell r="A2724">
            <v>200351</v>
          </cell>
          <cell r="B2724" t="str">
            <v>SERVIÇO DE PLOTAGEM EM PAPEL SULFITE, TAMANHO A0, PRETO E BRANCO</v>
          </cell>
          <cell r="C2724" t="str">
            <v>UN</v>
          </cell>
          <cell r="D2724">
            <v>7.09</v>
          </cell>
        </row>
        <row r="2725">
          <cell r="A2725">
            <v>200352</v>
          </cell>
          <cell r="B2725" t="str">
            <v>SERVIÇO DE PLOTAGEM EM PAPEL SULFITE, TAMANHO A1, COLORIDA</v>
          </cell>
          <cell r="C2725" t="str">
            <v>UN</v>
          </cell>
          <cell r="D2725">
            <v>6.93</v>
          </cell>
        </row>
        <row r="2726">
          <cell r="A2726">
            <v>200353</v>
          </cell>
          <cell r="B2726" t="str">
            <v>SERVIÇO DE PLOTAGEM EM PAPEL SULFITE, TAMANHO A0, COLORIDA</v>
          </cell>
          <cell r="C2726" t="str">
            <v>UN</v>
          </cell>
          <cell r="D2726">
            <v>10.07</v>
          </cell>
        </row>
        <row r="2727">
          <cell r="A2727">
            <v>200354</v>
          </cell>
          <cell r="B2727" t="str">
            <v>CÓPIA XEROX EM TAMANHO OFÍCIO, UMA FACE, PRETO E BRANCO</v>
          </cell>
          <cell r="C2727" t="str">
            <v>UN</v>
          </cell>
          <cell r="D2727">
            <v>0.18</v>
          </cell>
        </row>
        <row r="2728">
          <cell r="A2728">
            <v>200355</v>
          </cell>
          <cell r="B2728" t="str">
            <v>CÓPIA XEROX EM TAMANHO OFÍCIO, UMA FACE, COLORIDA</v>
          </cell>
          <cell r="C2728" t="str">
            <v>UN</v>
          </cell>
          <cell r="D2728">
            <v>1.51</v>
          </cell>
        </row>
        <row r="2729">
          <cell r="A2729">
            <v>200356</v>
          </cell>
          <cell r="B2729" t="str">
            <v>CÓPIA XEROX EM TAMANHO A3, UMA FACE, PRETO E BRANCO</v>
          </cell>
          <cell r="C2729" t="str">
            <v>UN</v>
          </cell>
          <cell r="D2729">
            <v>0.44</v>
          </cell>
        </row>
        <row r="2730">
          <cell r="A2730">
            <v>200357</v>
          </cell>
          <cell r="B2730" t="str">
            <v>CÓPIA XEROX EM TAMANHO A3, UMA FACE, COLORIDA</v>
          </cell>
          <cell r="C2730" t="str">
            <v>UN</v>
          </cell>
          <cell r="D2730">
            <v>3.11</v>
          </cell>
        </row>
        <row r="2731">
          <cell r="A2731">
            <v>200358</v>
          </cell>
          <cell r="B2731" t="str">
            <v>CÓPIA XEROX - PRETO E BRANCO</v>
          </cell>
          <cell r="C2731" t="str">
            <v>M2</v>
          </cell>
          <cell r="D2731">
            <v>10.83</v>
          </cell>
        </row>
        <row r="2732">
          <cell r="A2732">
            <v>200441</v>
          </cell>
          <cell r="B2732" t="str">
            <v>CADASTRAMENTO DE VEGETAÇÃO ARBOREA ATÉ 30 EXEMPLARES</v>
          </cell>
          <cell r="C2732" t="str">
            <v>GL</v>
          </cell>
          <cell r="D2732">
            <v>2191.73</v>
          </cell>
        </row>
        <row r="2733">
          <cell r="A2733">
            <v>200442</v>
          </cell>
          <cell r="B2733" t="str">
            <v>CADASTRAMENTO/ INVENTÁRIO DE VEGETAÇÃO ARBOREA ACIMA DE 30 EXEMPLARES</v>
          </cell>
          <cell r="C2733" t="str">
            <v>UN</v>
          </cell>
          <cell r="D2733">
            <v>65.510000000000005</v>
          </cell>
        </row>
        <row r="2734">
          <cell r="A2734">
            <v>200530</v>
          </cell>
          <cell r="B2734" t="str">
            <v>PARECER TÉCNICO DE FUNDAÇÃO PARA ÁREA CONSTRUÍDA ATÉ 2000M2</v>
          </cell>
          <cell r="C2734" t="str">
            <v>GL</v>
          </cell>
          <cell r="D2734">
            <v>2820.42</v>
          </cell>
        </row>
        <row r="2735">
          <cell r="A2735">
            <v>200531</v>
          </cell>
          <cell r="B2735" t="str">
            <v>PARECER TÉCNICO DE FUNDAÇÃO PARA ÁREA CONSTRUÍDA DE 2001 À 5000M2</v>
          </cell>
          <cell r="C2735" t="str">
            <v>GL</v>
          </cell>
          <cell r="D2735">
            <v>4512.68</v>
          </cell>
        </row>
        <row r="2736">
          <cell r="A2736">
            <v>200532</v>
          </cell>
          <cell r="B2736" t="str">
            <v>PARECER TÉCNICO DE FUNDAÇÃO PARA ÁREA CONSTRUÍDA DE 5001 À 10000M2</v>
          </cell>
          <cell r="C2736" t="str">
            <v>GL</v>
          </cell>
          <cell r="D2736">
            <v>7897.19</v>
          </cell>
        </row>
        <row r="2737">
          <cell r="A2737">
            <v>200600</v>
          </cell>
          <cell r="B2737" t="str">
            <v>CONTROLE TECNOLÓGICO</v>
          </cell>
          <cell r="C2737" t="str">
            <v>.</v>
          </cell>
          <cell r="D2737" t="str">
            <v>.</v>
          </cell>
        </row>
        <row r="2738">
          <cell r="A2738">
            <v>200601</v>
          </cell>
          <cell r="B2738" t="str">
            <v>CONCRETO - ESTUDOS E ENSAIOS</v>
          </cell>
          <cell r="C2738" t="str">
            <v>UN</v>
          </cell>
          <cell r="D2738">
            <v>1378.18</v>
          </cell>
        </row>
        <row r="2739">
          <cell r="A2739">
            <v>200602</v>
          </cell>
          <cell r="B2739" t="str">
            <v>CONCRETO - ENSAIOS DE RUPTURA A COMPRESSÃO (CORPOS DE PROVA)</v>
          </cell>
          <cell r="C2739" t="str">
            <v>UN</v>
          </cell>
          <cell r="D2739">
            <v>15.79</v>
          </cell>
        </row>
        <row r="2740">
          <cell r="A2740">
            <v>200603</v>
          </cell>
          <cell r="B2740" t="str">
            <v>CONTROLE TECNOLÓGICO DE CONCRETO - MOBILIZAÇÃO PARA MOLDAGEM E/OU COLETA DOS CORPOS DE PROVA DE CONCRETO</v>
          </cell>
          <cell r="C2740" t="str">
            <v>VIAGEM</v>
          </cell>
          <cell r="D2740">
            <v>167.55</v>
          </cell>
        </row>
        <row r="2741">
          <cell r="A2741">
            <v>200604</v>
          </cell>
          <cell r="B2741" t="str">
            <v>CONTROLE TECNOLÓGICO DE CONCRETO MOLDAGEM DE CORPO DE PROVA</v>
          </cell>
          <cell r="C2741" t="str">
            <v>PERÍODO</v>
          </cell>
          <cell r="D2741">
            <v>179.28</v>
          </cell>
        </row>
        <row r="2742">
          <cell r="A2742">
            <v>200605</v>
          </cell>
          <cell r="B2742" t="str">
            <v>CONTROLE TECNOLÓGICO DE CONCRETO - ENSAIO DE ESCLEROMETRIA EM 10 PONTOS COM 16 TIROS POR PONTO</v>
          </cell>
          <cell r="C2742" t="str">
            <v>ENS.</v>
          </cell>
          <cell r="D2742">
            <v>914.67</v>
          </cell>
        </row>
        <row r="2743">
          <cell r="A2743">
            <v>200611</v>
          </cell>
          <cell r="B2743" t="str">
            <v>AÇO - ENSAIOS DE TRAÇÃO EM BARRAS</v>
          </cell>
          <cell r="C2743" t="str">
            <v>UN</v>
          </cell>
          <cell r="D2743">
            <v>40.56</v>
          </cell>
        </row>
        <row r="2744">
          <cell r="A2744">
            <v>200612</v>
          </cell>
          <cell r="B2744" t="str">
            <v>AÇO - ENSAIOS DE DOBRAMENTO EM BARRAS</v>
          </cell>
          <cell r="C2744" t="str">
            <v>UN</v>
          </cell>
          <cell r="D2744">
            <v>12.46</v>
          </cell>
        </row>
        <row r="2745">
          <cell r="A2745">
            <v>200613</v>
          </cell>
          <cell r="B2745" t="str">
            <v>AÇO - ENSAIOS DE VERIFICAÇÃO DE BITOLA</v>
          </cell>
          <cell r="C2745" t="str">
            <v>UN</v>
          </cell>
          <cell r="D2745">
            <v>10.75</v>
          </cell>
        </row>
        <row r="2746">
          <cell r="A2746">
            <v>200614</v>
          </cell>
          <cell r="B2746" t="str">
            <v>ENSAIO DE ISOLAÇÃO DE CABO DE MÉDIA TENSÃO</v>
          </cell>
          <cell r="C2746" t="str">
            <v>Un</v>
          </cell>
          <cell r="D2746">
            <v>1950</v>
          </cell>
        </row>
        <row r="2747">
          <cell r="A2747">
            <v>200615</v>
          </cell>
          <cell r="B2747" t="str">
            <v>ENSAIO DE ISOLAÇÃO DE TRANFORMADOR DE POTÊNCIA</v>
          </cell>
          <cell r="C2747" t="str">
            <v>Un</v>
          </cell>
          <cell r="D2747">
            <v>1950</v>
          </cell>
        </row>
        <row r="2748">
          <cell r="A2748">
            <v>200616</v>
          </cell>
          <cell r="B2748" t="str">
            <v>ENSAIO DE RELAÇÃO DE TRANSFORMAÇÃO EM TRANSFORMADOR DE POTÊNCIA</v>
          </cell>
          <cell r="C2748" t="str">
            <v>Un</v>
          </cell>
          <cell r="D2748">
            <v>1950</v>
          </cell>
        </row>
        <row r="2749">
          <cell r="A2749">
            <v>200617</v>
          </cell>
          <cell r="B2749" t="str">
            <v>ENSAIO DE RESISTÊNCIA DE ISOLAÇÃO DE CHAVE SECCIONADORA CLASSE 15KV</v>
          </cell>
          <cell r="C2749" t="str">
            <v>Un</v>
          </cell>
          <cell r="D2749">
            <v>1950</v>
          </cell>
        </row>
        <row r="2750">
          <cell r="A2750">
            <v>200618</v>
          </cell>
          <cell r="B2750" t="str">
            <v>PARAMETRIZAÇÃO DO RELÊ DE PROTEÇÃO INDIRETA DE DISJUNTOR EM MÉDIA TENSÃO</v>
          </cell>
          <cell r="C2750" t="str">
            <v>Un</v>
          </cell>
          <cell r="D2750">
            <v>2300</v>
          </cell>
        </row>
      </sheetData>
      <sheetData sheetId="1">
        <row r="1">
          <cell r="A1" t="str">
            <v>CÓDIGO</v>
          </cell>
          <cell r="B1" t="str">
            <v>DESCRIÇÃO</v>
          </cell>
          <cell r="C1" t="str">
            <v>UNIDADE</v>
          </cell>
          <cell r="D1" t="str">
            <v>CUSTO UNIT R$</v>
          </cell>
        </row>
        <row r="2">
          <cell r="A2">
            <v>10000</v>
          </cell>
          <cell r="B2" t="str">
            <v>TOPOGRAFIA - EQUIPAMENTOS E SERVIÇOS</v>
          </cell>
        </row>
        <row r="3">
          <cell r="A3">
            <v>10900</v>
          </cell>
          <cell r="B3" t="str">
            <v>LEVANTAMENTO PLANIMÉTRICO CADASTRAL</v>
          </cell>
          <cell r="C3" t="str">
            <v>M2</v>
          </cell>
          <cell r="D3">
            <v>0.37</v>
          </cell>
        </row>
        <row r="4">
          <cell r="A4">
            <v>11000</v>
          </cell>
          <cell r="B4" t="str">
            <v>LEVANTAMENTO PLANIALTIMÉTRICO CADASTRAL</v>
          </cell>
          <cell r="C4" t="str">
            <v>M2</v>
          </cell>
          <cell r="D4">
            <v>0.45</v>
          </cell>
        </row>
        <row r="5">
          <cell r="A5">
            <v>11100</v>
          </cell>
          <cell r="B5" t="str">
            <v>LOCAÇÃO DE EIXO DE REFERÊNCIA PARA PROJETO DE VIA PÚBLICA</v>
          </cell>
          <cell r="C5" t="str">
            <v>M</v>
          </cell>
          <cell r="D5">
            <v>3.57</v>
          </cell>
        </row>
        <row r="6">
          <cell r="A6">
            <v>11300</v>
          </cell>
          <cell r="B6" t="str">
            <v>NIVELAMENTO DE SEÇÕES TRANSVERSAIS</v>
          </cell>
          <cell r="C6" t="str">
            <v>M/SEC</v>
          </cell>
          <cell r="D6">
            <v>1.88</v>
          </cell>
        </row>
        <row r="7">
          <cell r="A7">
            <v>11400</v>
          </cell>
          <cell r="B7" t="str">
            <v>LEVANTAMENTO PLANIMÉTRICO DE VIA PÚBLICA E SEMI-CADASTRO DE IMÓVEIS</v>
          </cell>
          <cell r="C7" t="str">
            <v>M</v>
          </cell>
          <cell r="D7">
            <v>3.07</v>
          </cell>
        </row>
        <row r="8">
          <cell r="A8">
            <v>11500</v>
          </cell>
          <cell r="B8" t="str">
            <v>NIVELAMENTO DO EIXO DE VIA PÚBLICA INCLUSIVE SOLEIRAS, GUIAS E TAMPÕES</v>
          </cell>
          <cell r="C8" t="str">
            <v>M</v>
          </cell>
          <cell r="D8">
            <v>2.98</v>
          </cell>
        </row>
        <row r="9">
          <cell r="A9">
            <v>11600</v>
          </cell>
          <cell r="B9" t="str">
            <v>CADASTRO DE GALERIA EXISTENTE</v>
          </cell>
          <cell r="C9" t="str">
            <v>PV</v>
          </cell>
          <cell r="D9">
            <v>137.97</v>
          </cell>
        </row>
        <row r="10">
          <cell r="A10">
            <v>11700</v>
          </cell>
          <cell r="B10" t="str">
            <v>ELEMENTOS PARA LOCAÇÃO DE OBRA DE ARTE</v>
          </cell>
          <cell r="C10" t="str">
            <v>M/ EIXO</v>
          </cell>
          <cell r="D10">
            <v>4.13</v>
          </cell>
        </row>
        <row r="11">
          <cell r="A11">
            <v>11800</v>
          </cell>
          <cell r="B11" t="str">
            <v>TRANSPORTE DE COTA DE REFERÊNCIA DE NÍVEL</v>
          </cell>
          <cell r="C11" t="str">
            <v>M</v>
          </cell>
          <cell r="D11">
            <v>1.37</v>
          </cell>
        </row>
        <row r="12">
          <cell r="A12">
            <v>11900</v>
          </cell>
          <cell r="B12" t="str">
            <v>NIVELAMENTO GEOMÉTRICO NO INTERIOR DA GALERIA</v>
          </cell>
          <cell r="C12" t="str">
            <v>M</v>
          </cell>
          <cell r="D12">
            <v>5.5</v>
          </cell>
        </row>
        <row r="13">
          <cell r="A13">
            <v>12000</v>
          </cell>
          <cell r="B13" t="str">
            <v>CADASTRO ESPECIAL DE GALERIA MOLDADA (1:500)</v>
          </cell>
          <cell r="C13" t="str">
            <v>M</v>
          </cell>
          <cell r="D13">
            <v>6.94</v>
          </cell>
        </row>
        <row r="14">
          <cell r="A14">
            <v>12100</v>
          </cell>
          <cell r="B14" t="str">
            <v>NIVELAMENTO GEOMÉTRICO DE FUNDO DO CANAL OU CÓRREGO</v>
          </cell>
          <cell r="C14" t="str">
            <v>M</v>
          </cell>
          <cell r="D14">
            <v>4.6100000000000003</v>
          </cell>
        </row>
        <row r="15">
          <cell r="A15">
            <v>12200</v>
          </cell>
          <cell r="B15" t="str">
            <v>RELATÓRIO TÉCNICO</v>
          </cell>
          <cell r="C15" t="str">
            <v>M</v>
          </cell>
          <cell r="D15">
            <v>10.95</v>
          </cell>
        </row>
        <row r="16">
          <cell r="A16">
            <v>12300</v>
          </cell>
          <cell r="B16" t="str">
            <v>CADASTRO DE CANALIZAÇÕES CIRCULARES</v>
          </cell>
          <cell r="C16" t="str">
            <v>M</v>
          </cell>
          <cell r="D16">
            <v>3.47</v>
          </cell>
        </row>
        <row r="17">
          <cell r="A17">
            <v>12400</v>
          </cell>
          <cell r="B17" t="str">
            <v>CADASTRO E AMARRAÇÃO DE CAIXA DE INSPEÇÃO, OU CAIXA DE CONCORDÂNCIA, OU CAIXA MORTA</v>
          </cell>
          <cell r="C17" t="str">
            <v>UN</v>
          </cell>
          <cell r="D17">
            <v>61.9</v>
          </cell>
        </row>
        <row r="18">
          <cell r="A18">
            <v>12500</v>
          </cell>
          <cell r="B18" t="str">
            <v>CADASTRO E AMARRAÇÂO DE BOCA DE LOBO OU LEÃO</v>
          </cell>
          <cell r="C18" t="str">
            <v>UN</v>
          </cell>
          <cell r="D18">
            <v>31.51</v>
          </cell>
        </row>
        <row r="19">
          <cell r="A19">
            <v>12600</v>
          </cell>
          <cell r="B19" t="str">
            <v>CADASTRO E AMARRAÇÃO DE PV</v>
          </cell>
          <cell r="C19" t="str">
            <v>UN</v>
          </cell>
          <cell r="D19">
            <v>46.01</v>
          </cell>
        </row>
        <row r="20">
          <cell r="A20">
            <v>12700</v>
          </cell>
          <cell r="B20" t="str">
            <v>CADASTRO E AMARRAÇÃO DE PV RECOBERTO</v>
          </cell>
          <cell r="C20" t="str">
            <v>UN</v>
          </cell>
          <cell r="D20">
            <v>117.26</v>
          </cell>
        </row>
        <row r="21">
          <cell r="A21">
            <v>12800</v>
          </cell>
          <cell r="B21" t="str">
            <v>TRANSPORTE DE COORDENADAS</v>
          </cell>
          <cell r="C21" t="str">
            <v>M</v>
          </cell>
          <cell r="D21">
            <v>1.37</v>
          </cell>
        </row>
        <row r="22">
          <cell r="A22">
            <v>13100</v>
          </cell>
          <cell r="B22" t="str">
            <v>ESTAÇÃO TOTAL PRECISÃO 5", TIPO "LEICA" TC-705 OU SIMILAR, INCLUSIVE ACESSÓRIOS</v>
          </cell>
          <cell r="C22" t="str">
            <v>H</v>
          </cell>
          <cell r="D22">
            <v>3.3</v>
          </cell>
        </row>
        <row r="23">
          <cell r="A23">
            <v>13200</v>
          </cell>
          <cell r="B23" t="str">
            <v>ESTAÇÃO TOTAL PRECISÃO 3", TIPO "LEICA" TC-1103 OU SIMILAR, INCLUSIVE ACESSÓRIOS</v>
          </cell>
          <cell r="C23" t="str">
            <v>H</v>
          </cell>
          <cell r="D23">
            <v>5.7</v>
          </cell>
        </row>
        <row r="24">
          <cell r="A24">
            <v>13300</v>
          </cell>
          <cell r="B24" t="str">
            <v>ESTAÇÃO TOTAL PRECISÃO 1,5", TIPO "LEICA" TC 1101 OU SIMILAR, INCLUSIVE ACESSÓRIOS</v>
          </cell>
          <cell r="C24" t="str">
            <v>H</v>
          </cell>
          <cell r="D24">
            <v>7</v>
          </cell>
        </row>
        <row r="25">
          <cell r="A25">
            <v>13400</v>
          </cell>
          <cell r="B25" t="str">
            <v>TEODOLITO DE PRECISÃO 10", TIPO "LEICA" TC 110 OU SIMILAR, INCLUSIVE ACESSÓRIOS</v>
          </cell>
          <cell r="C25" t="str">
            <v>H</v>
          </cell>
          <cell r="D25">
            <v>1.6</v>
          </cell>
        </row>
        <row r="26">
          <cell r="A26">
            <v>13500</v>
          </cell>
          <cell r="B26" t="str">
            <v>NÍVEL PRECISÃO 1,5 MM/KM, TIPO "LEICA" NA2 OU SIMILAR</v>
          </cell>
          <cell r="C26" t="str">
            <v>H</v>
          </cell>
          <cell r="D26">
            <v>0.37</v>
          </cell>
        </row>
        <row r="27">
          <cell r="A27">
            <v>13600</v>
          </cell>
          <cell r="B27" t="str">
            <v>NÍVEL PRECISÃO 0,7 MM/KM, TIPO "LEICA" NA2 OU SIMILAR, INCLUSIVE ACESSÓRIOS</v>
          </cell>
          <cell r="C27" t="str">
            <v>H</v>
          </cell>
          <cell r="D27">
            <v>1.19</v>
          </cell>
        </row>
        <row r="28">
          <cell r="A28">
            <v>13700</v>
          </cell>
          <cell r="B28" t="str">
            <v>NÍVEL PRECISÃO 0,3 MM/KM, TIPO "LEICA" NA2, ACOPLADO COM GPM3 OU SIMILAR, INCLUSIVE ACESSÓRIOS</v>
          </cell>
          <cell r="C28" t="str">
            <v>H</v>
          </cell>
          <cell r="D28">
            <v>1.85</v>
          </cell>
        </row>
        <row r="29">
          <cell r="A29">
            <v>20000</v>
          </cell>
          <cell r="B29" t="str">
            <v>SONDAGENS E ENSAIOS</v>
          </cell>
        </row>
        <row r="30">
          <cell r="A30">
            <v>20100</v>
          </cell>
          <cell r="B30" t="str">
            <v>SONDAGEM MANUAL</v>
          </cell>
          <cell r="C30" t="str">
            <v>.</v>
          </cell>
          <cell r="D30" t="str">
            <v>.</v>
          </cell>
        </row>
        <row r="31">
          <cell r="A31">
            <v>20101</v>
          </cell>
          <cell r="B31" t="str">
            <v>SONDAGEM A TRADO MANUAL</v>
          </cell>
          <cell r="C31" t="str">
            <v>M</v>
          </cell>
          <cell r="D31">
            <v>38.15</v>
          </cell>
        </row>
        <row r="32">
          <cell r="A32">
            <v>20102</v>
          </cell>
          <cell r="B32" t="str">
            <v>SONDAGEM COM EXTRAÇÃO DE AMOSTRAS NAS CONDIÇÕES NATURAIS</v>
          </cell>
          <cell r="C32" t="str">
            <v>UN</v>
          </cell>
          <cell r="D32">
            <v>66.14</v>
          </cell>
        </row>
        <row r="33">
          <cell r="A33">
            <v>20200</v>
          </cell>
          <cell r="B33" t="str">
            <v>SONDAGEM A PERCUSSÃO</v>
          </cell>
          <cell r="C33" t="str">
            <v>.</v>
          </cell>
          <cell r="D33" t="str">
            <v>.</v>
          </cell>
        </row>
        <row r="34">
          <cell r="A34">
            <v>20202</v>
          </cell>
          <cell r="B34" t="str">
            <v>MOBILIZAÇÃO E INSTALAÇÃO DE 1 EQUIPAMENTO</v>
          </cell>
          <cell r="C34" t="str">
            <v>UN</v>
          </cell>
          <cell r="D34">
            <v>307.88</v>
          </cell>
        </row>
        <row r="35">
          <cell r="A35">
            <v>20204</v>
          </cell>
          <cell r="B35" t="str">
            <v>DESLOCAMENTO DE EQUIPAMENTO ENTRE FUROS EM TERRENO PLANO, CONSIDERANDO A DISTÂNCIA ATÉ 100M</v>
          </cell>
          <cell r="C35" t="str">
            <v>UN</v>
          </cell>
          <cell r="D35">
            <v>46.04</v>
          </cell>
        </row>
        <row r="36">
          <cell r="A36">
            <v>20205</v>
          </cell>
          <cell r="B36" t="str">
            <v>DESLOCAMENTO DE EQUIPAMENTO ENTRE FUROS EM TERRENO PLANO, CONSIDERANDO A DISTÂNCIA DE 100 À 200M</v>
          </cell>
          <cell r="C36" t="str">
            <v>UN</v>
          </cell>
          <cell r="D36">
            <v>92.08</v>
          </cell>
        </row>
        <row r="37">
          <cell r="A37">
            <v>20206</v>
          </cell>
          <cell r="B37" t="str">
            <v>DESLOCAMENTO DE EQUIPAMENTO ENTRE FUROS EM TERRENO PLANO, CONSIDERANDO A DISTÂNCIA ACIMA DE 200M</v>
          </cell>
          <cell r="C37" t="str">
            <v>UN</v>
          </cell>
          <cell r="D37">
            <v>138.12</v>
          </cell>
        </row>
        <row r="38">
          <cell r="A38">
            <v>20207</v>
          </cell>
          <cell r="B38" t="str">
            <v>DESLOCAMENTO DE EQUIPAMENTO EM TERRENO ACIDENTADO, CONSIDERANDO A DISTÂNCIA ATÉ 50M</v>
          </cell>
          <cell r="C38" t="str">
            <v>UN</v>
          </cell>
          <cell r="D38">
            <v>46.04</v>
          </cell>
        </row>
        <row r="39">
          <cell r="A39">
            <v>20208</v>
          </cell>
          <cell r="B39" t="str">
            <v>DESLOCAMENTO DE EQUIPAMENTO EM TERRENO ACIDENTADO, CONSIDERANDO A DISTÂNCIA ACIMA DE 50M</v>
          </cell>
          <cell r="C39" t="str">
            <v>UN</v>
          </cell>
          <cell r="D39">
            <v>78.34</v>
          </cell>
        </row>
        <row r="40">
          <cell r="A40">
            <v>20209</v>
          </cell>
          <cell r="B40" t="str">
            <v>EXECUÇÃO DE PLATAFORMA EM TERRENO ALAGADIÇO OU ACIDENTADO</v>
          </cell>
          <cell r="C40" t="str">
            <v>UN</v>
          </cell>
          <cell r="D40">
            <v>105.35</v>
          </cell>
        </row>
        <row r="41">
          <cell r="A41">
            <v>20210</v>
          </cell>
          <cell r="B41" t="str">
            <v>PERFURAÇÃO E EXECUÇÃO  DE  ENSAIO PENETOMÉTRICO OU DE LAVAGEM POR TEMPO</v>
          </cell>
          <cell r="C41" t="str">
            <v>M</v>
          </cell>
          <cell r="D41">
            <v>77.510000000000005</v>
          </cell>
        </row>
        <row r="42">
          <cell r="A42">
            <v>20300</v>
          </cell>
          <cell r="B42" t="str">
            <v>SONDAGEM ROTATIVA</v>
          </cell>
          <cell r="C42" t="str">
            <v>.</v>
          </cell>
          <cell r="D42" t="str">
            <v>.</v>
          </cell>
        </row>
        <row r="43">
          <cell r="A43">
            <v>20301</v>
          </cell>
          <cell r="B43" t="str">
            <v>MOBILIZAÇÃO E INSTALAÇÃO DE 1 EQUIPAMENTO, CONSIDERANDO A DISTÂNCIA ATÉ 10KM</v>
          </cell>
          <cell r="C43" t="str">
            <v>UN</v>
          </cell>
          <cell r="D43">
            <v>210.73</v>
          </cell>
        </row>
        <row r="44">
          <cell r="A44">
            <v>20302</v>
          </cell>
          <cell r="B44" t="str">
            <v>MOBILIZAÇÃO E INSTALAÇÃO DE 1 EQUIPAMENTO, CONSIDERANDO A DISTÂNCIA DE 10 À 20KM</v>
          </cell>
          <cell r="C44" t="str">
            <v>UN</v>
          </cell>
          <cell r="D44">
            <v>322.20999999999998</v>
          </cell>
        </row>
        <row r="45">
          <cell r="A45">
            <v>20303</v>
          </cell>
          <cell r="B45" t="str">
            <v>MOBILIZAÇÃO E INSTALAÇÃO DE 1 EQUIPAMENTO, CONSIDERANDO A DISTÂNCIA ACIMA DE 20KM</v>
          </cell>
          <cell r="C45" t="str">
            <v>UN</v>
          </cell>
          <cell r="D45">
            <v>433.69</v>
          </cell>
        </row>
        <row r="46">
          <cell r="A46">
            <v>20305</v>
          </cell>
          <cell r="B46" t="str">
            <v>DESLOCAMENTO DE EQUIPAMENTO ENTRE FUROS EM TERRENO PLANO, CONSIDERANDO A DISTÂNCIA ATÉ 100M</v>
          </cell>
          <cell r="C46" t="str">
            <v>UN</v>
          </cell>
          <cell r="D46">
            <v>99.24</v>
          </cell>
        </row>
        <row r="47">
          <cell r="A47">
            <v>20306</v>
          </cell>
          <cell r="B47" t="str">
            <v>DESLOCAMENTO DE EQUIPAMENTO ENTRE FUROS EM TERRENO PLANO, CONSIDERANDO A DISTÂNCIA DE 100 À 200M</v>
          </cell>
          <cell r="C47" t="str">
            <v>UN</v>
          </cell>
          <cell r="D47">
            <v>148.87</v>
          </cell>
        </row>
        <row r="48">
          <cell r="A48">
            <v>20307</v>
          </cell>
          <cell r="B48" t="str">
            <v>DESLOCAMENTO DE EQUIPAMENTO ENTRE FUROS EM TERRENO PLANO, CONSIDERANDO A DISTÂNCIA ACIMA DE 200M</v>
          </cell>
          <cell r="C48" t="str">
            <v>UN</v>
          </cell>
          <cell r="D48">
            <v>198.49</v>
          </cell>
        </row>
        <row r="49">
          <cell r="A49">
            <v>20308</v>
          </cell>
          <cell r="B49" t="str">
            <v>DESLOCAMENTO DE EQUIPAMENTO ENTRE FUROS EM TERRENO ACIDENTADO, CONSIDERANDO A DISTÂNCIA ATÉ 50M</v>
          </cell>
          <cell r="C49" t="str">
            <v>UN</v>
          </cell>
          <cell r="D49">
            <v>99.24</v>
          </cell>
        </row>
        <row r="50">
          <cell r="A50">
            <v>20309</v>
          </cell>
          <cell r="B50" t="str">
            <v>DESLOCAMENTO DE EQUIPAMENTO ENTRE FUROS EM TERRENO ACIDENTADO, CONSIDERANDO A DISTÂNCIA ACIMA DE 50M</v>
          </cell>
          <cell r="C50" t="str">
            <v>UN</v>
          </cell>
          <cell r="D50">
            <v>148.87</v>
          </cell>
        </row>
        <row r="51">
          <cell r="A51">
            <v>20310</v>
          </cell>
          <cell r="B51" t="str">
            <v>EXECUÇÃO DE PLATAFORMA EM TERRENO ALAGADIÇO OU ACIDENTADO</v>
          </cell>
          <cell r="C51" t="str">
            <v>UN</v>
          </cell>
          <cell r="D51">
            <v>233.69</v>
          </cell>
        </row>
        <row r="52">
          <cell r="A52">
            <v>20311</v>
          </cell>
          <cell r="B52" t="str">
            <v>PERFURAÇÃO EM SOLOS OU ROCHAS DECOMPOSTAS HX</v>
          </cell>
          <cell r="C52" t="str">
            <v>M</v>
          </cell>
          <cell r="D52">
            <v>110.72</v>
          </cell>
        </row>
        <row r="53">
          <cell r="A53">
            <v>20312</v>
          </cell>
          <cell r="B53" t="str">
            <v>PERFURAÇÃO EM SOLOS OU ROCHAS DECOMPOSTAS NX</v>
          </cell>
          <cell r="C53" t="str">
            <v>M</v>
          </cell>
          <cell r="D53">
            <v>110.54</v>
          </cell>
        </row>
        <row r="54">
          <cell r="A54">
            <v>20313</v>
          </cell>
          <cell r="B54" t="str">
            <v>PERFURAÇÃO EM SOLOS OU ROCHAS DECOMPOSTAS BX</v>
          </cell>
          <cell r="C54" t="str">
            <v>M</v>
          </cell>
          <cell r="D54">
            <v>110.38</v>
          </cell>
        </row>
        <row r="55">
          <cell r="A55">
            <v>20314</v>
          </cell>
          <cell r="B55" t="str">
            <v>PERFURAÇÃO EM SOLOS OU ROCHAS DECOMPOSTAS AX</v>
          </cell>
          <cell r="C55" t="str">
            <v>M</v>
          </cell>
          <cell r="D55">
            <v>110.28</v>
          </cell>
        </row>
        <row r="56">
          <cell r="A56">
            <v>20315</v>
          </cell>
          <cell r="B56" t="str">
            <v>PERFURAÇÃO EM ROCHA MOLE (FILITOS, SILTITOS, ARENITOS, E ROCHAS AFINS), ACRÉSCIMO DE ... (EM RELAÇÃO AO PREÇO DA PERFURAÇÃO EM SOLOS E ROCHAS DECOMPOSTAS)</v>
          </cell>
          <cell r="C56" t="str">
            <v>%</v>
          </cell>
          <cell r="D56" t="str">
            <v>.</v>
          </cell>
        </row>
        <row r="57">
          <cell r="A57">
            <v>20316</v>
          </cell>
          <cell r="B57" t="str">
            <v>PERFURAÇÃO EM ROCHA DURA OU EXTRA-DURA (GRANITOS, GNAISSES, QUARTZITOS E ROCHAS AFINS), ACRÉSCIMO DE... (EM RELAÇÃO AO PREÇO DA PERFURAÇÃO EM SOLOS OU ROCHAS DECOMPOSTAS)</v>
          </cell>
          <cell r="C57" t="str">
            <v>%</v>
          </cell>
          <cell r="D57" t="str">
            <v>.</v>
          </cell>
        </row>
        <row r="58">
          <cell r="A58">
            <v>20400</v>
          </cell>
          <cell r="B58" t="str">
            <v>POÇOS DE INSPEÇÃO</v>
          </cell>
          <cell r="C58" t="str">
            <v>.</v>
          </cell>
          <cell r="D58" t="str">
            <v>.</v>
          </cell>
        </row>
        <row r="59">
          <cell r="A59">
            <v>20401</v>
          </cell>
          <cell r="B59" t="str">
            <v>EXECUÇÃO DE POÇO COM 1M2 DE ÁREA</v>
          </cell>
          <cell r="C59" t="str">
            <v>M</v>
          </cell>
          <cell r="D59">
            <v>56.72</v>
          </cell>
        </row>
        <row r="60">
          <cell r="A60">
            <v>20402</v>
          </cell>
          <cell r="B60" t="str">
            <v>EXECUÇÃO E MATERIAL PARA ESCORAMENTO</v>
          </cell>
          <cell r="C60" t="str">
            <v>M</v>
          </cell>
          <cell r="D60">
            <v>245.73</v>
          </cell>
        </row>
        <row r="61">
          <cell r="A61">
            <v>20403</v>
          </cell>
          <cell r="B61" t="str">
            <v>REATERRO DO POÇO</v>
          </cell>
          <cell r="C61" t="str">
            <v>M</v>
          </cell>
          <cell r="D61">
            <v>5.49</v>
          </cell>
        </row>
        <row r="62">
          <cell r="A62">
            <v>20500</v>
          </cell>
          <cell r="B62" t="str">
            <v>ENSAIOS "IN SITU"</v>
          </cell>
          <cell r="C62" t="str">
            <v>.</v>
          </cell>
          <cell r="D62" t="str">
            <v>.</v>
          </cell>
        </row>
        <row r="63">
          <cell r="A63">
            <v>20503</v>
          </cell>
          <cell r="B63" t="str">
            <v>INSTALAÇÃO DE MEDIDOR DE NÍVEL D'ÁGUA</v>
          </cell>
          <cell r="C63" t="str">
            <v>M</v>
          </cell>
          <cell r="D63">
            <v>67.13</v>
          </cell>
        </row>
        <row r="64">
          <cell r="A64">
            <v>20504</v>
          </cell>
          <cell r="B64" t="str">
            <v>INSTALAÇÃO DE PIEZOMETRO</v>
          </cell>
          <cell r="C64" t="str">
            <v>M</v>
          </cell>
          <cell r="D64">
            <v>138.51</v>
          </cell>
        </row>
        <row r="65">
          <cell r="A65">
            <v>20600</v>
          </cell>
          <cell r="B65" t="str">
            <v>ENSAIOS DE LABORATÓRIO</v>
          </cell>
          <cell r="C65" t="str">
            <v>.</v>
          </cell>
          <cell r="D65" t="str">
            <v>.</v>
          </cell>
        </row>
        <row r="66">
          <cell r="A66">
            <v>20601</v>
          </cell>
          <cell r="B66" t="str">
            <v>ENSAIOS DE LABORATÓRIO - UMIDADE NATURAL</v>
          </cell>
          <cell r="C66" t="str">
            <v>ENS.</v>
          </cell>
          <cell r="D66">
            <v>16.57</v>
          </cell>
        </row>
        <row r="67">
          <cell r="A67">
            <v>20602</v>
          </cell>
          <cell r="B67" t="str">
            <v>ENSAIOS DE LABORATÓRIO - LIMITE DE LIQUIDEZ</v>
          </cell>
          <cell r="C67" t="str">
            <v>ENS.</v>
          </cell>
          <cell r="D67">
            <v>50.61</v>
          </cell>
        </row>
        <row r="68">
          <cell r="A68">
            <v>20603</v>
          </cell>
          <cell r="B68" t="str">
            <v>ENSAIOS DE LABORATÓRIO - PLASTICIDADE</v>
          </cell>
          <cell r="C68" t="str">
            <v>ENS.</v>
          </cell>
          <cell r="D68">
            <v>41.34</v>
          </cell>
        </row>
        <row r="69">
          <cell r="A69">
            <v>20604</v>
          </cell>
          <cell r="B69" t="str">
            <v>ENSAIOS DE LABORATÓRIO - COMPACTAÇÃO</v>
          </cell>
          <cell r="C69" t="str">
            <v>ENS.</v>
          </cell>
          <cell r="D69">
            <v>156.72999999999999</v>
          </cell>
        </row>
        <row r="70">
          <cell r="A70">
            <v>20605</v>
          </cell>
          <cell r="B70" t="str">
            <v>ENSAIOS DE LABORATÓRIO - GRANULOMETRIA</v>
          </cell>
          <cell r="C70" t="str">
            <v>ENS.</v>
          </cell>
          <cell r="D70">
            <v>101.25</v>
          </cell>
        </row>
        <row r="71">
          <cell r="A71">
            <v>20606</v>
          </cell>
          <cell r="B71" t="str">
            <v>ENSAIOS DE LABORATÓRIO - PROCTOR SIMPLES</v>
          </cell>
          <cell r="C71" t="str">
            <v>ENS.</v>
          </cell>
          <cell r="D71">
            <v>176.84</v>
          </cell>
        </row>
        <row r="72">
          <cell r="A72">
            <v>20607</v>
          </cell>
          <cell r="B72" t="str">
            <v>ENSAIOS DE LABORATÓRIO - CBR MOLDADO</v>
          </cell>
          <cell r="C72" t="str">
            <v>ENS.</v>
          </cell>
          <cell r="D72">
            <v>149.21</v>
          </cell>
        </row>
        <row r="73">
          <cell r="A73">
            <v>20608</v>
          </cell>
          <cell r="B73" t="str">
            <v>ENSAIOS DE LABORATÓRIO - ENSAIO DE CBR INDEFORMADO</v>
          </cell>
          <cell r="C73" t="str">
            <v>ENS.</v>
          </cell>
          <cell r="D73">
            <v>117.6</v>
          </cell>
        </row>
        <row r="74">
          <cell r="A74">
            <v>20609</v>
          </cell>
          <cell r="B74" t="str">
            <v>ENSAIOS DE LABORATÓRIO - CBR-5 PONTOS (MOLDADO)</v>
          </cell>
          <cell r="C74" t="str">
            <v>ENS.</v>
          </cell>
          <cell r="D74">
            <v>371.66</v>
          </cell>
        </row>
        <row r="75">
          <cell r="A75">
            <v>20610</v>
          </cell>
          <cell r="B75" t="str">
            <v>ENSAIOS DE LABORATÓRIO - CBR-5 PONTOS (INDEFORMADO)</v>
          </cell>
          <cell r="C75" t="str">
            <v>ENS.</v>
          </cell>
          <cell r="D75">
            <v>268.75</v>
          </cell>
        </row>
        <row r="76">
          <cell r="A76">
            <v>20611</v>
          </cell>
          <cell r="B76" t="str">
            <v>ENSAIOS DE LABORATÓRIO - LOS ANGELES</v>
          </cell>
          <cell r="C76" t="str">
            <v>ENS.</v>
          </cell>
          <cell r="D76">
            <v>325.37</v>
          </cell>
        </row>
        <row r="77">
          <cell r="A77">
            <v>20613</v>
          </cell>
          <cell r="B77" t="str">
            <v>ENSAIOS DE LABORATÓRIO - DURABILIDADE</v>
          </cell>
          <cell r="C77" t="str">
            <v>ENS.</v>
          </cell>
          <cell r="D77">
            <v>350.68</v>
          </cell>
        </row>
        <row r="78">
          <cell r="A78">
            <v>20614</v>
          </cell>
          <cell r="B78" t="str">
            <v>ENSAIOS DE LABORATÓRIO - ADESIVIDADE</v>
          </cell>
          <cell r="C78" t="str">
            <v>ENS.</v>
          </cell>
          <cell r="D78">
            <v>176.84</v>
          </cell>
        </row>
        <row r="79">
          <cell r="A79">
            <v>20615</v>
          </cell>
          <cell r="B79" t="str">
            <v>ENSAIOS DE LABORATÓRIO - VISCOSIDADE</v>
          </cell>
          <cell r="C79" t="str">
            <v>ENS.</v>
          </cell>
          <cell r="D79">
            <v>117.42</v>
          </cell>
        </row>
        <row r="80">
          <cell r="A80">
            <v>20617</v>
          </cell>
          <cell r="B80" t="str">
            <v>ENSAIOS DE LABORATÓRIO - PONTO DE FULGOR</v>
          </cell>
          <cell r="C80" t="str">
            <v>ENS.</v>
          </cell>
          <cell r="D80">
            <v>101.08</v>
          </cell>
        </row>
        <row r="81">
          <cell r="A81">
            <v>20618</v>
          </cell>
          <cell r="B81" t="str">
            <v>ENSAIOS DE LABORATÓRIO - PENETRAÇÃO</v>
          </cell>
          <cell r="C81" t="str">
            <v>ENS.</v>
          </cell>
          <cell r="D81">
            <v>140.91999999999999</v>
          </cell>
        </row>
        <row r="82">
          <cell r="A82">
            <v>20619</v>
          </cell>
          <cell r="B82" t="str">
            <v>ENSAIOS DE LABORATÓRIO - PONTO DE AMOLECIMENTO</v>
          </cell>
          <cell r="C82" t="str">
            <v>ENS.</v>
          </cell>
          <cell r="D82">
            <v>88.42</v>
          </cell>
        </row>
        <row r="83">
          <cell r="A83">
            <v>20621</v>
          </cell>
          <cell r="B83" t="str">
            <v>ENSAIOS DE LABORATÓRIO - DOSAGEM MARSHALL, GRANULOMETRIA, TEOR DE ASFALTO, ESTABILIDADE E FLUÊNCIA</v>
          </cell>
          <cell r="C83" t="str">
            <v>ENS.</v>
          </cell>
          <cell r="D83">
            <v>1393.32</v>
          </cell>
        </row>
        <row r="84">
          <cell r="A84">
            <v>20622</v>
          </cell>
          <cell r="B84" t="str">
            <v>CONTROLE TECNOLÓGICO DE CONCRETO - ENSAIO DE ESCLEROMETRIA EM 10 PONTOS COM 16 TIROS POR PONTO</v>
          </cell>
          <cell r="C84" t="str">
            <v>ENS.</v>
          </cell>
          <cell r="D84">
            <v>914.66</v>
          </cell>
        </row>
        <row r="85">
          <cell r="A85">
            <v>30000</v>
          </cell>
          <cell r="B85" t="str">
            <v>PROJETOS, ESTUDOS E SERVIÇOS</v>
          </cell>
        </row>
        <row r="86">
          <cell r="A86">
            <v>30100</v>
          </cell>
          <cell r="B86" t="str">
            <v>DIMENSIONAMENTO DE PAVIMENTO</v>
          </cell>
          <cell r="C86" t="str">
            <v>FURO</v>
          </cell>
          <cell r="D86">
            <v>90.93</v>
          </cell>
        </row>
        <row r="87">
          <cell r="A87">
            <v>30200</v>
          </cell>
          <cell r="B87" t="str">
            <v>PROJETO EM PLANTA PARA PAVIMENTAÇÃO DE VIA PÚBLICA COM UMA PISTA</v>
          </cell>
          <cell r="C87" t="str">
            <v>M</v>
          </cell>
          <cell r="D87">
            <v>1.02</v>
          </cell>
        </row>
        <row r="88">
          <cell r="A88">
            <v>30300</v>
          </cell>
          <cell r="B88" t="str">
            <v>PROJETO EM PERFIL DE PAVIMENTAÇÃO DE VIA PÚBLICA COM UMA PISTA</v>
          </cell>
          <cell r="C88" t="str">
            <v>M</v>
          </cell>
          <cell r="D88">
            <v>0.49</v>
          </cell>
        </row>
        <row r="89">
          <cell r="A89">
            <v>30400</v>
          </cell>
          <cell r="B89" t="str">
            <v>PROJETO HIDRÁULICO DE GALERIA PLUVIAL EM TUBOS</v>
          </cell>
          <cell r="C89" t="str">
            <v>M</v>
          </cell>
          <cell r="D89">
            <v>3.47</v>
          </cell>
        </row>
        <row r="90">
          <cell r="A90">
            <v>30500</v>
          </cell>
          <cell r="B90" t="str">
            <v>PROJETO HIDRÁULICO DE GALERIA PLUVIAL MOLDADA EXCLUINDO O PROJETO ESTRUTURAL</v>
          </cell>
          <cell r="C90" t="str">
            <v>M</v>
          </cell>
          <cell r="D90">
            <v>7.2</v>
          </cell>
        </row>
        <row r="91">
          <cell r="A91">
            <v>30600</v>
          </cell>
          <cell r="B91" t="str">
            <v>PROJETO HIDRÁULICO DE REFORÇO DE GALERIA EXISTENTE, EM TUBOS</v>
          </cell>
          <cell r="C91" t="str">
            <v>M</v>
          </cell>
          <cell r="D91">
            <v>3.05</v>
          </cell>
        </row>
        <row r="92">
          <cell r="A92">
            <v>30700</v>
          </cell>
          <cell r="B92" t="str">
            <v>ESTUDO HIDROLÓGICO DE VIA PÚBLICA INTEGRANTE DE PROGRAMA DE PAVIMENTAÇÃO, QUE VIER A DISPENSAR GALERIA OU EXIGÍ-LA MOLDADA</v>
          </cell>
          <cell r="C92" t="str">
            <v>M</v>
          </cell>
          <cell r="D92">
            <v>2.2599999999999998</v>
          </cell>
        </row>
        <row r="93">
          <cell r="A93">
            <v>30800</v>
          </cell>
          <cell r="B93" t="str">
            <v>ESTUDO HIDROLÓGICO DE VIA PÚBLICA INTEGRANTE DE PROGRAMA DE PAVIMENTAÇÃO E PROJETO HIDRÁULICO, SE NECESSÁRIA GALERIA EM TUBOS</v>
          </cell>
          <cell r="C93" t="str">
            <v>M</v>
          </cell>
          <cell r="D93">
            <v>3.51</v>
          </cell>
        </row>
        <row r="94">
          <cell r="A94">
            <v>30900</v>
          </cell>
          <cell r="B94" t="str">
            <v>ESTUDO HIDROLÓGICO DE ÁREA ARRUADA</v>
          </cell>
          <cell r="C94" t="str">
            <v>KM2</v>
          </cell>
          <cell r="D94">
            <v>1544.89</v>
          </cell>
        </row>
        <row r="95">
          <cell r="A95">
            <v>31000</v>
          </cell>
          <cell r="B95" t="str">
            <v>ESTUDO HIDROLÓGICO DE ÁREA NÃO ARRUADA</v>
          </cell>
          <cell r="C95" t="str">
            <v>KM2</v>
          </cell>
          <cell r="D95">
            <v>683.41</v>
          </cell>
        </row>
        <row r="96">
          <cell r="A96">
            <v>31100</v>
          </cell>
          <cell r="B96" t="str">
            <v>ESTUDO HIDRÁULICO DE VIA SITUADA EM ÁREA, OBJETO DE ESTUDO HIDROLÓGICO</v>
          </cell>
          <cell r="C96" t="str">
            <v>M</v>
          </cell>
          <cell r="D96">
            <v>1.82</v>
          </cell>
        </row>
        <row r="97">
          <cell r="A97">
            <v>31200</v>
          </cell>
          <cell r="B97" t="str">
            <v>ESTUDO HIDROLÓGICO E VERIFICAÇÃO DA SUFICIÊNCIA DE GALERIA EXISTENTE, EM TUBOS</v>
          </cell>
          <cell r="C97" t="str">
            <v>M</v>
          </cell>
          <cell r="D97">
            <v>2.88</v>
          </cell>
        </row>
        <row r="98">
          <cell r="A98">
            <v>31300</v>
          </cell>
          <cell r="B98" t="str">
            <v>VERIFICAÇÃO NO PROJETO DE SISTEMA DE DRENAGEM, DE VIAS QUE DISPENSAM GALERIA DE ÁGUAS PLUVIAIS</v>
          </cell>
          <cell r="C98" t="str">
            <v>M</v>
          </cell>
          <cell r="D98">
            <v>0.31</v>
          </cell>
        </row>
        <row r="99">
          <cell r="A99">
            <v>31400</v>
          </cell>
          <cell r="B99" t="str">
            <v>TRANSCRIÇÃO E ADAPTAÇÃO DE SISTEMAS DE DRENAGEM PROJETADOS EM VIAS PÚBLICAS</v>
          </cell>
          <cell r="C99" t="str">
            <v>M</v>
          </cell>
          <cell r="D99">
            <v>0.89</v>
          </cell>
        </row>
        <row r="100">
          <cell r="A100">
            <v>31500</v>
          </cell>
          <cell r="B100" t="str">
            <v>CÁLCULO ESTRUTURAL DE CONCRETO ARMADO PARA PONTES, VIADUTOS, MUROS DE ARRIMO E OBRAS CONGÊNERES - PERCENTAGEM A SER APLICADA AO ORÇAMENTO DA PARTE ESTRUTURAL DA OBRA, USANDO OS PREÇOS UNITÁRIOS DA TABELA DE SIURB</v>
          </cell>
          <cell r="C100" t="str">
            <v>.</v>
          </cell>
          <cell r="D100" t="str">
            <v>.</v>
          </cell>
        </row>
        <row r="101">
          <cell r="A101">
            <v>31507</v>
          </cell>
          <cell r="B101" t="str">
            <v>CÁLCULO ESTRUTURAL DE CONCRETO ARMADO PARA PONTES, VIADUTOS, MUROS DE ARRIMO E OBRAS CONGÊNERES - PERCENTAGEM A SER APLICADA AO ORÇAMENTO DA PARTE ESTRUTURAL DA OBRA, USANDO OS PREÇOS UNITÁRIOS DA TABELA DE SVP - ATÉ 5.000M3</v>
          </cell>
          <cell r="C101" t="str">
            <v>%</v>
          </cell>
          <cell r="D101">
            <v>4.41</v>
          </cell>
        </row>
        <row r="102">
          <cell r="A102">
            <v>31508</v>
          </cell>
          <cell r="B102" t="str">
            <v>CÁLCULO ESTRUTURAL DE CONCRETO ARMADO PARA PONTES, VIADUTOS, MUROS DE ARRIMO E OBRAS CONGÊNERES - PERCENTAGEM A SER APLICADA AO ORÇAMENTO DA PARTE ESTRUTURAL DA OBRA, USANDO OS PREÇOS UNITÁRIOS DA TABELA DE SVP - ATÉ 10.000M3</v>
          </cell>
          <cell r="C102" t="str">
            <v>%</v>
          </cell>
          <cell r="D102">
            <v>4.32</v>
          </cell>
        </row>
        <row r="103">
          <cell r="A103">
            <v>31509</v>
          </cell>
          <cell r="B103" t="str">
            <v>CÁLCULO ESTRUTURAL DE CONCRETO ARMADO PARA PONTES, VIADUTOS, MUROS DE ARRIMO E OBRAS CONGÊNERES - PERCENTAGEM A SER APLICADA AO ORÇAMENTO DA PARTE ESTRUTURAL DA OBRA, USANDO OS PREÇOS UNITÁRIOS DA TABELA DE SVP - ACIMA DE 10.000M3</v>
          </cell>
          <cell r="C103" t="str">
            <v>%</v>
          </cell>
          <cell r="D103">
            <v>4.2300000000000004</v>
          </cell>
        </row>
        <row r="104">
          <cell r="A104">
            <v>31600</v>
          </cell>
          <cell r="B104" t="str">
            <v>PROJETO ESTRUTURAL DE CONCRETO ARMADO PARA GALERIA MOLDADA, EM MÓDULOS DE 10M DE EXTENSÃO, PODENDO AS FUNDAÇÕES SEREM DIRETAS, SOBRE ESTACAS OU AMBAS AS SOLUÇÕES, APLICA-SE OS PERCENTUAIS DO ITEM 3.15 PARA MÓDULO; PARA REPETIÇÃO DE MÓDULOS ADOTA-SE:</v>
          </cell>
          <cell r="C104" t="str">
            <v>.</v>
          </cell>
          <cell r="D104" t="str">
            <v>.</v>
          </cell>
        </row>
        <row r="105">
          <cell r="A105">
            <v>31601</v>
          </cell>
          <cell r="B105" t="str">
            <v xml:space="preserve">PROJETO ESTRUTURAL DE CONCRETO ARMADO PARA GALERIA MOLDADA, EM MÓDULOS DE 10M DE EXTENSÃO, PODENDO AS FUNDAÇÕES SEREM DIRETAS, SOBRE ESTACAS OU AMBAS AS SOLUÇÕES, APLICA-SE OS PERCENTUAIS DO ITEM 3.15 PARA MÓDULO; PARA REPETIÇÃO DE MÓDULOS ADOTA-SE  1  A </v>
          </cell>
          <cell r="C105" t="str">
            <v>%</v>
          </cell>
          <cell r="D105" t="str">
            <v>25N</v>
          </cell>
        </row>
        <row r="106">
          <cell r="A106">
            <v>31602</v>
          </cell>
          <cell r="B106" t="str">
            <v xml:space="preserve">PROJETO ESTRUTURAL DE CONCRETO ARMADO PARA GALERIA MOLDADA, EM MÓDULOS DE 10M DE EXTENSÃO, PODENDO AS FUNDAÇÕES SEREM DIRETAS, SOBRE ESTACAS OU AMBAS AS SOLUÇÕES, APLICA-SE OS PERCENTUAIS DO ITEM 3.15 PARA MÓDULO; PARA REPETIÇÃO DE MÓDULOS ADOTA-SE  6  A </v>
          </cell>
          <cell r="C106" t="str">
            <v>%</v>
          </cell>
          <cell r="D106" t="str">
            <v>25+20N</v>
          </cell>
        </row>
        <row r="107">
          <cell r="A107">
            <v>31603</v>
          </cell>
          <cell r="B107" t="str">
            <v xml:space="preserve">PROJETO ESTRUTURAL DE CONCRETO ARMADO PARA GALERIA MOLDADA, EM MÓDULOS DE 10M DE EXTENSÃO, PODENDO AS FUNDAÇÕES SEREM DIRETAS, SOBRE ESTACAS OU AMBAS AS SOLUÇÕES, APLICA-SE OS PERCENTUAIS DO ITEM 3.15 PARA MÓDULO; PARA REPETIÇÃO DE MÓDULOS ADOTA-SE 11  A </v>
          </cell>
          <cell r="C107" t="str">
            <v>%</v>
          </cell>
          <cell r="D107" t="str">
            <v>75+15N</v>
          </cell>
        </row>
        <row r="108">
          <cell r="A108">
            <v>31604</v>
          </cell>
          <cell r="B108" t="str">
            <v xml:space="preserve">PROJETO ESTRUTURAL DE CONCRETO ARMADO PARA GALERIA MOLDADA, EM MÓDULOS DE 10M DE EXTENSÃO, PODENDO AS FUNDAÇÕES SEREM DIRETAS, SOBRE ESTACAS OU AMBAS AS SOLUÇÕES, APLICA-SE OS PERCENTUAIS DO ITEM 3.15 PARA MÓDULO; PARA REPETIÇÃO DE MÓDULOS ADOTA-SE 21  A </v>
          </cell>
          <cell r="C108" t="str">
            <v>%</v>
          </cell>
          <cell r="D108" t="str">
            <v>175+10N</v>
          </cell>
        </row>
        <row r="109">
          <cell r="A109">
            <v>31605</v>
          </cell>
          <cell r="B109" t="str">
            <v xml:space="preserve">PROJETO ESTRUTURAL DE CONCRETO ARMADO PARA GALERIA MOLDADA, EM MÓDULOS DE 10M DE EXTENSÃO, PODENDO AS FUNDAÇÕES SEREM DIRETAS, SOBRE ESTACAS OU AMBAS AS SOLUÇÕES, APLICA-SE OS PERCENTUAIS DO ITEM 3.15 PARA MÓDULO; PARA REPETIÇÃO DE MÓDULOS ADOTA-SE 41 EM </v>
          </cell>
          <cell r="C109" t="str">
            <v>%</v>
          </cell>
          <cell r="D109" t="str">
            <v>375+5N</v>
          </cell>
        </row>
        <row r="110">
          <cell r="A110">
            <v>31700</v>
          </cell>
          <cell r="B110" t="str">
            <v>PROJETO DE FUNDAÇÕES: PERCENTAGEM SOBRE O ORÇAMENTO ESTRUTURAL DAS FUNDAÇÕES, COM PREÇOS UNITÁRIOS DA TABELA DE SIURB</v>
          </cell>
          <cell r="C110" t="str">
            <v>%</v>
          </cell>
          <cell r="D110">
            <v>15</v>
          </cell>
        </row>
        <row r="111">
          <cell r="A111">
            <v>31800</v>
          </cell>
          <cell r="B111" t="str">
            <v>VISTORIA TÉCNICA DE VIAS DE PROGRAMA DE PAVIMENTAÇÃO</v>
          </cell>
          <cell r="C111" t="str">
            <v>M/VIA</v>
          </cell>
          <cell r="D111">
            <v>2.72</v>
          </cell>
        </row>
        <row r="112">
          <cell r="A112">
            <v>31900</v>
          </cell>
          <cell r="B112" t="str">
            <v>PLANILHA DE QUANTIDADE DE SERVIÇOS DE VIAS DO PROGRAMA DE PAVIMENTAÇÃO</v>
          </cell>
          <cell r="C112" t="str">
            <v>M/VIA</v>
          </cell>
          <cell r="D112">
            <v>1.9</v>
          </cell>
        </row>
        <row r="113">
          <cell r="A113">
            <v>32000</v>
          </cell>
          <cell r="B113" t="str">
            <v>CÓPIA XEROX EM TAMANHO OFÍCIO, UMA FACE, PRETO E BRANCO</v>
          </cell>
          <cell r="C113" t="str">
            <v>UN</v>
          </cell>
          <cell r="D113">
            <v>0.18</v>
          </cell>
        </row>
        <row r="114">
          <cell r="A114">
            <v>32001</v>
          </cell>
          <cell r="B114" t="str">
            <v>CÓPIA XEROX TAMANHO OFÍCIO UMA FACE COLORIDA</v>
          </cell>
          <cell r="C114" t="str">
            <v>UN</v>
          </cell>
          <cell r="D114">
            <v>1.5</v>
          </cell>
        </row>
        <row r="115">
          <cell r="A115">
            <v>32002</v>
          </cell>
          <cell r="B115" t="str">
            <v>CÓPIA XEROX TAMANHO A3 UMA FACE-PRETO E BRANCO</v>
          </cell>
          <cell r="C115" t="str">
            <v>UN</v>
          </cell>
          <cell r="D115">
            <v>0.43</v>
          </cell>
        </row>
        <row r="116">
          <cell r="A116">
            <v>32003</v>
          </cell>
          <cell r="B116" t="str">
            <v>CÓPIA XEROX TAMANHO A3 UMA FACE COLORIDA</v>
          </cell>
          <cell r="C116" t="str">
            <v>UN</v>
          </cell>
          <cell r="D116">
            <v>3.11</v>
          </cell>
        </row>
        <row r="117">
          <cell r="A117">
            <v>32004</v>
          </cell>
          <cell r="B117" t="str">
            <v>CÓPIA XEROX PRETO E BRANCO</v>
          </cell>
          <cell r="C117" t="str">
            <v>M2</v>
          </cell>
          <cell r="D117">
            <v>10.82</v>
          </cell>
        </row>
        <row r="118">
          <cell r="A118">
            <v>32200</v>
          </cell>
          <cell r="B118" t="str">
            <v>LOCAÇÃO DE VEÍCULO DE PASSAGEIRO TIPO VW GOL OU SIMILAR, COM MOTORISTA, INCLUINDO MANUTENÇÃO E COMBUSTÍVEL (MÍNIMO 200 H/MÊS)</v>
          </cell>
          <cell r="C118" t="str">
            <v>H</v>
          </cell>
          <cell r="D118">
            <v>23.59</v>
          </cell>
        </row>
        <row r="119">
          <cell r="A119">
            <v>32300</v>
          </cell>
          <cell r="B119" t="str">
            <v>FOTO COLORIDA 10 X 15CM ( REVELAÇÃO)</v>
          </cell>
          <cell r="C119" t="str">
            <v>UN</v>
          </cell>
          <cell r="D119">
            <v>0.86</v>
          </cell>
        </row>
        <row r="120">
          <cell r="A120">
            <v>32400</v>
          </cell>
          <cell r="B120" t="str">
            <v>CONSULTOR</v>
          </cell>
          <cell r="C120" t="str">
            <v>H</v>
          </cell>
          <cell r="D120">
            <v>282.04000000000002</v>
          </cell>
        </row>
        <row r="121">
          <cell r="A121">
            <v>32500</v>
          </cell>
          <cell r="B121" t="str">
            <v>COORDENADOR GERAL</v>
          </cell>
          <cell r="C121" t="str">
            <v>H</v>
          </cell>
          <cell r="D121">
            <v>287.92</v>
          </cell>
        </row>
        <row r="122">
          <cell r="A122">
            <v>32600</v>
          </cell>
          <cell r="B122" t="str">
            <v>COORDENADOR SETORIAL</v>
          </cell>
          <cell r="C122" t="str">
            <v>H</v>
          </cell>
          <cell r="D122">
            <v>279.56</v>
          </cell>
        </row>
        <row r="123">
          <cell r="A123">
            <v>32700</v>
          </cell>
          <cell r="B123" t="str">
            <v>ENGENHEIRO/ ARQUITETO SÊNIOR</v>
          </cell>
          <cell r="C123" t="str">
            <v>H</v>
          </cell>
          <cell r="D123">
            <v>158.86000000000001</v>
          </cell>
        </row>
        <row r="124">
          <cell r="A124">
            <v>32900</v>
          </cell>
          <cell r="B124" t="str">
            <v>ENGENHEIRO/ ARQUITETO  PLENO</v>
          </cell>
          <cell r="C124" t="str">
            <v>H</v>
          </cell>
          <cell r="D124">
            <v>116.71</v>
          </cell>
        </row>
        <row r="125">
          <cell r="A125">
            <v>33000</v>
          </cell>
          <cell r="B125" t="str">
            <v>ENGENHEIRO/ ARQUITETO JUNIOR</v>
          </cell>
          <cell r="C125" t="str">
            <v>H</v>
          </cell>
          <cell r="D125">
            <v>74.44</v>
          </cell>
        </row>
        <row r="126">
          <cell r="A126">
            <v>33100</v>
          </cell>
          <cell r="B126" t="str">
            <v>AUXILIAR DE LABORATÓRIO</v>
          </cell>
          <cell r="C126" t="str">
            <v>H</v>
          </cell>
          <cell r="D126">
            <v>17.2</v>
          </cell>
        </row>
        <row r="127">
          <cell r="A127">
            <v>33200</v>
          </cell>
          <cell r="B127" t="str">
            <v>AUXILIAR DE TOPOGRAFIA</v>
          </cell>
          <cell r="C127" t="str">
            <v>H</v>
          </cell>
          <cell r="D127">
            <v>16.170000000000002</v>
          </cell>
        </row>
        <row r="128">
          <cell r="A128">
            <v>33300</v>
          </cell>
          <cell r="B128" t="str">
            <v>TECNÓLOGO - 5 À 10 ANOS DE EXPERIÊNCIA COM FORMAÇÃO EM EDIFICAÇÕES</v>
          </cell>
          <cell r="C128" t="str">
            <v>H</v>
          </cell>
          <cell r="D128">
            <v>77.52</v>
          </cell>
        </row>
        <row r="129">
          <cell r="A129">
            <v>33500</v>
          </cell>
          <cell r="B129" t="str">
            <v>DESENHISTA - CADISTA</v>
          </cell>
          <cell r="C129" t="str">
            <v>H</v>
          </cell>
          <cell r="D129">
            <v>33.090000000000003</v>
          </cell>
        </row>
        <row r="130">
          <cell r="A130">
            <v>33600</v>
          </cell>
          <cell r="B130" t="str">
            <v>DESENHISTA PROJETISTA</v>
          </cell>
          <cell r="C130" t="str">
            <v>H</v>
          </cell>
          <cell r="D130">
            <v>52.73</v>
          </cell>
        </row>
        <row r="131">
          <cell r="A131">
            <v>33800</v>
          </cell>
          <cell r="B131" t="str">
            <v>LABORATORISTA DE SOLO/PAVIMENTAÇÃO</v>
          </cell>
          <cell r="C131" t="str">
            <v>H</v>
          </cell>
          <cell r="D131">
            <v>30.9</v>
          </cell>
        </row>
        <row r="132">
          <cell r="A132">
            <v>33900</v>
          </cell>
          <cell r="B132" t="str">
            <v>PROJETISTA</v>
          </cell>
          <cell r="C132" t="str">
            <v>H</v>
          </cell>
          <cell r="D132">
            <v>54.7</v>
          </cell>
        </row>
        <row r="133">
          <cell r="A133">
            <v>34000</v>
          </cell>
          <cell r="B133" t="str">
            <v>TOPÓGRAFO</v>
          </cell>
          <cell r="C133" t="str">
            <v>H</v>
          </cell>
          <cell r="D133">
            <v>52.52</v>
          </cell>
        </row>
        <row r="134">
          <cell r="A134">
            <v>34100</v>
          </cell>
          <cell r="B134" t="str">
            <v>AJUDANTE GERAL</v>
          </cell>
          <cell r="C134" t="str">
            <v>H</v>
          </cell>
          <cell r="D134">
            <v>13.73</v>
          </cell>
        </row>
        <row r="135">
          <cell r="A135">
            <v>34300</v>
          </cell>
          <cell r="B135" t="str">
            <v>DIGITADOR</v>
          </cell>
          <cell r="C135" t="str">
            <v>H</v>
          </cell>
          <cell r="D135">
            <v>15.43</v>
          </cell>
        </row>
        <row r="136">
          <cell r="A136">
            <v>34400</v>
          </cell>
          <cell r="B136" t="str">
            <v>MENSAGEIRO</v>
          </cell>
          <cell r="C136" t="str">
            <v>H</v>
          </cell>
          <cell r="D136">
            <v>13.67</v>
          </cell>
        </row>
        <row r="137">
          <cell r="A137">
            <v>34500</v>
          </cell>
          <cell r="B137" t="str">
            <v>PROGRAMADOR DE SISTEMAS</v>
          </cell>
          <cell r="C137" t="str">
            <v>H</v>
          </cell>
          <cell r="D137">
            <v>37.53</v>
          </cell>
        </row>
        <row r="138">
          <cell r="A138">
            <v>34600</v>
          </cell>
          <cell r="B138" t="str">
            <v>SECRETÁRIA</v>
          </cell>
          <cell r="C138" t="str">
            <v>H</v>
          </cell>
          <cell r="D138">
            <v>31.41</v>
          </cell>
        </row>
        <row r="139">
          <cell r="A139">
            <v>34700</v>
          </cell>
          <cell r="B139" t="str">
            <v>SECRETÁRIA EXECUTIVA</v>
          </cell>
          <cell r="C139" t="str">
            <v>H</v>
          </cell>
          <cell r="D139">
            <v>62.08</v>
          </cell>
        </row>
        <row r="140">
          <cell r="A140">
            <v>35000</v>
          </cell>
          <cell r="B140" t="str">
            <v>DESENHISTA DE TOPOGRAFIA</v>
          </cell>
          <cell r="C140" t="str">
            <v>H</v>
          </cell>
          <cell r="D140">
            <v>31.37</v>
          </cell>
        </row>
        <row r="141">
          <cell r="A141">
            <v>35100</v>
          </cell>
          <cell r="B141" t="str">
            <v>TÉCNICO - NÍVEL MÉDIO</v>
          </cell>
          <cell r="C141" t="str">
            <v>H</v>
          </cell>
          <cell r="D141">
            <v>46.41</v>
          </cell>
        </row>
        <row r="142">
          <cell r="A142">
            <v>35200</v>
          </cell>
          <cell r="B142" t="str">
            <v>SERVIÇO DE PLOTAGEM EM PAPEL SULFITE, TAMANHO A1, PRETO E BRANCO</v>
          </cell>
          <cell r="C142" t="str">
            <v>UN</v>
          </cell>
          <cell r="D142">
            <v>5.1100000000000003</v>
          </cell>
        </row>
        <row r="143">
          <cell r="A143">
            <v>35201</v>
          </cell>
          <cell r="B143" t="str">
            <v>PLOTAGEM EM PAPEL SULFITE, TAMANHO A1, COLORIDA (ARQUIVO ORIGINAL COM EXTENSÃO "PLT")</v>
          </cell>
          <cell r="C143" t="str">
            <v>UN</v>
          </cell>
          <cell r="D143">
            <v>6.93</v>
          </cell>
        </row>
        <row r="144">
          <cell r="A144">
            <v>35202</v>
          </cell>
          <cell r="B144" t="str">
            <v>PLOTAGEM EM PAPEL SULFITE, TAMANHO A0, PRETO E BRANCO (ARQUIVO ORIGINAL COM EXTENSÃO "PLT")</v>
          </cell>
          <cell r="C144" t="str">
            <v>UN</v>
          </cell>
          <cell r="D144">
            <v>7.09</v>
          </cell>
        </row>
        <row r="145">
          <cell r="A145">
            <v>35203</v>
          </cell>
          <cell r="B145" t="str">
            <v>PLOTAGEM EM PAPEL SULFITE,TAMANHO A0, COLORIDA (ARQUIVO ORIGINAL COM EXTENSÃO "PLT")</v>
          </cell>
          <cell r="C145" t="str">
            <v>UN</v>
          </cell>
          <cell r="D145">
            <v>10.07</v>
          </cell>
        </row>
        <row r="146">
          <cell r="A146">
            <v>40000</v>
          </cell>
          <cell r="B146" t="str">
            <v>MOVIMENTO DE TERRA</v>
          </cell>
        </row>
        <row r="147">
          <cell r="A147">
            <v>40100</v>
          </cell>
          <cell r="B147" t="str">
            <v>ESCAVAÇÃO MANUAL PARA FUNDAÇÕES E VALAS COM PROFUNDIDADE MÉDIA MENOR OU IGUAL À 1,50M</v>
          </cell>
          <cell r="C147" t="str">
            <v>M3</v>
          </cell>
          <cell r="D147">
            <v>34.880000000000003</v>
          </cell>
        </row>
        <row r="148">
          <cell r="A148">
            <v>40200</v>
          </cell>
          <cell r="B148" t="str">
            <v>ESCAVAÇÃO MANUAL PARA FUNDAÇÕES E VALAS COM PROFUNDIDADE MÉDIA MAIOR QUE 1,5M E MENOR OU IGUAL À 3,0M</v>
          </cell>
          <cell r="C148" t="str">
            <v>M3</v>
          </cell>
          <cell r="D148">
            <v>40.700000000000003</v>
          </cell>
        </row>
        <row r="149">
          <cell r="A149">
            <v>40300</v>
          </cell>
          <cell r="B149" t="str">
            <v>ESCAVAÇÃO MANUAL PARA FUNDAÇÕES E VALAS COM PROFUNDIDADE MÉDIA MAIOR QUE 3,00M</v>
          </cell>
          <cell r="C149" t="str">
            <v>M3</v>
          </cell>
          <cell r="D149">
            <v>46.51</v>
          </cell>
        </row>
        <row r="150">
          <cell r="A150">
            <v>40400</v>
          </cell>
          <cell r="B150" t="str">
            <v>ESCAVAÇÃO MECÂNICA PARA FUNDAÇÕES E VALAS COM PROFUNDIDADE MENOR OU IGUAL À 4,0M</v>
          </cell>
          <cell r="C150" t="str">
            <v>M3</v>
          </cell>
          <cell r="D150">
            <v>6.91</v>
          </cell>
        </row>
        <row r="151">
          <cell r="A151">
            <v>40500</v>
          </cell>
          <cell r="B151" t="str">
            <v>ESCAVAÇÃO MECÂNICA PARA FUNDAÇÕES E VALAS COM PROFUNDIDADE MAIOR QUE 4,0M</v>
          </cell>
          <cell r="C151" t="str">
            <v>M3</v>
          </cell>
          <cell r="D151">
            <v>8.3000000000000007</v>
          </cell>
        </row>
        <row r="152">
          <cell r="A152">
            <v>40600</v>
          </cell>
          <cell r="B152" t="str">
            <v>ESCAVAÇÃO MANUAL DE CÓRREGO</v>
          </cell>
          <cell r="C152" t="str">
            <v>M3</v>
          </cell>
          <cell r="D152">
            <v>58.14</v>
          </cell>
        </row>
        <row r="153">
          <cell r="A153">
            <v>40700</v>
          </cell>
          <cell r="B153" t="str">
            <v>ESCAVAÇÃO MECÂNICA DE CÓRREGO</v>
          </cell>
          <cell r="C153" t="str">
            <v>M3</v>
          </cell>
          <cell r="D153">
            <v>4.22</v>
          </cell>
        </row>
        <row r="154">
          <cell r="A154">
            <v>40800</v>
          </cell>
          <cell r="B154" t="str">
            <v>REATERRO COMPACTADO DE FUNDAÇÃO</v>
          </cell>
          <cell r="C154" t="str">
            <v>M3</v>
          </cell>
          <cell r="D154">
            <v>7.01</v>
          </cell>
        </row>
        <row r="155">
          <cell r="A155">
            <v>40900</v>
          </cell>
          <cell r="B155" t="str">
            <v>REENCHIMENTO DE VALA COM COMPACTAÇÃO, SEM FORNECIMENTO DE TERRA</v>
          </cell>
          <cell r="C155" t="str">
            <v>M3</v>
          </cell>
          <cell r="D155">
            <v>7.01</v>
          </cell>
        </row>
        <row r="156">
          <cell r="A156">
            <v>41100</v>
          </cell>
          <cell r="B156" t="str">
            <v>ESCAVAÇÃO MECÂNICA, CARGA E REMOÇÃO DE TERRA ATÉ A DISTÂNCIA MÉDIA DE 1,0KM</v>
          </cell>
          <cell r="C156" t="str">
            <v>M3</v>
          </cell>
          <cell r="D156">
            <v>12.16</v>
          </cell>
        </row>
        <row r="157">
          <cell r="A157">
            <v>41500</v>
          </cell>
          <cell r="B157" t="str">
            <v>CARGA E REMOÇÃO DE TERRA ATÉ A DISTÂNCIA MÉDIA DE 1,0KM</v>
          </cell>
          <cell r="C157" t="str">
            <v>M3</v>
          </cell>
          <cell r="D157">
            <v>6.63</v>
          </cell>
        </row>
        <row r="158">
          <cell r="A158">
            <v>43100</v>
          </cell>
          <cell r="B158" t="str">
            <v>FORNECIMENTO DE TERRA, INCLUINDO ESCAVAÇÃO, CARGA E TRANSPORTE ATÉ A DISTÂNCIA MÉDIA DE 1,0KM, MEDIDO NO ATERRO COMPACTADO</v>
          </cell>
          <cell r="C158" t="str">
            <v>M3</v>
          </cell>
          <cell r="D158">
            <v>12.16</v>
          </cell>
        </row>
        <row r="159">
          <cell r="A159">
            <v>43200</v>
          </cell>
          <cell r="B159" t="str">
            <v>COMPACTAÇÃO DE TERRA, MEDIDA NO ATERRO</v>
          </cell>
          <cell r="C159" t="str">
            <v>M3</v>
          </cell>
          <cell r="D159">
            <v>3.5</v>
          </cell>
        </row>
        <row r="160">
          <cell r="A160">
            <v>43300</v>
          </cell>
          <cell r="B160" t="str">
            <v>LIMPEZA MECANIZADA DE TERRENO, INCLUSIVE DE CAMADA VEGETAL ATÉ 30CM DE PROFUNDIDADE, SEM TRANSPORTE</v>
          </cell>
          <cell r="C160" t="str">
            <v>M2</v>
          </cell>
          <cell r="D160">
            <v>0.65</v>
          </cell>
        </row>
        <row r="161">
          <cell r="A161">
            <v>43310</v>
          </cell>
          <cell r="B161" t="str">
            <v>CORTE, RECORTE E REMOÇÃO DE ÁRVORES INCLUSIVE RAIZES DIÂM. &gt; 5 E &lt; 15CM</v>
          </cell>
          <cell r="C161" t="str">
            <v>UN</v>
          </cell>
          <cell r="D161">
            <v>100.93</v>
          </cell>
        </row>
        <row r="162">
          <cell r="A162">
            <v>43311</v>
          </cell>
          <cell r="B162" t="str">
            <v>CORTE, RECORTE E REMOÇÃO DE ÁRVORES INCLUSIVE RAIZES DIÂM. &gt; 15 E &lt; 30CM</v>
          </cell>
          <cell r="C162" t="str">
            <v>UN</v>
          </cell>
          <cell r="D162">
            <v>257.58999999999997</v>
          </cell>
        </row>
        <row r="163">
          <cell r="A163">
            <v>43312</v>
          </cell>
          <cell r="B163" t="str">
            <v>CORTE, RECORTE E REMOÇÃO DE ÁRVORES INCLUSIVE RAIZES DIÂM. &gt; 30 E &lt; 60CM</v>
          </cell>
          <cell r="C163" t="str">
            <v>UN</v>
          </cell>
          <cell r="D163">
            <v>321.98</v>
          </cell>
        </row>
        <row r="164">
          <cell r="A164">
            <v>43313</v>
          </cell>
          <cell r="B164" t="str">
            <v>CORTE, RECORTE E REMOÇÃO DE ÁRVORES INCLUSIVE RAIZES DIÂM. &gt; 60 E &lt; 90 CM</v>
          </cell>
          <cell r="C164" t="str">
            <v>UN</v>
          </cell>
          <cell r="D164">
            <v>386.38</v>
          </cell>
        </row>
        <row r="165">
          <cell r="A165">
            <v>43314</v>
          </cell>
          <cell r="B165" t="str">
            <v>CORTE, RECORTE E REMOÇÃO DE ÁRVORES INCLUSIVE RAIZES DIÂM. &gt; 90CM</v>
          </cell>
          <cell r="C165" t="str">
            <v>UN</v>
          </cell>
          <cell r="D165">
            <v>450.78</v>
          </cell>
        </row>
        <row r="166">
          <cell r="A166">
            <v>43500</v>
          </cell>
          <cell r="B166" t="str">
            <v>APILOAMENTO MANUAL DE CAVA DE FUNDAÇÃO</v>
          </cell>
          <cell r="C166" t="str">
            <v>M2</v>
          </cell>
          <cell r="D166">
            <v>2.9</v>
          </cell>
        </row>
        <row r="167">
          <cell r="A167">
            <v>46000</v>
          </cell>
          <cell r="B167" t="str">
            <v>REMOÇÃO DE TERRA ALÉM DO PRIMEIRO KM</v>
          </cell>
          <cell r="C167" t="str">
            <v>M3XKM</v>
          </cell>
          <cell r="D167">
            <v>1.1399999999999999</v>
          </cell>
        </row>
        <row r="168">
          <cell r="A168">
            <v>50000</v>
          </cell>
          <cell r="B168" t="str">
            <v>PAVIMENTAÇÃO</v>
          </cell>
        </row>
        <row r="169">
          <cell r="A169">
            <v>50100</v>
          </cell>
          <cell r="B169" t="str">
            <v>ARRANCAMENTO DE GUIAS, INCLUI CARGA EM CAMINHÃO</v>
          </cell>
          <cell r="C169" t="str">
            <v>M</v>
          </cell>
          <cell r="D169">
            <v>4.95</v>
          </cell>
        </row>
        <row r="170">
          <cell r="A170">
            <v>50200</v>
          </cell>
          <cell r="B170" t="str">
            <v>ARRANCAMENTO DE PARALELEPÍPEDOS, INCLUI CARGA EM CAMINHÃO</v>
          </cell>
          <cell r="C170" t="str">
            <v>M2</v>
          </cell>
          <cell r="D170">
            <v>8.27</v>
          </cell>
        </row>
        <row r="171">
          <cell r="A171">
            <v>50300</v>
          </cell>
          <cell r="B171" t="str">
            <v>DEMOLIÇÃO DE PAVIMENTO DE CONCRETO, SARJETA OU SARJETÃO, INCLUI CARGA EM CAMINHÃO</v>
          </cell>
          <cell r="C171" t="str">
            <v>M2</v>
          </cell>
          <cell r="D171">
            <v>11.86</v>
          </cell>
        </row>
        <row r="172">
          <cell r="A172">
            <v>50400</v>
          </cell>
          <cell r="B172" t="str">
            <v>DEMOLIÇÃO DE PAVIMENTO ASFÁLTICO, INCLUSIVE CAPA, INCLUI CARGA NO CAMINHÃO</v>
          </cell>
          <cell r="C172" t="str">
            <v>M2</v>
          </cell>
          <cell r="D172">
            <v>10.119999999999999</v>
          </cell>
        </row>
        <row r="173">
          <cell r="A173">
            <v>50500</v>
          </cell>
          <cell r="B173" t="str">
            <v>DEMOLIÇÃO DE CAPA ASFÁLTICA, INCLUI CARGA NO CAMINHÃO</v>
          </cell>
          <cell r="C173" t="str">
            <v>M2</v>
          </cell>
          <cell r="D173">
            <v>2.12</v>
          </cell>
        </row>
        <row r="174">
          <cell r="A174">
            <v>50600</v>
          </cell>
          <cell r="B174" t="str">
            <v>DEMOLIÇÃO DE ROCHA E CARGA NO CAMINHÃO (COM EMPREGO DE EXPLOSIVO)</v>
          </cell>
          <cell r="C174" t="str">
            <v>M3</v>
          </cell>
          <cell r="D174">
            <v>99.57</v>
          </cell>
        </row>
        <row r="175">
          <cell r="A175">
            <v>50700</v>
          </cell>
          <cell r="B175" t="str">
            <v>REGULARIZAÇÃO E COMPACTAÇÃO DE RUAS DE TERRA (IE-5)</v>
          </cell>
          <cell r="C175" t="str">
            <v>M2</v>
          </cell>
          <cell r="D175">
            <v>1.56</v>
          </cell>
        </row>
        <row r="176">
          <cell r="A176">
            <v>50800</v>
          </cell>
          <cell r="B176" t="str">
            <v>REMANEJAMENTO DE RAMAL DOMICILIAR DE ÁGUA, INCLUSIVE ABERTURA E FECHAMENTO DE VALA</v>
          </cell>
          <cell r="C176" t="str">
            <v>M</v>
          </cell>
          <cell r="D176">
            <v>13.68</v>
          </cell>
        </row>
        <row r="177">
          <cell r="A177">
            <v>50900</v>
          </cell>
          <cell r="B177" t="str">
            <v>REMANEJAMENTO GERAL DE ÁGUA ATÉ 4", INCLUSIVE ABERTURA E FECHAMENTO DE VALA</v>
          </cell>
          <cell r="C177" t="str">
            <v>M</v>
          </cell>
          <cell r="D177">
            <v>23.45</v>
          </cell>
        </row>
        <row r="178">
          <cell r="A178">
            <v>51000</v>
          </cell>
          <cell r="B178" t="str">
            <v>ABERTURA DE CAIXA ATÉ 40CM, INCLUI ESCAVAÇÃO, COMPACTAÇÃO, TRANSPORTE E PREPARO DO SUB-LEITO</v>
          </cell>
          <cell r="C178" t="str">
            <v>M2</v>
          </cell>
          <cell r="D178">
            <v>12.13</v>
          </cell>
        </row>
        <row r="179">
          <cell r="A179">
            <v>51100</v>
          </cell>
          <cell r="B179" t="str">
            <v>ABERTURA DE CAIXA ATÉ 25CM, INCLUI ESCAVAÇÃO, COMPACTAÇÃO, TRANSPORTE E PREPARO DO SUB-LEITO</v>
          </cell>
          <cell r="C179" t="str">
            <v>M2</v>
          </cell>
          <cell r="D179">
            <v>9.39</v>
          </cell>
        </row>
        <row r="180">
          <cell r="A180">
            <v>51300</v>
          </cell>
          <cell r="B180" t="str">
            <v>BASE DE CONCRETO FCK=15,00MPA PARA GUIAS, SARJETAS OU SARJETÕES</v>
          </cell>
          <cell r="C180" t="str">
            <v>M3</v>
          </cell>
          <cell r="D180">
            <v>296.89</v>
          </cell>
        </row>
        <row r="181">
          <cell r="A181">
            <v>51400</v>
          </cell>
          <cell r="B181" t="str">
            <v>FORNECIMENTO E ASSENTAMENTO DE GUIAS TIPO PMSP 100, INCLUSIVE ENCOSTAMENTO DE TERRA</v>
          </cell>
          <cell r="C181" t="str">
            <v>.</v>
          </cell>
          <cell r="D181" t="str">
            <v>.</v>
          </cell>
        </row>
        <row r="182">
          <cell r="A182">
            <v>51401</v>
          </cell>
          <cell r="B182" t="str">
            <v>FORNECIMENTO E ASSENTAMENTO DE GUIAS TIPO PMSP 100, INCLUSIVE ENCOSTAMENTO DE TERRA - FCK=20,0MPA</v>
          </cell>
          <cell r="C182" t="str">
            <v>M</v>
          </cell>
          <cell r="D182">
            <v>34.79</v>
          </cell>
        </row>
        <row r="183">
          <cell r="A183">
            <v>51402</v>
          </cell>
          <cell r="B183" t="str">
            <v>FORNECIMENTO E ASSENTAMENTO DE GUIAS TIPO PMSP 100, INCLUSIVE ENCOSTAMENTO DE TERRA - FCK=25,0MPA</v>
          </cell>
          <cell r="C183" t="str">
            <v>M</v>
          </cell>
          <cell r="D183">
            <v>34.700000000000003</v>
          </cell>
        </row>
        <row r="184">
          <cell r="A184">
            <v>51403</v>
          </cell>
          <cell r="B184" t="str">
            <v>FORNECIMENTO E ASSENTAMENTO DE GUIAS TIPO PMSP 100, INCLUSIVE ENCOSTAMENTO DE TERRA - FCK=30,0MPA</v>
          </cell>
          <cell r="C184" t="str">
            <v>M</v>
          </cell>
          <cell r="D184">
            <v>36.99</v>
          </cell>
        </row>
        <row r="185">
          <cell r="A185">
            <v>51600</v>
          </cell>
          <cell r="B185" t="str">
            <v>FORNECIMENTO E ASSENTAMENTO DE GUIAS PARA JARDIM 7 X 11 X 100CM (IE-3)</v>
          </cell>
          <cell r="C185" t="str">
            <v>M</v>
          </cell>
          <cell r="D185">
            <v>16.38</v>
          </cell>
        </row>
        <row r="186">
          <cell r="A186">
            <v>51700</v>
          </cell>
          <cell r="B186" t="str">
            <v>ARRANCAMENTO E REASSENTAMENTO DE GUIAS SOBRE CONCRETO</v>
          </cell>
          <cell r="C186" t="str">
            <v>M</v>
          </cell>
          <cell r="D186">
            <v>18.62</v>
          </cell>
        </row>
        <row r="187">
          <cell r="A187">
            <v>51800</v>
          </cell>
          <cell r="B187" t="str">
            <v>ABERTURA DE GARGULA COM RECONSTRUÇÃO DE TRECHO DA CANALIZAÇÃO</v>
          </cell>
          <cell r="C187" t="str">
            <v>UN</v>
          </cell>
          <cell r="D187">
            <v>19.91</v>
          </cell>
        </row>
        <row r="188">
          <cell r="A188">
            <v>51900</v>
          </cell>
          <cell r="B188" t="str">
            <v>CONSTRUÇÃO DE SARJETA OU SARJETÃO DE CONCRETO</v>
          </cell>
          <cell r="C188" t="str">
            <v>.</v>
          </cell>
          <cell r="D188" t="str">
            <v>.</v>
          </cell>
        </row>
        <row r="189">
          <cell r="A189">
            <v>51901</v>
          </cell>
          <cell r="B189" t="str">
            <v>CONSTRUÇÃO DE SARJETA OU SARJETÃO DE CONCRETO - FCK=25,0MPA</v>
          </cell>
          <cell r="C189" t="str">
            <v>M3</v>
          </cell>
          <cell r="D189">
            <v>354.65</v>
          </cell>
        </row>
        <row r="190">
          <cell r="A190">
            <v>51902</v>
          </cell>
          <cell r="B190" t="str">
            <v>CONSTRUÇÃO DE SARJETA OU SARJETÃO DE CONCRETO - FCK= 20,0MPA</v>
          </cell>
          <cell r="C190" t="str">
            <v>M3</v>
          </cell>
          <cell r="D190">
            <v>345.28</v>
          </cell>
        </row>
        <row r="191">
          <cell r="A191">
            <v>52000</v>
          </cell>
          <cell r="B191" t="str">
            <v>FUNDAÇÃO DE RACHÃO</v>
          </cell>
          <cell r="C191" t="str">
            <v>M3</v>
          </cell>
          <cell r="D191">
            <v>116.24</v>
          </cell>
        </row>
        <row r="192">
          <cell r="A192">
            <v>52100</v>
          </cell>
          <cell r="B192" t="str">
            <v>BASE DE MACADAME HIDRÁULICO</v>
          </cell>
          <cell r="C192" t="str">
            <v>.</v>
          </cell>
          <cell r="D192" t="str">
            <v>.</v>
          </cell>
        </row>
        <row r="193">
          <cell r="A193">
            <v>52101</v>
          </cell>
          <cell r="B193" t="str">
            <v>BASE DE MACADAME HIDRÁULICO</v>
          </cell>
          <cell r="C193" t="str">
            <v>M3</v>
          </cell>
          <cell r="D193">
            <v>156.79</v>
          </cell>
        </row>
        <row r="194">
          <cell r="A194">
            <v>52102</v>
          </cell>
          <cell r="B194" t="str">
            <v>CAMADA DE ISOLAMENTO SOB O MACADAME HIDRÁULICO CONFORME IE-8</v>
          </cell>
          <cell r="C194" t="str">
            <v>M3</v>
          </cell>
          <cell r="D194">
            <v>107.63</v>
          </cell>
        </row>
        <row r="195">
          <cell r="A195">
            <v>52200</v>
          </cell>
          <cell r="B195" t="str">
            <v>BASE DE COXIM DE AREIA</v>
          </cell>
          <cell r="C195" t="str">
            <v>M3</v>
          </cell>
          <cell r="D195">
            <v>101.01</v>
          </cell>
        </row>
        <row r="196">
          <cell r="A196">
            <v>52300</v>
          </cell>
          <cell r="B196" t="str">
            <v>BASE DE CONCRETO FCK=15,0MPA, PARA PAVIMENTO</v>
          </cell>
          <cell r="C196" t="str">
            <v>M3</v>
          </cell>
          <cell r="D196">
            <v>284.58999999999997</v>
          </cell>
        </row>
        <row r="197">
          <cell r="A197">
            <v>52400</v>
          </cell>
          <cell r="B197" t="str">
            <v>BASE DE MACADAME BETUMINOSO</v>
          </cell>
          <cell r="C197" t="str">
            <v>.</v>
          </cell>
          <cell r="D197" t="str">
            <v>.</v>
          </cell>
        </row>
        <row r="198">
          <cell r="A198">
            <v>52401</v>
          </cell>
          <cell r="B198" t="str">
            <v>BASE DE MACADAME BETUMINOSO</v>
          </cell>
          <cell r="C198" t="str">
            <v>M3</v>
          </cell>
          <cell r="D198">
            <v>303.58</v>
          </cell>
        </row>
        <row r="199">
          <cell r="A199">
            <v>52402</v>
          </cell>
          <cell r="B199" t="str">
            <v>BASE DE MACADAME BETUMINOSO COM EMULSÃO ASFÁLTICA CATIÔNICA</v>
          </cell>
          <cell r="C199" t="str">
            <v>M3</v>
          </cell>
          <cell r="D199">
            <v>290.35000000000002</v>
          </cell>
        </row>
        <row r="200">
          <cell r="A200">
            <v>52500</v>
          </cell>
          <cell r="B200" t="str">
            <v>BASE DE BINDER</v>
          </cell>
          <cell r="C200" t="str">
            <v>.</v>
          </cell>
          <cell r="D200" t="str">
            <v>.</v>
          </cell>
        </row>
        <row r="201">
          <cell r="A201">
            <v>52501</v>
          </cell>
          <cell r="B201" t="str">
            <v>BASE DE BINDER ABERTO (SEM TRANSPORTE)</v>
          </cell>
          <cell r="C201" t="str">
            <v>M3</v>
          </cell>
          <cell r="D201">
            <v>327.12</v>
          </cell>
        </row>
        <row r="202">
          <cell r="A202">
            <v>52502</v>
          </cell>
          <cell r="B202" t="str">
            <v>BASE DE BINDER DENSO (SEM TRANSPORTE)</v>
          </cell>
          <cell r="C202" t="str">
            <v>M3</v>
          </cell>
          <cell r="D202">
            <v>368.44</v>
          </cell>
        </row>
        <row r="203">
          <cell r="A203">
            <v>52600</v>
          </cell>
          <cell r="B203" t="str">
            <v>IMPRIMAÇÃO BETUMINOSA LIGANTE</v>
          </cell>
          <cell r="C203" t="str">
            <v>M2</v>
          </cell>
          <cell r="D203">
            <v>1.97</v>
          </cell>
        </row>
        <row r="204">
          <cell r="A204">
            <v>52700</v>
          </cell>
          <cell r="B204" t="str">
            <v>IMPRIMAÇÃO BETUMINOSA IMPERMEABILIZANTE</v>
          </cell>
          <cell r="C204" t="str">
            <v>M2</v>
          </cell>
          <cell r="D204">
            <v>3.98</v>
          </cell>
        </row>
        <row r="205">
          <cell r="A205">
            <v>52800</v>
          </cell>
          <cell r="B205" t="str">
            <v>REVESTIMENTO DE CONCRETO ASFÁLTICO (SEM TRANSPORTE)</v>
          </cell>
          <cell r="C205" t="str">
            <v>M3</v>
          </cell>
          <cell r="D205">
            <v>463.07</v>
          </cell>
        </row>
        <row r="206">
          <cell r="A206">
            <v>52900</v>
          </cell>
          <cell r="B206" t="str">
            <v>REVESTIMENTO DE PRÉ-MISTURADO À QUENTE (SEM TRANSPORTE)</v>
          </cell>
          <cell r="C206" t="str">
            <v>M3</v>
          </cell>
          <cell r="D206">
            <v>436.88</v>
          </cell>
        </row>
        <row r="207">
          <cell r="A207">
            <v>53000</v>
          </cell>
          <cell r="B207" t="str">
            <v>REVESTIMENTO DE PRÉ-MISTURADO À FRIO (SEM TRANSPORTE)</v>
          </cell>
          <cell r="C207" t="str">
            <v>M3</v>
          </cell>
          <cell r="D207">
            <v>395.28</v>
          </cell>
        </row>
        <row r="208">
          <cell r="A208">
            <v>53100</v>
          </cell>
          <cell r="B208" t="str">
            <v>REVESTIMENTO DE MASTIQUE ASFÁLTICO, COM ESPESSURA DE 3,0CM</v>
          </cell>
          <cell r="C208" t="str">
            <v>M2</v>
          </cell>
          <cell r="D208">
            <v>26.89</v>
          </cell>
        </row>
        <row r="209">
          <cell r="A209">
            <v>53200</v>
          </cell>
          <cell r="B209" t="str">
            <v>FORNECIMENTO E ASSENTAMENTO DE PARALELEPÍPEDOS SOBRE AREIA (IE-23)</v>
          </cell>
          <cell r="C209" t="str">
            <v>M2</v>
          </cell>
          <cell r="D209">
            <v>108.51</v>
          </cell>
        </row>
        <row r="210">
          <cell r="A210">
            <v>53300</v>
          </cell>
          <cell r="B210" t="str">
            <v>FORNECIMENTO E ASSENTAMENTO DE PARALELEPÍPEDOS SOBRE BASE DE CONCRETO, FCK=15,0MPA (IE-23)</v>
          </cell>
          <cell r="C210" t="str">
            <v>M2</v>
          </cell>
          <cell r="D210">
            <v>121.56</v>
          </cell>
        </row>
        <row r="211">
          <cell r="A211">
            <v>53400</v>
          </cell>
          <cell r="B211" t="str">
            <v>ARRANCAMENTO E REASSENTAMENTO DE PARALELEPÍPEDOS SOBRE CONCRETO FCK=15,0MPA (IE-23)</v>
          </cell>
          <cell r="C211" t="str">
            <v>M2</v>
          </cell>
          <cell r="D211">
            <v>41.77</v>
          </cell>
        </row>
        <row r="212">
          <cell r="A212">
            <v>53500</v>
          </cell>
          <cell r="B212" t="str">
            <v>ARRANCAMENTO E REASSENTAMENTO DE PARALELEPÍPEDOS SOBRE AREIA (IE-23)</v>
          </cell>
          <cell r="C212" t="str">
            <v>M2</v>
          </cell>
          <cell r="D212">
            <v>27.45</v>
          </cell>
        </row>
        <row r="213">
          <cell r="A213">
            <v>53600</v>
          </cell>
          <cell r="B213" t="str">
            <v>ARRANCAMENTO, LIMPEZA E EMPILHAMENTO DE PARALELEPÍPEDOS</v>
          </cell>
          <cell r="C213" t="str">
            <v>M2</v>
          </cell>
          <cell r="D213">
            <v>6.97</v>
          </cell>
        </row>
        <row r="214">
          <cell r="A214">
            <v>53700</v>
          </cell>
          <cell r="B214" t="str">
            <v>REJUNTAMENTO DE PARALELEPÍPEDOS COM AREIA (IE-23)</v>
          </cell>
          <cell r="C214" t="str">
            <v>M2</v>
          </cell>
          <cell r="D214">
            <v>7.3</v>
          </cell>
        </row>
        <row r="215">
          <cell r="A215">
            <v>53800</v>
          </cell>
          <cell r="B215" t="str">
            <v>REJUNTAMENTO DE PARALELEPÍPEDOS COM ARGAMASSA DE CIMENTO E AREIA 1:3 (IE-23)</v>
          </cell>
          <cell r="C215" t="str">
            <v>M2</v>
          </cell>
          <cell r="D215">
            <v>9.7100000000000009</v>
          </cell>
        </row>
        <row r="216">
          <cell r="A216">
            <v>53900</v>
          </cell>
          <cell r="B216" t="str">
            <v>REJUNTAMENTO DE PARALELEPÍPEDOS COM ASFALTO E PEDRISCO (IE-23)</v>
          </cell>
          <cell r="C216" t="str">
            <v>M2</v>
          </cell>
          <cell r="D216">
            <v>18.48</v>
          </cell>
        </row>
        <row r="217">
          <cell r="A217">
            <v>54000</v>
          </cell>
          <cell r="B217" t="str">
            <v>TRANSPORTE DE PARALELEPÍPEDOS</v>
          </cell>
          <cell r="C217" t="str">
            <v>M2XKM</v>
          </cell>
          <cell r="D217">
            <v>0.26</v>
          </cell>
        </row>
        <row r="218">
          <cell r="A218">
            <v>54200</v>
          </cell>
          <cell r="B218" t="str">
            <v>PASSEIO DE CONCRETO FCK=15,0MPA, INCLUSIVE PREPARO DE CAIXA E LASTRO DE BRITA</v>
          </cell>
          <cell r="C218" t="str">
            <v>M3</v>
          </cell>
          <cell r="D218">
            <v>413.04</v>
          </cell>
        </row>
        <row r="219">
          <cell r="A219">
            <v>54300</v>
          </cell>
          <cell r="B219" t="str">
            <v>PASSEIO DE MOSAICO, INCLUSIVE PREPARO DE CAIXA E BASE CONCRETO COM 7CM DE ESPESSURA</v>
          </cell>
          <cell r="C219" t="str">
            <v>M2</v>
          </cell>
          <cell r="D219">
            <v>144.29</v>
          </cell>
        </row>
        <row r="220">
          <cell r="A220">
            <v>54400</v>
          </cell>
          <cell r="B220" t="str">
            <v>PASSEIO DE LADRILHO HIDRÁULICO, INCLUSIVE PREPARO DE CAIXA E BASE DE CONCRETO COM 5CM DE ESPESSURA</v>
          </cell>
          <cell r="C220" t="str">
            <v>M2</v>
          </cell>
          <cell r="D220">
            <v>120.01</v>
          </cell>
        </row>
        <row r="221">
          <cell r="A221">
            <v>54500</v>
          </cell>
          <cell r="B221" t="str">
            <v>PLANTIO DE GRAMA EM PLACAS</v>
          </cell>
          <cell r="C221" t="str">
            <v>M2</v>
          </cell>
          <cell r="D221">
            <v>9.4600000000000009</v>
          </cell>
        </row>
        <row r="222">
          <cell r="A222">
            <v>54600</v>
          </cell>
          <cell r="B222" t="str">
            <v>REVESTIMENTO PRIMÁRIO COM PEDRA BRITADA N.2 MISTURADA AO SOLO LOCAL, INCLUSIVE ESCARIFICAÇÃO, VERIFICAÇÃO, UMEDECIMENTO, COMPACTAÇÃO E ENSAIOS, CAMADA ACABADA (IE-7)</v>
          </cell>
          <cell r="C222" t="str">
            <v>M3</v>
          </cell>
          <cell r="D222">
            <v>62</v>
          </cell>
        </row>
        <row r="223">
          <cell r="A223">
            <v>54700</v>
          </cell>
          <cell r="B223" t="str">
            <v>BASE DE BICA CORRIDA</v>
          </cell>
          <cell r="C223" t="str">
            <v>M3</v>
          </cell>
          <cell r="D223">
            <v>105.73</v>
          </cell>
        </row>
        <row r="224">
          <cell r="A224">
            <v>54800</v>
          </cell>
          <cell r="B224" t="str">
            <v>BASE DE BRITA GRADUADA</v>
          </cell>
          <cell r="C224" t="str">
            <v>M3</v>
          </cell>
          <cell r="D224">
            <v>109.72</v>
          </cell>
        </row>
        <row r="225">
          <cell r="A225">
            <v>55000</v>
          </cell>
          <cell r="B225" t="str">
            <v>REFORÇO DE SUB-LEITO/SUB-BASE DE SOLO MELHORADO COM ADITIVO QUÍMICO - 2,0%</v>
          </cell>
          <cell r="C225" t="str">
            <v>M3</v>
          </cell>
          <cell r="D225">
            <v>36.840000000000003</v>
          </cell>
        </row>
        <row r="226">
          <cell r="A226">
            <v>55100</v>
          </cell>
          <cell r="B226" t="str">
            <v>REFORÇO DE SUB-LEITO/SUB-BASE DE SOLO MELHORADO COM ADITIVO QUÍMICO - 2,5%</v>
          </cell>
          <cell r="C226" t="str">
            <v>M3</v>
          </cell>
          <cell r="D226">
            <v>39.700000000000003</v>
          </cell>
        </row>
        <row r="227">
          <cell r="A227">
            <v>55200</v>
          </cell>
          <cell r="B227" t="str">
            <v>REFORÇO DE SUB-LEITO/SUB-BASE DE SOLO MELHORADO COM ADITIVO QUÍMICO - 3,0%</v>
          </cell>
          <cell r="C227" t="str">
            <v>M3</v>
          </cell>
          <cell r="D227">
            <v>42.56</v>
          </cell>
        </row>
        <row r="228">
          <cell r="A228">
            <v>55400</v>
          </cell>
          <cell r="B228" t="str">
            <v>REFORÇO DE SUB-LEITO/SUB-BASE DE SOLO MELHORADO COM CIMENTO 3,0% EM PESO</v>
          </cell>
          <cell r="C228" t="str">
            <v>M3</v>
          </cell>
          <cell r="D228">
            <v>33.92</v>
          </cell>
        </row>
        <row r="229">
          <cell r="A229">
            <v>55500</v>
          </cell>
          <cell r="B229" t="str">
            <v>REFORÇO DE SUB-LEITO/SUB-BASE DE SOLO MELHORADO COM CIMENTO 4,0% EM PESO</v>
          </cell>
          <cell r="C229" t="str">
            <v>M3</v>
          </cell>
          <cell r="D229">
            <v>40.65</v>
          </cell>
        </row>
        <row r="230">
          <cell r="A230">
            <v>55600</v>
          </cell>
          <cell r="B230" t="str">
            <v>REFORÇO DE SUB-LEITO/SUB-BASE DE SOLO MELHORADO COM CIMENTO 5,0% EM PESO</v>
          </cell>
          <cell r="C230" t="str">
            <v>M3</v>
          </cell>
          <cell r="D230">
            <v>47.38</v>
          </cell>
        </row>
        <row r="231">
          <cell r="A231">
            <v>55700</v>
          </cell>
          <cell r="B231" t="str">
            <v>REFORÇO DE SUB-LEITO/SUB-BASE DE SOLO  MELHORADO COM CIMENTO 6,0% EM PESO</v>
          </cell>
          <cell r="C231" t="str">
            <v>M3</v>
          </cell>
          <cell r="D231">
            <v>54.11</v>
          </cell>
        </row>
        <row r="232">
          <cell r="A232">
            <v>55900</v>
          </cell>
          <cell r="B232" t="str">
            <v>REFORÇO DE SUB-LEITO/SUB-BASE DE SOLO MELHORADO COM CAL 3,0% EM PESO</v>
          </cell>
          <cell r="C232" t="str">
            <v>M3</v>
          </cell>
          <cell r="D232">
            <v>31.46</v>
          </cell>
        </row>
        <row r="233">
          <cell r="A233">
            <v>56000</v>
          </cell>
          <cell r="B233" t="str">
            <v>REFORÇO DE SUB-LEITO/SUB-BASE DE SOLO MELHORADO COM CAL 4,0% EM PESO</v>
          </cell>
          <cell r="C233" t="str">
            <v>M3</v>
          </cell>
          <cell r="D233">
            <v>37.380000000000003</v>
          </cell>
        </row>
        <row r="234">
          <cell r="A234">
            <v>56100</v>
          </cell>
          <cell r="B234" t="str">
            <v>REFORÇO DE SUB-LEITO/SUB-BASE DE SOLO MELHORADO COM CAL 5,0% EM PESO</v>
          </cell>
          <cell r="C234" t="str">
            <v>M3</v>
          </cell>
          <cell r="D234">
            <v>43.28</v>
          </cell>
        </row>
        <row r="235">
          <cell r="A235">
            <v>56200</v>
          </cell>
          <cell r="B235" t="str">
            <v>REFORÇO DE SUB-LEITO/SUB-BASE DE SOLO MELHORADO COM CAL 6,0% EM PESO</v>
          </cell>
          <cell r="C235" t="str">
            <v>M3</v>
          </cell>
          <cell r="D235">
            <v>49.2</v>
          </cell>
        </row>
        <row r="236">
          <cell r="A236">
            <v>56300</v>
          </cell>
          <cell r="B236" t="str">
            <v>REFORÇO DE SUB-LEITO/SUB-BASE DE SOLO MELHORADO COM BRITA 30% EM VOLUME</v>
          </cell>
          <cell r="C236" t="str">
            <v>M3</v>
          </cell>
          <cell r="D236">
            <v>36.01</v>
          </cell>
        </row>
        <row r="237">
          <cell r="A237">
            <v>56400</v>
          </cell>
          <cell r="B237" t="str">
            <v>REFORÇO DE SUB-LEITO/SUB-BASE DE SOLO MELHORADO COM BRITA 40% EM VOLUME</v>
          </cell>
          <cell r="C237" t="str">
            <v>M3</v>
          </cell>
          <cell r="D237">
            <v>43.83</v>
          </cell>
        </row>
        <row r="238">
          <cell r="A238">
            <v>56500</v>
          </cell>
          <cell r="B238" t="str">
            <v>REFORÇO DE SUB-LEITO/SUB-BASE DE SOLO MELHORADO COM BRITA 50,0% EM VOLUME</v>
          </cell>
          <cell r="C238" t="str">
            <v>M3</v>
          </cell>
          <cell r="D238">
            <v>51.66</v>
          </cell>
        </row>
        <row r="239">
          <cell r="A239">
            <v>56600</v>
          </cell>
          <cell r="B239" t="str">
            <v>REFORÇO DE SUB-LEITO/SUB-BASE DE SOLO MELHORADO COM BRITA 60% EM VOLUME</v>
          </cell>
          <cell r="C239" t="str">
            <v>M3</v>
          </cell>
          <cell r="D239">
            <v>59.48</v>
          </cell>
        </row>
        <row r="240">
          <cell r="A240">
            <v>56700</v>
          </cell>
          <cell r="B240" t="str">
            <v>TRANSPORTE DE PAVIMENTO ASFÁLTICO</v>
          </cell>
          <cell r="C240" t="str">
            <v>M2XKM</v>
          </cell>
          <cell r="D240">
            <v>0.35</v>
          </cell>
        </row>
        <row r="241">
          <cell r="A241">
            <v>56800</v>
          </cell>
          <cell r="B241" t="str">
            <v>TRANSPORTE DE CAPA ASFÁLTICA</v>
          </cell>
          <cell r="C241" t="str">
            <v>M2XKM</v>
          </cell>
          <cell r="D241">
            <v>0.11</v>
          </cell>
        </row>
        <row r="242">
          <cell r="A242">
            <v>56900</v>
          </cell>
          <cell r="B242" t="str">
            <v>IRRIGAÇÃO DE RUAS</v>
          </cell>
          <cell r="C242" t="str">
            <v>M2</v>
          </cell>
          <cell r="D242">
            <v>0.18</v>
          </cell>
        </row>
        <row r="243">
          <cell r="A243">
            <v>57000</v>
          </cell>
          <cell r="B243" t="str">
            <v>ASSENTAMENTO DE PARALELEPÍPEDOS SOBRE BASE DE CONCRETO FCK=15,0MPA (IE-23)</v>
          </cell>
          <cell r="C243" t="str">
            <v>M2</v>
          </cell>
          <cell r="D243">
            <v>36.659999999999997</v>
          </cell>
        </row>
        <row r="244">
          <cell r="A244">
            <v>57100</v>
          </cell>
          <cell r="B244" t="str">
            <v>ASSENTAMENTO DE PARALELEPÍPEDOS SOBRE AREIA (IE-23)</v>
          </cell>
          <cell r="C244" t="str">
            <v>M2</v>
          </cell>
          <cell r="D244">
            <v>23.61</v>
          </cell>
        </row>
        <row r="245">
          <cell r="A245">
            <v>57200</v>
          </cell>
          <cell r="B245" t="str">
            <v>PASSEIOS DE LADRILHO HIDRÁULICO FORNECIDO PELA PREFEITURA</v>
          </cell>
          <cell r="C245" t="str">
            <v>M2</v>
          </cell>
          <cell r="D245">
            <v>61.55</v>
          </cell>
        </row>
        <row r="246">
          <cell r="A246">
            <v>57300</v>
          </cell>
          <cell r="B246" t="str">
            <v>ASSENTAMENTO DE GUIAS TIPO PMSP 100, INCLUSIVE ENCOSTAMENTO DE TERRA</v>
          </cell>
          <cell r="C246" t="str">
            <v>M</v>
          </cell>
          <cell r="D246">
            <v>10.72</v>
          </cell>
        </row>
        <row r="247">
          <cell r="A247">
            <v>57400</v>
          </cell>
          <cell r="B247" t="str">
            <v>ASSENTAMENTO DE GUIAS PARA JARDIM 7 X 11 X 100CM (IE-3)</v>
          </cell>
          <cell r="C247" t="str">
            <v>M</v>
          </cell>
          <cell r="D247">
            <v>4.3099999999999996</v>
          </cell>
        </row>
        <row r="248">
          <cell r="A248">
            <v>57500</v>
          </cell>
          <cell r="B248" t="str">
            <v>REBAIXAMENTO DE GUIAS</v>
          </cell>
          <cell r="C248" t="str">
            <v>M</v>
          </cell>
          <cell r="D248">
            <v>9.7200000000000006</v>
          </cell>
        </row>
        <row r="249">
          <cell r="A249">
            <v>57600</v>
          </cell>
          <cell r="B249" t="str">
            <v>TRANSPORTE DE ROCHA</v>
          </cell>
          <cell r="C249" t="str">
            <v>M3XKM</v>
          </cell>
          <cell r="D249">
            <v>4.3899999999999997</v>
          </cell>
        </row>
        <row r="250">
          <cell r="A250">
            <v>57700</v>
          </cell>
          <cell r="B250" t="str">
            <v>TRANSPORTE DE PRÉ-MISTURADO À QUENTE</v>
          </cell>
          <cell r="C250" t="str">
            <v>.</v>
          </cell>
          <cell r="D250" t="str">
            <v>.</v>
          </cell>
        </row>
        <row r="251">
          <cell r="A251">
            <v>57701</v>
          </cell>
          <cell r="B251" t="str">
            <v>CARGA, DESCARGA E TRANSPORTE DE PMQ ATÉ A DISTÂNCIA MÉDIA DE IDA E VOLTA DE 1KM</v>
          </cell>
          <cell r="C251" t="str">
            <v>M3</v>
          </cell>
          <cell r="D251">
            <v>7.72</v>
          </cell>
        </row>
        <row r="252">
          <cell r="A252">
            <v>57707</v>
          </cell>
          <cell r="B252" t="str">
            <v>TRANSPORTE DE PMQ ALÉM DO PRIMEIRO KM</v>
          </cell>
          <cell r="C252" t="str">
            <v>M3XKM</v>
          </cell>
          <cell r="D252">
            <v>1.1599999999999999</v>
          </cell>
        </row>
        <row r="253">
          <cell r="A253">
            <v>57800</v>
          </cell>
          <cell r="B253" t="str">
            <v>TRANSPORTE DE CONCRETO ASFÁLTICO</v>
          </cell>
          <cell r="C253" t="str">
            <v>.</v>
          </cell>
          <cell r="D253" t="str">
            <v>.</v>
          </cell>
        </row>
        <row r="254">
          <cell r="A254">
            <v>57801</v>
          </cell>
          <cell r="B254" t="str">
            <v>CARGA, DESCARGA E TRANSPORTE DE CONCRETO ASFÁLTICO ATÉ A DISTÂNCIA MÉDIA DE IDA E VOLTA DE 1KM</v>
          </cell>
          <cell r="C254" t="str">
            <v>M3</v>
          </cell>
          <cell r="D254">
            <v>7.97</v>
          </cell>
        </row>
        <row r="255">
          <cell r="A255">
            <v>57807</v>
          </cell>
          <cell r="B255" t="str">
            <v>TRANSPORTE DE CONCRETO ASFÁLTICO ALÉM DO PRIMEIRO KM</v>
          </cell>
          <cell r="C255" t="str">
            <v>M3XKM</v>
          </cell>
          <cell r="D255">
            <v>1.41</v>
          </cell>
        </row>
        <row r="256">
          <cell r="A256">
            <v>57900</v>
          </cell>
          <cell r="B256" t="str">
            <v>TRANSPORTE DE BINDER</v>
          </cell>
          <cell r="C256" t="str">
            <v>.</v>
          </cell>
          <cell r="D256" t="str">
            <v>.</v>
          </cell>
        </row>
        <row r="257">
          <cell r="A257">
            <v>57901</v>
          </cell>
          <cell r="B257" t="str">
            <v>CARGA, DESCARGA E TRANSPORTE DE BINDER ATÉ A DISTÂNCIA MÉDIA DE IDA E VOLTA DE 1KM</v>
          </cell>
          <cell r="C257" t="str">
            <v>M3</v>
          </cell>
          <cell r="D257">
            <v>7.97</v>
          </cell>
        </row>
        <row r="258">
          <cell r="A258">
            <v>57907</v>
          </cell>
          <cell r="B258" t="str">
            <v>TRANSPORTE DE BINDER ALÉM DO PRIMEIRO KM</v>
          </cell>
          <cell r="C258" t="str">
            <v>M3XKM</v>
          </cell>
          <cell r="D258">
            <v>1.41</v>
          </cell>
        </row>
        <row r="259">
          <cell r="A259">
            <v>58000</v>
          </cell>
          <cell r="B259" t="str">
            <v>TRANSPORTE DE PRÉ-MISTURADO À FRIO</v>
          </cell>
          <cell r="C259" t="str">
            <v>.</v>
          </cell>
          <cell r="D259" t="str">
            <v>.</v>
          </cell>
        </row>
        <row r="260">
          <cell r="A260">
            <v>58001</v>
          </cell>
          <cell r="B260" t="str">
            <v>CARGA, DESCARGA E TRANSPORTE DE PMF ATÉ A DISTÂNCIA MÉDIA DE IDA E VOLTA DE 1KM</v>
          </cell>
          <cell r="C260" t="str">
            <v>M3</v>
          </cell>
          <cell r="D260">
            <v>7.72</v>
          </cell>
        </row>
        <row r="261">
          <cell r="A261">
            <v>58007</v>
          </cell>
          <cell r="B261" t="str">
            <v>TRANSPORTE DE PMF ALÉM DO PRIMEIRO KM</v>
          </cell>
          <cell r="C261" t="str">
            <v>M3XKM</v>
          </cell>
          <cell r="D261">
            <v>1.1599999999999999</v>
          </cell>
        </row>
        <row r="262">
          <cell r="A262">
            <v>58100</v>
          </cell>
          <cell r="B262" t="str">
            <v>TRANSPORTE DE PAVIMENTO DE CONCRETO, SARJETA E SARJETÃO</v>
          </cell>
          <cell r="C262" t="str">
            <v>M2XKM</v>
          </cell>
          <cell r="D262">
            <v>0.43</v>
          </cell>
        </row>
        <row r="263">
          <cell r="A263">
            <v>58200</v>
          </cell>
          <cell r="B263" t="str">
            <v>TRANSPORTE DE GUIAS</v>
          </cell>
          <cell r="C263" t="str">
            <v>MXKM</v>
          </cell>
          <cell r="D263">
            <v>0.13</v>
          </cell>
        </row>
        <row r="264">
          <cell r="A264">
            <v>58400</v>
          </cell>
          <cell r="B264" t="str">
            <v>REFORÇO DE SUB-LEITO/SUB-BASE DE SOLO MELHORADO COM BRITA 10% EM VOLUME</v>
          </cell>
          <cell r="C264" t="str">
            <v>M3</v>
          </cell>
          <cell r="D264">
            <v>20.36</v>
          </cell>
        </row>
        <row r="265">
          <cell r="A265">
            <v>58500</v>
          </cell>
          <cell r="B265" t="str">
            <v>REFORÇO DE SUB-LEITO/SUB-BASE DE SOLO MELHORADO COM BRITA 20% EM VOLUME</v>
          </cell>
          <cell r="C265" t="str">
            <v>M3</v>
          </cell>
          <cell r="D265">
            <v>28.18</v>
          </cell>
        </row>
        <row r="266">
          <cell r="A266">
            <v>58600</v>
          </cell>
          <cell r="B266" t="str">
            <v>FORNECIMENTO E ASSENTAMENTO DE BLOCOS DE CONCRETO SOBRE AREIA</v>
          </cell>
          <cell r="C266" t="str">
            <v>.</v>
          </cell>
          <cell r="D266" t="str">
            <v>.</v>
          </cell>
        </row>
        <row r="267">
          <cell r="A267">
            <v>58601</v>
          </cell>
          <cell r="B267" t="str">
            <v>FORNECIMENTO E ASSENTAMENTO DE BLOCOS DE CONCRETO SOBRE AREIA - VIAS TRÁFEGO LEVE</v>
          </cell>
          <cell r="C267" t="str">
            <v>M2</v>
          </cell>
          <cell r="D267">
            <v>50.83</v>
          </cell>
        </row>
        <row r="268">
          <cell r="A268">
            <v>58602</v>
          </cell>
          <cell r="B268" t="str">
            <v>FORNECIMENTO E ASSENTAMENTO DE BLOCOS DE CONCRETO SOBRE AREIA - VIAS TRÁFEGO MÉDIO</v>
          </cell>
          <cell r="C268" t="str">
            <v>M2</v>
          </cell>
          <cell r="D268">
            <v>58.36</v>
          </cell>
        </row>
        <row r="269">
          <cell r="A269">
            <v>58603</v>
          </cell>
          <cell r="B269" t="str">
            <v>FORNECIMENTO E ASSENTAMENTO DE BLOCOS DE CONCRETO SOBRE AREIA - VIAS ARTERIAIS</v>
          </cell>
          <cell r="C269" t="str">
            <v>M2</v>
          </cell>
          <cell r="D269">
            <v>104.94</v>
          </cell>
        </row>
        <row r="270">
          <cell r="A270">
            <v>58700</v>
          </cell>
          <cell r="B270" t="str">
            <v>FORNECIMENTO E INSTALAÇÃO DE DEFENSA METÁLICA GALVANIZADA, TIPO SEMI-MALEÁVEL SIMPLES</v>
          </cell>
          <cell r="C270" t="str">
            <v>M</v>
          </cell>
          <cell r="D270">
            <v>183.57</v>
          </cell>
        </row>
        <row r="271">
          <cell r="A271">
            <v>58800</v>
          </cell>
          <cell r="B271" t="str">
            <v>RETIRADA DE DEFENSA METÁLICA TIPO SEMI-MALEÁVEL SIMPLES</v>
          </cell>
          <cell r="C271" t="str">
            <v>M</v>
          </cell>
          <cell r="D271">
            <v>14.82</v>
          </cell>
        </row>
        <row r="272">
          <cell r="A272">
            <v>58900</v>
          </cell>
          <cell r="B272" t="str">
            <v>REMANEJAMENTO DE DEFENSA METÁLICA TIPO SEMI-MALEÁVEL SIMPLES</v>
          </cell>
          <cell r="C272" t="str">
            <v>M</v>
          </cell>
          <cell r="D272">
            <v>33.4</v>
          </cell>
        </row>
        <row r="273">
          <cell r="A273">
            <v>59000</v>
          </cell>
          <cell r="B273" t="str">
            <v>BASE DE BRITA GRADUADA TRATADA COM CIMENTO - BGTC</v>
          </cell>
          <cell r="C273" t="str">
            <v>M3</v>
          </cell>
          <cell r="D273">
            <v>148.27000000000001</v>
          </cell>
        </row>
        <row r="274">
          <cell r="A274">
            <v>59101</v>
          </cell>
          <cell r="B274" t="str">
            <v>PAVIMENTOS PERMEÁVEIS - PERFIL PARA CALÇADAS E PASSEIOS COM PISO DE CONCRETO PRÉ-MOLDADO INTERTRAVADO DRENANTE COM INFILTRAÇÃO TOTAL</v>
          </cell>
          <cell r="C274" t="str">
            <v>M2</v>
          </cell>
          <cell r="D274">
            <v>88.74</v>
          </cell>
        </row>
        <row r="275">
          <cell r="A275">
            <v>59102</v>
          </cell>
          <cell r="B275" t="str">
            <v>PAVIMENTOS PERMEÁVEIS - PERFIL PARA ESTACIONAMENTO DE VEÍCULOS LEVES COM PISOS DE CONCRETO PRÉ-MOLDADO INTERTRAVADO DRENANTE COM INFILTRAÇÃO TOTAL</v>
          </cell>
          <cell r="C275" t="str">
            <v>M2</v>
          </cell>
          <cell r="D275">
            <v>89.21</v>
          </cell>
        </row>
        <row r="276">
          <cell r="A276">
            <v>59201</v>
          </cell>
          <cell r="B276" t="str">
            <v>PISO/ PASSEIO DE CONCRETO, INCLUINDO O PREPARO DA CAIXA, LASTRO DE BRITA E A MÃO DE OBRA REFERENTE AOS SERVIÇOS NO CONCRETO: LANÇAMENTO E ACABAMENTO (RIPADO E DESEMPENADO) EXCLUSIVE O FORNECIMENTO DO CONCRETO</v>
          </cell>
          <cell r="C276" t="str">
            <v>M3</v>
          </cell>
          <cell r="D276">
            <v>156.33000000000001</v>
          </cell>
        </row>
        <row r="277">
          <cell r="A277">
            <v>59202</v>
          </cell>
          <cell r="B277" t="str">
            <v>PISO/ PASSEIO DE CONCRETO ARMADO, INCLUINDO O PREPARO DA CAIXA, LASTRO DE BRITA, TELA METÁLICA E A MÃO DE OBRA REFERENTE AOS SERVIÇOS NO CONCRETO: LANÇAMENTO E ACABAMENTO (RIPADO E DESEMPENADO), EXCLUSIVE O FORNECIMENTO DO CONCRETO</v>
          </cell>
          <cell r="C277" t="str">
            <v>M3</v>
          </cell>
          <cell r="D277">
            <v>343.96</v>
          </cell>
        </row>
        <row r="278">
          <cell r="A278">
            <v>60000</v>
          </cell>
          <cell r="B278" t="str">
            <v>CANALIZAÇÃO DE TUBOS</v>
          </cell>
        </row>
        <row r="279">
          <cell r="A279">
            <v>60100</v>
          </cell>
          <cell r="B279" t="str">
            <v>ARRANCAMENTO E REMOÇÃO DE CANALIZAÇÃO, 30,0CM &lt; 0 &lt; OU = A 60CM</v>
          </cell>
          <cell r="C279" t="str">
            <v>M</v>
          </cell>
          <cell r="D279">
            <v>56.6</v>
          </cell>
        </row>
        <row r="280">
          <cell r="A280">
            <v>60200</v>
          </cell>
          <cell r="B280" t="str">
            <v>ARRANCAMENTO E REMOÇÃO DE CANALIZAÇÃO 0 &gt; 60CM</v>
          </cell>
          <cell r="C280" t="str">
            <v>M</v>
          </cell>
          <cell r="D280">
            <v>127.91</v>
          </cell>
        </row>
        <row r="281">
          <cell r="A281">
            <v>60300</v>
          </cell>
          <cell r="B281" t="str">
            <v>ESCORAMENTO DESCONTÍNUO DE MADEIRA PARA CANALIZAÇÃO DE TUBOS</v>
          </cell>
          <cell r="C281" t="str">
            <v>M2</v>
          </cell>
          <cell r="D281">
            <v>29.15</v>
          </cell>
        </row>
        <row r="282">
          <cell r="A282">
            <v>60400</v>
          </cell>
          <cell r="B282" t="str">
            <v>ESCORAMENTO CONTÍNUO DE MADEIRA PARA CANALIZAÇÃO DE TUBOS</v>
          </cell>
          <cell r="C282" t="str">
            <v>M2</v>
          </cell>
          <cell r="D282">
            <v>47.25</v>
          </cell>
        </row>
        <row r="283">
          <cell r="A283">
            <v>60500</v>
          </cell>
          <cell r="B283" t="str">
            <v>LASTRO DE BRITA E PÓ DE PEDRA</v>
          </cell>
          <cell r="C283" t="str">
            <v>M3</v>
          </cell>
          <cell r="D283">
            <v>115.44</v>
          </cell>
        </row>
        <row r="284">
          <cell r="A284">
            <v>60600</v>
          </cell>
          <cell r="B284" t="str">
            <v>LASTRO DE CONCRETO FCK=10MPA</v>
          </cell>
          <cell r="C284" t="str">
            <v>M3</v>
          </cell>
          <cell r="D284">
            <v>260.11</v>
          </cell>
        </row>
        <row r="285">
          <cell r="A285">
            <v>60700</v>
          </cell>
          <cell r="B285" t="str">
            <v>FORNECIMENTO E ASSENTAMENTO DE TUBOS DE CONCRETO SIMPLES - DIÂMETRO 30CM</v>
          </cell>
          <cell r="C285" t="str">
            <v>M</v>
          </cell>
          <cell r="D285">
            <v>35.89</v>
          </cell>
        </row>
        <row r="286">
          <cell r="A286">
            <v>60800</v>
          </cell>
          <cell r="B286" t="str">
            <v>FORNECIMENTO E ASSENTAMENTO DE TUBOS DE CONCRETO SIMPLES - DIÂMETRO 40CM</v>
          </cell>
          <cell r="C286" t="str">
            <v>M</v>
          </cell>
          <cell r="D286">
            <v>49.89</v>
          </cell>
        </row>
        <row r="287">
          <cell r="A287">
            <v>60900</v>
          </cell>
          <cell r="B287" t="str">
            <v>FORNECIMENTO E ASSENTAMENTO DE TUBOS DE CONCRETO SIMPLES - DIÂMETRO 50CM</v>
          </cell>
          <cell r="C287" t="str">
            <v>M</v>
          </cell>
          <cell r="D287">
            <v>68.41</v>
          </cell>
        </row>
        <row r="288">
          <cell r="A288">
            <v>61000</v>
          </cell>
          <cell r="B288" t="str">
            <v>FORNECIMENTO E ASSENTAMENTO DE TUBOS DE CONCRETO ARMADO, DIÂMETRO 60CM</v>
          </cell>
          <cell r="C288" t="str">
            <v>.</v>
          </cell>
          <cell r="D288" t="str">
            <v>.</v>
          </cell>
        </row>
        <row r="289">
          <cell r="A289">
            <v>61001</v>
          </cell>
          <cell r="B289" t="str">
            <v>FORNECIMENTO E ASSENTAMENTO DE TUBOS DE CONCRETO ARMADO, DIÂMETRO 60CM - TIPO PA-2</v>
          </cell>
          <cell r="C289" t="str">
            <v>M</v>
          </cell>
          <cell r="D289">
            <v>119.43</v>
          </cell>
        </row>
        <row r="290">
          <cell r="A290">
            <v>61002</v>
          </cell>
          <cell r="B290" t="str">
            <v>FORNECIMENTO E ASSENTAMENTO DE TUBOS DE CONCRETO ARMADO, DIÂMETRO 60CM - TIPO PA-3</v>
          </cell>
          <cell r="C290" t="str">
            <v>M</v>
          </cell>
          <cell r="D290">
            <v>154.52000000000001</v>
          </cell>
        </row>
        <row r="291">
          <cell r="A291">
            <v>61100</v>
          </cell>
          <cell r="B291" t="str">
            <v>FORNECIMENTO E ASSENTAMENTO DE TUBO DE CONCRETO ARMADO, DIÂMETRO 70CM</v>
          </cell>
          <cell r="C291" t="str">
            <v>.</v>
          </cell>
          <cell r="D291" t="str">
            <v>.</v>
          </cell>
        </row>
        <row r="292">
          <cell r="A292">
            <v>61101</v>
          </cell>
          <cell r="B292" t="str">
            <v>FORNECIMENTO E ASSENTAMENTO DE TUBO DE CONCRETO ARMADO, DIÂMETRO 70CM - TIPO PA-2</v>
          </cell>
          <cell r="C292" t="str">
            <v>M</v>
          </cell>
          <cell r="D292">
            <v>204.62</v>
          </cell>
        </row>
        <row r="293">
          <cell r="A293">
            <v>61102</v>
          </cell>
          <cell r="B293" t="str">
            <v>FORNECIMENTO E ASSENTAMENTO DE TUBO DE CONCRETO ARMADO, DIÂMETRO 70CM - TIPO PA-3</v>
          </cell>
          <cell r="C293" t="str">
            <v>M</v>
          </cell>
          <cell r="D293">
            <v>257.54000000000002</v>
          </cell>
        </row>
        <row r="294">
          <cell r="A294">
            <v>61200</v>
          </cell>
          <cell r="B294" t="str">
            <v>FORNECIMENTO E ASSENTAMENTO DE TUBOS DE CONCRETO ARMADO, DIÂMETRO 80CM</v>
          </cell>
          <cell r="C294" t="str">
            <v>.</v>
          </cell>
          <cell r="D294" t="str">
            <v>.</v>
          </cell>
        </row>
        <row r="295">
          <cell r="A295">
            <v>61201</v>
          </cell>
          <cell r="B295" t="str">
            <v>FORNECIMENTO E ASSENTAMENTO DE TUBOS DE CONCRETO ARMADO, DIÂMETRO 80CM - TIPO PA-2</v>
          </cell>
          <cell r="C295" t="str">
            <v>M</v>
          </cell>
          <cell r="D295">
            <v>199.92</v>
          </cell>
        </row>
        <row r="296">
          <cell r="A296">
            <v>61202</v>
          </cell>
          <cell r="B296" t="str">
            <v>FORNECIMENTO E ASSENTAMENTO DE TUBOS DE CONCRETO ARMADO, DIÂMETRO 80CM - TIPO PA-3</v>
          </cell>
          <cell r="C296" t="str">
            <v>M</v>
          </cell>
          <cell r="D296">
            <v>257.67</v>
          </cell>
        </row>
        <row r="297">
          <cell r="A297">
            <v>61300</v>
          </cell>
          <cell r="B297" t="str">
            <v>FORNECIMENTO E ASSENTAMENTO DE TUBOS DE CONCRETO ARMADO, DIÂMETRO 90CM</v>
          </cell>
          <cell r="C297" t="str">
            <v>.</v>
          </cell>
          <cell r="D297" t="str">
            <v>.</v>
          </cell>
        </row>
        <row r="298">
          <cell r="A298">
            <v>61301</v>
          </cell>
          <cell r="B298" t="str">
            <v>FORNECIMENTO E ASSENTAMENTO DE TUBOS DE CONCRETO ARMADO, DIÂMETRO 90CM - TIPO PA-2</v>
          </cell>
          <cell r="C298" t="str">
            <v>M</v>
          </cell>
          <cell r="D298">
            <v>220.98</v>
          </cell>
        </row>
        <row r="299">
          <cell r="A299">
            <v>61302</v>
          </cell>
          <cell r="B299" t="str">
            <v>FORNECIMENTO E ASSENTAMENTO DE TUBOS DE CONCRETO ARMADO, DIÂMETRO 90CM - TIPO PA-3</v>
          </cell>
          <cell r="C299" t="str">
            <v>M</v>
          </cell>
          <cell r="D299">
            <v>335.7</v>
          </cell>
        </row>
        <row r="300">
          <cell r="A300">
            <v>61400</v>
          </cell>
          <cell r="B300" t="str">
            <v>FORNECIMENTO E ASSENTAMENTO DE TUBOS DE CONCRETO ARMADO, DIÂMETRO 100CM</v>
          </cell>
          <cell r="C300" t="str">
            <v>.</v>
          </cell>
          <cell r="D300" t="str">
            <v>.</v>
          </cell>
        </row>
        <row r="301">
          <cell r="A301">
            <v>61401</v>
          </cell>
          <cell r="B301" t="str">
            <v>FORNECIMENTO E ASSENTAMENTO DE TUBOS DE CONCRETO ARMADO, DIÂMETRO 100CM - TIPO PA-2</v>
          </cell>
          <cell r="C301" t="str">
            <v>M</v>
          </cell>
          <cell r="D301">
            <v>282.45999999999998</v>
          </cell>
        </row>
        <row r="302">
          <cell r="A302">
            <v>61402</v>
          </cell>
          <cell r="B302" t="str">
            <v>FORNECIMENTO E ASSENTAMENTO DE TUBOS DE CONCRETO ARMADO, DIÂMETRO 100CM - TIPO PA-3</v>
          </cell>
          <cell r="C302" t="str">
            <v>M</v>
          </cell>
          <cell r="D302">
            <v>360.73</v>
          </cell>
        </row>
        <row r="303">
          <cell r="A303">
            <v>61500</v>
          </cell>
          <cell r="B303" t="str">
            <v>FORNECIMENTO E ASSENTAMENTO DE TUBOS DE CONCRETO ARMADO, DIÂMETRO 110CM</v>
          </cell>
          <cell r="C303" t="str">
            <v>.</v>
          </cell>
          <cell r="D303" t="str">
            <v>.</v>
          </cell>
        </row>
        <row r="304">
          <cell r="A304">
            <v>61501</v>
          </cell>
          <cell r="B304" t="str">
            <v>FORNECIMENTO E ASSENTAMENTO DE TUBOS DE CONCRETO ARMADO, DIÂMETRO 110CM - TIPO PA-2</v>
          </cell>
          <cell r="C304" t="str">
            <v>M</v>
          </cell>
          <cell r="D304">
            <v>306.52999999999997</v>
          </cell>
        </row>
        <row r="305">
          <cell r="A305">
            <v>61502</v>
          </cell>
          <cell r="B305" t="str">
            <v>FORNECIMENTO E ASSENTAMENTO DE TUBOS DE CONCRETO ARMADO, DIÂMETRO 110CM - TIPO PA-3</v>
          </cell>
          <cell r="C305" t="str">
            <v>M</v>
          </cell>
          <cell r="D305">
            <v>364.73</v>
          </cell>
        </row>
        <row r="306">
          <cell r="A306">
            <v>61600</v>
          </cell>
          <cell r="B306" t="str">
            <v>FORNECIMENTO E ASSENTAMENTO DE TUBOS DE CONCRETO ARMADO, DIÂMETRO 120CM</v>
          </cell>
          <cell r="C306" t="str">
            <v>.</v>
          </cell>
          <cell r="D306" t="str">
            <v>.</v>
          </cell>
        </row>
        <row r="307">
          <cell r="A307">
            <v>61601</v>
          </cell>
          <cell r="B307" t="str">
            <v>FORNECIMENTO E ASSENTAMENTO DE TUBOS DE CONCRETO ARMADO, DIÂMETRO 120CM - TIPO PA-2</v>
          </cell>
          <cell r="C307" t="str">
            <v>M</v>
          </cell>
          <cell r="D307">
            <v>444.13</v>
          </cell>
        </row>
        <row r="308">
          <cell r="A308">
            <v>61602</v>
          </cell>
          <cell r="B308" t="str">
            <v>FORNECIMENTO E ASSENTAMENTO DE TUBOS DE CONCRETO ARMADO, DIÂMETRO 120CM - TIPO PA-3</v>
          </cell>
          <cell r="C308" t="str">
            <v>M</v>
          </cell>
          <cell r="D308">
            <v>512.95000000000005</v>
          </cell>
        </row>
        <row r="309">
          <cell r="A309">
            <v>61700</v>
          </cell>
          <cell r="B309" t="str">
            <v>FORNECIMENTO E ASSENTAMENTO DE TUBOS DE CONCRETO ARMADO, DIÂMETRO 150CM</v>
          </cell>
          <cell r="C309" t="str">
            <v>.</v>
          </cell>
          <cell r="D309" t="str">
            <v>.</v>
          </cell>
        </row>
        <row r="310">
          <cell r="A310">
            <v>61701</v>
          </cell>
          <cell r="B310" t="str">
            <v>FORNECIMENTO E ASSENTAMENTO DE TUBOS DE CONCRETO ARMADO, DIÂMETRO 150CM - TIPO PA-2</v>
          </cell>
          <cell r="C310" t="str">
            <v>M</v>
          </cell>
          <cell r="D310">
            <v>631.52</v>
          </cell>
        </row>
        <row r="311">
          <cell r="A311">
            <v>61702</v>
          </cell>
          <cell r="B311" t="str">
            <v>FORNECIMENTO E ASSENTAMENTO DE TUBOS DE CONCRETO ARMADO, DIÂMETRO 150CM - TIPO PA-3</v>
          </cell>
          <cell r="C311" t="str">
            <v>M</v>
          </cell>
          <cell r="D311">
            <v>756.56</v>
          </cell>
        </row>
        <row r="312">
          <cell r="A312">
            <v>61800</v>
          </cell>
          <cell r="B312" t="str">
            <v>POÇO DE VISITA</v>
          </cell>
          <cell r="C312" t="str">
            <v>.</v>
          </cell>
          <cell r="D312" t="str">
            <v>.</v>
          </cell>
        </row>
        <row r="313">
          <cell r="A313">
            <v>61801</v>
          </cell>
          <cell r="B313" t="str">
            <v>POÇO DE VISITA TIPO 1 - 1,40 X 1,40 X 1,40M</v>
          </cell>
          <cell r="C313" t="str">
            <v>UN</v>
          </cell>
          <cell r="D313">
            <v>2620.9499999999998</v>
          </cell>
        </row>
        <row r="314">
          <cell r="A314">
            <v>61802</v>
          </cell>
          <cell r="B314" t="str">
            <v>POÇO DE VISITA TIPO 2 - 1,60 X 1,60 X 1,60M</v>
          </cell>
          <cell r="C314" t="str">
            <v>UN</v>
          </cell>
          <cell r="D314">
            <v>3176.55</v>
          </cell>
        </row>
        <row r="315">
          <cell r="A315">
            <v>61803</v>
          </cell>
          <cell r="B315" t="str">
            <v>POÇO DE VISITA TIPO 3 - 2,20 X 2,20 X 2,20M</v>
          </cell>
          <cell r="C315" t="str">
            <v>UN</v>
          </cell>
          <cell r="D315">
            <v>5273.14</v>
          </cell>
        </row>
        <row r="316">
          <cell r="A316">
            <v>61900</v>
          </cell>
          <cell r="B316" t="str">
            <v>CHAMINÉ DE POÇO DE VISITA COM ALVENARIA DE UM TIJOLO COMUM</v>
          </cell>
          <cell r="C316" t="str">
            <v>M</v>
          </cell>
          <cell r="D316">
            <v>539.91</v>
          </cell>
        </row>
        <row r="317">
          <cell r="A317">
            <v>62000</v>
          </cell>
          <cell r="B317" t="str">
            <v>TAMPÃO PARA GALERIAS DE ÁGUAS PLUVIAIS</v>
          </cell>
          <cell r="C317" t="str">
            <v>.</v>
          </cell>
          <cell r="D317" t="str">
            <v>.</v>
          </cell>
        </row>
        <row r="318">
          <cell r="A318">
            <v>62003</v>
          </cell>
          <cell r="B318" t="str">
            <v>INSTALAÇÃO DE TAMPÃO PARA GALERIA DE ÁGUAS PLUVIAIS - ARTICULADO, EXCETO FORNECIMENTO DE TAMPÃO</v>
          </cell>
          <cell r="C318" t="str">
            <v>UN</v>
          </cell>
          <cell r="D318">
            <v>72.78</v>
          </cell>
        </row>
        <row r="319">
          <cell r="A319">
            <v>62004</v>
          </cell>
          <cell r="B319" t="str">
            <v>INSTALAÇÃO DE TAMPÃO PARA GALERIA DE ÁGUAS PLUVIAIS - NÃO ARTICULADO, EXCETO FORNECIMENTO DE TAMPÃO</v>
          </cell>
          <cell r="C319" t="str">
            <v>UN</v>
          </cell>
          <cell r="D319">
            <v>72.78</v>
          </cell>
        </row>
        <row r="320">
          <cell r="A320">
            <v>62021</v>
          </cell>
          <cell r="B320" t="str">
            <v>FORNECIMENTO DE TAMPÃO DE FERRO FUNDIDO DÚCTIL CLASSE MÍNIMA 400 (40T) D=600MM - NBR 10160 ARTICULADO - P/ GAL. ÁGUAS PLUV.</v>
          </cell>
          <cell r="C320" t="str">
            <v>UN</v>
          </cell>
          <cell r="D320">
            <v>398.79</v>
          </cell>
        </row>
        <row r="321">
          <cell r="A321">
            <v>62022</v>
          </cell>
          <cell r="B321" t="str">
            <v>FORNECIMENTO DE TAMPÃO DE FERRO FUNDIDO DÚCTIL CLASSE MÍNIMA 400 (40T) D=600MM - NBR 10160 NÃO ARTICULADO - P/ GAL. ÁGUAS PLUV.</v>
          </cell>
          <cell r="C321" t="str">
            <v>UN</v>
          </cell>
          <cell r="D321">
            <v>391.1</v>
          </cell>
        </row>
        <row r="322">
          <cell r="A322">
            <v>62023</v>
          </cell>
          <cell r="B322" t="str">
            <v>FORNECIMENTO DE TAMPÃO - GRELHA DE FERRO FUNDIDO DÚCTIL CLASSE MÍNIMA 400 (40T) D=600MM - NBR 10160 ARTICULADO - P/ GAL. ÁGUAS PLUV.</v>
          </cell>
          <cell r="C322" t="str">
            <v>UN</v>
          </cell>
          <cell r="D322">
            <v>417.82</v>
          </cell>
        </row>
        <row r="323">
          <cell r="A323">
            <v>62024</v>
          </cell>
          <cell r="B323" t="str">
            <v>FORNECIMENTO DE TAMPÃO - GRELHA DE FERRO FUNDIDO DÚCTIL CLASSE MÍNIMA 400 (40T) D=600MM - NBR 10160 NÃO ARTICULADO - P/ GAL. ÁGUAS PLUV.</v>
          </cell>
          <cell r="C323" t="str">
            <v>UN</v>
          </cell>
          <cell r="D323">
            <v>408.51</v>
          </cell>
        </row>
        <row r="324">
          <cell r="A324">
            <v>62025</v>
          </cell>
          <cell r="B324" t="str">
            <v>FORNECIMENTO DE TAMPÃO MAIS ARO, AMBOS EM PLÁSTICO CLASSE MÍNIMA 400 (40T) D=600MM - ABNT - P/ GAL. ÁGUAS PLUV.</v>
          </cell>
          <cell r="C324" t="str">
            <v>UN</v>
          </cell>
          <cell r="D324">
            <v>608.58000000000004</v>
          </cell>
        </row>
        <row r="325">
          <cell r="A325">
            <v>62100</v>
          </cell>
          <cell r="B325" t="str">
            <v>LEVANTAMENTO OU REBAIXAMENTO DE TAMPÃO DE POÇO DE VISITA</v>
          </cell>
          <cell r="C325" t="str">
            <v>UN</v>
          </cell>
          <cell r="D325">
            <v>89.11</v>
          </cell>
        </row>
        <row r="326">
          <cell r="A326">
            <v>62200</v>
          </cell>
          <cell r="B326" t="str">
            <v>BOCA DE LOBO</v>
          </cell>
          <cell r="C326" t="str">
            <v>.</v>
          </cell>
          <cell r="D326" t="str">
            <v>.</v>
          </cell>
        </row>
        <row r="327">
          <cell r="A327">
            <v>62203</v>
          </cell>
          <cell r="B327" t="str">
            <v>BOCA DE LOBO SIMPLES</v>
          </cell>
          <cell r="C327" t="str">
            <v>UN</v>
          </cell>
          <cell r="D327">
            <v>1080.26</v>
          </cell>
        </row>
        <row r="328">
          <cell r="A328">
            <v>62204</v>
          </cell>
          <cell r="B328" t="str">
            <v>BOCA DE LOBO DUPLA</v>
          </cell>
          <cell r="C328" t="str">
            <v>UN</v>
          </cell>
          <cell r="D328">
            <v>1910.39</v>
          </cell>
        </row>
        <row r="329">
          <cell r="A329">
            <v>62300</v>
          </cell>
          <cell r="B329" t="str">
            <v>REFORMA DE BOCA DE LOBO</v>
          </cell>
          <cell r="C329" t="str">
            <v>.</v>
          </cell>
          <cell r="D329" t="str">
            <v>.</v>
          </cell>
        </row>
        <row r="330">
          <cell r="A330">
            <v>62301</v>
          </cell>
          <cell r="B330" t="str">
            <v>REFORMA DE BOCA DE LOBO SIMPLES</v>
          </cell>
          <cell r="C330" t="str">
            <v>UN</v>
          </cell>
          <cell r="D330">
            <v>479.69</v>
          </cell>
        </row>
        <row r="331">
          <cell r="A331">
            <v>62302</v>
          </cell>
          <cell r="B331" t="str">
            <v>REFORMA DE BOCA DE LOBO DUPLA</v>
          </cell>
          <cell r="C331" t="str">
            <v>UN</v>
          </cell>
          <cell r="D331">
            <v>531.37</v>
          </cell>
        </row>
        <row r="332">
          <cell r="A332">
            <v>62304</v>
          </cell>
          <cell r="B332" t="str">
            <v>SUBSTITUIÇÃO DE GUIA CHAPÉU PARA BOCA DE LOBO</v>
          </cell>
          <cell r="C332" t="str">
            <v>UN</v>
          </cell>
          <cell r="D332">
            <v>47.44</v>
          </cell>
        </row>
        <row r="333">
          <cell r="A333">
            <v>62305</v>
          </cell>
          <cell r="B333" t="str">
            <v>SUBSTITUIÇÃO DE TAMPA DE CONCRETO PARA BOCA DE LOBO</v>
          </cell>
          <cell r="C333" t="str">
            <v>UN</v>
          </cell>
          <cell r="D333">
            <v>91.73</v>
          </cell>
        </row>
        <row r="334">
          <cell r="A334">
            <v>62400</v>
          </cell>
          <cell r="B334" t="str">
            <v>DRENO DE BRITA</v>
          </cell>
          <cell r="C334" t="str">
            <v>M3</v>
          </cell>
          <cell r="D334">
            <v>101.03</v>
          </cell>
        </row>
        <row r="335">
          <cell r="A335">
            <v>62500</v>
          </cell>
          <cell r="B335" t="str">
            <v>DRENO DE AREIA</v>
          </cell>
          <cell r="C335" t="str">
            <v>M3</v>
          </cell>
          <cell r="D335">
            <v>101.01</v>
          </cell>
        </row>
        <row r="336">
          <cell r="A336">
            <v>62600</v>
          </cell>
          <cell r="B336" t="str">
            <v>FORNECIMENTO E ASSENTAMENTO DE TUBO DRENO DE CONCRETO FURADO - DIÂMETRO 20,0CM</v>
          </cell>
          <cell r="C336" t="str">
            <v>M</v>
          </cell>
          <cell r="D336">
            <v>31.64</v>
          </cell>
        </row>
        <row r="337">
          <cell r="A337">
            <v>62700</v>
          </cell>
          <cell r="B337" t="str">
            <v>FORNECIMENTO E ASSENTAMENTO DE DRENO DE MANILHA DE CERÂMICA -DIÂMETRO 6"</v>
          </cell>
          <cell r="C337" t="str">
            <v>M</v>
          </cell>
          <cell r="D337">
            <v>18.88</v>
          </cell>
        </row>
        <row r="338">
          <cell r="A338">
            <v>62800</v>
          </cell>
          <cell r="B338" t="str">
            <v>FORNECIMENTO E ASSENTAMENTO DE DRENO DE MANILHA DE CERÂMICA -  DIÂMETRO 8"</v>
          </cell>
          <cell r="C338" t="str">
            <v>M</v>
          </cell>
          <cell r="D338">
            <v>27.16</v>
          </cell>
        </row>
        <row r="339">
          <cell r="A339">
            <v>62901</v>
          </cell>
          <cell r="B339" t="str">
            <v>FORNECIMENTO E ASSENTAMENTO DE TUBO DE PEAD CORRUGADO E PERFURADOPARA DRENAGEM - DIÂMETRO 2,5" (EM ACORDO COM AS NORMAS DNIT 093/06, NBR 15073 E NBR 14692)</v>
          </cell>
          <cell r="C339" t="str">
            <v>M</v>
          </cell>
          <cell r="D339">
            <v>14.09</v>
          </cell>
        </row>
        <row r="340">
          <cell r="A340">
            <v>62902</v>
          </cell>
          <cell r="B340" t="str">
            <v>FORNECIMENTO E ASSENTAMENTO DE TUBO DE PEAD CORRUGADO E PERFURADOPARA DRENAGEM - DIÂMETRO 3,0" (EM ACORDO COM AS NORMAS DNIT 093/06, NBR 15073 E NBR 14692)</v>
          </cell>
          <cell r="C340" t="str">
            <v>M</v>
          </cell>
          <cell r="D340">
            <v>16.16</v>
          </cell>
        </row>
        <row r="341">
          <cell r="A341">
            <v>62903</v>
          </cell>
          <cell r="B341" t="str">
            <v>FORNECIMENTO E ASSENTAMENTO DE TUBO DE PEAD CORRUGADO E PERFURADOPARA DRENAGEM - DIÂMETRO 4,0" (EM ACORDO COM AS NORMAS DNIT 093/06, NBR 15073 E NBR 14692)</v>
          </cell>
          <cell r="C341" t="str">
            <v>M</v>
          </cell>
          <cell r="D341">
            <v>18.38</v>
          </cell>
        </row>
        <row r="342">
          <cell r="A342">
            <v>62904</v>
          </cell>
          <cell r="B342" t="str">
            <v>FORNECIMENTO E ASSENTAMENTO DE TUBO DE PEAD CORRUGADO E PERFURADOPARA DRENAGEM - DIÂMETRO 6,0" (EM ACORDO COM AS NORMAS DNIT 093/06, NBR 15073 E NBR 14692)</v>
          </cell>
          <cell r="C342" t="str">
            <v>M</v>
          </cell>
          <cell r="D342">
            <v>33.43</v>
          </cell>
        </row>
        <row r="343">
          <cell r="A343">
            <v>63100</v>
          </cell>
          <cell r="B343" t="str">
            <v>FORNECIMENTO E ASSENTAMENTO DE MANILHA DE CERÂMICA - DIÂMETRO 4" X 60CM</v>
          </cell>
          <cell r="C343" t="str">
            <v>M</v>
          </cell>
          <cell r="D343">
            <v>14.15</v>
          </cell>
        </row>
        <row r="344">
          <cell r="A344">
            <v>63200</v>
          </cell>
          <cell r="B344" t="str">
            <v>FORNECIMENTO E ASSENTAMENTO DE MANILHA DE CERÂMICA - DIÂMETRO 6" X 1M</v>
          </cell>
          <cell r="C344" t="str">
            <v>M</v>
          </cell>
          <cell r="D344">
            <v>14.79</v>
          </cell>
        </row>
        <row r="345">
          <cell r="A345">
            <v>63300</v>
          </cell>
          <cell r="B345" t="str">
            <v>FORNECIMENTO E ASSENTAMENTO DE MANILHA DE CERÂMICA - DIÂMETRO 8" X 1M</v>
          </cell>
          <cell r="C345" t="str">
            <v>M</v>
          </cell>
          <cell r="D345">
            <v>21.85</v>
          </cell>
        </row>
        <row r="346">
          <cell r="A346">
            <v>63400</v>
          </cell>
          <cell r="B346" t="str">
            <v>FORNECIMENTO E ASSENTAMENTO DE MANILHA DE CERÂMICA - DIÂMETRO 12" X 1M</v>
          </cell>
          <cell r="C346" t="str">
            <v>M</v>
          </cell>
          <cell r="D346">
            <v>68.33</v>
          </cell>
        </row>
        <row r="347">
          <cell r="A347">
            <v>63500</v>
          </cell>
          <cell r="B347" t="str">
            <v>LIGAÇÃO DOMICILIAR DE ESGOTO COM MANILHA DE CERÂMICA TIPO SABESP - DIÂMETRO 4"</v>
          </cell>
          <cell r="C347" t="str">
            <v>M</v>
          </cell>
          <cell r="D347">
            <v>37.29</v>
          </cell>
        </row>
        <row r="348">
          <cell r="A348">
            <v>63700</v>
          </cell>
          <cell r="B348" t="str">
            <v>ASSENTAMENTO DE MANILHA DE CERÂMICA - DIÂMETRO 4"</v>
          </cell>
          <cell r="C348" t="str">
            <v>M</v>
          </cell>
          <cell r="D348">
            <v>4.57</v>
          </cell>
        </row>
        <row r="349">
          <cell r="A349">
            <v>63800</v>
          </cell>
          <cell r="B349" t="str">
            <v>ASSENTAMENTO DE MANILHA DE CERÂMICA - DIÂMETRO 6"</v>
          </cell>
          <cell r="C349" t="str">
            <v>M</v>
          </cell>
          <cell r="D349">
            <v>4.6500000000000004</v>
          </cell>
        </row>
        <row r="350">
          <cell r="A350">
            <v>63900</v>
          </cell>
          <cell r="B350" t="str">
            <v>ASSENTAMENTO DE MANILHA DE CERÂMICA - DIÂMETRO 8"</v>
          </cell>
          <cell r="C350" t="str">
            <v>M</v>
          </cell>
          <cell r="D350">
            <v>5.84</v>
          </cell>
        </row>
        <row r="351">
          <cell r="A351">
            <v>64000</v>
          </cell>
          <cell r="B351" t="str">
            <v>ASSENTAMENTO DE MANILHA DE CERÂMICA - DIÂMETRO 12"</v>
          </cell>
          <cell r="C351" t="str">
            <v>M</v>
          </cell>
          <cell r="D351">
            <v>6</v>
          </cell>
        </row>
        <row r="352">
          <cell r="A352">
            <v>64100</v>
          </cell>
          <cell r="B352" t="str">
            <v>ASSENTAMENTO DE TUBULAÇÃO DE FERRO FUNDIDO TIPO SABESP - DIÂMETRO 75MM</v>
          </cell>
          <cell r="C352" t="str">
            <v>M</v>
          </cell>
          <cell r="D352">
            <v>6.27</v>
          </cell>
        </row>
        <row r="353">
          <cell r="A353">
            <v>64200</v>
          </cell>
          <cell r="B353" t="str">
            <v>ASSENTAMENTO DE TUBULAÇÃO DE FERRO FUNDIDO TIPO SABESP - DIÂMETRO 100MM</v>
          </cell>
          <cell r="C353" t="str">
            <v>M</v>
          </cell>
          <cell r="D353">
            <v>7.12</v>
          </cell>
        </row>
        <row r="354">
          <cell r="A354">
            <v>64400</v>
          </cell>
          <cell r="B354" t="str">
            <v>ENSECADEIRA DE MADEIRA EM PAREDES SIMPLES, COM POSTERIOR RETIRADA DO MATERIAL</v>
          </cell>
          <cell r="C354" t="str">
            <v>M2</v>
          </cell>
          <cell r="D354">
            <v>55.05</v>
          </cell>
        </row>
        <row r="355">
          <cell r="A355">
            <v>64500</v>
          </cell>
          <cell r="B355" t="str">
            <v>ENSECADEIRA DE MADEIRA EM PAREDES DUPLAS, COM POSTERIOR RETIRADA DO MATERIAL</v>
          </cell>
          <cell r="C355" t="str">
            <v>M2</v>
          </cell>
          <cell r="D355">
            <v>87.72</v>
          </cell>
        </row>
        <row r="356">
          <cell r="A356">
            <v>64600</v>
          </cell>
          <cell r="B356" t="str">
            <v>FORNECIMENTO E ASSENTAMENTO DE CANALETA (MEIO TUBO) DE CONCRETO - DIÂMETRO 30CM</v>
          </cell>
          <cell r="C356" t="str">
            <v>M</v>
          </cell>
          <cell r="D356">
            <v>24.36</v>
          </cell>
        </row>
        <row r="357">
          <cell r="A357">
            <v>64700</v>
          </cell>
          <cell r="B357" t="str">
            <v>FORNECIMENTO E ASSENTAMENTO DE CANALETA (MEIO TUBO) DE CONCRETO - DIÂMETRO 40CM</v>
          </cell>
          <cell r="C357" t="str">
            <v>M</v>
          </cell>
          <cell r="D357">
            <v>24.73</v>
          </cell>
        </row>
        <row r="358">
          <cell r="A358">
            <v>64800</v>
          </cell>
          <cell r="B358" t="str">
            <v>FORNECIMENTO E ASSENTAMENTO DE CANALETA (MEIO TUBO) DE CONCRETO - DIÂMETRO 50CM</v>
          </cell>
          <cell r="C358" t="str">
            <v>M</v>
          </cell>
          <cell r="D358">
            <v>32.21</v>
          </cell>
        </row>
        <row r="359">
          <cell r="A359">
            <v>64900</v>
          </cell>
          <cell r="B359" t="str">
            <v>ESGOTAMENTO D'ÁGUA COM BOMBA SUBMERSA - POTÊNCIA ATÉ 5HP</v>
          </cell>
          <cell r="C359" t="str">
            <v>HPXH</v>
          </cell>
          <cell r="D359">
            <v>0.6</v>
          </cell>
        </row>
        <row r="360">
          <cell r="A360">
            <v>65000</v>
          </cell>
          <cell r="B360" t="str">
            <v>ASSENTAMENTO DE TUBOS DE CONCRETO EXISTENTE - DIÂMETRO 30CM</v>
          </cell>
          <cell r="C360" t="str">
            <v>M</v>
          </cell>
          <cell r="D360">
            <v>2.38</v>
          </cell>
        </row>
        <row r="361">
          <cell r="A361">
            <v>65100</v>
          </cell>
          <cell r="B361" t="str">
            <v>ASSENTAMENTO DE TUBOS DE CONCRETO EXISTENTE - DIÂMETRO 40CM</v>
          </cell>
          <cell r="C361" t="str">
            <v>M</v>
          </cell>
          <cell r="D361">
            <v>7.35</v>
          </cell>
        </row>
        <row r="362">
          <cell r="A362">
            <v>65200</v>
          </cell>
          <cell r="B362" t="str">
            <v>ASSENTAMENTO DE TUBOS DE CONCRETO EXISTENTE - DIÂMETRO 50CM</v>
          </cell>
          <cell r="C362" t="str">
            <v>M</v>
          </cell>
          <cell r="D362">
            <v>10.06</v>
          </cell>
        </row>
        <row r="363">
          <cell r="A363">
            <v>65300</v>
          </cell>
          <cell r="B363" t="str">
            <v>ASSENTAMENTO DE TUBOS DE CONCRETO EXISTENTE - DIÂMETRO 60CM</v>
          </cell>
          <cell r="C363" t="str">
            <v>M</v>
          </cell>
          <cell r="D363">
            <v>12.74</v>
          </cell>
        </row>
        <row r="364">
          <cell r="A364">
            <v>65400</v>
          </cell>
          <cell r="B364" t="str">
            <v>ASSENTAMENTO DE TUBOS DE CONCRETO EXISTENTE -  DIÂMETRO 70CM</v>
          </cell>
          <cell r="C364" t="str">
            <v>M</v>
          </cell>
          <cell r="D364">
            <v>15.46</v>
          </cell>
        </row>
        <row r="365">
          <cell r="A365">
            <v>65500</v>
          </cell>
          <cell r="B365" t="str">
            <v>ASSENTAMENTO DE TUBOS DE CONCRETO EXISTENTE - DIÂMETRO 80CM</v>
          </cell>
          <cell r="C365" t="str">
            <v>M</v>
          </cell>
          <cell r="D365">
            <v>19.3</v>
          </cell>
        </row>
        <row r="366">
          <cell r="A366">
            <v>65600</v>
          </cell>
          <cell r="B366" t="str">
            <v>ASSENTAMENTO DE TUBOS DE CONCRETO EXISTENTE - DIÂMETRO 90CM</v>
          </cell>
          <cell r="C366" t="str">
            <v>M</v>
          </cell>
          <cell r="D366">
            <v>18.25</v>
          </cell>
        </row>
        <row r="367">
          <cell r="A367">
            <v>65700</v>
          </cell>
          <cell r="B367" t="str">
            <v>ASSENTAMENTO DE TUBOS DE CONCRETO EXISTENTE - DIÂMETRO 100CM</v>
          </cell>
          <cell r="C367" t="str">
            <v>M</v>
          </cell>
          <cell r="D367">
            <v>25.18</v>
          </cell>
        </row>
        <row r="368">
          <cell r="A368">
            <v>65800</v>
          </cell>
          <cell r="B368" t="str">
            <v>ASSENTAMENTO DE TUBOS DE CONCRETO EXISTENTE - DIÂMETRO 110CM</v>
          </cell>
          <cell r="C368" t="str">
            <v>M</v>
          </cell>
          <cell r="D368">
            <v>32.99</v>
          </cell>
        </row>
        <row r="369">
          <cell r="A369">
            <v>65900</v>
          </cell>
          <cell r="B369" t="str">
            <v>ASSENTAMENTO DE TUBOS DE CONCRETO EXISTENTE - DIÂMETRO 120CM</v>
          </cell>
          <cell r="C369" t="str">
            <v>M</v>
          </cell>
          <cell r="D369">
            <v>40.79</v>
          </cell>
        </row>
        <row r="370">
          <cell r="A370">
            <v>66000</v>
          </cell>
          <cell r="B370" t="str">
            <v>ASSENTAMENTO DE TUBOS DE CONCRETO EXISTENTE - DIÂMETRO 150CM</v>
          </cell>
          <cell r="C370" t="str">
            <v>M</v>
          </cell>
          <cell r="D370">
            <v>49.34</v>
          </cell>
        </row>
        <row r="371">
          <cell r="A371">
            <v>66500</v>
          </cell>
          <cell r="B371" t="str">
            <v>BOCA DE LEÃO</v>
          </cell>
          <cell r="C371" t="str">
            <v>.</v>
          </cell>
          <cell r="D371" t="str">
            <v>.</v>
          </cell>
        </row>
        <row r="372">
          <cell r="A372">
            <v>66505</v>
          </cell>
          <cell r="B372" t="str">
            <v>INSTALAÇÃO DE BOCA DE LEÃO SIMPLES COM GRELHA ARTICULADA, EXCETO FORNECIMENTO DA GRELHA</v>
          </cell>
          <cell r="C372" t="str">
            <v>UN</v>
          </cell>
          <cell r="D372">
            <v>1249.06</v>
          </cell>
        </row>
        <row r="373">
          <cell r="A373">
            <v>66506</v>
          </cell>
          <cell r="B373" t="str">
            <v>INSTALAÇÃO DE BOCA DE LEÃO SIMPLES COM GRELHA NÃO-ARTICULADA, EXCETO FORNECIMENTO DA GRELHA</v>
          </cell>
          <cell r="C373" t="str">
            <v>UN</v>
          </cell>
          <cell r="D373">
            <v>1249.05</v>
          </cell>
        </row>
        <row r="374">
          <cell r="A374">
            <v>66507</v>
          </cell>
          <cell r="B374" t="str">
            <v>INSTALAÇÃO DE BOCA DE LEÃO DUPLA COM GRELHA ARTICULADA, EXCETO O FORNECIMENTO DA GRELHA</v>
          </cell>
          <cell r="C374" t="str">
            <v>UN</v>
          </cell>
          <cell r="D374">
            <v>1992.69</v>
          </cell>
        </row>
        <row r="375">
          <cell r="A375">
            <v>66508</v>
          </cell>
          <cell r="B375" t="str">
            <v>INSTALAÇÃO DE BOCA DE LEÃO DUPLA COM GRELHA NÃO-ARTICULADA, EXCETO O FORNECIMENTO DA GRELHA</v>
          </cell>
          <cell r="C375" t="str">
            <v>UN</v>
          </cell>
          <cell r="D375">
            <v>1992.69</v>
          </cell>
        </row>
        <row r="376">
          <cell r="A376">
            <v>66521</v>
          </cell>
          <cell r="B376" t="str">
            <v>FORNECIMENTO DE GRELHA TIPO "BOCA DE LEÃO" DE FERRO FUND. DÚCTIL CL. MÍN.250 - 25T - DIM. APR=810X270MM - NBR 10160 - T. ARTICU. - P/ GAL. ÁGUAS PLUV.</v>
          </cell>
          <cell r="C376" t="str">
            <v>UN</v>
          </cell>
          <cell r="D376">
            <v>311.37</v>
          </cell>
        </row>
        <row r="377">
          <cell r="A377">
            <v>66522</v>
          </cell>
          <cell r="B377" t="str">
            <v>FORNECIMENTO DE GRELHA TIPO "BOCA DE LEÃO" DE FERRO FUND. DÚCTIL CL. MÍN.250 - 25T - DIM. APR=810X270MM - NBR 10160 - T. NÃO ARTICU. - P/ GAL. ÁGUAS PLUV.</v>
          </cell>
          <cell r="C377" t="str">
            <v>UN</v>
          </cell>
          <cell r="D377">
            <v>279.23</v>
          </cell>
        </row>
        <row r="378">
          <cell r="A378">
            <v>66523</v>
          </cell>
          <cell r="B378" t="str">
            <v>FORNECIMENTO DE GRELHA TIPO "BOCA DE LEÃO" DE FERRO FUND. DÚCTIL CL. MÍN.D400 - 40T - DIM. APR=810X270MM - NBR 10160 - T. ARTICU. - P/ GAL. ÁGUAS PLUV.</v>
          </cell>
          <cell r="C378" t="str">
            <v>UN</v>
          </cell>
          <cell r="D378">
            <v>313.60000000000002</v>
          </cell>
        </row>
        <row r="379">
          <cell r="A379">
            <v>66524</v>
          </cell>
          <cell r="B379" t="str">
            <v>FORNECIMENTO DE GRELHA TIPO "BOCA DE LEÃO" DE FERRO FUND. DÚCTIL CL. MÍN.D400 - 40T - DIM. APR=810X270MM - NBR 10160 - T. NÃO ARTICU. - P/ GAL. ÁGUAS PLUV.</v>
          </cell>
          <cell r="C379" t="str">
            <v>UN</v>
          </cell>
          <cell r="D379">
            <v>284.2</v>
          </cell>
        </row>
        <row r="380">
          <cell r="A380">
            <v>66525</v>
          </cell>
          <cell r="B380" t="str">
            <v>FORNECIMENTO DE GRELHA TIPO "BOCA DE LEÃO" DE FERRO FUND. DÚCTIL CL. MÍN.D400 - 40T - DIM. APR=500X500MM - NBR 10160 - T. ARTICU. - P/ GAL. ÁGUAS PLUV.</v>
          </cell>
          <cell r="C380" t="str">
            <v>UN</v>
          </cell>
          <cell r="D380">
            <v>288.12</v>
          </cell>
        </row>
        <row r="381">
          <cell r="A381">
            <v>66527</v>
          </cell>
          <cell r="B381" t="str">
            <v>FORNECIMENTO DE GRELHA TIPO "BOCA DE LEÃO" DE PLÁSTICO CL. MÍNIMA 250 - 25T - DIM.APR=810X270MM - ABNT - T. ARTICU. P/ GAL. ÁGUAS PLUV.</v>
          </cell>
          <cell r="C381" t="str">
            <v>UN</v>
          </cell>
          <cell r="D381">
            <v>329.57</v>
          </cell>
        </row>
        <row r="382">
          <cell r="A382">
            <v>66600</v>
          </cell>
          <cell r="B382" t="str">
            <v>REFORMA DE BOCA DE LEÃO</v>
          </cell>
          <cell r="C382" t="str">
            <v>.</v>
          </cell>
          <cell r="D382" t="str">
            <v>.</v>
          </cell>
        </row>
        <row r="383">
          <cell r="A383">
            <v>66601</v>
          </cell>
          <cell r="B383" t="str">
            <v>REFORMA DE BOCA DE LEÃO SIMPLES</v>
          </cell>
          <cell r="C383" t="str">
            <v>UN</v>
          </cell>
          <cell r="D383">
            <v>555.74</v>
          </cell>
        </row>
        <row r="384">
          <cell r="A384">
            <v>66602</v>
          </cell>
          <cell r="B384" t="str">
            <v>REFORMA DE BOCA DE LEÃO DUPLA</v>
          </cell>
          <cell r="C384" t="str">
            <v>UN</v>
          </cell>
          <cell r="D384">
            <v>638.04</v>
          </cell>
        </row>
        <row r="385">
          <cell r="A385">
            <v>66605</v>
          </cell>
          <cell r="B385" t="str">
            <v>SUBSTITUIÇÃO DA GRELHA TIPO "BOCA DE LEÃO" - TIPO ARTICULADA, EXCETO O FORNECIMENTO DA GRELHA</v>
          </cell>
          <cell r="C385" t="str">
            <v>UN</v>
          </cell>
          <cell r="D385">
            <v>42.83</v>
          </cell>
        </row>
        <row r="386">
          <cell r="A386">
            <v>66606</v>
          </cell>
          <cell r="B386" t="str">
            <v>SUBSTITUIÇÃO DE GRELHA TIPO "BOCA DE LEÃO" - TIPO NÃO-ARTICULADA, EXCETO O FORNECIMENTO DA GRELHA</v>
          </cell>
          <cell r="C386" t="str">
            <v>UN</v>
          </cell>
          <cell r="D386">
            <v>42.83</v>
          </cell>
        </row>
        <row r="387">
          <cell r="A387">
            <v>66800</v>
          </cell>
          <cell r="B387" t="str">
            <v>FORNECIMENTO E ASSENTAMENTO DE TUBO DE PVC RÍGIDO, COR BRANCA, PARA ESGOTO, JUNTAS SOLDADAS</v>
          </cell>
          <cell r="C387" t="str">
            <v>.</v>
          </cell>
          <cell r="D387" t="str">
            <v>.</v>
          </cell>
        </row>
        <row r="388">
          <cell r="A388">
            <v>66801</v>
          </cell>
          <cell r="B388" t="str">
            <v>FORNECIMENTO E ASSENTAMENTO DE TUBO DE PVC RÍGIDO, COR BRANCA, PARA ESGOTO, PONTA E BOLSA - DIÂMETRO 50MM (2")</v>
          </cell>
          <cell r="C388" t="str">
            <v>M</v>
          </cell>
          <cell r="D388">
            <v>14.13</v>
          </cell>
        </row>
        <row r="389">
          <cell r="A389">
            <v>66802</v>
          </cell>
          <cell r="B389" t="str">
            <v>FORNECIMENTO E ASSENTAMENTO DE TUBO DE PVC RÍGIDO, COR BRANCA, PARA ESGOTO, PONTA E BOLSA - DIÂMETRO 75MM (3")</v>
          </cell>
          <cell r="C389" t="str">
            <v>M</v>
          </cell>
          <cell r="D389">
            <v>18.64</v>
          </cell>
        </row>
        <row r="390">
          <cell r="A390">
            <v>66803</v>
          </cell>
          <cell r="B390" t="str">
            <v>FORNECIMENTO E ASSENTAMENTO DE TUBO DE PVC RÍGIDO, COR BRANCA, PARA ESGOTO, PONTA E BOLSA - DIÂMETRO 100MM (4")</v>
          </cell>
          <cell r="C390" t="str">
            <v>M</v>
          </cell>
          <cell r="D390">
            <v>22.61</v>
          </cell>
        </row>
        <row r="391">
          <cell r="A391">
            <v>66901</v>
          </cell>
          <cell r="B391" t="str">
            <v>FORNECIMENTO E COLOCAÇÃO DE MANTA GEOTÊXTIL COM  RESISTÊNCIA  À TRAÇÃO LONGITUDINAL  DE 7KN/M E TRAÇÃO TRANSVERSAL DE 6KN/M</v>
          </cell>
          <cell r="C391" t="str">
            <v>M2</v>
          </cell>
          <cell r="D391">
            <v>2.3199999999999998</v>
          </cell>
        </row>
        <row r="392">
          <cell r="A392">
            <v>66902</v>
          </cell>
          <cell r="B392" t="str">
            <v>FORNECIMENTO E COLOCAÇÃO DE MANTA GEOTÊXTIL COM RESISTÊNCIA À TRAÇÃO LONGITUDINAL DE 8KN/M E TRAÇÃO TRANSVERSAL DE 7KN/M</v>
          </cell>
          <cell r="C392" t="str">
            <v>M2</v>
          </cell>
          <cell r="D392">
            <v>2.54</v>
          </cell>
        </row>
        <row r="393">
          <cell r="A393">
            <v>66903</v>
          </cell>
          <cell r="B393" t="str">
            <v>FORNECIMENTO E COLOCAÇÃO DE MANTA GEOTÊXTIL COM RESISTÊNCIA À TRAÇÃO LONGITUDINAL DE 9KN/M E TRAÇÃO TRANSVERSAL DE 8KN/M</v>
          </cell>
          <cell r="C393" t="str">
            <v>M2</v>
          </cell>
          <cell r="D393">
            <v>2.95</v>
          </cell>
        </row>
        <row r="394">
          <cell r="A394">
            <v>66904</v>
          </cell>
          <cell r="B394" t="str">
            <v>FORNECIMENTO E COLOCAÇÃO DE MANTA GEOTÊXTIL COM RESISTÊNCIA À TRAÇÃO LONGITUDINAL DE 10KN/M E TRAÇÃO TRANSVERSAL DE 9KN/M</v>
          </cell>
          <cell r="C394" t="str">
            <v>M2</v>
          </cell>
          <cell r="D394">
            <v>3.21</v>
          </cell>
        </row>
        <row r="395">
          <cell r="A395">
            <v>66905</v>
          </cell>
          <cell r="B395" t="str">
            <v>FORNECIMENTO E COLOCAÇÃO DE MANTA GEOTÊXTIL COM RESISTÊNCIA À TRAÇÃO LONGITUDINAL DE 14KN/M E TRAÇÃO TRANSVERSAL DE 12KN/M</v>
          </cell>
          <cell r="C395" t="str">
            <v>M2</v>
          </cell>
          <cell r="D395">
            <v>3.89</v>
          </cell>
        </row>
        <row r="396">
          <cell r="A396">
            <v>66906</v>
          </cell>
          <cell r="B396" t="str">
            <v>FORNECIMENTO E COLOCAÇÃO DE MANTA GEOTÊXTIL COM RESISTÊNCIA À TRAÇÃO LONGITUDINAL DE 16KN/M E TRAÇÃO TRANSVERSAL DE 14KN/M</v>
          </cell>
          <cell r="C396" t="str">
            <v>M2</v>
          </cell>
          <cell r="D396">
            <v>4.54</v>
          </cell>
        </row>
        <row r="397">
          <cell r="A397">
            <v>66907</v>
          </cell>
          <cell r="B397" t="str">
            <v>FORNECIMENTO E COLOCAÇÃO DE MANTA GEOTÊXTIL COM RESISTÊNCIA À TRAÇÃO LONGITUDINAL DE 21KN/M E TRAÇÃO TRANSVERSAL DE 19KN/M</v>
          </cell>
          <cell r="C397" t="str">
            <v>M2</v>
          </cell>
          <cell r="D397">
            <v>6</v>
          </cell>
        </row>
        <row r="398">
          <cell r="A398">
            <v>66908</v>
          </cell>
          <cell r="B398" t="str">
            <v>FORNECIMENTO E COLOCAÇÃO DE MANTA GEOTÊXTIL COM RESISTÊNCIA À TRAÇÃO LONGITUDINAL DE 26KN/M E TRAÇÃO TRANSVERSAL DE 23KN/M</v>
          </cell>
          <cell r="C398" t="str">
            <v>M2</v>
          </cell>
          <cell r="D398">
            <v>7.45</v>
          </cell>
        </row>
        <row r="399">
          <cell r="A399">
            <v>66909</v>
          </cell>
          <cell r="B399" t="str">
            <v>FORNECIMENTO E COLOCAÇÃO DE MANTA GEOTÊXTIL COM RESISTÊNCIA À TRAÇÃO LONGITUDINAL DE 31KN/M E TRAÇÃO TRANSVERSAL DE 27KN/M</v>
          </cell>
          <cell r="C399" t="str">
            <v>M2</v>
          </cell>
          <cell r="D399">
            <v>8.91</v>
          </cell>
        </row>
        <row r="400">
          <cell r="A400">
            <v>67001</v>
          </cell>
          <cell r="B400" t="str">
            <v>FORNECIMENTO E APLICAÇÃO DE GEOMEMBRANA DE PEAD - 1MM DE ESPESSURA</v>
          </cell>
          <cell r="C400" t="str">
            <v>M2</v>
          </cell>
          <cell r="D400">
            <v>13.41</v>
          </cell>
        </row>
        <row r="401">
          <cell r="A401">
            <v>67002</v>
          </cell>
          <cell r="B401" t="str">
            <v>FORNECIMENTO E APLICAÇÃO DE MANTA FORMADA PELA ASSOCIAÇÃO DE UM TECIDO TÉCNICO DE POLIESTER COM FILME DE POLIETILENO DE BAIXA DENSIDADE EM ACORDO COM A NBR12824</v>
          </cell>
          <cell r="C401" t="str">
            <v>M2</v>
          </cell>
          <cell r="D401">
            <v>10.57</v>
          </cell>
        </row>
        <row r="402">
          <cell r="A402">
            <v>67003</v>
          </cell>
          <cell r="B402" t="str">
            <v>FORNECIMENTO E APLICAÇÃO DE GEOCOMPOSTO FORMADO POR NÚCLEO TRIDIMENSIONAL, FLEXÍVEL DE FILAMENTO DE POLIPROPILENO, ASSOCIADO ÀS SUAS DUAS SUPERFÍCIES GEOTEXTEIS NÃO TECIDOS</v>
          </cell>
          <cell r="C402" t="str">
            <v>M2</v>
          </cell>
          <cell r="D402">
            <v>20.97</v>
          </cell>
        </row>
        <row r="403">
          <cell r="A403">
            <v>70000</v>
          </cell>
          <cell r="B403" t="str">
            <v>GALERIAS MOLDADAS, CÓRREGOS E DRENAGEM</v>
          </cell>
        </row>
        <row r="404">
          <cell r="A404">
            <v>70100</v>
          </cell>
          <cell r="B404" t="str">
            <v>ESCORAMENTO CONTÍNUO DE MADEIRA PARA GALERIAS MOLDADAS, COM REAPROVEITAMENTO</v>
          </cell>
          <cell r="C404" t="str">
            <v>M2</v>
          </cell>
          <cell r="D404">
            <v>52.54</v>
          </cell>
        </row>
        <row r="405">
          <cell r="A405">
            <v>70300</v>
          </cell>
          <cell r="B405" t="str">
            <v>ESCORAMENTO PARA GALERIAS MOLDADAS UTILIZANDO PERFIS METÁLICOS, COM REAPROVEITAMENTO</v>
          </cell>
          <cell r="C405" t="str">
            <v>.</v>
          </cell>
          <cell r="D405" t="str">
            <v>.</v>
          </cell>
        </row>
        <row r="406">
          <cell r="A406">
            <v>70301</v>
          </cell>
          <cell r="B406" t="str">
            <v>ESCORAMENTO PARA GALERIAS MOLDADAS, UTILIZANDO PERFIS METÁLICOS, COM REAPROVEITAMENTO - PROFUNDIDADE &lt; OU = 4M, COM BOCA DE 3 À 5M</v>
          </cell>
          <cell r="C406" t="str">
            <v>M2</v>
          </cell>
          <cell r="D406">
            <v>137.43</v>
          </cell>
        </row>
        <row r="407">
          <cell r="A407">
            <v>70302</v>
          </cell>
          <cell r="B407" t="str">
            <v>ESCORAMENTO PARA GALERIAS MOLDADAS, UTILIZANDO PERFIS METÁLICOS, COM REAPROVEITAMENTO - PROFUNDIDADE &lt; OU = 4M, COM BOCA DE 5 À 8M</v>
          </cell>
          <cell r="C407" t="str">
            <v>M2</v>
          </cell>
          <cell r="D407">
            <v>151.47999999999999</v>
          </cell>
        </row>
        <row r="408">
          <cell r="A408">
            <v>70303</v>
          </cell>
          <cell r="B408" t="str">
            <v>ESCORAMENTO PARA GALERIAS MOLDADAS, UTILIZANDO PERFIS METÁLICOS, COM REAPROVEITAMENTO - PROFUNDIDADE &gt; 4M, &lt; OU = 6M, COM BOCA DE 3 À 5M</v>
          </cell>
          <cell r="C408" t="str">
            <v>M2</v>
          </cell>
          <cell r="D408">
            <v>147.08000000000001</v>
          </cell>
        </row>
        <row r="409">
          <cell r="A409">
            <v>70304</v>
          </cell>
          <cell r="B409" t="str">
            <v>ESCORAMENTO PARA GALERIAS MOLDADAS, UTILIZANDO PERFIS METÁLICOS, COM REAPROVEITAMENTO - PROFUNDIDADE &gt; 4M, &lt; OU = 6M, COM BOCA DE 5 À 8M</v>
          </cell>
          <cell r="C409" t="str">
            <v>M2</v>
          </cell>
          <cell r="D409">
            <v>161.58000000000001</v>
          </cell>
        </row>
        <row r="410">
          <cell r="A410">
            <v>70305</v>
          </cell>
          <cell r="B410" t="str">
            <v>ESCORAMENTO PARA GALERIAS MOLDADAS, UTILIZANDO PERFIS METÁLICOS, COM REAPROVEITAMENTO - PROFUNDIDADE &gt; 6M, &lt; OU = 8M, COM BOCA DE 3 À 5M</v>
          </cell>
          <cell r="C410" t="str">
            <v>M2</v>
          </cell>
          <cell r="D410">
            <v>199</v>
          </cell>
        </row>
        <row r="411">
          <cell r="A411">
            <v>70306</v>
          </cell>
          <cell r="B411" t="str">
            <v>ESCORAMENTO PARA GALERIAS MOLDADAS, UTILIZANDO PERFIS METÁLICOS, COM REAPROVEITAMENTO - PROFUNDIDADE &gt; 6M, &lt; OU = 8M, COM BOCA DE 5 À 8M</v>
          </cell>
          <cell r="C411" t="str">
            <v>M2</v>
          </cell>
          <cell r="D411">
            <v>225.96</v>
          </cell>
        </row>
        <row r="412">
          <cell r="A412">
            <v>70500</v>
          </cell>
          <cell r="B412" t="str">
            <v>PERFIS METÁLICOS PERDIDOS EM ESCORAMENTOS, NO CASO DE IMPOSSIBILIDADE DO REAPROVEITAMENTO PREVISTO NOS ITENS 7.3.</v>
          </cell>
          <cell r="C412" t="str">
            <v>M2</v>
          </cell>
          <cell r="D412">
            <v>131.87</v>
          </cell>
        </row>
        <row r="413">
          <cell r="A413">
            <v>70600</v>
          </cell>
          <cell r="B413" t="str">
            <v>CIMBRAMENTO EM GALERIA MOLDADA</v>
          </cell>
          <cell r="C413" t="str">
            <v>M3</v>
          </cell>
          <cell r="D413">
            <v>24.66</v>
          </cell>
        </row>
        <row r="414">
          <cell r="A414">
            <v>70700</v>
          </cell>
          <cell r="B414" t="str">
            <v>FORMA PARA GALERIA MOLDADA</v>
          </cell>
          <cell r="C414" t="str">
            <v>M2</v>
          </cell>
          <cell r="D414">
            <v>33.299999999999997</v>
          </cell>
        </row>
        <row r="415">
          <cell r="A415">
            <v>70800</v>
          </cell>
          <cell r="B415" t="str">
            <v>FORNECIMENTO E APLICAÇÃO DE AÇO CA-25</v>
          </cell>
          <cell r="C415" t="str">
            <v>KG</v>
          </cell>
          <cell r="D415">
            <v>6.41</v>
          </cell>
        </row>
        <row r="416">
          <cell r="A416">
            <v>70900</v>
          </cell>
          <cell r="B416" t="str">
            <v>FORNECIMENTO E APLICAÇÃO DE AÇO CA-50 - DIÂMETRO &lt;  1/2"</v>
          </cell>
          <cell r="C416" t="str">
            <v>KG</v>
          </cell>
          <cell r="D416">
            <v>5.88</v>
          </cell>
        </row>
        <row r="417">
          <cell r="A417">
            <v>71000</v>
          </cell>
          <cell r="B417" t="str">
            <v>FORNECIMENTO E APLICAÇÃO DE AÇO CA-50 - DIÂMETRO &gt; OU = 1/2"</v>
          </cell>
          <cell r="C417" t="str">
            <v>KG</v>
          </cell>
          <cell r="D417">
            <v>5.75</v>
          </cell>
        </row>
        <row r="418">
          <cell r="A418">
            <v>71100</v>
          </cell>
          <cell r="B418" t="str">
            <v>FORNECIMENTO E APLICAÇÃO DE AÇO CA-60</v>
          </cell>
          <cell r="C418" t="str">
            <v>KG</v>
          </cell>
          <cell r="D418">
            <v>5.72</v>
          </cell>
        </row>
        <row r="419">
          <cell r="A419">
            <v>71200</v>
          </cell>
          <cell r="B419" t="str">
            <v>FORNECIMENTO E APLICAÇÃO DE TELA DE AÇO</v>
          </cell>
          <cell r="C419" t="str">
            <v>KG</v>
          </cell>
          <cell r="D419">
            <v>5.61</v>
          </cell>
        </row>
        <row r="420">
          <cell r="A420">
            <v>71300</v>
          </cell>
          <cell r="B420" t="str">
            <v>FORNECIMENTO E APLICAÇÃO DE CONCRETO USINADO FCK=10MPA</v>
          </cell>
          <cell r="C420" t="str">
            <v>M3</v>
          </cell>
          <cell r="D420">
            <v>280.7</v>
          </cell>
        </row>
        <row r="421">
          <cell r="A421">
            <v>71400</v>
          </cell>
          <cell r="B421" t="str">
            <v>FORNECIMENTO E APLICAÇÃO DE CONCRETO USINADO FCK=15,0MPA</v>
          </cell>
          <cell r="C421" t="str">
            <v>M3</v>
          </cell>
          <cell r="D421">
            <v>294.51</v>
          </cell>
        </row>
        <row r="422">
          <cell r="A422">
            <v>71500</v>
          </cell>
          <cell r="B422" t="str">
            <v>FORNECIMENTO E APLICAÇÃO DE CONCRETO USINADO FCK=20,0MPA</v>
          </cell>
          <cell r="C422" t="str">
            <v>M3</v>
          </cell>
          <cell r="D422">
            <v>305.52999999999997</v>
          </cell>
        </row>
        <row r="423">
          <cell r="A423">
            <v>71600</v>
          </cell>
          <cell r="B423" t="str">
            <v>FORNECIMENTO E APLICAÇÃO DE CONCRETO USINADO FCK=25MPA</v>
          </cell>
          <cell r="C423" t="str">
            <v>M3</v>
          </cell>
          <cell r="D423">
            <v>314.89999999999998</v>
          </cell>
        </row>
        <row r="424">
          <cell r="A424">
            <v>71700</v>
          </cell>
          <cell r="B424" t="str">
            <v>FORNECIMENTO E APLICAÇÃO DE CONCRETO USINADO FCK=30,0MPA</v>
          </cell>
          <cell r="C424" t="str">
            <v>M3</v>
          </cell>
          <cell r="D424">
            <v>329.84</v>
          </cell>
        </row>
        <row r="425">
          <cell r="A425">
            <v>71800</v>
          </cell>
          <cell r="B425" t="str">
            <v>ENROCAMENTO DE PEDRA EM TALUDES</v>
          </cell>
          <cell r="C425" t="str">
            <v>M3</v>
          </cell>
          <cell r="D425">
            <v>215.89</v>
          </cell>
        </row>
        <row r="426">
          <cell r="A426">
            <v>71900</v>
          </cell>
          <cell r="B426" t="str">
            <v>BARBACANS DE TUBOS DE PVC - DIÂMETRO 4"</v>
          </cell>
          <cell r="C426" t="str">
            <v>UN</v>
          </cell>
          <cell r="D426">
            <v>19.22</v>
          </cell>
        </row>
        <row r="427">
          <cell r="A427">
            <v>72000</v>
          </cell>
          <cell r="B427" t="str">
            <v>MURO DE ARRIMO DE RACHÃO COM ARGAMASSA DE CIMENTO E AREIA 1:3</v>
          </cell>
          <cell r="C427" t="str">
            <v>M3</v>
          </cell>
          <cell r="D427">
            <v>416.19</v>
          </cell>
        </row>
        <row r="428">
          <cell r="A428">
            <v>72200</v>
          </cell>
          <cell r="B428" t="str">
            <v>DESASSOREAMENTO, LIMPEZA E REMOÇÃO DE MATERIAL DE GALERIA MOLDADA</v>
          </cell>
          <cell r="C428" t="str">
            <v>M3</v>
          </cell>
          <cell r="D428">
            <v>108.72</v>
          </cell>
        </row>
        <row r="429">
          <cell r="A429">
            <v>72300</v>
          </cell>
          <cell r="B429" t="str">
            <v>FORNECIMENTO E COLOCAÇÃO DE GABIÃO TIPO CAIXA, H = 0,50 M, DE MALHA 8 X 10CM, GALVANIZADO, DE FIO Ø = 2,7MM</v>
          </cell>
          <cell r="C429" t="str">
            <v>M3</v>
          </cell>
          <cell r="D429">
            <v>369.98</v>
          </cell>
        </row>
        <row r="430">
          <cell r="A430">
            <v>72400</v>
          </cell>
          <cell r="B430" t="str">
            <v>FORNECIMENTO E COLOCAÇÃO DE GABIÃO TIPO CAIXA, H = 1,00M, DE MALHA 8 X 10CM, GALVANIZADO, DE FIO Ø = 2,7MM</v>
          </cell>
          <cell r="C430" t="str">
            <v>M3</v>
          </cell>
          <cell r="D430">
            <v>336.8</v>
          </cell>
        </row>
        <row r="431">
          <cell r="A431">
            <v>72500</v>
          </cell>
          <cell r="B431" t="str">
            <v>FORNECIMENTO E COLOCAÇÃO DE GABIÃO TIPO CAIXA, H = 0,50M, DE MALHA 8 X 10CM, GALVANIZADO E REVESTIDO EM PVC, DE FIO Ø = 2,4MM</v>
          </cell>
          <cell r="C431" t="str">
            <v>M3</v>
          </cell>
          <cell r="D431">
            <v>417.89</v>
          </cell>
        </row>
        <row r="432">
          <cell r="A432">
            <v>72600</v>
          </cell>
          <cell r="B432" t="str">
            <v>FORNECIMENTO E COLOCAÇÃO DE GABIÃO TIPO CAIXA, H = 1,00M, DE MALHA 8 X 10CM, GALVANIZADO E REVESTIDO EM PVC, DE FIO Ø = 2,4MM</v>
          </cell>
          <cell r="C432" t="str">
            <v>M3</v>
          </cell>
          <cell r="D432">
            <v>369.19</v>
          </cell>
        </row>
        <row r="433">
          <cell r="A433">
            <v>73000</v>
          </cell>
          <cell r="B433" t="str">
            <v>FORNECIMENTO  E COLOCAÇÃO DE GABIÃO TIPO COLCHÃO RENO, H = 0,17M, DE MALHA 6 X 8CM, GALVANIZADO, REVESTIDO EM PVC, DE FIO Ø = 2,0MM</v>
          </cell>
          <cell r="C433" t="str">
            <v>M2</v>
          </cell>
          <cell r="D433">
            <v>102.72</v>
          </cell>
        </row>
        <row r="434">
          <cell r="A434">
            <v>73100</v>
          </cell>
          <cell r="B434" t="str">
            <v>FORNECIMENTO  E COLOCAÇÃO DE GABIÃO TIPO COLCHÃO RENO, H = 0,23M, DE MALHA 6 X 8CM, GALVANIZADO, REVESTIDO EM PVC, DE FIO Ø = 2,0MM</v>
          </cell>
          <cell r="C434" t="str">
            <v>M2</v>
          </cell>
          <cell r="D434">
            <v>118.28</v>
          </cell>
        </row>
        <row r="435">
          <cell r="A435">
            <v>73200</v>
          </cell>
          <cell r="B435" t="str">
            <v>FORNECIMENTO  E COLOCAÇÃO DE GABIÃO TIPO COLCHÃO RENO, H = 0,30M, DE MALHA 6 X 8CM, GALVANIZADO, REVESTIDO EM PVC, DE FIO Ø = 2,0MM</v>
          </cell>
          <cell r="C435" t="str">
            <v>M2</v>
          </cell>
          <cell r="D435">
            <v>129.88</v>
          </cell>
        </row>
        <row r="436">
          <cell r="A436">
            <v>73400</v>
          </cell>
          <cell r="B436" t="str">
            <v>FORNECIMENTO E COLOCAÇÃO DE GABIÃO TIPO SACO, D = 0,65M, DE MALHA 8 X 10CM, GALVANIZADO, REVESTIDO EM PVC, DE FIO Ø = 2,4MM</v>
          </cell>
          <cell r="C436" t="str">
            <v>M3</v>
          </cell>
          <cell r="D436">
            <v>320.97000000000003</v>
          </cell>
        </row>
        <row r="437">
          <cell r="A437">
            <v>73500</v>
          </cell>
          <cell r="B437" t="str">
            <v>ESGOTAMENTO D'ÁGUA COM BOMBA SUBMERSA - POTÊNCIA ATÉ 5HP</v>
          </cell>
          <cell r="C437" t="str">
            <v>HPXH</v>
          </cell>
          <cell r="D437">
            <v>0.6</v>
          </cell>
        </row>
        <row r="438">
          <cell r="A438">
            <v>74001</v>
          </cell>
          <cell r="B438" t="str">
            <v>FORNECIMENTO E COLOCAÇÃO DE MANTA GEOTÊXTIL COM RESISTÊNCIA À TRAÇÃO LONGITUDINAL DE 7KN/M E TRAÇÃO TRANSVERSAL DE 6KN/M EM JUNTA DE DILATAÇÃO</v>
          </cell>
          <cell r="C438" t="str">
            <v>M2</v>
          </cell>
          <cell r="D438">
            <v>6.56</v>
          </cell>
        </row>
        <row r="439">
          <cell r="A439">
            <v>74002</v>
          </cell>
          <cell r="B439" t="str">
            <v>FORNECIMENTO E COLOCAÇÃO DE MANTA GEOTÊXTIL COM RESISTÊNCIA À TRAÇÃO LONGITUDINAL DE 8KN/M E TRAÇÃO TRANSVERSAL DE 7KN/M EM JUNTA DE DILATAÇÃO</v>
          </cell>
          <cell r="C439" t="str">
            <v>M2</v>
          </cell>
          <cell r="D439">
            <v>6.79</v>
          </cell>
        </row>
        <row r="440">
          <cell r="A440">
            <v>74003</v>
          </cell>
          <cell r="B440" t="str">
            <v>FORNECIMENTO E COLOCAÇÃO DE MANTA GEOTÊXTIL COM RESISTÊNCIA À TRAÇÃO LONGITUDINAL DE 9KN/M E TRAÇÃO TRANSVERSAL DE 8KN/M EM JUNTA DE DILATAÇÃO</v>
          </cell>
          <cell r="C440" t="str">
            <v>M2</v>
          </cell>
          <cell r="D440">
            <v>7.2</v>
          </cell>
        </row>
        <row r="441">
          <cell r="A441">
            <v>74004</v>
          </cell>
          <cell r="B441" t="str">
            <v>FORNECIMENTO E COLOCAÇÃO DE MANTA GEOTÊXTIL COM RESISTÊNCIA À TRAÇÃO LONGITUDINAL DE 10KN/M E TRAÇÃO TRANSVERSAL DE 9KN/M EM JUNTA DE DILATAÇÃO</v>
          </cell>
          <cell r="C441" t="str">
            <v>M2</v>
          </cell>
          <cell r="D441">
            <v>7.47</v>
          </cell>
        </row>
        <row r="442">
          <cell r="A442">
            <v>74005</v>
          </cell>
          <cell r="B442" t="str">
            <v>FORNECIMENTO E COLOCAÇÃO DE MANTA GEOTÊXTIL COM RESISTÊNCIA À TRAÇÃO LONGITUDINAL DE 14KN/M E TRAÇÃO TRANSVERSAL DE 12KN/M EM JUNTA DE DILATAÇÃO</v>
          </cell>
          <cell r="C442" t="str">
            <v>M2</v>
          </cell>
          <cell r="D442">
            <v>8.16</v>
          </cell>
        </row>
        <row r="443">
          <cell r="A443">
            <v>74006</v>
          </cell>
          <cell r="B443" t="str">
            <v>FORNECIMENTO E COLOCAÇÃO DE MANTA GEOTÊXTIL COM RESISTÊNCIA À TRAÇÃO LONGITUDINAL DE 16KN/M E TRAÇÃO TRANSVERSAL DE 14KN/M EM JUNTA DE DILATAÇÃO</v>
          </cell>
          <cell r="C443" t="str">
            <v>M2</v>
          </cell>
          <cell r="D443">
            <v>8.82</v>
          </cell>
        </row>
        <row r="444">
          <cell r="A444">
            <v>74007</v>
          </cell>
          <cell r="B444" t="str">
            <v>FORNECIMENTO E COLOCAÇÃO DE MANTA GEOTÊXTIL COM RESISTÊNCIA À TRAÇÃO LONGITUDINAL DE 21KN/M E TRAÇÃO TRANSVERSAL DE 19KN/M EM JUNTA DE DILATAÇÃO</v>
          </cell>
          <cell r="C444" t="str">
            <v>M2</v>
          </cell>
          <cell r="D444">
            <v>10.31</v>
          </cell>
        </row>
        <row r="445">
          <cell r="A445">
            <v>74008</v>
          </cell>
          <cell r="B445" t="str">
            <v>FORNECIMENTO E COLOCAÇÃO DE MANTA GEOTÊXTIL COM RESISTÊNCIA À TRAÇÃO LONGITUDINAL DE 26KN/M E TRAÇÃO TRANSVERSAL DE 23KN/M EM JUNTA DE DILATAÇÃO</v>
          </cell>
          <cell r="C445" t="str">
            <v>M2</v>
          </cell>
          <cell r="D445">
            <v>11.79</v>
          </cell>
        </row>
        <row r="446">
          <cell r="A446">
            <v>74009</v>
          </cell>
          <cell r="B446" t="str">
            <v>FORNECIMENTO E COLOCAÇÃO DE MANTA GEOTÊXTIL COM RESISTÊNCIA À TRAÇÃO LONGITUDINAL DE 31KN/M E TRAÇÃO TRANSVERSAL DE 27KN/M EM JUNTA DE DILATAÇÃO</v>
          </cell>
          <cell r="C446" t="str">
            <v>M2</v>
          </cell>
          <cell r="D446">
            <v>13.28</v>
          </cell>
        </row>
        <row r="447">
          <cell r="A447">
            <v>80000</v>
          </cell>
          <cell r="B447" t="str">
            <v>PONTES E VIADUTOS</v>
          </cell>
        </row>
        <row r="448">
          <cell r="A448">
            <v>80100</v>
          </cell>
          <cell r="B448" t="str">
            <v>FORNECIMENTO E CRAVAÇÃO DE ESTACAS DE EUCALIPTO - DIÂMETRO 20 À 30CM</v>
          </cell>
          <cell r="C448" t="str">
            <v>M</v>
          </cell>
          <cell r="D448">
            <v>56.03</v>
          </cell>
        </row>
        <row r="449">
          <cell r="A449">
            <v>80200</v>
          </cell>
          <cell r="B449" t="str">
            <v>FORNECIMENTO E CRAVAÇÃO DE ESTACAS DE CONCRETO PARA 20T</v>
          </cell>
          <cell r="C449" t="str">
            <v>M</v>
          </cell>
          <cell r="D449">
            <v>63.12</v>
          </cell>
        </row>
        <row r="450">
          <cell r="A450">
            <v>80300</v>
          </cell>
          <cell r="B450" t="str">
            <v>FORNECIMENTO E CRAVAÇÃO DE ESTACA DE CONCRETO PARA 30T</v>
          </cell>
          <cell r="C450" t="str">
            <v>M</v>
          </cell>
          <cell r="D450">
            <v>68.19</v>
          </cell>
        </row>
        <row r="451">
          <cell r="A451">
            <v>80400</v>
          </cell>
          <cell r="B451" t="str">
            <v>FORNECIMENTO E CRAVAÇÃO DE ESTACAS DE CONCRETO PARA 40T</v>
          </cell>
          <cell r="C451" t="str">
            <v>M</v>
          </cell>
          <cell r="D451">
            <v>84.65</v>
          </cell>
        </row>
        <row r="452">
          <cell r="A452">
            <v>80500</v>
          </cell>
          <cell r="B452" t="str">
            <v>FORNECIMENTO E CRAVAÇÃO DE ESTACA DE CONCRETO PARA 50T</v>
          </cell>
          <cell r="C452" t="str">
            <v>M</v>
          </cell>
          <cell r="D452">
            <v>100.92</v>
          </cell>
        </row>
        <row r="453">
          <cell r="A453">
            <v>80600</v>
          </cell>
          <cell r="B453" t="str">
            <v>FORNECIMENTO E CRAVAÇÃO DE ESTACA METÁLICA - PERFIL DE AÇO LAMINADO W 250X32,7</v>
          </cell>
          <cell r="C453" t="str">
            <v>M</v>
          </cell>
          <cell r="D453">
            <v>126.5</v>
          </cell>
        </row>
        <row r="454">
          <cell r="A454">
            <v>80700</v>
          </cell>
          <cell r="B454" t="str">
            <v>FORNECIMENTO E CRAVAÇÃO DE ESTACA METÁLICA - PERFIL DE AÇO LAMINADO W 310X52</v>
          </cell>
          <cell r="C454" t="str">
            <v>M</v>
          </cell>
          <cell r="D454">
            <v>186.88</v>
          </cell>
        </row>
        <row r="455">
          <cell r="A455">
            <v>81300</v>
          </cell>
          <cell r="B455" t="str">
            <v>FORMA PARA SAPATAS E BALDRAMES</v>
          </cell>
          <cell r="C455" t="str">
            <v>M2</v>
          </cell>
          <cell r="D455">
            <v>35.950000000000003</v>
          </cell>
        </row>
        <row r="456">
          <cell r="A456">
            <v>81400</v>
          </cell>
          <cell r="B456" t="str">
            <v>FORMA COMUM</v>
          </cell>
          <cell r="C456" t="str">
            <v>.</v>
          </cell>
          <cell r="D456" t="str">
            <v>.</v>
          </cell>
        </row>
        <row r="457">
          <cell r="A457">
            <v>81401</v>
          </cell>
          <cell r="B457" t="str">
            <v>FORMA COMUM, INCLUSIVE CIMBRAMENTO</v>
          </cell>
          <cell r="C457" t="str">
            <v>M2</v>
          </cell>
          <cell r="D457">
            <v>45.47</v>
          </cell>
        </row>
        <row r="458">
          <cell r="A458">
            <v>81402</v>
          </cell>
          <cell r="B458" t="str">
            <v>FORMA COMUM, EXCLUSIVE  CIMBRAMENTO</v>
          </cell>
          <cell r="C458" t="str">
            <v>M2</v>
          </cell>
          <cell r="D458">
            <v>36.36</v>
          </cell>
        </row>
        <row r="459">
          <cell r="A459">
            <v>81500</v>
          </cell>
          <cell r="B459" t="str">
            <v>FORMA PARA CONCRETO APARENTE</v>
          </cell>
          <cell r="C459" t="str">
            <v>.</v>
          </cell>
          <cell r="D459" t="str">
            <v>.</v>
          </cell>
        </row>
        <row r="460">
          <cell r="A460">
            <v>81501</v>
          </cell>
          <cell r="B460" t="str">
            <v>FORMA PARA CONCRETO APARENTE, INCLUSIVE CIMBRAMENTO DE ALTURA ATÉ 3M</v>
          </cell>
          <cell r="C460" t="str">
            <v>M2</v>
          </cell>
          <cell r="D460">
            <v>49.2</v>
          </cell>
        </row>
        <row r="461">
          <cell r="A461">
            <v>81502</v>
          </cell>
          <cell r="B461" t="str">
            <v>FORMA PARA CONCRETO APARENTE, EXCLUSIVE CIMBRAMENTO</v>
          </cell>
          <cell r="C461" t="str">
            <v>M2</v>
          </cell>
          <cell r="D461">
            <v>40.08</v>
          </cell>
        </row>
        <row r="462">
          <cell r="A462">
            <v>81600</v>
          </cell>
          <cell r="B462" t="str">
            <v>FORMA INTERNA NÃO RECUPERÁVEL, INCLUSIVE CIMBRAMENTO ATÉ 3,00M</v>
          </cell>
          <cell r="C462" t="str">
            <v>M2</v>
          </cell>
          <cell r="D462">
            <v>52.83</v>
          </cell>
        </row>
        <row r="463">
          <cell r="A463">
            <v>81801</v>
          </cell>
          <cell r="B463" t="str">
            <v>CIMBRAMENTO METÁLICO DE ALTURA MAIOR QUE 3,00M - FORNECIMENTO DOS MATERIAIS</v>
          </cell>
          <cell r="C463" t="str">
            <v>M3XMÊS</v>
          </cell>
          <cell r="D463">
            <v>3.54</v>
          </cell>
        </row>
        <row r="464">
          <cell r="A464">
            <v>81802</v>
          </cell>
          <cell r="B464" t="str">
            <v>CIMBRAMENTO METÁLICO DE ALTURA MAIOR QUE 3,00M, MONTAGEM E POSTERIOR DESMONTAGEM, INCLUSIVE O TRANSPORTE DOS MATERIAIS</v>
          </cell>
          <cell r="C464" t="str">
            <v>M3</v>
          </cell>
          <cell r="D464">
            <v>14.86</v>
          </cell>
        </row>
        <row r="465">
          <cell r="A465">
            <v>81900</v>
          </cell>
          <cell r="B465" t="str">
            <v>FORNECIMENTO E APLICAÇÃO DE AÇO CA-25</v>
          </cell>
          <cell r="C465" t="str">
            <v>KG</v>
          </cell>
          <cell r="D465">
            <v>6.41</v>
          </cell>
        </row>
        <row r="466">
          <cell r="A466">
            <v>82000</v>
          </cell>
          <cell r="B466" t="str">
            <v>FORNECIMENTO E APLICAÇÃO DE AÇO CA-50 - DIÂMETRO MENOR QUE 1/2"</v>
          </cell>
          <cell r="C466" t="str">
            <v>KG</v>
          </cell>
          <cell r="D466">
            <v>5.88</v>
          </cell>
        </row>
        <row r="467">
          <cell r="A467">
            <v>82100</v>
          </cell>
          <cell r="B467" t="str">
            <v>FORNECIMENTO E APLICAÇÃO DE AÇO CA-50 - DIÂMETRO MAIOR OU IGUAL À 1/2"</v>
          </cell>
          <cell r="C467" t="str">
            <v>KG</v>
          </cell>
          <cell r="D467">
            <v>5.75</v>
          </cell>
        </row>
        <row r="468">
          <cell r="A468">
            <v>82200</v>
          </cell>
          <cell r="B468" t="str">
            <v>FORNECIMENTO E APLICAÇÃO DE AÇO CA-60</v>
          </cell>
          <cell r="C468" t="str">
            <v>KG</v>
          </cell>
          <cell r="D468">
            <v>5.72</v>
          </cell>
        </row>
        <row r="469">
          <cell r="A469">
            <v>82300</v>
          </cell>
          <cell r="B469" t="str">
            <v>FORNECIMENTO E APLICAÇÃO DE TELA DE AÇO</v>
          </cell>
          <cell r="C469" t="str">
            <v>KG</v>
          </cell>
          <cell r="D469">
            <v>5.61</v>
          </cell>
        </row>
        <row r="470">
          <cell r="A470">
            <v>82400</v>
          </cell>
          <cell r="B470" t="str">
            <v>FORNECIMENTO E APLICAÇÃO DE CONCRETO USINADO FCK=10MPA - BOMBEADO</v>
          </cell>
          <cell r="C470" t="str">
            <v>M3</v>
          </cell>
          <cell r="D470">
            <v>307.72000000000003</v>
          </cell>
        </row>
        <row r="471">
          <cell r="A471">
            <v>82500</v>
          </cell>
          <cell r="B471" t="str">
            <v>FORNECIMENTO  E APLICAÇÃO DE CONCRETO USINADO FCK=15,0MPA - BOMBEADO</v>
          </cell>
          <cell r="C471" t="str">
            <v>M3</v>
          </cell>
          <cell r="D471">
            <v>318.63</v>
          </cell>
        </row>
        <row r="472">
          <cell r="A472">
            <v>82600</v>
          </cell>
          <cell r="B472" t="str">
            <v>FORNECIMENTO  E APLICAÇÃO DE CONCRETO USINADO FCK=20,0MPA - BOMBEADO</v>
          </cell>
          <cell r="C472" t="str">
            <v>M3</v>
          </cell>
          <cell r="D472">
            <v>331.72</v>
          </cell>
        </row>
        <row r="473">
          <cell r="A473">
            <v>82700</v>
          </cell>
          <cell r="B473" t="str">
            <v>FORNECIMENTO  E APLICAÇÃO DE CONCRETO USINADO FCK=25MPA  -BOMBEADO</v>
          </cell>
          <cell r="C473" t="str">
            <v>M3</v>
          </cell>
          <cell r="D473">
            <v>346.12</v>
          </cell>
        </row>
        <row r="474">
          <cell r="A474">
            <v>82800</v>
          </cell>
          <cell r="B474" t="str">
            <v>FORNECIMENTO  E APLICAÇÃO DE CONCRETO USINADO FCK=30,0MPA - BOMBEADO</v>
          </cell>
          <cell r="C474" t="str">
            <v>M3</v>
          </cell>
          <cell r="D474">
            <v>357.54</v>
          </cell>
        </row>
        <row r="475">
          <cell r="A475">
            <v>82900</v>
          </cell>
          <cell r="B475" t="str">
            <v>FORNECIMENTO E APLICAÇÃO DE CONCRETO CICLÓPICO, CONTENDO 70% DE CONCRETO FCK=15,0MPA E 30% DE PEDRA AMARROADA</v>
          </cell>
          <cell r="C475" t="str">
            <v>M3</v>
          </cell>
          <cell r="D475">
            <v>394.6</v>
          </cell>
        </row>
        <row r="476">
          <cell r="A476">
            <v>83000</v>
          </cell>
          <cell r="B476" t="str">
            <v>ALVENARIA DE TIJOLO COMUM PARA FUNDAÇÃO</v>
          </cell>
          <cell r="C476" t="str">
            <v>M3</v>
          </cell>
          <cell r="D476">
            <v>477.86</v>
          </cell>
        </row>
        <row r="477">
          <cell r="A477">
            <v>83100</v>
          </cell>
          <cell r="B477" t="str">
            <v>ALVENARIA DE UM TIJOLO COMUM</v>
          </cell>
          <cell r="C477" t="str">
            <v>M2</v>
          </cell>
          <cell r="D477">
            <v>118.46</v>
          </cell>
        </row>
        <row r="478">
          <cell r="A478">
            <v>83200</v>
          </cell>
          <cell r="B478" t="str">
            <v>ALVENARIA DE MEIO TIJOLO COMUM</v>
          </cell>
          <cell r="C478" t="str">
            <v>M2</v>
          </cell>
          <cell r="D478">
            <v>68.84</v>
          </cell>
        </row>
        <row r="479">
          <cell r="A479">
            <v>83300</v>
          </cell>
          <cell r="B479" t="str">
            <v>ALVENARIA EM BLOCOS DE CONCRETO 09 X 19 X 39CM</v>
          </cell>
          <cell r="C479" t="str">
            <v>M2</v>
          </cell>
          <cell r="D479">
            <v>38.340000000000003</v>
          </cell>
        </row>
        <row r="480">
          <cell r="A480">
            <v>83400</v>
          </cell>
          <cell r="B480" t="str">
            <v>ALVENARIA EM BLOCOS DE CONCRETO 19 X 19 X 39CM</v>
          </cell>
          <cell r="C480" t="str">
            <v>M2</v>
          </cell>
          <cell r="D480">
            <v>53.75</v>
          </cell>
        </row>
        <row r="481">
          <cell r="A481">
            <v>83500</v>
          </cell>
          <cell r="B481" t="str">
            <v>ALVENARIA DE PEDRA SECA</v>
          </cell>
          <cell r="C481" t="str">
            <v>M3</v>
          </cell>
          <cell r="D481">
            <v>225.9</v>
          </cell>
        </row>
        <row r="482">
          <cell r="A482">
            <v>83600</v>
          </cell>
          <cell r="B482" t="str">
            <v>ALVENARIA DE PEDRA ARGAMASSADA</v>
          </cell>
          <cell r="C482" t="str">
            <v>M3</v>
          </cell>
          <cell r="D482">
            <v>373.62</v>
          </cell>
        </row>
        <row r="483">
          <cell r="A483">
            <v>83700</v>
          </cell>
          <cell r="B483" t="str">
            <v>CHAPISCO COM ARGAMASSA DE CIMENTO E AREIA 1:6</v>
          </cell>
          <cell r="C483" t="str">
            <v>M2</v>
          </cell>
          <cell r="D483">
            <v>5.87</v>
          </cell>
        </row>
        <row r="484">
          <cell r="A484">
            <v>83800</v>
          </cell>
          <cell r="B484" t="str">
            <v>REVESTIMENTO COM 2CM DE ARGAMASSA, CIMENTO E AREIA 1:3</v>
          </cell>
          <cell r="C484" t="str">
            <v>M2</v>
          </cell>
          <cell r="D484">
            <v>29.89</v>
          </cell>
        </row>
        <row r="485">
          <cell r="A485">
            <v>83900</v>
          </cell>
          <cell r="B485" t="str">
            <v>EMBOÇO COM ARGAMASSA DE CIMENTO, CAL E AREIA NO TRAÇO 1:2:8</v>
          </cell>
          <cell r="C485" t="str">
            <v>M2</v>
          </cell>
          <cell r="D485">
            <v>16.489999999999998</v>
          </cell>
        </row>
        <row r="486">
          <cell r="A486">
            <v>84000</v>
          </cell>
          <cell r="B486" t="str">
            <v>REBOCO</v>
          </cell>
          <cell r="C486" t="str">
            <v>M2</v>
          </cell>
          <cell r="D486">
            <v>10.42</v>
          </cell>
        </row>
        <row r="487">
          <cell r="A487">
            <v>84100</v>
          </cell>
          <cell r="B487" t="str">
            <v>IMPERMEABILIZAÇÃO DE CONCRETO EM CONTATO COM A TERRA</v>
          </cell>
          <cell r="C487" t="str">
            <v>M2</v>
          </cell>
          <cell r="D487">
            <v>39.78</v>
          </cell>
        </row>
        <row r="488">
          <cell r="A488">
            <v>84200</v>
          </cell>
          <cell r="B488" t="str">
            <v>IMPERMEABILIZAÇÃO DE TABULEIROS</v>
          </cell>
          <cell r="C488" t="str">
            <v>M2</v>
          </cell>
          <cell r="D488">
            <v>91.47</v>
          </cell>
        </row>
        <row r="489">
          <cell r="A489">
            <v>84300</v>
          </cell>
          <cell r="B489" t="str">
            <v>JUNTA TIPO FUNGENBAND O-12 OU SIMILAR</v>
          </cell>
          <cell r="C489" t="str">
            <v>M</v>
          </cell>
          <cell r="D489">
            <v>23.59</v>
          </cell>
        </row>
        <row r="490">
          <cell r="A490">
            <v>84400</v>
          </cell>
          <cell r="B490" t="str">
            <v>JUNTA TIPO FUNGENBAND O-22 OU SIMILAR</v>
          </cell>
          <cell r="C490" t="str">
            <v>M</v>
          </cell>
          <cell r="D490">
            <v>43.54</v>
          </cell>
        </row>
        <row r="491">
          <cell r="A491">
            <v>84500</v>
          </cell>
          <cell r="B491" t="str">
            <v>APOIO DE NEOPRENE SIMPLES</v>
          </cell>
          <cell r="C491" t="str">
            <v>DM3</v>
          </cell>
          <cell r="D491">
            <v>51.11</v>
          </cell>
        </row>
        <row r="492">
          <cell r="A492">
            <v>84600</v>
          </cell>
          <cell r="B492" t="str">
            <v>APOIO DE NEOPRENE FRETADO</v>
          </cell>
          <cell r="C492" t="str">
            <v>DM3</v>
          </cell>
          <cell r="D492">
            <v>92.17</v>
          </cell>
        </row>
        <row r="493">
          <cell r="A493">
            <v>84800</v>
          </cell>
          <cell r="B493" t="str">
            <v>GRADIL DE FERRO MODELO PMSP</v>
          </cell>
          <cell r="C493" t="str">
            <v>.</v>
          </cell>
          <cell r="D493" t="str">
            <v>.</v>
          </cell>
        </row>
        <row r="494">
          <cell r="A494">
            <v>84801</v>
          </cell>
          <cell r="B494" t="str">
            <v>GRADIL DE FERRO MODELO PMSP, INCLUI PINTURA</v>
          </cell>
          <cell r="C494" t="str">
            <v>M</v>
          </cell>
          <cell r="D494">
            <v>507.63</v>
          </cell>
        </row>
        <row r="495">
          <cell r="A495">
            <v>84802</v>
          </cell>
          <cell r="B495" t="str">
            <v>PINTURA DE GRADIL DE FERRO, MODELO PMSP</v>
          </cell>
          <cell r="C495" t="str">
            <v>M2</v>
          </cell>
          <cell r="D495">
            <v>35.56</v>
          </cell>
        </row>
        <row r="496">
          <cell r="A496">
            <v>84900</v>
          </cell>
          <cell r="B496" t="str">
            <v>DEMOLIÇÃO DE CONCRETO SIMPLES</v>
          </cell>
          <cell r="C496" t="str">
            <v>M3</v>
          </cell>
          <cell r="D496">
            <v>87.21</v>
          </cell>
        </row>
        <row r="497">
          <cell r="A497">
            <v>85000</v>
          </cell>
          <cell r="B497" t="str">
            <v>DEMOLIÇÃO DE ALVENARIA</v>
          </cell>
          <cell r="C497" t="str">
            <v>M3</v>
          </cell>
          <cell r="D497">
            <v>39.25</v>
          </cell>
        </row>
        <row r="498">
          <cell r="A498">
            <v>85100</v>
          </cell>
          <cell r="B498" t="str">
            <v>DEMOLIÇÃO DE CONCRETO ARMADO</v>
          </cell>
          <cell r="C498" t="str">
            <v>M3</v>
          </cell>
          <cell r="D498">
            <v>174.42</v>
          </cell>
        </row>
        <row r="499">
          <cell r="A499">
            <v>85300</v>
          </cell>
          <cell r="B499" t="str">
            <v>CORTE DE PERFIL DE AÇO 10"</v>
          </cell>
          <cell r="C499" t="str">
            <v>UN</v>
          </cell>
          <cell r="D499">
            <v>81.040000000000006</v>
          </cell>
        </row>
        <row r="500">
          <cell r="A500">
            <v>85400</v>
          </cell>
          <cell r="B500" t="str">
            <v>CORTE DE PERFIL DE AÇO 12"</v>
          </cell>
          <cell r="C500" t="str">
            <v>UN</v>
          </cell>
          <cell r="D500">
            <v>90.62</v>
          </cell>
        </row>
        <row r="501">
          <cell r="A501">
            <v>85500</v>
          </cell>
          <cell r="B501" t="str">
            <v>EMENDA DE TOPO DE PERFIL DE AÇO 10"</v>
          </cell>
          <cell r="C501" t="str">
            <v>UN</v>
          </cell>
          <cell r="D501">
            <v>243.14</v>
          </cell>
        </row>
        <row r="502">
          <cell r="A502">
            <v>85600</v>
          </cell>
          <cell r="B502" t="str">
            <v>EMENDA DE TOPO DE PERFIL DE AÇO 12"</v>
          </cell>
          <cell r="C502" t="str">
            <v>UN</v>
          </cell>
          <cell r="D502">
            <v>283.48</v>
          </cell>
        </row>
        <row r="503">
          <cell r="A503">
            <v>85700</v>
          </cell>
          <cell r="B503" t="str">
            <v>FORNECIMENTO E COLOCAÇÃO DE JUNTA DE DILATAÇÃO DE ELASTÔMERO DE NEOPRENE, TIPO JEENE JJ 2540 VV OU SIMILAR</v>
          </cell>
          <cell r="C503" t="str">
            <v>M</v>
          </cell>
          <cell r="D503">
            <v>322</v>
          </cell>
        </row>
        <row r="504">
          <cell r="A504">
            <v>85800</v>
          </cell>
          <cell r="B504" t="str">
            <v>FORNECIMENTO E COLOCAÇÃO DE JUNTA DE DILATAÇÃO DE ELASTÔMERO DE NEOPRENE, TIPO JEENE JJ 3550 VV OU SIMILAR</v>
          </cell>
          <cell r="C504" t="str">
            <v>M</v>
          </cell>
          <cell r="D504">
            <v>598</v>
          </cell>
        </row>
        <row r="505">
          <cell r="A505">
            <v>86200</v>
          </cell>
          <cell r="B505" t="str">
            <v>FORNECIMENTO E COLOCAÇÃO DE AÇO DE PROTENSÃO CP-190-RB - 4 Ø=1/2" INCLUINDO BAINHA, PROTENSÃO E INJEÇÃO</v>
          </cell>
          <cell r="C505" t="str">
            <v>KG</v>
          </cell>
          <cell r="D505">
            <v>19.12</v>
          </cell>
        </row>
        <row r="506">
          <cell r="A506">
            <v>86300</v>
          </cell>
          <cell r="B506" t="str">
            <v>FORNECIMENTO E COLOCAÇÃO DE AÇO DE PROTENSÃO CP-190-RB 6 Ø = 1/2"   INCLUINDO BAINHA, PROTENSÃO E INJEÇÃO</v>
          </cell>
          <cell r="C506" t="str">
            <v>KG</v>
          </cell>
          <cell r="D506">
            <v>17.36</v>
          </cell>
        </row>
        <row r="507">
          <cell r="A507">
            <v>86400</v>
          </cell>
          <cell r="B507" t="str">
            <v>FORNECIMENTO E COLOCAÇÃO DE AÇO DE PROTENSÃO CP-190-RB - 12 Ø = 1/2" INCLUINDO BAINHA, PROTENSÃO E INJEÇÃO</v>
          </cell>
          <cell r="C507" t="str">
            <v>KG</v>
          </cell>
          <cell r="D507">
            <v>14.7</v>
          </cell>
        </row>
        <row r="508">
          <cell r="A508">
            <v>86500</v>
          </cell>
          <cell r="B508" t="str">
            <v>ANCORAGEM ATIVA SÉRIE V- 4 Ø = 1/2"</v>
          </cell>
          <cell r="C508" t="str">
            <v>UN</v>
          </cell>
          <cell r="D508">
            <v>329.71</v>
          </cell>
        </row>
        <row r="509">
          <cell r="A509">
            <v>86600</v>
          </cell>
          <cell r="B509" t="str">
            <v>ANCORAGEM ATIVA SÉRIE V-6 - Ø = 1/2"</v>
          </cell>
          <cell r="C509" t="str">
            <v>UN</v>
          </cell>
          <cell r="D509">
            <v>454.59</v>
          </cell>
        </row>
        <row r="510">
          <cell r="A510">
            <v>86700</v>
          </cell>
          <cell r="B510" t="str">
            <v>ANCORAGEM ATIVA SÉRIE V-12 - Ø = 1/2"</v>
          </cell>
          <cell r="C510" t="str">
            <v>UN</v>
          </cell>
          <cell r="D510">
            <v>991.27</v>
          </cell>
        </row>
        <row r="511">
          <cell r="A511">
            <v>86800</v>
          </cell>
          <cell r="B511" t="str">
            <v>BROCA, DIÂMETRO 25CM, PROFUNDIDADE ATÉ 4M</v>
          </cell>
          <cell r="C511" t="str">
            <v>M</v>
          </cell>
          <cell r="D511">
            <v>45.82</v>
          </cell>
        </row>
        <row r="512">
          <cell r="A512">
            <v>87000</v>
          </cell>
          <cell r="B512" t="str">
            <v>ALVENARIA DE BLOCOS DE CONCRETO 14 X 19 X 39CM</v>
          </cell>
          <cell r="C512" t="str">
            <v>M2</v>
          </cell>
          <cell r="D512">
            <v>44.66</v>
          </cell>
        </row>
        <row r="513">
          <cell r="A513">
            <v>87100</v>
          </cell>
          <cell r="B513" t="str">
            <v>FORNECIMENTO E COLOCAÇÃO DE JUNTA DE DILATAÇÃO DE ELASTÔMERO DE NEOPRENE, TIPO JEENE JJ6080VV OU SIMILAR</v>
          </cell>
          <cell r="C513" t="str">
            <v>M</v>
          </cell>
          <cell r="D513">
            <v>716</v>
          </cell>
        </row>
        <row r="514">
          <cell r="A514">
            <v>87200</v>
          </cell>
          <cell r="B514" t="str">
            <v>FORNECIMENTO E COLOCAÇÃO DE JUNTA DE DILATAÇÃO DE ELASTÔMERO DE NEOPRENE, TIPO JEENE JJ 99120 VV OU SIMILAR</v>
          </cell>
          <cell r="C514" t="str">
            <v>M</v>
          </cell>
          <cell r="D514">
            <v>804</v>
          </cell>
        </row>
        <row r="515">
          <cell r="A515">
            <v>87300</v>
          </cell>
          <cell r="B515" t="str">
            <v>FORNECIMENTO E COLOCAÇÃO DE AÇO DE PROTENSÃO CP-190 RB 12 DIÂMETRO 5/8", INCLUIDO BAINHA, PROTENSÃO E INJEÇÃO</v>
          </cell>
          <cell r="C515" t="str">
            <v>KG</v>
          </cell>
          <cell r="D515">
            <v>14.07</v>
          </cell>
        </row>
        <row r="516">
          <cell r="A516">
            <v>87600</v>
          </cell>
          <cell r="B516" t="str">
            <v>FORNECIMENTO E COLOCAÇÃO DE JUNTA DE DILATAÇÃO DE ELASTÔMERO DE NEOPRENE, TIPO JEENE JJ 0411 M OU SIMILAR</v>
          </cell>
          <cell r="C516" t="str">
            <v>M</v>
          </cell>
          <cell r="D516">
            <v>25</v>
          </cell>
        </row>
        <row r="517">
          <cell r="A517">
            <v>87700</v>
          </cell>
          <cell r="B517" t="str">
            <v>FORNECIMENTO E COLOCAÇÃO DE JUNTA DILATAÇÃO ELASTÔMERO NEOPRENE, JEENE JJ2027M OU SIMILAR</v>
          </cell>
          <cell r="C517" t="str">
            <v>M</v>
          </cell>
          <cell r="D517">
            <v>114</v>
          </cell>
        </row>
        <row r="518">
          <cell r="A518">
            <v>87800</v>
          </cell>
          <cell r="B518" t="str">
            <v>FORNECIMENTO E COLOCAÇÃO DE JUNTA DE DILATAÇÃO DE ELASTÔMERO DE NEOPRENE, TIPO JEENE JJ5070 OU SIMILAR</v>
          </cell>
          <cell r="C518" t="str">
            <v>M</v>
          </cell>
          <cell r="D518">
            <v>609</v>
          </cell>
        </row>
        <row r="519">
          <cell r="A519">
            <v>87900</v>
          </cell>
          <cell r="B519" t="str">
            <v>ANCORAGEM ATIVA SÉRIE V 12 Ø = 5/8 "</v>
          </cell>
          <cell r="C519" t="str">
            <v>UN</v>
          </cell>
          <cell r="D519">
            <v>1531.42</v>
          </cell>
        </row>
        <row r="520">
          <cell r="A520">
            <v>88000</v>
          </cell>
          <cell r="B520" t="str">
            <v>CARGA E REMOÇÃO DE ENTULHO ATÉ A DISTÂNCIA MÉDIA DE IDA E VOLTA DE 1KM</v>
          </cell>
          <cell r="C520" t="str">
            <v>M3</v>
          </cell>
          <cell r="D520">
            <v>5.4</v>
          </cell>
        </row>
        <row r="521">
          <cell r="A521">
            <v>88600</v>
          </cell>
          <cell r="B521" t="str">
            <v>REMOÇÃO DE ENTULHO ALÉM DO PRIMEIRO KM</v>
          </cell>
          <cell r="C521" t="str">
            <v>M3XKM</v>
          </cell>
          <cell r="D521">
            <v>0.88</v>
          </cell>
        </row>
        <row r="522">
          <cell r="A522">
            <v>90000</v>
          </cell>
          <cell r="B522" t="str">
            <v>FRESAGEM</v>
          </cell>
        </row>
        <row r="523">
          <cell r="A523">
            <v>90100</v>
          </cell>
          <cell r="B523" t="str">
            <v>FRESAGEM DE PAVIMENTO ASFÁLTICO COM ESPESSURA ATÉ 3CM, EM VIAS EXPRESSAS, INCLUSIVE REMOÇÃO DO MATERIAL FRESADO ATÉ 10KM E VARRIÇÃO</v>
          </cell>
          <cell r="C523" t="str">
            <v>M2</v>
          </cell>
          <cell r="D523">
            <v>4.79</v>
          </cell>
        </row>
        <row r="524">
          <cell r="A524">
            <v>90200</v>
          </cell>
          <cell r="B524" t="str">
            <v>FRESAGEM DE PAVIMENTO ASFÁLTICO COM ESPESSURA ATÉ 3CM, EM VIAS ARTERIAIS, INCLUSIVE REMOÇÃO DO MATERIAL FRESADO ATÉ 10KM E VARRIÇÃO</v>
          </cell>
          <cell r="C524" t="str">
            <v>M2</v>
          </cell>
          <cell r="D524">
            <v>5.6</v>
          </cell>
        </row>
        <row r="525">
          <cell r="A525">
            <v>90300</v>
          </cell>
          <cell r="B525" t="str">
            <v>FRESAGEM DE PAVIMENTO ASFÁLTICO COM ESPESSURA ATÉ 5CM, EM VIAS EXPRESSAS, INCLUSIVE REMOÇÃO DO MATERIAL FRESADO ATÉ 10KM E VARRIÇÃO</v>
          </cell>
          <cell r="C525" t="str">
            <v>M2</v>
          </cell>
          <cell r="D525">
            <v>6.14</v>
          </cell>
        </row>
        <row r="526">
          <cell r="A526">
            <v>90400</v>
          </cell>
          <cell r="B526" t="str">
            <v>FRESAGEM DE PAVIMENTO ASFÁLTICO COM ESPESSURA ATÉ 5CM, EM VIAS ARTERIAIS, INCLUSIVE REMOÇÃO DO MATERIAL FRESADO ATÉ 10KM E VARRIÇÃO</v>
          </cell>
          <cell r="C526" t="str">
            <v>M2</v>
          </cell>
          <cell r="D526">
            <v>6.74</v>
          </cell>
        </row>
        <row r="527">
          <cell r="A527">
            <v>100000</v>
          </cell>
          <cell r="B527" t="str">
            <v>RECUPERAÇÃO ESTRUTURAL DE OBRAS DE ARTE (PONTES E VIADUTOS)</v>
          </cell>
        </row>
        <row r="528">
          <cell r="A528">
            <v>100100</v>
          </cell>
          <cell r="B528" t="str">
            <v>ANDAIMES METÁLICOS</v>
          </cell>
          <cell r="C528" t="str">
            <v>.</v>
          </cell>
          <cell r="D528" t="str">
            <v>.</v>
          </cell>
        </row>
        <row r="529">
          <cell r="A529">
            <v>100101</v>
          </cell>
          <cell r="B529" t="str">
            <v>ANDAIMES METÁLICOS - FORNECIMENTO</v>
          </cell>
          <cell r="C529" t="str">
            <v>M3XMES</v>
          </cell>
          <cell r="D529">
            <v>5.83</v>
          </cell>
        </row>
        <row r="530">
          <cell r="A530">
            <v>100102</v>
          </cell>
          <cell r="B530" t="str">
            <v>ANDAIMES METÁLICOS - MONTAGEM E DESMONTAGEM</v>
          </cell>
          <cell r="C530" t="str">
            <v>M3</v>
          </cell>
          <cell r="D530">
            <v>3.3</v>
          </cell>
        </row>
        <row r="531">
          <cell r="A531">
            <v>100200</v>
          </cell>
          <cell r="B531" t="str">
            <v>PLATAFORMA DE MADEIRA A SEREM ARMADAS SOBRE ANDAIMES METÁLICOS</v>
          </cell>
          <cell r="C531" t="str">
            <v>M2</v>
          </cell>
          <cell r="D531">
            <v>4.1500000000000004</v>
          </cell>
        </row>
        <row r="532">
          <cell r="A532">
            <v>100300</v>
          </cell>
          <cell r="B532" t="str">
            <v>APICOAMENTO DE SUPERFÍCIES DE CONCRETO (COM EQUIPAMENTO PNEUMÁTICO)</v>
          </cell>
          <cell r="C532" t="str">
            <v>M2</v>
          </cell>
          <cell r="D532">
            <v>16.739999999999998</v>
          </cell>
        </row>
        <row r="533">
          <cell r="A533">
            <v>100400</v>
          </cell>
          <cell r="B533" t="str">
            <v>CORTE SUPERFICIAL DE CONCRETO ATÉ 3 CM DE PROFUNDIDADE</v>
          </cell>
          <cell r="C533" t="str">
            <v>M2</v>
          </cell>
          <cell r="D533">
            <v>35.01</v>
          </cell>
        </row>
        <row r="534">
          <cell r="A534">
            <v>100500</v>
          </cell>
          <cell r="B534" t="str">
            <v>JATEAMENTO PARA LIMPEZA DE FERRAGENS E SUPERFÍCIES DE CONCRETO</v>
          </cell>
          <cell r="C534" t="str">
            <v>M2</v>
          </cell>
          <cell r="D534">
            <v>61.14</v>
          </cell>
        </row>
        <row r="535">
          <cell r="A535">
            <v>100600</v>
          </cell>
          <cell r="B535" t="str">
            <v>FORNECIMENTO, PREPARO E APLICAÇÃO DE ADESIVO EPOXÍDICO PARA COLAGEM</v>
          </cell>
          <cell r="C535" t="str">
            <v>M2</v>
          </cell>
          <cell r="D535">
            <v>27.57</v>
          </cell>
        </row>
        <row r="536">
          <cell r="A536">
            <v>100700</v>
          </cell>
          <cell r="B536" t="str">
            <v>FORNECIMENTO, PREPARO E APLICAÇÃO DE CONCRETO PROJETADO, MEDIDO NO PROJETO</v>
          </cell>
          <cell r="C536" t="str">
            <v>.</v>
          </cell>
          <cell r="D536" t="str">
            <v>.</v>
          </cell>
        </row>
        <row r="537">
          <cell r="A537">
            <v>100702</v>
          </cell>
          <cell r="B537" t="str">
            <v>FORNECIMENTO, PREPARO E APLICAÇÃO DE CONCRETO PROJETADO, MEDIDO NO PROJETO - FCK = 20MPA - EM OBRAS DE CONTENÇÃO</v>
          </cell>
          <cell r="C537" t="str">
            <v>M3</v>
          </cell>
          <cell r="D537">
            <v>471.31</v>
          </cell>
        </row>
        <row r="538">
          <cell r="A538">
            <v>100703</v>
          </cell>
          <cell r="B538" t="str">
            <v>FORNECIMENTO, PREPARO E APLICAÇÃO DE CONCRETO PROJETADO, MEDIDO NO PROJETO - FCK = 25MPA - EM OBRAS DE CONTENÇÃO</v>
          </cell>
          <cell r="C538" t="str">
            <v>M3</v>
          </cell>
          <cell r="D538">
            <v>484.71</v>
          </cell>
        </row>
        <row r="539">
          <cell r="A539">
            <v>100704</v>
          </cell>
          <cell r="B539" t="str">
            <v>FORNECIMENTO, PREPARO E APLICAÇÃO DE CONCRETO PROJETADO, MEDIDO NO PROJETO - FCK = 30MPA - EM OBRAS DE CONTENÇÃO</v>
          </cell>
          <cell r="C539" t="str">
            <v>M3</v>
          </cell>
          <cell r="D539">
            <v>504.12</v>
          </cell>
        </row>
        <row r="540">
          <cell r="A540">
            <v>100800</v>
          </cell>
          <cell r="B540" t="str">
            <v>GRAUTE</v>
          </cell>
          <cell r="C540" t="str">
            <v>.</v>
          </cell>
          <cell r="D540" t="str">
            <v>.</v>
          </cell>
        </row>
        <row r="541">
          <cell r="A541">
            <v>100801</v>
          </cell>
          <cell r="B541" t="str">
            <v>GRAUTE COM PEDRISCO - FORNECIMENTO, PREPARO E APLICAÇÃO</v>
          </cell>
          <cell r="C541" t="str">
            <v>M3</v>
          </cell>
          <cell r="D541">
            <v>2225.9299999999998</v>
          </cell>
        </row>
        <row r="542">
          <cell r="A542">
            <v>100802</v>
          </cell>
          <cell r="B542" t="str">
            <v>GRAUTE - FORNECIMENTO, PREPARO E APLICAÇÃO</v>
          </cell>
          <cell r="C542" t="str">
            <v>M3</v>
          </cell>
          <cell r="D542">
            <v>2405.5500000000002</v>
          </cell>
        </row>
        <row r="543">
          <cell r="A543">
            <v>100900</v>
          </cell>
          <cell r="B543" t="str">
            <v>COLMATAÇÃO DE FISSURAS COM FORNECIMENTO E APLICAÇÃO DE ARGAMASSA EPOXÍDICA</v>
          </cell>
          <cell r="C543" t="str">
            <v>M</v>
          </cell>
          <cell r="D543">
            <v>11.84</v>
          </cell>
        </row>
        <row r="544">
          <cell r="A544">
            <v>101000</v>
          </cell>
          <cell r="B544" t="str">
            <v>BICOS DE INJEÇÃO PARA RESINAS - FORNECIMENTO, INSTALAÇÃO E POSTERIOR CORTE</v>
          </cell>
          <cell r="C544" t="str">
            <v>UN</v>
          </cell>
          <cell r="D544">
            <v>4.1500000000000004</v>
          </cell>
        </row>
        <row r="545">
          <cell r="A545">
            <v>101100</v>
          </cell>
          <cell r="B545" t="str">
            <v>TRATAMENTO DE TRINCAS INATIVAS COM INJEÇÃO DE RESINA EPÓXI</v>
          </cell>
          <cell r="C545" t="str">
            <v>KG</v>
          </cell>
          <cell r="D545">
            <v>79.66</v>
          </cell>
        </row>
        <row r="546">
          <cell r="A546">
            <v>101200</v>
          </cell>
          <cell r="B546" t="str">
            <v>CALDA DE CIMENTO PARA INJEÇÃO - FORNECIMENTO, PREPARO E APLICAÇÃO</v>
          </cell>
          <cell r="C546" t="str">
            <v>L</v>
          </cell>
          <cell r="D546">
            <v>0.8</v>
          </cell>
        </row>
        <row r="547">
          <cell r="A547">
            <v>101500</v>
          </cell>
          <cell r="B547" t="str">
            <v>CURA QUÍMICA</v>
          </cell>
          <cell r="C547" t="str">
            <v>M2</v>
          </cell>
          <cell r="D547">
            <v>0.98</v>
          </cell>
        </row>
        <row r="548">
          <cell r="A548">
            <v>101600</v>
          </cell>
          <cell r="B548" t="str">
            <v>SINALIZAÇÃO</v>
          </cell>
          <cell r="C548" t="str">
            <v>.</v>
          </cell>
          <cell r="D548" t="str">
            <v>.</v>
          </cell>
        </row>
        <row r="549">
          <cell r="A549">
            <v>101601</v>
          </cell>
          <cell r="B549" t="str">
            <v>SINALIZAÇÃO - TAPUME MÓVEL</v>
          </cell>
          <cell r="C549" t="str">
            <v>M2</v>
          </cell>
          <cell r="D549">
            <v>27.35</v>
          </cell>
        </row>
        <row r="550">
          <cell r="A550">
            <v>101602</v>
          </cell>
          <cell r="B550" t="str">
            <v>SINALIZAÇÃO - ILUMINAÇÃO</v>
          </cell>
          <cell r="C550" t="str">
            <v>M</v>
          </cell>
          <cell r="D550">
            <v>4.55</v>
          </cell>
        </row>
        <row r="551">
          <cell r="A551">
            <v>101700</v>
          </cell>
          <cell r="B551" t="str">
            <v>HIDROJATEAMENTO DE ALTA PRESSÃO PARA LIMPEZA DE SUPERFÍCIES</v>
          </cell>
          <cell r="C551" t="str">
            <v>M2</v>
          </cell>
          <cell r="D551">
            <v>3.56</v>
          </cell>
        </row>
        <row r="552">
          <cell r="A552">
            <v>101800</v>
          </cell>
          <cell r="B552" t="str">
            <v>PROTEÇÃO PARA TERCEIROS COM TELA DE NYLON</v>
          </cell>
          <cell r="C552" t="str">
            <v>M2</v>
          </cell>
          <cell r="D552">
            <v>2.12</v>
          </cell>
        </row>
        <row r="553">
          <cell r="A553">
            <v>101900</v>
          </cell>
          <cell r="B553" t="str">
            <v>LIXAMENTO MECÂNICO DE SUPERFÍCIES DE CONCRETO</v>
          </cell>
          <cell r="C553" t="str">
            <v>M2</v>
          </cell>
          <cell r="D553">
            <v>4.62</v>
          </cell>
        </row>
        <row r="554">
          <cell r="A554">
            <v>102000</v>
          </cell>
          <cell r="B554" t="str">
            <v>FORNECIMENTO E APLICAÇÃO DE RESINA EPOXÍDICA PARA CHUMBAMENTO DE ARMADURAS EM FUROS DE CONCRETO</v>
          </cell>
          <cell r="C554" t="str">
            <v>KG</v>
          </cell>
          <cell r="D554">
            <v>50.48</v>
          </cell>
        </row>
        <row r="555">
          <cell r="A555">
            <v>102100</v>
          </cell>
          <cell r="B555" t="str">
            <v>CORTE DE CONCRETO COM DISCO DIAMANTADO ATÉ PROFUNDIDADE DE 13CM</v>
          </cell>
          <cell r="C555" t="str">
            <v>M2</v>
          </cell>
          <cell r="D555">
            <v>74.41</v>
          </cell>
        </row>
        <row r="556">
          <cell r="A556">
            <v>102200</v>
          </cell>
          <cell r="B556" t="str">
            <v>REMOÇÃO DE PINTURA EXISTENTE COM REMOVEDOR "PINTOFF" OU SIMILAR</v>
          </cell>
          <cell r="C556" t="str">
            <v>M2</v>
          </cell>
          <cell r="D556">
            <v>6.7</v>
          </cell>
        </row>
        <row r="557">
          <cell r="A557">
            <v>102300</v>
          </cell>
          <cell r="B557" t="str">
            <v>TINTA PVA (LÁTEX) - CONCRETO OU REBOCO SEM MASSA CORRIDA</v>
          </cell>
          <cell r="C557" t="str">
            <v>M2</v>
          </cell>
          <cell r="D557">
            <v>12.41</v>
          </cell>
        </row>
        <row r="558">
          <cell r="A558">
            <v>102400</v>
          </cell>
          <cell r="B558" t="str">
            <v>FURAÇÃO EM CONCRETO ARMADO</v>
          </cell>
          <cell r="C558" t="str">
            <v>.</v>
          </cell>
          <cell r="D558" t="str">
            <v>.</v>
          </cell>
        </row>
        <row r="559">
          <cell r="A559">
            <v>102401</v>
          </cell>
          <cell r="B559" t="str">
            <v>FURAÇÃO EM CONCRETO - DIÂMETRO 5/8"</v>
          </cell>
          <cell r="C559" t="str">
            <v>CM</v>
          </cell>
          <cell r="D559">
            <v>0.44</v>
          </cell>
        </row>
        <row r="560">
          <cell r="A560">
            <v>102402</v>
          </cell>
          <cell r="B560" t="str">
            <v>FURAÇÃO EM CONCRETO - DIÂMETRO 3/4"</v>
          </cell>
          <cell r="C560" t="str">
            <v>CM</v>
          </cell>
          <cell r="D560">
            <v>0.56999999999999995</v>
          </cell>
        </row>
        <row r="561">
          <cell r="A561">
            <v>102403</v>
          </cell>
          <cell r="B561" t="str">
            <v>FURAÇÃO EM CONCRETO - DIÂMETRO 1"</v>
          </cell>
          <cell r="C561" t="str">
            <v>CM</v>
          </cell>
          <cell r="D561">
            <v>0.78</v>
          </cell>
        </row>
        <row r="562">
          <cell r="A562">
            <v>102404</v>
          </cell>
          <cell r="B562" t="str">
            <v>FURAÇÃO EM CONCRETO - DIÂMETRO 1 1/4"</v>
          </cell>
          <cell r="C562" t="str">
            <v>CM</v>
          </cell>
          <cell r="D562">
            <v>1.02</v>
          </cell>
        </row>
        <row r="563">
          <cell r="A563">
            <v>102405</v>
          </cell>
          <cell r="B563" t="str">
            <v>FURAÇÃO EM CONCRETO ARMADO - DIÂMETRO 2"</v>
          </cell>
          <cell r="C563" t="str">
            <v>CM</v>
          </cell>
          <cell r="D563">
            <v>1.45</v>
          </cell>
        </row>
        <row r="564">
          <cell r="A564">
            <v>102406</v>
          </cell>
          <cell r="B564" t="str">
            <v>FURAÇÃO EM CONCRETO ARMADO - DIÂMETRO 3"</v>
          </cell>
          <cell r="C564" t="str">
            <v>CM</v>
          </cell>
          <cell r="D564">
            <v>1.55</v>
          </cell>
        </row>
        <row r="565">
          <cell r="A565">
            <v>102407</v>
          </cell>
          <cell r="B565" t="str">
            <v>FURAÇÃO EM CONCRETO ARMADO - DIÂMETRO 4"</v>
          </cell>
          <cell r="C565" t="str">
            <v>CM</v>
          </cell>
          <cell r="D565">
            <v>1.93</v>
          </cell>
        </row>
        <row r="566">
          <cell r="A566">
            <v>102408</v>
          </cell>
          <cell r="B566" t="str">
            <v>FURAÇÃO DE CONCRETO ARMADO - DIÂMETRO 1 1/2"</v>
          </cell>
          <cell r="C566" t="str">
            <v>CM</v>
          </cell>
          <cell r="D566">
            <v>1.27</v>
          </cell>
        </row>
        <row r="567">
          <cell r="A567">
            <v>102501</v>
          </cell>
          <cell r="B567" t="str">
            <v>APLICAÇÃO DE TINTA ANTI-PICHAÇÃO - BASE SOLVENTE - 2 DEMÃOS</v>
          </cell>
          <cell r="C567" t="str">
            <v>M2</v>
          </cell>
          <cell r="D567">
            <v>30.77</v>
          </cell>
        </row>
        <row r="568">
          <cell r="A568">
            <v>102503</v>
          </cell>
          <cell r="B568" t="str">
            <v>APLICAÇÃO DE VERNIZ ANTI-PICHAÇÃO - BASE SOLVENTE - 2 DEMÃOS (REMOÇÃO DA PICHAÇÃO SOMENTE A SECO OU COM ÁGUA E SABÃO)</v>
          </cell>
          <cell r="C568" t="str">
            <v>M2</v>
          </cell>
          <cell r="D568">
            <v>25.77</v>
          </cell>
        </row>
        <row r="569">
          <cell r="A569">
            <v>110000</v>
          </cell>
          <cell r="B569" t="str">
            <v>CUSTO HORÁRIO EM OPERAÇÃO DE MÁQUINAS E VIATURAS (INCLUI COMBUSTÍVEL E OPERADOR)</v>
          </cell>
        </row>
        <row r="570">
          <cell r="A570">
            <v>110200</v>
          </cell>
          <cell r="B570" t="str">
            <v>CAMINHÃO BASCULANTE 4,0M3</v>
          </cell>
          <cell r="C570" t="str">
            <v>H</v>
          </cell>
          <cell r="D570">
            <v>83.07</v>
          </cell>
        </row>
        <row r="571">
          <cell r="A571">
            <v>110300</v>
          </cell>
          <cell r="B571" t="str">
            <v>CAMINHÃO CARGA SECA CAPACIDADE  8TON.</v>
          </cell>
          <cell r="C571" t="str">
            <v>H</v>
          </cell>
          <cell r="D571">
            <v>76.75</v>
          </cell>
        </row>
        <row r="572">
          <cell r="A572">
            <v>110400</v>
          </cell>
          <cell r="B572" t="str">
            <v>CAMINHÃO CARGA SECA CAPACIDADE 8TON COM GUINDASTE</v>
          </cell>
          <cell r="C572" t="str">
            <v>H</v>
          </cell>
          <cell r="D572">
            <v>84.22</v>
          </cell>
        </row>
        <row r="573">
          <cell r="A573">
            <v>110500</v>
          </cell>
          <cell r="B573" t="str">
            <v>CAMINHÃO COM TANQUE IRRIGADOR DE 6000 LITROS</v>
          </cell>
          <cell r="C573" t="str">
            <v>H</v>
          </cell>
          <cell r="D573">
            <v>80.16</v>
          </cell>
        </row>
        <row r="574">
          <cell r="A574">
            <v>110600</v>
          </cell>
          <cell r="B574" t="str">
            <v>CAMINHÃO TRATOR COM SEMI REBOQUE PLANO CARREGA TUDO</v>
          </cell>
          <cell r="C574" t="str">
            <v>H</v>
          </cell>
          <cell r="D574">
            <v>169.58</v>
          </cell>
        </row>
        <row r="575">
          <cell r="A575">
            <v>110700</v>
          </cell>
          <cell r="B575" t="str">
            <v>COMPRESSOR PORTÁTIL - 295 PCM</v>
          </cell>
          <cell r="C575" t="str">
            <v>H</v>
          </cell>
          <cell r="D575">
            <v>32.82</v>
          </cell>
        </row>
        <row r="576">
          <cell r="A576">
            <v>110800</v>
          </cell>
          <cell r="B576" t="str">
            <v>CARRO POPULAR</v>
          </cell>
          <cell r="C576" t="str">
            <v>H</v>
          </cell>
          <cell r="D576">
            <v>27.49</v>
          </cell>
        </row>
        <row r="577">
          <cell r="A577">
            <v>110900</v>
          </cell>
          <cell r="B577" t="str">
            <v>MOTONIVELADORA - 125HP</v>
          </cell>
          <cell r="C577" t="str">
            <v>H</v>
          </cell>
          <cell r="D577">
            <v>146.6</v>
          </cell>
        </row>
        <row r="578">
          <cell r="A578">
            <v>111000</v>
          </cell>
          <cell r="B578" t="str">
            <v>MOTONIVELADORA</v>
          </cell>
          <cell r="C578" t="str">
            <v>H</v>
          </cell>
          <cell r="D578">
            <v>139.77000000000001</v>
          </cell>
        </row>
        <row r="579">
          <cell r="A579">
            <v>111100</v>
          </cell>
          <cell r="B579" t="str">
            <v>PÁ CARREGADEIRA DE PNEUS - 1,80M3</v>
          </cell>
          <cell r="C579" t="str">
            <v>H</v>
          </cell>
          <cell r="D579">
            <v>122</v>
          </cell>
        </row>
        <row r="580">
          <cell r="A580">
            <v>111400</v>
          </cell>
          <cell r="B580" t="str">
            <v>RETROESCAVADEIRA CAP CAÇAMBA FRONTAL 0,76M3</v>
          </cell>
          <cell r="C580" t="str">
            <v>H</v>
          </cell>
          <cell r="D580">
            <v>78.33</v>
          </cell>
        </row>
        <row r="581">
          <cell r="A581">
            <v>111500</v>
          </cell>
          <cell r="B581" t="str">
            <v>ROLO COMPACTADOR VIBRATÓRIO LISO 4T</v>
          </cell>
          <cell r="C581" t="str">
            <v>H</v>
          </cell>
          <cell r="D581">
            <v>58.4</v>
          </cell>
        </row>
        <row r="582">
          <cell r="A582">
            <v>111700</v>
          </cell>
          <cell r="B582" t="str">
            <v>ROLO COMPACTADOR  PÉ DE CARNEIRO DE UM CIL. 12,2 TON</v>
          </cell>
          <cell r="C582" t="str">
            <v>H</v>
          </cell>
          <cell r="D582">
            <v>123.21</v>
          </cell>
        </row>
        <row r="583">
          <cell r="A583">
            <v>111800</v>
          </cell>
          <cell r="B583" t="str">
            <v>TRATOR DE TRAÇÃO AGRÍCOLA</v>
          </cell>
          <cell r="C583" t="str">
            <v>H</v>
          </cell>
          <cell r="D583">
            <v>61.17</v>
          </cell>
        </row>
        <row r="584">
          <cell r="A584">
            <v>111900</v>
          </cell>
          <cell r="B584" t="str">
            <v>TRATOR DE ESTEIRA - 9TON</v>
          </cell>
          <cell r="C584" t="str">
            <v>H</v>
          </cell>
          <cell r="D584">
            <v>111.24</v>
          </cell>
        </row>
        <row r="585">
          <cell r="A585">
            <v>112000</v>
          </cell>
          <cell r="B585" t="str">
            <v>TRATOR DE ESTEIRA - 16TON</v>
          </cell>
          <cell r="C585" t="str">
            <v>H</v>
          </cell>
          <cell r="D585">
            <v>159.62</v>
          </cell>
        </row>
        <row r="586">
          <cell r="A586">
            <v>112200</v>
          </cell>
          <cell r="B586" t="str">
            <v>PERUA KOMBI 50% EM OPERAÇÃO</v>
          </cell>
          <cell r="C586" t="str">
            <v>H</v>
          </cell>
          <cell r="D586">
            <v>28.21</v>
          </cell>
        </row>
        <row r="587">
          <cell r="A587">
            <v>112300</v>
          </cell>
          <cell r="B587" t="str">
            <v>CAMINHÃO BASCULANTE 10M3</v>
          </cell>
          <cell r="C587" t="str">
            <v>H</v>
          </cell>
          <cell r="D587">
            <v>119.87</v>
          </cell>
        </row>
        <row r="588">
          <cell r="A588">
            <v>112400</v>
          </cell>
          <cell r="B588" t="str">
            <v>ROMPEDOR</v>
          </cell>
          <cell r="C588" t="str">
            <v>H</v>
          </cell>
          <cell r="D588">
            <v>15.56</v>
          </cell>
        </row>
        <row r="589">
          <cell r="A589">
            <v>112500</v>
          </cell>
          <cell r="B589" t="str">
            <v>CAMINHÃO ESPARGIDOR - 6000L</v>
          </cell>
          <cell r="C589" t="str">
            <v>H</v>
          </cell>
          <cell r="D589">
            <v>107.74</v>
          </cell>
        </row>
        <row r="590">
          <cell r="A590">
            <v>112600</v>
          </cell>
          <cell r="B590" t="str">
            <v>VIBROACABADORA  DE ASFALTO SOBRE ESTEIRA CAP. 300 TON/H</v>
          </cell>
          <cell r="C590" t="str">
            <v>H</v>
          </cell>
          <cell r="D590">
            <v>116.46</v>
          </cell>
        </row>
        <row r="591">
          <cell r="A591">
            <v>112700</v>
          </cell>
          <cell r="B591" t="str">
            <v>GUINDASTE DE LANÇA FIXA SOBRE ESTEIRAS - 12T</v>
          </cell>
          <cell r="C591" t="str">
            <v>H</v>
          </cell>
          <cell r="D591">
            <v>86.84</v>
          </cell>
        </row>
        <row r="592">
          <cell r="A592">
            <v>112800</v>
          </cell>
          <cell r="B592" t="str">
            <v>GUINDASTE HIDRÁULICO SOBRE PNEUS - 20/25 T</v>
          </cell>
          <cell r="C592" t="str">
            <v>H</v>
          </cell>
          <cell r="D592">
            <v>186.93</v>
          </cell>
        </row>
        <row r="593">
          <cell r="A593">
            <v>120000</v>
          </cell>
          <cell r="B593" t="str">
            <v>MÃO DE OBRA PARA SERVIÇOS NAS SUBPREFEITURAS  (INCLUI ENCARGOS SOCIAIS)</v>
          </cell>
        </row>
        <row r="594">
          <cell r="A594">
            <v>120200</v>
          </cell>
          <cell r="B594" t="str">
            <v>CALCETEIRO</v>
          </cell>
          <cell r="C594" t="str">
            <v>H</v>
          </cell>
          <cell r="D594">
            <v>16.8</v>
          </cell>
        </row>
        <row r="595">
          <cell r="A595">
            <v>120300</v>
          </cell>
          <cell r="B595" t="str">
            <v>CARPINTEIRO</v>
          </cell>
          <cell r="C595" t="str">
            <v>H</v>
          </cell>
          <cell r="D595">
            <v>16.04</v>
          </cell>
        </row>
        <row r="596">
          <cell r="A596">
            <v>120400</v>
          </cell>
          <cell r="B596" t="str">
            <v>ELETRICISTA</v>
          </cell>
          <cell r="C596" t="str">
            <v>H</v>
          </cell>
          <cell r="D596">
            <v>17.77</v>
          </cell>
        </row>
        <row r="597">
          <cell r="A597">
            <v>120500</v>
          </cell>
          <cell r="B597" t="str">
            <v>ENCANADOR</v>
          </cell>
          <cell r="C597" t="str">
            <v>H</v>
          </cell>
          <cell r="D597">
            <v>15.94</v>
          </cell>
        </row>
        <row r="598">
          <cell r="A598">
            <v>120600</v>
          </cell>
          <cell r="B598" t="str">
            <v>ESGOTEIRO</v>
          </cell>
          <cell r="C598" t="str">
            <v>H</v>
          </cell>
          <cell r="D598">
            <v>13.38</v>
          </cell>
        </row>
        <row r="599">
          <cell r="A599">
            <v>120700</v>
          </cell>
          <cell r="B599" t="str">
            <v>FERREIRO</v>
          </cell>
          <cell r="C599" t="str">
            <v>H</v>
          </cell>
          <cell r="D599">
            <v>15.03</v>
          </cell>
        </row>
        <row r="600">
          <cell r="A600">
            <v>120800</v>
          </cell>
          <cell r="B600" t="str">
            <v>MOTORISTA DE CAMINHÃO</v>
          </cell>
          <cell r="C600" t="str">
            <v>H</v>
          </cell>
          <cell r="D600">
            <v>18.940000000000001</v>
          </cell>
        </row>
        <row r="601">
          <cell r="A601">
            <v>120900</v>
          </cell>
          <cell r="B601" t="str">
            <v>OPERADOR DE MÁQUINA PESADA</v>
          </cell>
          <cell r="C601" t="str">
            <v>H</v>
          </cell>
          <cell r="D601">
            <v>22.99</v>
          </cell>
        </row>
        <row r="602">
          <cell r="A602">
            <v>121000</v>
          </cell>
          <cell r="B602" t="str">
            <v>PEDREIRO</v>
          </cell>
          <cell r="C602" t="str">
            <v>H</v>
          </cell>
          <cell r="D602">
            <v>14.54</v>
          </cell>
        </row>
        <row r="603">
          <cell r="A603">
            <v>121100</v>
          </cell>
          <cell r="B603" t="str">
            <v>SERVENTE</v>
          </cell>
          <cell r="C603" t="str">
            <v>H</v>
          </cell>
          <cell r="D603">
            <v>11.62</v>
          </cell>
        </row>
        <row r="604">
          <cell r="A604">
            <v>121200</v>
          </cell>
          <cell r="B604" t="str">
            <v>ENCARREGADO</v>
          </cell>
          <cell r="C604" t="str">
            <v>H</v>
          </cell>
          <cell r="D604">
            <v>34.43</v>
          </cell>
        </row>
        <row r="605">
          <cell r="A605">
            <v>130000</v>
          </cell>
          <cell r="B605" t="str">
            <v>FUNDAÇÕES</v>
          </cell>
        </row>
        <row r="606">
          <cell r="A606">
            <v>130100</v>
          </cell>
          <cell r="B606" t="str">
            <v>EXECUÇÃO DE ESTACA RAIZ, SEM O FORNECIMENTO DOS MATERIAIS</v>
          </cell>
          <cell r="C606" t="str">
            <v>.</v>
          </cell>
          <cell r="D606" t="str">
            <v>.</v>
          </cell>
        </row>
        <row r="607">
          <cell r="A607">
            <v>130101</v>
          </cell>
          <cell r="B607" t="str">
            <v>ESTACA TIPO RAIZ, 100MM, COM PERFURAÇÃO EM SOLO - 10T</v>
          </cell>
          <cell r="C607" t="str">
            <v>M</v>
          </cell>
          <cell r="D607">
            <v>116.41</v>
          </cell>
        </row>
        <row r="608">
          <cell r="A608">
            <v>130102</v>
          </cell>
          <cell r="B608" t="str">
            <v>ESTACA TIPO RAIZ, 100MM, COM PERFURAÇÃO EM ROCHA - 10T</v>
          </cell>
          <cell r="C608" t="str">
            <v>M</v>
          </cell>
          <cell r="D608">
            <v>391.39</v>
          </cell>
        </row>
        <row r="609">
          <cell r="A609">
            <v>130103</v>
          </cell>
          <cell r="B609" t="str">
            <v>ESTACA TIPO RAIZ, 120MM, COM PERFURAÇÃO EM SOLO - 15T</v>
          </cell>
          <cell r="C609" t="str">
            <v>M</v>
          </cell>
          <cell r="D609">
            <v>124.46</v>
          </cell>
        </row>
        <row r="610">
          <cell r="A610">
            <v>130104</v>
          </cell>
          <cell r="B610" t="str">
            <v>ESTACA TIPO RAIZ, 120MM, COM PERFURAÇÃO EM ROCHA - 15T</v>
          </cell>
          <cell r="C610" t="str">
            <v>M</v>
          </cell>
          <cell r="D610">
            <v>439.23</v>
          </cell>
        </row>
        <row r="611">
          <cell r="A611">
            <v>130105</v>
          </cell>
          <cell r="B611" t="str">
            <v>ESTACA TIPO RAIZ, 150MM, COM PERFURAÇÃO EM SOLO - 25T</v>
          </cell>
          <cell r="C611" t="str">
            <v>M</v>
          </cell>
          <cell r="D611">
            <v>140.46</v>
          </cell>
        </row>
        <row r="612">
          <cell r="A612">
            <v>130106</v>
          </cell>
          <cell r="B612" t="str">
            <v>ESTACA TIPO RAIZ, 150MM, COM PERFURAÇÃO EM ROCHA - 25T</v>
          </cell>
          <cell r="C612" t="str">
            <v>M</v>
          </cell>
          <cell r="D612">
            <v>484.29</v>
          </cell>
        </row>
        <row r="613">
          <cell r="A613">
            <v>130107</v>
          </cell>
          <cell r="B613" t="str">
            <v>ESTACA TIPO RAIZ, 160MM, COM PERFURAÇÃO EM SOLO - 35T</v>
          </cell>
          <cell r="C613" t="str">
            <v>M</v>
          </cell>
          <cell r="D613">
            <v>149.88</v>
          </cell>
        </row>
        <row r="614">
          <cell r="A614">
            <v>130108</v>
          </cell>
          <cell r="B614" t="str">
            <v>ESTACA TIPO RAIZ, 160MM, COM PERFURAÇÃO EM ROCHA - 35T</v>
          </cell>
          <cell r="C614" t="str">
            <v>M</v>
          </cell>
          <cell r="D614">
            <v>517.08000000000004</v>
          </cell>
        </row>
        <row r="615">
          <cell r="A615">
            <v>130109</v>
          </cell>
          <cell r="B615" t="str">
            <v>ESTACA TIPO RAIZ, 200MM, COM PERFURAÇÃO EM SOLO - 50T</v>
          </cell>
          <cell r="C615" t="str">
            <v>M</v>
          </cell>
          <cell r="D615">
            <v>164.54</v>
          </cell>
        </row>
        <row r="616">
          <cell r="A616">
            <v>130110</v>
          </cell>
          <cell r="B616" t="str">
            <v>ESTACA TIPO RAIZ, 200MM, COM PERFURAÇÃO EM ROCHA - 50T</v>
          </cell>
          <cell r="C616" t="str">
            <v>M</v>
          </cell>
          <cell r="D616">
            <v>598.92999999999995</v>
          </cell>
        </row>
        <row r="617">
          <cell r="A617">
            <v>130111</v>
          </cell>
          <cell r="B617" t="str">
            <v>ESTACA TIPO RAIZ, 250MM, COM PERFURAÇÃO EM SOLO - 80T</v>
          </cell>
          <cell r="C617" t="str">
            <v>M</v>
          </cell>
          <cell r="D617">
            <v>180.1</v>
          </cell>
        </row>
        <row r="618">
          <cell r="A618">
            <v>130112</v>
          </cell>
          <cell r="B618" t="str">
            <v>ESTACA TIPO RAIZ, 250MM, COM PERFURAÇÃO EM ROCHA - 80T</v>
          </cell>
          <cell r="C618" t="str">
            <v>M</v>
          </cell>
          <cell r="D618">
            <v>655.55</v>
          </cell>
        </row>
        <row r="619">
          <cell r="A619">
            <v>130113</v>
          </cell>
          <cell r="B619" t="str">
            <v>ESTACA TIPO RAIZ, 310MM, COM PERFURAÇÃO EM SOLO - 100T</v>
          </cell>
          <cell r="C619" t="str">
            <v>M</v>
          </cell>
          <cell r="D619">
            <v>195.92</v>
          </cell>
        </row>
        <row r="620">
          <cell r="A620">
            <v>130114</v>
          </cell>
          <cell r="B620" t="str">
            <v>ESTACA TIPO RAIZ, 310MM, COM PERFURAÇÃO EM ROCHA - 100T</v>
          </cell>
          <cell r="C620" t="str">
            <v>M</v>
          </cell>
          <cell r="D620">
            <v>784.44</v>
          </cell>
        </row>
        <row r="621">
          <cell r="A621">
            <v>130115</v>
          </cell>
          <cell r="B621" t="str">
            <v>ESTACA TIPO RAIZ, 400MM, COM PERFURAÇÃO EM SOLO - 130T</v>
          </cell>
          <cell r="C621" t="str">
            <v>M</v>
          </cell>
          <cell r="D621">
            <v>269.99</v>
          </cell>
        </row>
        <row r="622">
          <cell r="A622">
            <v>130116</v>
          </cell>
          <cell r="B622" t="str">
            <v>ESTACA TIPO RAIZ, 400MM, COM PERFURAÇÃO EM ROCHA - 130T</v>
          </cell>
          <cell r="C622" t="str">
            <v>M</v>
          </cell>
          <cell r="D622">
            <v>962.69</v>
          </cell>
        </row>
        <row r="623">
          <cell r="A623">
            <v>130200</v>
          </cell>
          <cell r="B623" t="str">
            <v>MATERIAIS PARA A ESTACA TIPO RAIZ (AS QUANTIDADES SERÃO LEVANTADAS NO PROJETO)</v>
          </cell>
          <cell r="C623" t="str">
            <v>.</v>
          </cell>
          <cell r="D623" t="str">
            <v>.</v>
          </cell>
        </row>
        <row r="624">
          <cell r="A624">
            <v>130201</v>
          </cell>
          <cell r="B624" t="str">
            <v>MATERIAIS PARA A ESTACA TIPO RAIZ (AS QUANTIDADES SERÃO LEVANTADAS NO PROJETO) - FORNECIMENTO DE CIMENTO COMUM</v>
          </cell>
          <cell r="C624" t="str">
            <v>KG</v>
          </cell>
          <cell r="D624">
            <v>0.41</v>
          </cell>
        </row>
        <row r="625">
          <cell r="A625">
            <v>130202</v>
          </cell>
          <cell r="B625" t="str">
            <v>MATERIAIS PARA A ESTACA TIPO RAIZ (AS QUANTIDADES SERÃO LEVANTADAS NO PROJETO) - FORNECIMENTO DE AREIA</v>
          </cell>
          <cell r="C625" t="str">
            <v>M3</v>
          </cell>
          <cell r="D625">
            <v>74.91</v>
          </cell>
        </row>
        <row r="626">
          <cell r="A626">
            <v>130203</v>
          </cell>
          <cell r="B626" t="str">
            <v>MATERIAIS PARA A ESTACA TIPO RAIZ (AS QUANTIDADES SERÃO LEVANTADAS NO PROJETO) - FORNECIMENTO DE AÇO CA-50, COM BITOLA &gt; = 12,5MM</v>
          </cell>
          <cell r="C626" t="str">
            <v>KG</v>
          </cell>
          <cell r="D626">
            <v>3.18</v>
          </cell>
        </row>
        <row r="627">
          <cell r="A627">
            <v>130204</v>
          </cell>
          <cell r="B627" t="str">
            <v>MATERIAIS PARA A ESTACA TIPO RAIZ (AS QUANTIDADES SERÃO LEVANTADAS NO PROJETO) - FORNECIMENTO DE AÇO CA-50, COM BITOLA = &lt; 12,5MM</v>
          </cell>
          <cell r="C627" t="str">
            <v>KG</v>
          </cell>
          <cell r="D627">
            <v>3.29</v>
          </cell>
        </row>
        <row r="628">
          <cell r="A628">
            <v>130205</v>
          </cell>
          <cell r="B628" t="str">
            <v>MATERIAIS PARA A ESTACA TIPO RAIZ (AS QUANTIDADES SERÃO LEVANTADAS NO PROJETO) - FORNECIMENTO DE ÁGUA</v>
          </cell>
          <cell r="C628" t="str">
            <v>M3</v>
          </cell>
          <cell r="D628">
            <v>16.57</v>
          </cell>
        </row>
        <row r="629">
          <cell r="A629">
            <v>130206</v>
          </cell>
          <cell r="B629" t="str">
            <v>MATERIAIS PARA A ESTACA TIPO RAIZ (AS QUANTIDADES SERÃO LEVANTADAS NO PROJETO) - FORNECIMENTO DE ARAME RECOZIDO N.18</v>
          </cell>
          <cell r="C629" t="str">
            <v>KG</v>
          </cell>
          <cell r="D629">
            <v>4.92</v>
          </cell>
        </row>
        <row r="630">
          <cell r="A630">
            <v>140000</v>
          </cell>
          <cell r="B630" t="str">
            <v>SERVIÇOS COM AGREGADOS RECICLADOS DE RESÍDUOS DA CONSTRUÇÃO</v>
          </cell>
        </row>
        <row r="631">
          <cell r="A631">
            <v>140100</v>
          </cell>
          <cell r="B631" t="str">
            <v>SERVIÇOS NÃO INCLUINDO O FORNECIMENTO DOS  AGREGADOS RECICLADOS</v>
          </cell>
          <cell r="C631" t="str">
            <v>.</v>
          </cell>
          <cell r="D631" t="str">
            <v>.</v>
          </cell>
        </row>
        <row r="632">
          <cell r="A632">
            <v>140101</v>
          </cell>
          <cell r="B632" t="str">
            <v>FUNDAÇÃO DE RACHÃO</v>
          </cell>
          <cell r="C632" t="str">
            <v>M3</v>
          </cell>
          <cell r="D632">
            <v>28.29</v>
          </cell>
        </row>
        <row r="633">
          <cell r="A633">
            <v>140102</v>
          </cell>
          <cell r="B633" t="str">
            <v>REVESTIMENTO PRIMÁRIO COM AGREGADO RECICLADO MISTURADO AO SOLO LOCAL, INCLUSIVE ESCARIFICAÇÃO, VERIFICAÇÃO, UMEDECIMENTO, COMPACTAÇÃO E ENSAIOS, CAMADA ACABADA, SEM FORNECIMENTO DE AGREGADO</v>
          </cell>
          <cell r="C633" t="str">
            <v>M3</v>
          </cell>
          <cell r="D633">
            <v>36.06</v>
          </cell>
        </row>
        <row r="634">
          <cell r="A634">
            <v>140103</v>
          </cell>
          <cell r="B634" t="str">
            <v>BASE DE AGREGADO RECICLADO, SEM FORNECIMENTO DE AGREGADO</v>
          </cell>
          <cell r="C634" t="str">
            <v>M3</v>
          </cell>
          <cell r="D634">
            <v>16.350000000000001</v>
          </cell>
        </row>
        <row r="635">
          <cell r="A635">
            <v>140104</v>
          </cell>
          <cell r="B635" t="str">
            <v>REFORÇO SO SUB-LEITO/SUB-BASE DE SOLO MELHORADO COM AGREGADO RECICLADO 10% EM VOLUME, SEM FORNECIMENTO DE AGREGADO</v>
          </cell>
          <cell r="C635" t="str">
            <v>M3</v>
          </cell>
          <cell r="D635">
            <v>12.53</v>
          </cell>
        </row>
        <row r="636">
          <cell r="A636">
            <v>140105</v>
          </cell>
          <cell r="B636" t="str">
            <v>REFORÇO DO SUB-LEITO/SUB-BASE DE SOLO MELHORADO COM AGREGADO RECICLADO 20% EM VOLUME, SEM FORNECIMENTO DE AGREGADO</v>
          </cell>
          <cell r="C636" t="str">
            <v>M3</v>
          </cell>
          <cell r="D636">
            <v>12.53</v>
          </cell>
        </row>
        <row r="637">
          <cell r="A637">
            <v>140106</v>
          </cell>
          <cell r="B637" t="str">
            <v>REFORÇO DO SUB-LEITO/SUB-BASE DE SOLO MELHORADO COM AGREGADO RECICLADO 30% EM VOLUME, SEM FORNECIMENTO DE AGREGADO</v>
          </cell>
          <cell r="C637" t="str">
            <v>M3</v>
          </cell>
          <cell r="D637">
            <v>12.53</v>
          </cell>
        </row>
        <row r="638">
          <cell r="A638">
            <v>140107</v>
          </cell>
          <cell r="B638" t="str">
            <v>REFORÇO DO SUB-LEITO/SUB-BASE DE SOLO MELHORADO COM AGREGADO RECICLADO 40% EM VOLUME, SEM FORNECIMENTO DE AGREGADO</v>
          </cell>
          <cell r="C638" t="str">
            <v>M3</v>
          </cell>
          <cell r="D638">
            <v>12.53</v>
          </cell>
        </row>
        <row r="639">
          <cell r="A639">
            <v>140108</v>
          </cell>
          <cell r="B639" t="str">
            <v>REFORÇO DO SUB-LEITO/SUB-BASE DE SOLO MELHORADO COM AGREGADO RECICLADO 50% EM VOLUME, SEM FORNECIMENTO DE AGREGADO</v>
          </cell>
          <cell r="C639" t="str">
            <v>M3</v>
          </cell>
          <cell r="D639">
            <v>12.53</v>
          </cell>
        </row>
        <row r="640">
          <cell r="A640">
            <v>140109</v>
          </cell>
          <cell r="B640" t="str">
            <v>REFORÇO DO SUB-LEITO/SUB-BASE DE SOLO MELHORADO COM AGREGADO RECICLADO 60% EM VOLUME, SEM FORNECIMENTO DE AGREGADO</v>
          </cell>
          <cell r="C640" t="str">
            <v>M3</v>
          </cell>
          <cell r="D640">
            <v>12.53</v>
          </cell>
        </row>
        <row r="641">
          <cell r="A641">
            <v>140110</v>
          </cell>
          <cell r="B641" t="str">
            <v>LASTRO DE AGREGADO RECICLADO, SEM FORNECIMENTO DE AGREGADO</v>
          </cell>
          <cell r="C641" t="str">
            <v>M3</v>
          </cell>
          <cell r="D641">
            <v>12.56</v>
          </cell>
        </row>
        <row r="642">
          <cell r="A642">
            <v>140111</v>
          </cell>
          <cell r="B642" t="str">
            <v>DRENO DE AGREGADO RECICLADO, SEM FORNECIMENTO DE AGREGADO</v>
          </cell>
          <cell r="C642" t="str">
            <v>M3</v>
          </cell>
          <cell r="D642">
            <v>23.25</v>
          </cell>
        </row>
        <row r="643">
          <cell r="A643">
            <v>140200</v>
          </cell>
          <cell r="B643" t="str">
            <v>SERVIÇOS INCLUINDO O FORNECIMENTO DOS AGREGADOS RECICLADOS</v>
          </cell>
          <cell r="C643" t="str">
            <v>.</v>
          </cell>
          <cell r="D643" t="str">
            <v>.</v>
          </cell>
        </row>
        <row r="644">
          <cell r="A644">
            <v>140201</v>
          </cell>
          <cell r="B644" t="str">
            <v>FUNDAÇÃO DE AGREGADO RECICLADO, COM FORNECIMENTO DE AGREGADO</v>
          </cell>
          <cell r="C644" t="str">
            <v>M3</v>
          </cell>
          <cell r="D644">
            <v>78.91</v>
          </cell>
        </row>
        <row r="645">
          <cell r="A645">
            <v>140202</v>
          </cell>
          <cell r="B645" t="str">
            <v>REVESTIMENTO PRIMÁRIO COM AGREGADO RECICLADO MISTURADO AO SOLO LOCAL, COM FORNECIMENTO DE AGREGADO</v>
          </cell>
          <cell r="C645" t="str">
            <v>M3</v>
          </cell>
          <cell r="D645">
            <v>52.26</v>
          </cell>
        </row>
        <row r="646">
          <cell r="A646">
            <v>140203</v>
          </cell>
          <cell r="B646" t="str">
            <v>BASE DE AGREGADO RECICLADO, COM FORNECIMENTO DE AGREGADO</v>
          </cell>
          <cell r="C646" t="str">
            <v>M3</v>
          </cell>
          <cell r="D646">
            <v>64.95</v>
          </cell>
        </row>
        <row r="647">
          <cell r="A647">
            <v>140204</v>
          </cell>
          <cell r="B647" t="str">
            <v>REFORÇO DO SUB-LEITO/SUB-BASE DE SOLO MELHORADO COM AGREGADO RECICLADO 10% EM VOLUME, COM FORNECIMENTO DE AGREGADO</v>
          </cell>
          <cell r="C647" t="str">
            <v>M3</v>
          </cell>
          <cell r="D647">
            <v>17.39</v>
          </cell>
        </row>
        <row r="648">
          <cell r="A648">
            <v>140205</v>
          </cell>
          <cell r="B648" t="str">
            <v>REFORÇO DO SUB-LEITO/SUB-BASE DE SOLO MELHORADO COM AGREGADO RECICLADO 20% EM VOLUME, COM FORNECIMENTO DE AGREGADO</v>
          </cell>
          <cell r="C648" t="str">
            <v>M3</v>
          </cell>
          <cell r="D648">
            <v>22.25</v>
          </cell>
        </row>
        <row r="649">
          <cell r="A649">
            <v>140206</v>
          </cell>
          <cell r="B649" t="str">
            <v>REFORÇO DO SUB-LEITO/SUB-BASE DE SOLO MELHORADO COM AGREGADO RECICLADO 30% EM VOLUME, COM FORNECIMENTO DE AGREGADO</v>
          </cell>
          <cell r="C649" t="str">
            <v>M3</v>
          </cell>
          <cell r="D649">
            <v>27.11</v>
          </cell>
        </row>
        <row r="650">
          <cell r="A650">
            <v>140207</v>
          </cell>
          <cell r="B650" t="str">
            <v>REFORÇO DO SUB-LEITO/SUB-BASE DE SOLO MELHORADO COM AGREGADO RECICLADO 40% EM VOLUME, COM FORNECIMENTO DE AGREGADO</v>
          </cell>
          <cell r="C650" t="str">
            <v>M3</v>
          </cell>
          <cell r="D650">
            <v>31.97</v>
          </cell>
        </row>
        <row r="651">
          <cell r="A651">
            <v>140208</v>
          </cell>
          <cell r="B651" t="str">
            <v>REFORÇO DO SUB-LEITO/SUB-BASE DE SOLO MELHORADO COM AGREGADO RECICLADO 50% EM VOLUME, COM FORNECIMENTO DE AGREGADO</v>
          </cell>
          <cell r="C651" t="str">
            <v>M3</v>
          </cell>
          <cell r="D651">
            <v>36.83</v>
          </cell>
        </row>
        <row r="652">
          <cell r="A652">
            <v>140209</v>
          </cell>
          <cell r="B652" t="str">
            <v>REFORÇO DO SUB-LEITO/SUB-BASE DE SOLO MELHORADO COM AGREGADO RECICLADO 60% EM VOLUME, COM FORNECIMENTO DE AGREGADO</v>
          </cell>
          <cell r="C652" t="str">
            <v>M3</v>
          </cell>
          <cell r="D652">
            <v>41.69</v>
          </cell>
        </row>
        <row r="653">
          <cell r="A653">
            <v>140210</v>
          </cell>
          <cell r="B653" t="str">
            <v>LASTRO DE AGREGADO RECICLADO, COM FORNECIMENTO DE AGREGADO</v>
          </cell>
          <cell r="C653" t="str">
            <v>M3</v>
          </cell>
          <cell r="D653">
            <v>61.16</v>
          </cell>
        </row>
        <row r="654">
          <cell r="A654">
            <v>140211</v>
          </cell>
          <cell r="B654" t="str">
            <v>DRENO DE AGREGADO RECICLADO, COM FORNECIMENTO DE AGREGADO</v>
          </cell>
          <cell r="C654" t="str">
            <v>M3</v>
          </cell>
          <cell r="D654">
            <v>71.849999999999994</v>
          </cell>
        </row>
        <row r="655">
          <cell r="A655">
            <v>150000</v>
          </cell>
          <cell r="B655" t="str">
            <v>TÚNEIS</v>
          </cell>
        </row>
        <row r="656">
          <cell r="A656">
            <v>150100</v>
          </cell>
          <cell r="B656" t="str">
            <v>ESCAVAÇÃO MANUAL EM SOLO PARA EXECUÇÃO DE TÚNEL POR SISTEMA NÃO DESTRUTIVO, INCLUSIVE REMOÇÃO DO MATERIAL ESCAVADO ATÉ FORA DO POÇO</v>
          </cell>
          <cell r="C656" t="str">
            <v>M3</v>
          </cell>
          <cell r="D656">
            <v>171.17</v>
          </cell>
        </row>
        <row r="657">
          <cell r="A657">
            <v>150200</v>
          </cell>
          <cell r="B657" t="str">
            <v>ESCAVAÇÃO MANUAL EM SOLO PARA EXECUÇÃO DE POÇO DE ACESSO</v>
          </cell>
          <cell r="C657" t="str">
            <v>M3</v>
          </cell>
          <cell r="D657">
            <v>75.349999999999994</v>
          </cell>
        </row>
        <row r="658">
          <cell r="A658">
            <v>150300</v>
          </cell>
          <cell r="B658" t="str">
            <v>ILUMINAÇÃO E VENTILAÇÃO PARA EXECUÇÃO DE TÚNEL POR SISTEMA NÃO DESTRUTIVO</v>
          </cell>
          <cell r="C658" t="str">
            <v>M</v>
          </cell>
          <cell r="D658">
            <v>43.75</v>
          </cell>
        </row>
        <row r="659">
          <cell r="A659">
            <v>150400</v>
          </cell>
          <cell r="B659" t="str">
            <v>EXECUÇÃO DE POÇO DE ACESSO EM CHAPA DE AÇO CORRUGADA, INCLUSA MONTAGEM DAS CHAPAS E CONSOLIDAÇÃO EXTERNA COM INJEÇÃO DE SOLO-CIMENTO, SEM FORNECIMENTO DE SOLO, CIMENTO E CHAPAS DE AÇO</v>
          </cell>
          <cell r="C659" t="str">
            <v>.</v>
          </cell>
          <cell r="D659" t="str">
            <v>.</v>
          </cell>
        </row>
        <row r="660">
          <cell r="A660">
            <v>150401</v>
          </cell>
          <cell r="B660" t="str">
            <v>EXECUÇÃO DE POÇO DE ACESSO EM CHAPA DE AÇO CORRUGADA, INCLUSA MONTAGEM DAS CHAPAS E CONSOLIDAÇÃO EXTERNA COM INJEÇÃO DE SOLO-CIMENTO, SEM FORNECIMENTO DE SOLO, CIMENTO E CHAPAS DE AÇO - DIÂMETRO 2,40M</v>
          </cell>
          <cell r="C660" t="str">
            <v>M</v>
          </cell>
          <cell r="D660">
            <v>176.38</v>
          </cell>
        </row>
        <row r="661">
          <cell r="A661">
            <v>150402</v>
          </cell>
          <cell r="B661" t="str">
            <v>EXECUÇÃO DE POÇO DE ACESSO EM CHAPA DE AÇO CORRUGADA, INCLUSA MONTAGEM DAS CHAPAS E CONSOLIDAÇÃO EXTERNA COM INJEÇÃO DE SOLO-CIMENTO, SEM FORNECIMENTO DE SOLO, CIMENTO E CHAPAS DE AÇO - DIÂMETRO 2,60M</v>
          </cell>
          <cell r="C661" t="str">
            <v>M</v>
          </cell>
          <cell r="D661">
            <v>194.16</v>
          </cell>
        </row>
        <row r="662">
          <cell r="A662">
            <v>150403</v>
          </cell>
          <cell r="B662" t="str">
            <v>EXECUÇÃO DE POÇO DE ACESSO EM CHAPA DE AÇO CORRUGADA, INCLUSA MONTAGEM DAS CHAPAS E CONSOLIDAÇÃO EXTERNA COM INJEÇÃO DE SOLO-CIMENTO, SEM FORNECIMENTO DE SOLO, CIMENTO E CHAPAS DE AÇO - DIÂMETRO 2,80M</v>
          </cell>
          <cell r="C662" t="str">
            <v>M</v>
          </cell>
          <cell r="D662">
            <v>211.46</v>
          </cell>
        </row>
        <row r="663">
          <cell r="A663">
            <v>150404</v>
          </cell>
          <cell r="B663" t="str">
            <v>EXECUÇÃO DE POÇO DE ACESSO EM CHAPA DE AÇO CORRUGADA, INCLUSA MONTAGEM DAS CHAPAS E CONSOLIDAÇÃO EXTERNA COM INJEÇÃO DE SOLO-CIMENTO, SEM FORNECIMENTO DE SOLO, CIMENTO E CHAPAS DE AÇO - DIÂMETRO 3,00M</v>
          </cell>
          <cell r="C663" t="str">
            <v>M</v>
          </cell>
          <cell r="D663">
            <v>229.25</v>
          </cell>
        </row>
        <row r="664">
          <cell r="A664">
            <v>150405</v>
          </cell>
          <cell r="B664" t="str">
            <v>EXECUÇÃO DE POÇO DE ACESSO EM CHAPA DE AÇO CORRUGADA, INCLUSA MONTAGEM DAS CHAPAS E CONSOLIDAÇÃO EXTERNA COM INJEÇÃO DE SOLO-CIMENTO, SEM FORNECIMENTO DE SOLO, CIMENTO E CHAPAS DE AÇO - DIÂMETRO 3,20M</v>
          </cell>
          <cell r="C664" t="str">
            <v>M</v>
          </cell>
          <cell r="D664">
            <v>247.03</v>
          </cell>
        </row>
        <row r="665">
          <cell r="A665">
            <v>150500</v>
          </cell>
          <cell r="B665" t="str">
            <v>EXECUÇÃO DE "TUNNEL LINER" INCLUSA MONTAGEM DAS CHAPAS E CONSOLIDAÇÃO EXTERNA COM INJEÇÃO DE SOLO-CIMENTO, SEM FORNECIMENTO DAS CHAPAS DE AÇO, SOLO E CIMENTO</v>
          </cell>
          <cell r="C665" t="str">
            <v>.</v>
          </cell>
          <cell r="D665" t="str">
            <v>.</v>
          </cell>
        </row>
        <row r="666">
          <cell r="A666">
            <v>150501</v>
          </cell>
          <cell r="B666" t="str">
            <v>EXECUÇÃO DE "TUNNEL LINER" INCLUSA MONTAGEM DAS CHAPAS E CONSOLIDAÇÃO EXTERNA COM INJEÇÃO DE SOLO-CIMENTO, SEM FORNECIMENTO DAS CHAPAS DE AÇO, SOLO E CIMENTO - DIÂMETRO 1,60M</v>
          </cell>
          <cell r="C666" t="str">
            <v>M</v>
          </cell>
          <cell r="D666">
            <v>179.32</v>
          </cell>
        </row>
        <row r="667">
          <cell r="A667">
            <v>150502</v>
          </cell>
          <cell r="B667" t="str">
            <v>EXECUÇÃO DE "TUNNEL LINER" INCLUSA MONTAGEM DAS CHAPAS E CONSOLIDAÇÃO EXTERNA COM INJEÇÃO DE SOLO-CIMENTO, SEM FORNECIMENTO DAS CHAPAS DE AÇO, SOLO E CIMENTO - DIÂMETRO 1,80M</v>
          </cell>
          <cell r="C667" t="str">
            <v>M</v>
          </cell>
          <cell r="D667">
            <v>197.59</v>
          </cell>
        </row>
        <row r="668">
          <cell r="A668">
            <v>150503</v>
          </cell>
          <cell r="B668" t="str">
            <v>EXECUÇÃO DE "TUNNEL LINER" INCLUSA MONTAGEM DAS CHAPAS E CONSOLIDAÇÃO EXTERNA COM INJEÇÃO DE SOLO-CIMENTO, SEM FORNECIMENTO DAS CHAPAS DE AÇO, SOLO E CIMENTO - DIÂMETRO 2,00M</v>
          </cell>
          <cell r="C668" t="str">
            <v>M</v>
          </cell>
          <cell r="D668">
            <v>215.38</v>
          </cell>
        </row>
        <row r="669">
          <cell r="A669">
            <v>150504</v>
          </cell>
          <cell r="B669" t="str">
            <v>EXECUÇÃO DE "TUNNEL LINER" INCLUSA MONTAGEM DAS CHAPAS E CONSOLIDAÇÃO EXTERNA COM INJEÇÃO DE SOLO-CIMENTO, SEM FORNECIMENTO DAS CHAPAS DE AÇO, SOLO E CIMENTO - DIÂMETRO 2,20M</v>
          </cell>
          <cell r="C669" t="str">
            <v>M</v>
          </cell>
          <cell r="D669">
            <v>233.16</v>
          </cell>
        </row>
        <row r="670">
          <cell r="A670">
            <v>150600</v>
          </cell>
          <cell r="B670" t="str">
            <v>FORNECIMENTO DE CHAPA DE AÇO CORRUGADA, TIPO "TUNNEL LINER", GALVANIZADA</v>
          </cell>
          <cell r="C670" t="str">
            <v>.</v>
          </cell>
          <cell r="D670" t="str">
            <v>.</v>
          </cell>
        </row>
        <row r="671">
          <cell r="A671">
            <v>150601</v>
          </cell>
          <cell r="B671" t="str">
            <v>FORNECIMENTO DE CHAPA DE AÇO CORRUGADA, TIPO "TUNNEL LINER", GALVANIZADA - DIÂMETRO 1,60M E ESPESSURA 2,70MM</v>
          </cell>
          <cell r="C671" t="str">
            <v>M</v>
          </cell>
          <cell r="D671">
            <v>1974.78</v>
          </cell>
        </row>
        <row r="672">
          <cell r="A672">
            <v>150602</v>
          </cell>
          <cell r="B672" t="str">
            <v>FORNECIMENTO DE CHAPA DE AÇO CORRUGADA, TIPO "TUNNEL LINER", GALVANIZADA - DIÂMETRO 1,80M E ESPESSURA 2,70MM</v>
          </cell>
          <cell r="C672" t="str">
            <v>M</v>
          </cell>
          <cell r="D672">
            <v>2255.15</v>
          </cell>
        </row>
        <row r="673">
          <cell r="A673">
            <v>150603</v>
          </cell>
          <cell r="B673" t="str">
            <v>FORNECIMENTO DE CHAPA DE AÇO CORRUGADA, TIPO "TUNNEL LINER", GALVANIZADA - DIÂMETRO 2,00M E ESPESSURA 2,70MM</v>
          </cell>
          <cell r="C673" t="str">
            <v>M</v>
          </cell>
          <cell r="D673">
            <v>2474.5700000000002</v>
          </cell>
        </row>
        <row r="674">
          <cell r="A674">
            <v>150604</v>
          </cell>
          <cell r="B674" t="str">
            <v>FORNECIMENTO DE CHAPA DE AÇO CORRUGADA, TIPO "TUNNEL LINER", GALVANIZADA - DIÂMETRO 2,20M E ESPESSURA 2,70MM</v>
          </cell>
          <cell r="C674" t="str">
            <v>M</v>
          </cell>
          <cell r="D674">
            <v>2742.75</v>
          </cell>
        </row>
        <row r="675">
          <cell r="A675">
            <v>150605</v>
          </cell>
          <cell r="B675" t="str">
            <v>FORNECIMENTO DE CHAPA DE AÇO CORRUGADA, TIPO "TUNNEL LINER", GALVANIZADA - DIÂMETRO 2,40M E ESPESSURA 2,70MM</v>
          </cell>
          <cell r="C675" t="str">
            <v>M</v>
          </cell>
          <cell r="D675">
            <v>2974.36</v>
          </cell>
        </row>
        <row r="676">
          <cell r="A676">
            <v>150606</v>
          </cell>
          <cell r="B676" t="str">
            <v>FORNECIMENTO DE CHAPA DE AÇO CORRUGADA, TIPO "TUNNEL LINER", GALVANIZADA - DIÂMETRO 2,60M E ESPESSURA 2,70MM</v>
          </cell>
          <cell r="C676" t="str">
            <v>M</v>
          </cell>
          <cell r="D676">
            <v>3242.54</v>
          </cell>
        </row>
        <row r="677">
          <cell r="A677">
            <v>150607</v>
          </cell>
          <cell r="B677" t="str">
            <v>FORNECIMENTO DE CHAPA DE AÇO CORRUGADA, TIPO "TUNNEL LINER", GALVANIZADA - DIÂMETRO 2,80M E ESPESSURA 2,70MM</v>
          </cell>
          <cell r="C677" t="str">
            <v>M</v>
          </cell>
          <cell r="D677">
            <v>3461.96</v>
          </cell>
        </row>
        <row r="678">
          <cell r="A678">
            <v>150608</v>
          </cell>
          <cell r="B678" t="str">
            <v>FORNECIMENTO DE CHAPA DE AÇO CORRUGADA, TIPO "TUNNEL LINER", GALVANIZADA - DIÂMETRO 3,00M E ESPESSURA 2,70MM</v>
          </cell>
          <cell r="C678" t="str">
            <v>M</v>
          </cell>
          <cell r="D678">
            <v>3730.14</v>
          </cell>
        </row>
        <row r="679">
          <cell r="A679">
            <v>150609</v>
          </cell>
          <cell r="B679" t="str">
            <v>FORNECIMENTO DE CHAPA DE AÇO CORRUGADA, TIPO "TUNNEL LINER", GALVANIZADA - DIÂMETRO 3,20M E ESPESSURA 2,70MM</v>
          </cell>
          <cell r="C679" t="str">
            <v>M</v>
          </cell>
          <cell r="D679">
            <v>3961.75</v>
          </cell>
        </row>
        <row r="680">
          <cell r="A680">
            <v>150610</v>
          </cell>
          <cell r="B680" t="str">
            <v>FORNECIMENTO DE CHAPA DE AÇO CORRUGADA, TIPO "TUNNEL LINER", GALVANIZADA - DIÂMETRO 2,00M E ESPESSURA 3,40MM</v>
          </cell>
          <cell r="C680" t="str">
            <v>M</v>
          </cell>
          <cell r="D680">
            <v>2952.5</v>
          </cell>
        </row>
        <row r="681">
          <cell r="A681">
            <v>150611</v>
          </cell>
          <cell r="B681" t="str">
            <v>FORNECIMENTO DE CHAPA DE AÇO CORRUGADA, TIPO "TUNNEL LINER", GALVANIZADA - DIÂMETRO 2,20M E ESPESSURA 3,40MM</v>
          </cell>
          <cell r="C681" t="str">
            <v>M</v>
          </cell>
          <cell r="D681">
            <v>3271.37</v>
          </cell>
        </row>
        <row r="682">
          <cell r="A682">
            <v>150612</v>
          </cell>
          <cell r="B682" t="str">
            <v>FORNECIMENTO DE CHAPA DE AÇO CORRUGADA, TIPO "TUNNEL LINER", GALVANIZADA - DIÂMETRO 2,40M E ESPESSURA 3,40MM</v>
          </cell>
          <cell r="C682" t="str">
            <v>M</v>
          </cell>
          <cell r="D682">
            <v>3543</v>
          </cell>
        </row>
        <row r="683">
          <cell r="A683">
            <v>150613</v>
          </cell>
          <cell r="B683" t="str">
            <v>FORNECIMENTO DE CHAPA DE AÇO CORRUGADA, TIPO "TUNNEL LINER", GALVANIZADA - DIÂMETRO 2,60M E ESPESSURA 3,40MM</v>
          </cell>
          <cell r="C683" t="str">
            <v>M</v>
          </cell>
          <cell r="D683">
            <v>3861.87</v>
          </cell>
        </row>
        <row r="684">
          <cell r="A684">
            <v>150614</v>
          </cell>
          <cell r="B684" t="str">
            <v>FORNECIMENTO DE CHAPA DE AÇO CORRUGADA, TIPO "TUNNEL LINER", GALVANIZADA - DIÂMETRO 2,80M E ESPESSURA 3,40MM</v>
          </cell>
          <cell r="C684" t="str">
            <v>M</v>
          </cell>
          <cell r="D684">
            <v>4133.5</v>
          </cell>
        </row>
        <row r="685">
          <cell r="A685">
            <v>150615</v>
          </cell>
          <cell r="B685" t="str">
            <v>FORNECIMENTO DE CHAPA DE AÇO CORRUGADA, TIPO "TUNNEL LINER", GALVANIZADA - DIÂMETRO 3,00M E ESPESSURA 3,40MM</v>
          </cell>
          <cell r="C685" t="str">
            <v>M</v>
          </cell>
          <cell r="D685">
            <v>4452.37</v>
          </cell>
        </row>
        <row r="686">
          <cell r="A686">
            <v>150616</v>
          </cell>
          <cell r="B686" t="str">
            <v>FORNECIMENTO DE CHAPA DE AÇO CORRUGADA, TIPO "TUNNEL LINER", GALVANIZADA - DIÂMETRO 3,20M E ESPESSURA 3,40MM</v>
          </cell>
          <cell r="C686" t="str">
            <v>M</v>
          </cell>
          <cell r="D686">
            <v>4724</v>
          </cell>
        </row>
        <row r="687">
          <cell r="A687">
            <v>150700</v>
          </cell>
          <cell r="B687" t="str">
            <v>FORNECIMENTO DE CHAPA PRETA DE AÇO CORRUGADA, TIPO "TUNNEL LINER"</v>
          </cell>
          <cell r="C687" t="str">
            <v>.</v>
          </cell>
          <cell r="D687" t="str">
            <v>.</v>
          </cell>
        </row>
        <row r="688">
          <cell r="A688">
            <v>150701</v>
          </cell>
          <cell r="B688" t="str">
            <v>FORNECIMENTO DE CHAPA PRETA DE AÇO CORRUGADA, TIPO "TUNNEL LINER" - DIÂMETRO 1,60M E ESPESSURA 2,50MM</v>
          </cell>
          <cell r="C688" t="str">
            <v>M</v>
          </cell>
          <cell r="D688">
            <v>1229.8599999999999</v>
          </cell>
        </row>
        <row r="689">
          <cell r="A689">
            <v>150702</v>
          </cell>
          <cell r="B689" t="str">
            <v>FORNECIMENTO DE CHAPA PRETA DE AÇO CORRUGADA, TIPO "TUNNEL LINER" - DIÂMETRO 1,80M E ESPESSURA 2,50MM</v>
          </cell>
          <cell r="C689" t="str">
            <v>M</v>
          </cell>
          <cell r="D689">
            <v>1404.42</v>
          </cell>
        </row>
        <row r="690">
          <cell r="A690">
            <v>150703</v>
          </cell>
          <cell r="B690" t="str">
            <v>FORNECIMENTO DE CHAPA PRETA DE AÇO CORRUGADA, TIPO "TUNNEL LINER" - DIÂMETRO 2,00M E ESPESSURA 2,50MM</v>
          </cell>
          <cell r="C690" t="str">
            <v>M</v>
          </cell>
          <cell r="D690">
            <v>1547.24</v>
          </cell>
        </row>
        <row r="691">
          <cell r="A691">
            <v>150704</v>
          </cell>
          <cell r="B691" t="str">
            <v>FORNECIMENTO DE CHAPA PRETA DE AÇO CORRUGADA, TIPO "TUNNEL LINER" - DIÂMETRO 2,20M E ESPESSURA 2,50MM</v>
          </cell>
          <cell r="C691" t="str">
            <v>M</v>
          </cell>
          <cell r="D691">
            <v>1721.8</v>
          </cell>
        </row>
        <row r="692">
          <cell r="A692">
            <v>150705</v>
          </cell>
          <cell r="B692" t="str">
            <v>FORNECIMENTO DE CHAPA PRETA DE AÇO CORRUGADA, TIPO "TUNNEL LINER" - DIÂMETRO 2,40M E ESPESSURA 2,50MM</v>
          </cell>
          <cell r="C692" t="str">
            <v>M</v>
          </cell>
          <cell r="D692">
            <v>1856.69</v>
          </cell>
        </row>
        <row r="693">
          <cell r="A693">
            <v>150706</v>
          </cell>
          <cell r="B693" t="str">
            <v>FORNECIMENTO DE CHAPA PRETA DE AÇO CORRUGADA, TIPO "TUNNEL LINER" - DIÂMETRO 2,60M E ESPESSURA 2,50MM</v>
          </cell>
          <cell r="C693" t="str">
            <v>M</v>
          </cell>
          <cell r="D693">
            <v>2015.38</v>
          </cell>
        </row>
        <row r="694">
          <cell r="A694">
            <v>150707</v>
          </cell>
          <cell r="B694" t="str">
            <v>FORNECIMENTO DE CHAPA PRETA DE AÇO CORRUGADA, TIPO "TUNNEL LINER" - DIÂMETRO 2,80M E ESPESSURA 2,50MM</v>
          </cell>
          <cell r="C694" t="str">
            <v>M</v>
          </cell>
          <cell r="D694">
            <v>2150.27</v>
          </cell>
        </row>
        <row r="695">
          <cell r="A695">
            <v>150708</v>
          </cell>
          <cell r="B695" t="str">
            <v>FORNECIMENTO DE CHAPA PRETA DE AÇO CORRUGADA, TIPO "TUNNEL LINER" - DIÂMETRO 3,00M E ESPESSURA 2,50MM</v>
          </cell>
          <cell r="C695" t="str">
            <v>M</v>
          </cell>
          <cell r="D695">
            <v>2324.83</v>
          </cell>
        </row>
        <row r="696">
          <cell r="A696">
            <v>150709</v>
          </cell>
          <cell r="B696" t="str">
            <v>FORNECIMENTO DE CHAPA PRETA DE AÇO CORRUGADA, TIPO "TUNNEL LINER" - DIÂMETRO 3,20M E ESPESSURA 2,50MM</v>
          </cell>
          <cell r="C696" t="str">
            <v>M</v>
          </cell>
          <cell r="D696">
            <v>2467.66</v>
          </cell>
        </row>
        <row r="697">
          <cell r="A697">
            <v>150710</v>
          </cell>
          <cell r="B697" t="str">
            <v>FORNECIMENTO DE CHAPA PRETA DE AÇO CORRUGADA, TIPO "TUNNEL LINER" - DIÂMETRO 2,00M E ESPESSURA 3,40MM</v>
          </cell>
          <cell r="C697" t="str">
            <v>M</v>
          </cell>
          <cell r="D697">
            <v>1874.83</v>
          </cell>
        </row>
        <row r="698">
          <cell r="A698">
            <v>150711</v>
          </cell>
          <cell r="B698" t="str">
            <v>FORNECIMENTO DE CHAPA PRETA DE AÇO CORRUGADA, TIPO "TUNNEL LINER" - DIÂMETRO 2,20M E ESPESSURA 3,40MM</v>
          </cell>
          <cell r="C698" t="str">
            <v>M</v>
          </cell>
          <cell r="D698">
            <v>2077.09</v>
          </cell>
        </row>
        <row r="699">
          <cell r="A699">
            <v>150712</v>
          </cell>
          <cell r="B699" t="str">
            <v>FORNECIMENTO DE CHAPA PRETA DE AÇO CORRUGADA, TIPO "TUNNEL LINER" - DIÂMETRO 2,40M E ESPESSURA 3,40MM</v>
          </cell>
          <cell r="C699" t="str">
            <v>M</v>
          </cell>
          <cell r="D699">
            <v>2248.2399999999998</v>
          </cell>
        </row>
        <row r="700">
          <cell r="A700">
            <v>150713</v>
          </cell>
          <cell r="B700" t="str">
            <v>FORNECIMENTO DE CHAPA PRETA DE AÇO CORRUGADA, TIPO "TUNNEL LINER" - DIÂMETRO 2,60M E ESPESSURA 3,40MM</v>
          </cell>
          <cell r="C700" t="str">
            <v>M</v>
          </cell>
          <cell r="D700">
            <v>2450.5100000000002</v>
          </cell>
        </row>
        <row r="701">
          <cell r="A701">
            <v>150714</v>
          </cell>
          <cell r="B701" t="str">
            <v>FORNECIMENTO DE CHAPA PRETA DE AÇO CORRUGADA, TIPO "TUNNEL LINER" - DIÂMETRO 2,80M E ESPESSURA 3,40MM</v>
          </cell>
          <cell r="C701" t="str">
            <v>M</v>
          </cell>
          <cell r="D701">
            <v>2621.65</v>
          </cell>
        </row>
        <row r="702">
          <cell r="A702">
            <v>150715</v>
          </cell>
          <cell r="B702" t="str">
            <v>FORNECIMENTO DE CHAPA PRETA DE AÇO CORRUGADA, TIPO "TUNNEL LINER" - DIÂMETRO 3,00M E ESPESSURA 3,40MM</v>
          </cell>
          <cell r="C702" t="str">
            <v>M</v>
          </cell>
          <cell r="D702">
            <v>2823.92</v>
          </cell>
        </row>
        <row r="703">
          <cell r="A703">
            <v>150716</v>
          </cell>
          <cell r="B703" t="str">
            <v>FORNECIMENTO DE CHAPA PRETA DE AÇO CORRUGADA, TIPO "TUNNEL LINER" - DIÂMETRO 3,20M E ESPESSURA 3,40MM</v>
          </cell>
          <cell r="C703" t="str">
            <v>M</v>
          </cell>
          <cell r="D703">
            <v>2995.06</v>
          </cell>
        </row>
        <row r="704">
          <cell r="A704">
            <v>150800</v>
          </cell>
          <cell r="B704" t="str">
            <v>CAMBOTAS METÁLICAS PARA TÚNEL NATM</v>
          </cell>
          <cell r="C704" t="str">
            <v>KG</v>
          </cell>
          <cell r="D704">
            <v>7.44</v>
          </cell>
        </row>
        <row r="705">
          <cell r="A705">
            <v>150900</v>
          </cell>
          <cell r="B705" t="str">
            <v>FORNECIMENTO E APLICAÇÃO DE ENFILAGEM, COM TUBO DE AÇO, DIÂMETRO 2 1/2" E PAREDE DE 5,16MM DE ESPESSURA, EXCETO INJEÇÃO, PARA IMPLATAÇÃO DE TÚNEL NATM</v>
          </cell>
          <cell r="C705" t="str">
            <v>M</v>
          </cell>
          <cell r="D705">
            <v>49.39</v>
          </cell>
        </row>
        <row r="706">
          <cell r="A706">
            <v>151000</v>
          </cell>
          <cell r="B706" t="str">
            <v>FORMAS METÁLICAS PARA CONCRETAGEM DO REVESTIMENTO INTERNO DE "TUNNEL LINER", FORNECIMENTO, MONTAGEM E POSTERIOR DESMONTAGEM</v>
          </cell>
          <cell r="C706" t="str">
            <v>M2</v>
          </cell>
          <cell r="D706">
            <v>20.88</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F_SET_2013"/>
      <sheetName val="INFRA_SET_2013"/>
      <sheetName val="Planilha_Orçamentária"/>
      <sheetName val="Curva ABC"/>
      <sheetName val="tmp"/>
    </sheetNames>
    <sheetDataSet>
      <sheetData sheetId="0">
        <row r="1">
          <cell r="A1" t="str">
            <v>CÓDIGO</v>
          </cell>
          <cell r="B1" t="str">
            <v>DESCRIÇÃO</v>
          </cell>
          <cell r="C1" t="str">
            <v>UNIDADE</v>
          </cell>
          <cell r="D1" t="str">
            <v>CUSTO UNIT R$</v>
          </cell>
        </row>
        <row r="2">
          <cell r="A2">
            <v>10000</v>
          </cell>
          <cell r="B2" t="str">
            <v>SERVICOS PRELIMINARES</v>
          </cell>
        </row>
        <row r="3">
          <cell r="A3">
            <v>10100</v>
          </cell>
          <cell r="B3" t="str">
            <v>LIMPEZA DO TERRENO</v>
          </cell>
          <cell r="C3" t="str">
            <v>.</v>
          </cell>
          <cell r="D3" t="str">
            <v>.</v>
          </cell>
        </row>
        <row r="4">
          <cell r="A4">
            <v>10101</v>
          </cell>
          <cell r="B4" t="str">
            <v>LIMPEZA MECANIZADA GERAL, INCLUSIVE REMOÇÃO DA COBERTURA VEGETAL - TRONCOS COM DIÂMETRO ATÉ 10CM - SEM TRANSPORTE</v>
          </cell>
          <cell r="C4" t="str">
            <v>M2</v>
          </cell>
          <cell r="D4">
            <v>0.66</v>
          </cell>
        </row>
        <row r="5">
          <cell r="A5">
            <v>10102</v>
          </cell>
          <cell r="B5" t="str">
            <v>DESTOCAMENTO, INCLUSIVE REMOÇÃO DAS RAÍZES - DIÂMETROS DE 10,01 À 30CM</v>
          </cell>
          <cell r="C5" t="str">
            <v>UN</v>
          </cell>
          <cell r="D5">
            <v>21.92</v>
          </cell>
        </row>
        <row r="6">
          <cell r="A6">
            <v>10103</v>
          </cell>
          <cell r="B6" t="str">
            <v>DESTOCAMENTO, INCLUSIVE REMOÇÃO DAS RAÍZES - DIÂMETRO 30,01 À 50 CM</v>
          </cell>
          <cell r="C6" t="str">
            <v>UN</v>
          </cell>
          <cell r="D6">
            <v>60.94</v>
          </cell>
        </row>
        <row r="7">
          <cell r="A7">
            <v>10104</v>
          </cell>
          <cell r="B7" t="str">
            <v>DESTOCAMENTO, INCLUSIVE REMOÇÃO DAS RAÍZES - DIÂMETROS MAIORES QUE 50 CM</v>
          </cell>
          <cell r="C7" t="str">
            <v>UN</v>
          </cell>
          <cell r="D7">
            <v>72.599999999999994</v>
          </cell>
        </row>
        <row r="8">
          <cell r="A8">
            <v>10105</v>
          </cell>
          <cell r="B8" t="str">
            <v>CARGA MECANIZADA E REMOÇÃO DE ENTULHO, INCLUSIVE TRANSPORTE ATÉ 1KM</v>
          </cell>
          <cell r="C8" t="str">
            <v>M3</v>
          </cell>
          <cell r="D8">
            <v>5.4</v>
          </cell>
        </row>
        <row r="9">
          <cell r="A9">
            <v>10106</v>
          </cell>
          <cell r="B9" t="str">
            <v>CARGA MANUAL E REMOÇÃO DE ENTULHO, INCLUSIVE TRANSPORTE ATÉ 1 KM</v>
          </cell>
          <cell r="C9" t="str">
            <v>M3</v>
          </cell>
          <cell r="D9">
            <v>17.53</v>
          </cell>
        </row>
        <row r="10">
          <cell r="A10">
            <v>10107</v>
          </cell>
          <cell r="B10" t="str">
            <v>REMOÇÃO DE ENTULHO COM CAÇAMBA METÁLICA, INCLUSIVE CARGA MANUAL E DESCARGA EM BOTA-FORA</v>
          </cell>
          <cell r="C10" t="str">
            <v>M3</v>
          </cell>
          <cell r="D10">
            <v>70.290000000000006</v>
          </cell>
        </row>
        <row r="11">
          <cell r="A11">
            <v>10108</v>
          </cell>
          <cell r="B11" t="str">
            <v>LIMPEZA MANUAL GERAL INCLUSIVE REMOÇÃO DE COBERTURA VEGETAL - TRONCO ATÉ 10CM - SEM TRANSPORTE</v>
          </cell>
          <cell r="C11" t="str">
            <v>M2</v>
          </cell>
          <cell r="D11">
            <v>2.91</v>
          </cell>
        </row>
        <row r="12">
          <cell r="A12">
            <v>10109</v>
          </cell>
          <cell r="B12" t="str">
            <v>DESTOCAMENTO MANUAL, INCLUSIVE REMOÇÃO DE RAÍZES - DIÂMETRO 10,01 À 30 CM</v>
          </cell>
          <cell r="C12" t="str">
            <v>UN</v>
          </cell>
          <cell r="D12">
            <v>34.89</v>
          </cell>
        </row>
        <row r="13">
          <cell r="A13">
            <v>10110</v>
          </cell>
          <cell r="B13" t="str">
            <v>TRANSPORTE DE ENTULHO POR CAMINHÃO BASCULANTE, A PARTIR DE 1KM</v>
          </cell>
          <cell r="C13" t="str">
            <v>M3XKM</v>
          </cell>
          <cell r="D13">
            <v>0.89</v>
          </cell>
        </row>
        <row r="14">
          <cell r="A14">
            <v>10120</v>
          </cell>
          <cell r="B14" t="str">
            <v>CORTE, RECORTE E REMOÇÃO DE ÁRVORES INCLUSIVE RAIZES DIÂM. &gt; 5 E &lt; 15CM</v>
          </cell>
          <cell r="C14" t="str">
            <v>UN</v>
          </cell>
          <cell r="D14">
            <v>100.93</v>
          </cell>
        </row>
        <row r="15">
          <cell r="A15">
            <v>10121</v>
          </cell>
          <cell r="B15" t="str">
            <v>CORTE, RECORTE E REMOÇÃO DE ÁRVORES INCLUSIVE RAIZES DIÂM. &gt; 15 E &lt; 30CM</v>
          </cell>
          <cell r="C15" t="str">
            <v>UN</v>
          </cell>
          <cell r="D15">
            <v>257.58999999999997</v>
          </cell>
        </row>
        <row r="16">
          <cell r="A16">
            <v>10122</v>
          </cell>
          <cell r="B16" t="str">
            <v>CORTE, RECORTE E REMOÇÃO DE ÁRVORES INCLUSIVE RAIZES DIÂM. &gt; 30 E &lt; 60CM</v>
          </cell>
          <cell r="C16" t="str">
            <v>UN</v>
          </cell>
          <cell r="D16">
            <v>321.99</v>
          </cell>
        </row>
        <row r="17">
          <cell r="A17">
            <v>10123</v>
          </cell>
          <cell r="B17" t="str">
            <v>CORTE, RECORTE E REMOÇÃO DE ÁRVORES INCLUSIVE RAIZES DIÂM. &gt; 60 E &lt; 90CM</v>
          </cell>
          <cell r="C17" t="str">
            <v>UN</v>
          </cell>
          <cell r="D17">
            <v>386.39</v>
          </cell>
        </row>
        <row r="18">
          <cell r="A18">
            <v>10124</v>
          </cell>
          <cell r="B18" t="str">
            <v>CORTE, RECORTE E REMOÇÃO DE ÁRVORES INCLUSIVE RAIZES DIÂM. &gt; 90CM</v>
          </cell>
          <cell r="C18" t="str">
            <v>UN</v>
          </cell>
          <cell r="D18">
            <v>450.79</v>
          </cell>
        </row>
        <row r="19">
          <cell r="A19">
            <v>10200</v>
          </cell>
          <cell r="B19" t="str">
            <v>MOVIMENTO DE TERRA MANUAL</v>
          </cell>
          <cell r="C19" t="str">
            <v>.</v>
          </cell>
          <cell r="D19" t="str">
            <v>.</v>
          </cell>
        </row>
        <row r="20">
          <cell r="A20">
            <v>10201</v>
          </cell>
          <cell r="B20" t="str">
            <v>CORTE</v>
          </cell>
          <cell r="C20" t="str">
            <v>M3</v>
          </cell>
          <cell r="D20">
            <v>23.26</v>
          </cell>
        </row>
        <row r="21">
          <cell r="A21">
            <v>10202</v>
          </cell>
          <cell r="B21" t="str">
            <v>CORTE E ESPALHAMENTO DENTRO DA OBRA</v>
          </cell>
          <cell r="C21" t="str">
            <v>M3</v>
          </cell>
          <cell r="D21">
            <v>29.07</v>
          </cell>
        </row>
        <row r="22">
          <cell r="A22">
            <v>10205</v>
          </cell>
          <cell r="B22" t="str">
            <v>ATERRO, INCLUSIVE COMPACTAÇÃO</v>
          </cell>
          <cell r="C22" t="str">
            <v>M3</v>
          </cell>
          <cell r="D22">
            <v>17.440000000000001</v>
          </cell>
        </row>
        <row r="23">
          <cell r="A23">
            <v>10210</v>
          </cell>
          <cell r="B23" t="str">
            <v>CARGA MECANIZADA E REMOÇÃO DE TERRA, INCLUSIVE TRANSPORTE ATÉ 1KM</v>
          </cell>
          <cell r="C23" t="str">
            <v>M3</v>
          </cell>
          <cell r="D23">
            <v>6.64</v>
          </cell>
        </row>
        <row r="24">
          <cell r="A24">
            <v>10211</v>
          </cell>
          <cell r="B24" t="str">
            <v>CARGA MANUAL E REMOÇÃO DE TERRA, INCLUSIVE TRANSPORTE ATÉ 1 KM</v>
          </cell>
          <cell r="C24" t="str">
            <v>M3</v>
          </cell>
          <cell r="D24">
            <v>18.399999999999999</v>
          </cell>
        </row>
        <row r="25">
          <cell r="A25">
            <v>10300</v>
          </cell>
          <cell r="B25" t="str">
            <v>MOVIMENTO DE TERRA MECANIZADO</v>
          </cell>
          <cell r="C25" t="str">
            <v>.</v>
          </cell>
          <cell r="D25" t="str">
            <v>.</v>
          </cell>
        </row>
        <row r="26">
          <cell r="A26">
            <v>10301</v>
          </cell>
          <cell r="B26" t="str">
            <v>CORTE E ESPALHAMENTO DENTRO DA OBRA</v>
          </cell>
          <cell r="C26" t="str">
            <v>M3</v>
          </cell>
          <cell r="D26">
            <v>7.83</v>
          </cell>
        </row>
        <row r="27">
          <cell r="A27">
            <v>10302</v>
          </cell>
          <cell r="B27" t="str">
            <v>CORTE E ATERRO COMPACTADO</v>
          </cell>
          <cell r="C27" t="str">
            <v>M3</v>
          </cell>
          <cell r="D27">
            <v>8.82</v>
          </cell>
        </row>
        <row r="28">
          <cell r="A28">
            <v>10303</v>
          </cell>
          <cell r="B28" t="str">
            <v>CORTE E CARREGAMENTO PARA BOTA-FORA, INCLUSIVE TRANSPORTE ATÉ 1KM</v>
          </cell>
          <cell r="C28" t="str">
            <v>M3</v>
          </cell>
          <cell r="D28">
            <v>11.25</v>
          </cell>
        </row>
        <row r="29">
          <cell r="A29">
            <v>10305</v>
          </cell>
          <cell r="B29" t="str">
            <v>FORNECIMENTO DE TERRA, INCLUSIVE CORTE, CARGA, DESCARGA E TRANSPORTE ATÉ 1KM</v>
          </cell>
          <cell r="C29" t="str">
            <v>M3</v>
          </cell>
          <cell r="D29">
            <v>12.17</v>
          </cell>
        </row>
        <row r="30">
          <cell r="A30">
            <v>10306</v>
          </cell>
          <cell r="B30" t="str">
            <v>ATERRO, INCLUSIVE COMPACTAÇÃO</v>
          </cell>
          <cell r="C30" t="str">
            <v>M3</v>
          </cell>
          <cell r="D30">
            <v>3.12</v>
          </cell>
        </row>
        <row r="31">
          <cell r="A31">
            <v>10310</v>
          </cell>
          <cell r="B31" t="str">
            <v>TRANSPORTE DE TERRA POR CAMINHÃO BASCULANTE, A PARTIR DE 1KM</v>
          </cell>
          <cell r="C31" t="str">
            <v>M3XKM</v>
          </cell>
          <cell r="D31">
            <v>1.1399999999999999</v>
          </cell>
        </row>
        <row r="32">
          <cell r="A32">
            <v>10400</v>
          </cell>
          <cell r="B32" t="str">
            <v>DRENAGEM DO TERRENO</v>
          </cell>
          <cell r="C32" t="str">
            <v>.</v>
          </cell>
          <cell r="D32" t="str">
            <v>.</v>
          </cell>
        </row>
        <row r="33">
          <cell r="A33">
            <v>10401</v>
          </cell>
          <cell r="B33" t="str">
            <v>ESCAVAÇÃO MANUAL,  PROFUNDIDADE IGUAL OU INFERIOR A 1,50M</v>
          </cell>
          <cell r="C33" t="str">
            <v>M3</v>
          </cell>
          <cell r="D33">
            <v>34.89</v>
          </cell>
        </row>
        <row r="34">
          <cell r="A34">
            <v>10402</v>
          </cell>
          <cell r="B34" t="str">
            <v>ESCAVAÇÃO MANUAL,  PROFUNDIDADE SUPERIOR A 1,50M</v>
          </cell>
          <cell r="C34" t="str">
            <v>M3</v>
          </cell>
          <cell r="D34">
            <v>40.700000000000003</v>
          </cell>
        </row>
        <row r="35">
          <cell r="A35">
            <v>10405</v>
          </cell>
          <cell r="B35" t="str">
            <v>ESCORAMENTO DE VALAS, CONTINUO</v>
          </cell>
          <cell r="C35" t="str">
            <v>M2</v>
          </cell>
          <cell r="D35">
            <v>47.25</v>
          </cell>
        </row>
        <row r="36">
          <cell r="A36">
            <v>10406</v>
          </cell>
          <cell r="B36" t="str">
            <v>ESCORAMENTO DE VALAS, DESCONTINUO</v>
          </cell>
          <cell r="C36" t="str">
            <v>M2</v>
          </cell>
          <cell r="D36">
            <v>29.15</v>
          </cell>
        </row>
        <row r="37">
          <cell r="A37">
            <v>10410</v>
          </cell>
          <cell r="B37" t="str">
            <v>APILOAMENTO DO FUNDO DE VALAS, PARA SIMPLES REGULARIZAÇÃO</v>
          </cell>
          <cell r="C37" t="str">
            <v>M2</v>
          </cell>
          <cell r="D37">
            <v>2.91</v>
          </cell>
        </row>
        <row r="38">
          <cell r="A38">
            <v>10414</v>
          </cell>
          <cell r="B38" t="str">
            <v>LASTRO DE AGREGADO RECICLADO</v>
          </cell>
          <cell r="C38" t="str">
            <v>M3</v>
          </cell>
          <cell r="D38">
            <v>71.86</v>
          </cell>
        </row>
        <row r="39">
          <cell r="A39">
            <v>10415</v>
          </cell>
          <cell r="B39" t="str">
            <v>LASTRO DE BRITA</v>
          </cell>
          <cell r="C39" t="str">
            <v>M3</v>
          </cell>
          <cell r="D39">
            <v>101.1</v>
          </cell>
        </row>
        <row r="40">
          <cell r="A40">
            <v>10416</v>
          </cell>
          <cell r="B40" t="str">
            <v>LASTRO DE CONCRETO, 150KG CIM/M3</v>
          </cell>
          <cell r="C40" t="str">
            <v>M3</v>
          </cell>
          <cell r="D40">
            <v>264.08999999999997</v>
          </cell>
        </row>
        <row r="41">
          <cell r="A41">
            <v>10417</v>
          </cell>
          <cell r="B41" t="str">
            <v>LASTRO DE CONCRETO COM AGREGADO RECICLADO, 150 KG CIM/M3</v>
          </cell>
          <cell r="C41" t="str">
            <v>M3</v>
          </cell>
          <cell r="D41">
            <v>240.39</v>
          </cell>
        </row>
        <row r="42">
          <cell r="A42">
            <v>10420</v>
          </cell>
          <cell r="B42" t="str">
            <v>TUBO DE PEAD CORRUGADO E PERFURADOPARA DRENAGEM - DIÂMETRO 2,5" (EM ACORDO COM AS NORMAS DNIT 093/06, NBR 15073 E NBR 14692)</v>
          </cell>
          <cell r="C42" t="str">
            <v>M</v>
          </cell>
          <cell r="D42">
            <v>14.09</v>
          </cell>
        </row>
        <row r="43">
          <cell r="A43">
            <v>10421</v>
          </cell>
          <cell r="B43" t="str">
            <v>TUBO DE PEAD CORRUGADO E PERFURADOPARA DRENAGEM - DIÂMETRO 3,0" (EM ACORDO COM AS NORMAS DNIT 093/06, NBR 15073 E NBR 14692)</v>
          </cell>
          <cell r="C43" t="str">
            <v>M</v>
          </cell>
          <cell r="D43">
            <v>16.170000000000002</v>
          </cell>
        </row>
        <row r="44">
          <cell r="A44">
            <v>10422</v>
          </cell>
          <cell r="B44" t="str">
            <v>TUBO DE PEAD CORRUGADO E PERFURADOPARA DRENAGEM - DIÂMETRO 4,0" (EM ACORDO COM AS NORMAS DNIT 093/06, NBR 15073 E NBR 14692)</v>
          </cell>
          <cell r="C44" t="str">
            <v>M</v>
          </cell>
          <cell r="D44">
            <v>18.39</v>
          </cell>
        </row>
        <row r="45">
          <cell r="A45">
            <v>10423</v>
          </cell>
          <cell r="B45" t="str">
            <v>TUBO DE PEAD CORRUGADO E PERFURADOPARA DRENAGEM - DIÂMETRO 6,0" (EM ACORDO COM AS NORMAS DNIT 093/06, NBR 15073 E NBR 14692)</v>
          </cell>
          <cell r="C45" t="str">
            <v>M</v>
          </cell>
          <cell r="D45">
            <v>33.43</v>
          </cell>
        </row>
        <row r="46">
          <cell r="A46">
            <v>10426</v>
          </cell>
          <cell r="B46" t="str">
            <v>TUBO PVC PERFURADO PARA DRENAGEM - DIÂMETRO 4" (100MM)</v>
          </cell>
          <cell r="C46" t="str">
            <v>M</v>
          </cell>
          <cell r="D46">
            <v>20.48</v>
          </cell>
        </row>
        <row r="47">
          <cell r="A47">
            <v>10427</v>
          </cell>
          <cell r="B47" t="str">
            <v>TUBO PVC PERFURADO PARA DRENAGEM - DIÂMETRO 6" (150MM)</v>
          </cell>
          <cell r="C47" t="str">
            <v>M</v>
          </cell>
          <cell r="D47">
            <v>39.659999999999997</v>
          </cell>
        </row>
        <row r="48">
          <cell r="A48">
            <v>10430</v>
          </cell>
          <cell r="B48" t="str">
            <v>TUBO DE CONCRETO - DIÂMETRO DE 30CM</v>
          </cell>
          <cell r="C48" t="str">
            <v>M</v>
          </cell>
          <cell r="D48">
            <v>35.89</v>
          </cell>
        </row>
        <row r="49">
          <cell r="A49">
            <v>10431</v>
          </cell>
          <cell r="B49" t="str">
            <v>TUBO DE CONCRETO - DIÂMETRO DE 40CM</v>
          </cell>
          <cell r="C49" t="str">
            <v>M</v>
          </cell>
          <cell r="D49">
            <v>49.89</v>
          </cell>
        </row>
        <row r="50">
          <cell r="A50">
            <v>10432</v>
          </cell>
          <cell r="B50" t="str">
            <v>TUBO DE CONCRETO - DIÂMETRO DE 50CM</v>
          </cell>
          <cell r="C50" t="str">
            <v>M</v>
          </cell>
          <cell r="D50">
            <v>68.42</v>
          </cell>
        </row>
        <row r="51">
          <cell r="A51">
            <v>10433</v>
          </cell>
          <cell r="B51" t="str">
            <v>TUBO DE CONCRETO - DIÂMETRO DE 60CM</v>
          </cell>
          <cell r="C51" t="str">
            <v>M</v>
          </cell>
          <cell r="D51">
            <v>85.03</v>
          </cell>
        </row>
        <row r="52">
          <cell r="A52">
            <v>10435</v>
          </cell>
          <cell r="B52" t="str">
            <v>TUBO DE CONCRETO - DIÂMETRO DE 80CM</v>
          </cell>
          <cell r="C52" t="str">
            <v>M</v>
          </cell>
          <cell r="D52">
            <v>199.93</v>
          </cell>
        </row>
        <row r="53">
          <cell r="A53">
            <v>10437</v>
          </cell>
          <cell r="B53" t="str">
            <v>TUBO DE CONCRETO - DIÂMETRO DE 100CM</v>
          </cell>
          <cell r="C53" t="str">
            <v>M</v>
          </cell>
          <cell r="D53">
            <v>282.47000000000003</v>
          </cell>
        </row>
        <row r="54">
          <cell r="A54">
            <v>10439</v>
          </cell>
          <cell r="B54" t="str">
            <v>TUBO DE CONCRETO - DIÂMETRO DE 120CM</v>
          </cell>
          <cell r="C54" t="str">
            <v>M</v>
          </cell>
          <cell r="D54">
            <v>444.13</v>
          </cell>
        </row>
        <row r="55">
          <cell r="A55">
            <v>10448</v>
          </cell>
          <cell r="B55" t="str">
            <v>CAIXA DE LIGAÇÃO OU INSPEÇÃO - ESCAVAÇÃO E APILOAMENTO</v>
          </cell>
          <cell r="C55" t="str">
            <v>M3</v>
          </cell>
          <cell r="D55">
            <v>31.4</v>
          </cell>
        </row>
        <row r="56">
          <cell r="A56">
            <v>10449</v>
          </cell>
          <cell r="B56" t="str">
            <v>CAIXA DE LIGAÇÃO OU INSPEÇÃO - LASTRO DE CONCRETO (FUNDO)</v>
          </cell>
          <cell r="C56" t="str">
            <v>M3</v>
          </cell>
          <cell r="D56">
            <v>286.63</v>
          </cell>
        </row>
        <row r="57">
          <cell r="A57">
            <v>10450</v>
          </cell>
          <cell r="B57" t="str">
            <v>CAIXA DE LIGAÇÃO OU INSPEÇÃO - ALVENARIA DE 1/2 TIJOLO, REVESTIDA</v>
          </cell>
          <cell r="C57" t="str">
            <v>M2</v>
          </cell>
          <cell r="D57">
            <v>135.29</v>
          </cell>
        </row>
        <row r="58">
          <cell r="A58">
            <v>10451</v>
          </cell>
          <cell r="B58" t="str">
            <v>CAIXA DE LIGAÇÃO OU INSPEÇÃO - ALVENARIA DE 1 TIJOLO, REVESTIDA</v>
          </cell>
          <cell r="C58" t="str">
            <v>M2</v>
          </cell>
          <cell r="D58">
            <v>188.88</v>
          </cell>
        </row>
        <row r="59">
          <cell r="A59">
            <v>10452</v>
          </cell>
          <cell r="B59" t="str">
            <v>CAIXA DE LIGAÇÃO OU INSPEÇÃO - TAMPA DE CONCRETO</v>
          </cell>
          <cell r="C59" t="str">
            <v>M2</v>
          </cell>
          <cell r="D59">
            <v>125.36</v>
          </cell>
        </row>
        <row r="60">
          <cell r="A60">
            <v>10470</v>
          </cell>
          <cell r="B60" t="str">
            <v>ENVOLVIMENTO DE TUBOS COM BRITA</v>
          </cell>
          <cell r="C60" t="str">
            <v>M3</v>
          </cell>
          <cell r="D60">
            <v>106.91</v>
          </cell>
        </row>
        <row r="61">
          <cell r="A61">
            <v>10471</v>
          </cell>
          <cell r="B61" t="str">
            <v>ENVOLVIMENTO DE TUBOS COM AREIA</v>
          </cell>
          <cell r="C61" t="str">
            <v>M3</v>
          </cell>
          <cell r="D61">
            <v>128.69</v>
          </cell>
        </row>
        <row r="62">
          <cell r="A62">
            <v>10475</v>
          </cell>
          <cell r="B62" t="str">
            <v>MANTA GEOTÊXTIL</v>
          </cell>
          <cell r="C62" t="str">
            <v>M2</v>
          </cell>
          <cell r="D62">
            <v>4.72</v>
          </cell>
        </row>
        <row r="63">
          <cell r="A63">
            <v>10476</v>
          </cell>
          <cell r="B63" t="str">
            <v>FORNECIMENTO E APLICAÇÃO DE GEOMEMBRANA DE PEAD - 1MM DE ESPESSURA</v>
          </cell>
          <cell r="C63" t="str">
            <v>M2</v>
          </cell>
          <cell r="D63">
            <v>13.42</v>
          </cell>
        </row>
        <row r="64">
          <cell r="A64">
            <v>10477</v>
          </cell>
          <cell r="B64" t="str">
            <v>FORNECIMENTO E APLICAÇÃO DE MANTA FORMADA PELA ASSOCIAÇÃO DE UM TECIDO TÉCNICO DE POLIESTER COM UM FILME DE POLIETILENO DE BAIXA DENSIDADE EM ACORDO COM A NBR 12824</v>
          </cell>
          <cell r="C64" t="str">
            <v>M2</v>
          </cell>
          <cell r="D64">
            <v>10.57</v>
          </cell>
        </row>
        <row r="65">
          <cell r="A65">
            <v>10478</v>
          </cell>
          <cell r="B65" t="str">
            <v>FORNECIMENTO E APLICAÇÃO DE GEOCOMPOSTO FORMADO POR NÚCLEO TRIDIMENSIONAL, FLEXÍVEL DE FILAMENTO DE POLIPROPILENO, ASSOCIADO ÀS SUAS DUAS SUPERFÍCIES GEOTEXTEIS NÃO TECIDOS</v>
          </cell>
          <cell r="C65" t="str">
            <v>M2</v>
          </cell>
          <cell r="D65">
            <v>20.98</v>
          </cell>
        </row>
        <row r="66">
          <cell r="A66">
            <v>10480</v>
          </cell>
          <cell r="B66" t="str">
            <v>REATERRO DE VALAS, INCLUSIVE COMPACTAÇÃO</v>
          </cell>
          <cell r="C66" t="str">
            <v>M3</v>
          </cell>
          <cell r="D66">
            <v>7.02</v>
          </cell>
        </row>
        <row r="67">
          <cell r="A67">
            <v>10500</v>
          </cell>
          <cell r="B67" t="str">
            <v>TAPUMES</v>
          </cell>
          <cell r="C67" t="str">
            <v>.</v>
          </cell>
          <cell r="D67" t="str">
            <v>.</v>
          </cell>
        </row>
        <row r="68">
          <cell r="A68">
            <v>10501</v>
          </cell>
          <cell r="B68" t="str">
            <v>TAPUME CHAPA COMPENSADA 6MM</v>
          </cell>
          <cell r="C68" t="str">
            <v>M2</v>
          </cell>
          <cell r="D68">
            <v>36.229999999999997</v>
          </cell>
        </row>
        <row r="69">
          <cell r="A69">
            <v>10502</v>
          </cell>
          <cell r="B69" t="str">
            <v>TAPUME CHAPA COMPENSADA RESINADA 10MM</v>
          </cell>
          <cell r="C69" t="str">
            <v>M2</v>
          </cell>
          <cell r="D69">
            <v>39.44</v>
          </cell>
        </row>
        <row r="70">
          <cell r="A70">
            <v>10505</v>
          </cell>
          <cell r="B70" t="str">
            <v>TAPUME METÁLICO COM TELHA METÁLICA, SEM PINTURA, TRAPEZOIDAL 40 ESP=0,43MM, COLUNAS, BASES E PARAFUSOS</v>
          </cell>
          <cell r="C70" t="str">
            <v>M2</v>
          </cell>
          <cell r="D70">
            <v>84.24</v>
          </cell>
        </row>
        <row r="71">
          <cell r="A71">
            <v>10506</v>
          </cell>
          <cell r="B71" t="str">
            <v>PORTÃO METÁLICO DE OBRA - 5M, PIVOTANTE, 2 FOLHAS, PARA TAPUME</v>
          </cell>
          <cell r="C71" t="str">
            <v>M2</v>
          </cell>
          <cell r="D71">
            <v>146.47999999999999</v>
          </cell>
        </row>
        <row r="72">
          <cell r="A72">
            <v>10507</v>
          </cell>
          <cell r="B72" t="str">
            <v>PORTÃO DE PEDESTRES - 1,15M, PARA TAPUME</v>
          </cell>
          <cell r="C72" t="str">
            <v>M2</v>
          </cell>
          <cell r="D72">
            <v>135.71</v>
          </cell>
        </row>
        <row r="73">
          <cell r="A73">
            <v>10540</v>
          </cell>
          <cell r="B73" t="str">
            <v>TELA PARA PROTEÇÃO DE OBRAS, MALHA 2 MM</v>
          </cell>
          <cell r="C73" t="str">
            <v>M2</v>
          </cell>
          <cell r="D73">
            <v>14.73</v>
          </cell>
        </row>
        <row r="74">
          <cell r="A74">
            <v>20000</v>
          </cell>
          <cell r="B74" t="str">
            <v>FUNDACOES</v>
          </cell>
        </row>
        <row r="75">
          <cell r="A75">
            <v>20100</v>
          </cell>
          <cell r="B75" t="str">
            <v>FUNDAÇÃO PROFUNDA</v>
          </cell>
          <cell r="C75" t="str">
            <v>.</v>
          </cell>
          <cell r="D75" t="str">
            <v>.</v>
          </cell>
        </row>
        <row r="76">
          <cell r="A76">
            <v>20101</v>
          </cell>
          <cell r="B76" t="str">
            <v>BROCA DE CONCRETO - DIÂMETRO DE 20CM</v>
          </cell>
          <cell r="C76" t="str">
            <v>M</v>
          </cell>
          <cell r="D76">
            <v>30.22</v>
          </cell>
        </row>
        <row r="77">
          <cell r="A77">
            <v>20102</v>
          </cell>
          <cell r="B77" t="str">
            <v>BROCA DE CONCRETO - DIÂMETRO DE 25CM</v>
          </cell>
          <cell r="C77" t="str">
            <v>M</v>
          </cell>
          <cell r="D77">
            <v>45.83</v>
          </cell>
        </row>
        <row r="78">
          <cell r="A78">
            <v>20103</v>
          </cell>
          <cell r="B78" t="str">
            <v>BROCA DE CONCRETO - DIÂMETRO DE 30CM</v>
          </cell>
          <cell r="C78" t="str">
            <v>M</v>
          </cell>
          <cell r="D78">
            <v>68.069999999999993</v>
          </cell>
        </row>
        <row r="79">
          <cell r="A79">
            <v>20105</v>
          </cell>
          <cell r="B79" t="str">
            <v>ESTACA DE CONCRETO MOLDADA NO LOCAL, TIPO "STRAUSS" - ATÉ 20T</v>
          </cell>
          <cell r="C79" t="str">
            <v>M</v>
          </cell>
          <cell r="D79">
            <v>43.74</v>
          </cell>
        </row>
        <row r="80">
          <cell r="A80">
            <v>20106</v>
          </cell>
          <cell r="B80" t="str">
            <v>ESTACA DE CONCRETO MOLDADA NO LOCAL, TIPO "STRAUSS" - ATÉ 30T</v>
          </cell>
          <cell r="C80" t="str">
            <v>M</v>
          </cell>
          <cell r="D80">
            <v>54.37</v>
          </cell>
        </row>
        <row r="81">
          <cell r="A81">
            <v>20107</v>
          </cell>
          <cell r="B81" t="str">
            <v>ESTACA DE CONCRETO MOLDADA NO LOCAL, TIPO "STRAUSS" - ATÉ 40T</v>
          </cell>
          <cell r="C81" t="str">
            <v>M</v>
          </cell>
          <cell r="D81">
            <v>68.819999999999993</v>
          </cell>
        </row>
        <row r="82">
          <cell r="A82">
            <v>20108</v>
          </cell>
          <cell r="B82" t="str">
            <v>ESTACA DE CONCRETO MOLDADA NO LOCAL, TIPO "STRAUSS" - ATÉ 60T</v>
          </cell>
          <cell r="C82" t="str">
            <v>M</v>
          </cell>
          <cell r="D82">
            <v>94.03</v>
          </cell>
        </row>
        <row r="83">
          <cell r="A83">
            <v>20120</v>
          </cell>
          <cell r="B83" t="str">
            <v>TUBULÃO - ESCAVAÇÃO A CÉU ABERTO, COM PÁ E PICARETA</v>
          </cell>
          <cell r="C83" t="str">
            <v>M3</v>
          </cell>
          <cell r="D83">
            <v>262.20999999999998</v>
          </cell>
        </row>
        <row r="84">
          <cell r="A84">
            <v>20134</v>
          </cell>
          <cell r="B84" t="str">
            <v>TUBULÃO A CÉU ABERTO FCK=20 MPA</v>
          </cell>
          <cell r="C84" t="str">
            <v>M3</v>
          </cell>
          <cell r="D84">
            <v>428.58</v>
          </cell>
        </row>
        <row r="85">
          <cell r="A85">
            <v>20138</v>
          </cell>
          <cell r="B85" t="str">
            <v>ESTACA DE CONCRETO PRÉ-MOLDADA COM CARGA ADMISSÍVEL PARA ESTRUTURA DE 20 T</v>
          </cell>
          <cell r="C85" t="str">
            <v>M</v>
          </cell>
          <cell r="D85">
            <v>63.13</v>
          </cell>
        </row>
        <row r="86">
          <cell r="A86">
            <v>20139</v>
          </cell>
          <cell r="B86" t="str">
            <v>ESTACA DE CONCRETO PRÉ-MOLDADA COM CARGA ADMISSÍVEL PARA ESTRUTURA DE 30 T</v>
          </cell>
          <cell r="C86" t="str">
            <v>M</v>
          </cell>
          <cell r="D86">
            <v>68.19</v>
          </cell>
        </row>
        <row r="87">
          <cell r="A87">
            <v>20140</v>
          </cell>
          <cell r="B87" t="str">
            <v>ESTACA DE CONCRETO PRÉ-MOLDADA COM CARGA ADMISSÍVEL PARA ESTRUTURA DE 40 T</v>
          </cell>
          <cell r="C87" t="str">
            <v>M</v>
          </cell>
          <cell r="D87">
            <v>84.66</v>
          </cell>
        </row>
        <row r="88">
          <cell r="A88">
            <v>20141</v>
          </cell>
          <cell r="B88" t="str">
            <v>ESTACA DE CONCRETO PRÉ-MOLDADA COM CARGA ADMISSÍVEL PARA ESTRUTURA DE 60 T</v>
          </cell>
          <cell r="C88" t="str">
            <v>M</v>
          </cell>
          <cell r="D88">
            <v>124.73</v>
          </cell>
        </row>
        <row r="89">
          <cell r="A89">
            <v>20142</v>
          </cell>
          <cell r="B89" t="str">
            <v>ESTACA DE CONCRETO PRÉ-MOLDADA COM CARGA ADMISSÍVEL PARA ESTRUTURA DE 70 T</v>
          </cell>
          <cell r="C89" t="str">
            <v>M</v>
          </cell>
          <cell r="D89">
            <v>140.91999999999999</v>
          </cell>
        </row>
        <row r="90">
          <cell r="A90">
            <v>20143</v>
          </cell>
          <cell r="B90" t="str">
            <v>EMENDA DE ESTACA DE CONCRETO PRÉ-MOLDADA - DIÂMETRO 17 CM - 20 T</v>
          </cell>
          <cell r="C90" t="str">
            <v>UN</v>
          </cell>
          <cell r="D90">
            <v>29.96</v>
          </cell>
        </row>
        <row r="91">
          <cell r="A91">
            <v>20144</v>
          </cell>
          <cell r="B91" t="str">
            <v>EMENDA DE ESTACA DE CONCRETO PRÉ-MOLDADA - DIÂMETRO 20 CM - 30 T</v>
          </cell>
          <cell r="C91" t="str">
            <v>UN</v>
          </cell>
          <cell r="D91">
            <v>31.9</v>
          </cell>
        </row>
        <row r="92">
          <cell r="A92">
            <v>20145</v>
          </cell>
          <cell r="B92" t="str">
            <v>EMENDA DE ESTACA DE CONCRETO PRÉ-MOLDADA - DIÂMETRO 23 CM - 40 T</v>
          </cell>
          <cell r="C92" t="str">
            <v>UN</v>
          </cell>
          <cell r="D92">
            <v>34.869999999999997</v>
          </cell>
        </row>
        <row r="93">
          <cell r="A93">
            <v>20146</v>
          </cell>
          <cell r="B93" t="str">
            <v>EMENDA DE ESTACA DE CONCRETO PRÉ-MOLDADA - DIÂMETRO 28 CM - 60 T</v>
          </cell>
          <cell r="C93" t="str">
            <v>UN</v>
          </cell>
          <cell r="D93">
            <v>34</v>
          </cell>
        </row>
        <row r="94">
          <cell r="A94">
            <v>20147</v>
          </cell>
          <cell r="B94" t="str">
            <v>EMENDA DE ESTACA DE CONCRETO PRÉ-MOLDADA - DIÂMETRO 33 CM - 70 T</v>
          </cell>
          <cell r="C94" t="str">
            <v>UN</v>
          </cell>
          <cell r="D94">
            <v>40.82</v>
          </cell>
        </row>
        <row r="95">
          <cell r="A95">
            <v>20148</v>
          </cell>
          <cell r="B95" t="str">
            <v>CORTE E REPARO DE CABEÇA DE ESTACA</v>
          </cell>
          <cell r="C95" t="str">
            <v>UN</v>
          </cell>
          <cell r="D95">
            <v>32.71</v>
          </cell>
        </row>
        <row r="96">
          <cell r="A96">
            <v>20151</v>
          </cell>
          <cell r="B96" t="str">
            <v>ESTACAS ESCAVADAS MECANICAMENTE - DIÂMETRO DE 25CM</v>
          </cell>
          <cell r="C96" t="str">
            <v>M</v>
          </cell>
          <cell r="D96">
            <v>25.83</v>
          </cell>
        </row>
        <row r="97">
          <cell r="A97">
            <v>20152</v>
          </cell>
          <cell r="B97" t="str">
            <v>ESTACAS ESCAVADAS MECANICAMENTE - DIÂMETRO DE 30CM</v>
          </cell>
          <cell r="C97" t="str">
            <v>M</v>
          </cell>
          <cell r="D97">
            <v>33.32</v>
          </cell>
        </row>
        <row r="98">
          <cell r="A98">
            <v>20153</v>
          </cell>
          <cell r="B98" t="str">
            <v>ESTACAS ESCAVADAS MECANICAMENTE - DIÂMETRO DE 35CM</v>
          </cell>
          <cell r="C98" t="str">
            <v>M</v>
          </cell>
          <cell r="D98">
            <v>42.29</v>
          </cell>
        </row>
        <row r="99">
          <cell r="A99">
            <v>20155</v>
          </cell>
          <cell r="B99" t="str">
            <v>ESTACAS ESCAVADAS MECANICAMENTE - DIÂMETRO DE 40CM</v>
          </cell>
          <cell r="C99" t="str">
            <v>M</v>
          </cell>
          <cell r="D99">
            <v>55.96</v>
          </cell>
        </row>
        <row r="100">
          <cell r="A100">
            <v>20156</v>
          </cell>
          <cell r="B100" t="str">
            <v>ESTACAS ESCAVADAS MECANICAMENTE - DIÂMETRO DE 80CM</v>
          </cell>
          <cell r="C100" t="str">
            <v>M</v>
          </cell>
          <cell r="D100">
            <v>196.33</v>
          </cell>
        </row>
        <row r="101">
          <cell r="A101">
            <v>20160</v>
          </cell>
          <cell r="B101" t="str">
            <v>ESTACA RAIZ DIÂMETRO DE 160MM PARA ATÉ 35 TF</v>
          </cell>
          <cell r="C101" t="str">
            <v>M</v>
          </cell>
          <cell r="D101">
            <v>210.57</v>
          </cell>
        </row>
        <row r="102">
          <cell r="A102">
            <v>20161</v>
          </cell>
          <cell r="B102" t="str">
            <v>ESTACA RAIZ DIÂMETRO DE 200MM PARA ATÉ 50 TF</v>
          </cell>
          <cell r="C102" t="str">
            <v>M</v>
          </cell>
          <cell r="D102">
            <v>242.06</v>
          </cell>
        </row>
        <row r="103">
          <cell r="A103">
            <v>20162</v>
          </cell>
          <cell r="B103" t="str">
            <v>ESTACA RAIZ DIÂMETRO DE 250MM PARA ATÉ 80 TF</v>
          </cell>
          <cell r="C103" t="str">
            <v>M</v>
          </cell>
          <cell r="D103">
            <v>278.32</v>
          </cell>
        </row>
        <row r="104">
          <cell r="A104">
            <v>20163</v>
          </cell>
          <cell r="B104" t="str">
            <v>ESTACA RAIZ DIÂMETRO DE 310MM PARA ATÉ 100 TF</v>
          </cell>
          <cell r="C104" t="str">
            <v>M</v>
          </cell>
          <cell r="D104">
            <v>326.75</v>
          </cell>
        </row>
        <row r="105">
          <cell r="A105">
            <v>20164</v>
          </cell>
          <cell r="B105" t="str">
            <v>EXECUÇÃO DE ESTACA RAIZ DIÂMETRO DE 160MM PARA ATÉ 35TF (EXCLUSIVE MATERIAIS)</v>
          </cell>
          <cell r="C105" t="str">
            <v>M</v>
          </cell>
          <cell r="D105">
            <v>149.88</v>
          </cell>
        </row>
        <row r="106">
          <cell r="A106">
            <v>20165</v>
          </cell>
          <cell r="B106" t="str">
            <v>EXECUÇÃO DE ESTACA RAIZ DIÂMETRO DE 200MM PARA ATÉ 50TF (EXCLUSIVE MATERIAIS)</v>
          </cell>
          <cell r="C106" t="str">
            <v>M</v>
          </cell>
          <cell r="D106">
            <v>164.54</v>
          </cell>
        </row>
        <row r="107">
          <cell r="A107">
            <v>20166</v>
          </cell>
          <cell r="B107" t="str">
            <v>EXECUÇÃO DE ESTACA RAIZ DIÂMETRO DE 250MM PARA ATÉ 80TF (EXCLUSIVE MATERIAIS</v>
          </cell>
          <cell r="C107" t="str">
            <v>M</v>
          </cell>
          <cell r="D107">
            <v>180.1</v>
          </cell>
        </row>
        <row r="108">
          <cell r="A108">
            <v>20167</v>
          </cell>
          <cell r="B108" t="str">
            <v>EXECUÇÃO DE ESTACA RAIZ DIÂMETRO DE 310MM PARA ATÉ 100TF (EXCLUSIVE MATERIAIS)</v>
          </cell>
          <cell r="C108" t="str">
            <v>M</v>
          </cell>
          <cell r="D108">
            <v>195.92</v>
          </cell>
        </row>
        <row r="109">
          <cell r="A109">
            <v>20170</v>
          </cell>
          <cell r="B109" t="str">
            <v>FORNECIMENTO E CRAVAÇÃO DE ESTACA METÁLICA - PERFIL DE AÇO LAMINADO W 250X32,7</v>
          </cell>
          <cell r="C109" t="str">
            <v>M</v>
          </cell>
          <cell r="D109">
            <v>126.01</v>
          </cell>
        </row>
        <row r="110">
          <cell r="A110">
            <v>20171</v>
          </cell>
          <cell r="B110" t="str">
            <v>FORNECIMENTO E CRAVAÇÃO DE ESTACA METÁLICA - PERFIL DE AÇO LAMINADO W 310X52</v>
          </cell>
          <cell r="C110" t="str">
            <v>M</v>
          </cell>
          <cell r="D110">
            <v>186.89</v>
          </cell>
        </row>
        <row r="111">
          <cell r="A111">
            <v>20172</v>
          </cell>
          <cell r="B111" t="str">
            <v>FORNECIMENTO E CRAVAÇÃO DE ESTACA PERFIL DE AÇO I 15"</v>
          </cell>
          <cell r="C111" t="str">
            <v>M</v>
          </cell>
          <cell r="D111">
            <v>536.73</v>
          </cell>
        </row>
        <row r="112">
          <cell r="A112">
            <v>20173</v>
          </cell>
          <cell r="B112" t="str">
            <v>CORTE DE ESTACA METÁLICA PERFIL 10"</v>
          </cell>
          <cell r="C112" t="str">
            <v>UN</v>
          </cell>
          <cell r="D112">
            <v>81.05</v>
          </cell>
        </row>
        <row r="113">
          <cell r="A113">
            <v>20174</v>
          </cell>
          <cell r="B113" t="str">
            <v>CORTE DE ESTACA METÁLICA PERFIL 12"</v>
          </cell>
          <cell r="C113" t="str">
            <v>UN</v>
          </cell>
          <cell r="D113">
            <v>90.63</v>
          </cell>
        </row>
        <row r="114">
          <cell r="A114">
            <v>20175</v>
          </cell>
          <cell r="B114" t="str">
            <v>CORTE DE ESTACA METÁLICA PERFIL I 15"</v>
          </cell>
          <cell r="C114" t="str">
            <v>UN</v>
          </cell>
          <cell r="D114">
            <v>91.72</v>
          </cell>
        </row>
        <row r="115">
          <cell r="A115">
            <v>20176</v>
          </cell>
          <cell r="B115" t="str">
            <v>EMENDA DE TOPO PARA ESTACA METÁLICA PERFIL 10"</v>
          </cell>
          <cell r="C115" t="str">
            <v>UN</v>
          </cell>
          <cell r="D115">
            <v>243.14</v>
          </cell>
        </row>
        <row r="116">
          <cell r="A116">
            <v>20177</v>
          </cell>
          <cell r="B116" t="str">
            <v>EMENDA DE TOPO PARA ESTACA METÁLICA PERFIL 12"</v>
          </cell>
          <cell r="C116" t="str">
            <v>UN</v>
          </cell>
          <cell r="D116">
            <v>283.48</v>
          </cell>
        </row>
        <row r="117">
          <cell r="A117">
            <v>20178</v>
          </cell>
          <cell r="B117" t="str">
            <v>EMENDA DE TOPO PARA ESTACA METÁLICA PERFIL I 15"</v>
          </cell>
          <cell r="C117" t="str">
            <v>UN</v>
          </cell>
          <cell r="D117">
            <v>273.47000000000003</v>
          </cell>
        </row>
        <row r="118">
          <cell r="A118">
            <v>20180</v>
          </cell>
          <cell r="B118" t="str">
            <v>ESTACA ESCAVADA HÉLICE CONTÍNUA - DIÂMETRO 25CM</v>
          </cell>
          <cell r="C118" t="str">
            <v>M</v>
          </cell>
          <cell r="D118">
            <v>51.46</v>
          </cell>
        </row>
        <row r="119">
          <cell r="A119">
            <v>20181</v>
          </cell>
          <cell r="B119" t="str">
            <v>ESTACA ESCAVADA HÉLICE CONTÍNUA - DIÂMETRO 30CM</v>
          </cell>
          <cell r="C119" t="str">
            <v>M</v>
          </cell>
          <cell r="D119">
            <v>61.84</v>
          </cell>
        </row>
        <row r="120">
          <cell r="A120">
            <v>20182</v>
          </cell>
          <cell r="B120" t="str">
            <v>ESTACA ESCAVADA HÉLICE CONTÍNUA - DIÂMETRO 35CM</v>
          </cell>
          <cell r="C120" t="str">
            <v>M</v>
          </cell>
          <cell r="D120">
            <v>76.34</v>
          </cell>
        </row>
        <row r="121">
          <cell r="A121">
            <v>20183</v>
          </cell>
          <cell r="B121" t="str">
            <v>ESTACA ESCAVADA HÉLICE CONTÍNUA - DIÂMETRO 40CM</v>
          </cell>
          <cell r="C121" t="str">
            <v>M</v>
          </cell>
          <cell r="D121">
            <v>96.48</v>
          </cell>
        </row>
        <row r="122">
          <cell r="A122">
            <v>20184</v>
          </cell>
          <cell r="B122" t="str">
            <v>ESTACA ESCAVADA HÉLICE CONTÍNUA - DIÂMETRO 50CM</v>
          </cell>
          <cell r="C122" t="str">
            <v>M</v>
          </cell>
          <cell r="D122">
            <v>132.71</v>
          </cell>
        </row>
        <row r="123">
          <cell r="A123">
            <v>20185</v>
          </cell>
          <cell r="B123" t="str">
            <v>ESTACA ESCAVADA HÉLICE CONTÍNUA - DIÂMETRO 60CM</v>
          </cell>
          <cell r="C123" t="str">
            <v>M</v>
          </cell>
          <cell r="D123">
            <v>183.88</v>
          </cell>
        </row>
        <row r="124">
          <cell r="A124">
            <v>20190</v>
          </cell>
          <cell r="B124" t="str">
            <v>ESTACA ESCAVADA HÉLICE CONTÍNUA - DIÂMETRO 25CM - EXCLUSIVE MATERIAIS</v>
          </cell>
          <cell r="C124" t="str">
            <v>M</v>
          </cell>
          <cell r="D124">
            <v>34.799999999999997</v>
          </cell>
        </row>
        <row r="125">
          <cell r="A125">
            <v>20191</v>
          </cell>
          <cell r="B125" t="str">
            <v>ESTACA ESCAVADA HÉLICE CONTÍNUA - DIÂMETRO 30CM - EXCLUSIVE MATERIAIS</v>
          </cell>
          <cell r="C125" t="str">
            <v>M</v>
          </cell>
          <cell r="D125">
            <v>38.1</v>
          </cell>
        </row>
        <row r="126">
          <cell r="A126">
            <v>20192</v>
          </cell>
          <cell r="B126" t="str">
            <v>ESTACA ESCAVADA HÉLICE CONTÍNUA - DIÂMETRO 35CM - EXCLUSIVE MATERIAIS</v>
          </cell>
          <cell r="C126" t="str">
            <v>M</v>
          </cell>
          <cell r="D126">
            <v>44.04</v>
          </cell>
        </row>
        <row r="127">
          <cell r="A127">
            <v>20193</v>
          </cell>
          <cell r="B127" t="str">
            <v>ESTACA ESCAVADA HÉLICE CONTÍNUA - DIÂMETRO 40CM - EXCLUSIVE MATERIAIS</v>
          </cell>
          <cell r="C127" t="str">
            <v>M</v>
          </cell>
          <cell r="D127">
            <v>51.29</v>
          </cell>
        </row>
        <row r="128">
          <cell r="A128">
            <v>20194</v>
          </cell>
          <cell r="B128" t="str">
            <v>ESTACA ESCAVADA HÉLICE CONTÍNUA - DIÂMETRO 50CM - EXCLUSIVE MATERIAIS</v>
          </cell>
          <cell r="C128" t="str">
            <v>M</v>
          </cell>
          <cell r="D128">
            <v>62.38</v>
          </cell>
        </row>
        <row r="129">
          <cell r="A129">
            <v>20195</v>
          </cell>
          <cell r="B129" t="str">
            <v>ESTACA ESCAVADA HÉLICE CONTÍNUA - DIÂMETRO 60CM - EXCLUSIVE MATERIAIS</v>
          </cell>
          <cell r="C129" t="str">
            <v>M</v>
          </cell>
          <cell r="D129">
            <v>82.37</v>
          </cell>
        </row>
        <row r="130">
          <cell r="A130">
            <v>20196</v>
          </cell>
          <cell r="B130" t="str">
            <v>MATERIAIS PARA ESTACA (AS QUANTIDADES SERÃO LEVANTADAS NO PROJETO) - FORNECIMENTO DE CIMENTO COMUM</v>
          </cell>
          <cell r="C130" t="str">
            <v>KG</v>
          </cell>
          <cell r="D130">
            <v>0.41</v>
          </cell>
        </row>
        <row r="131">
          <cell r="A131">
            <v>20197</v>
          </cell>
          <cell r="B131" t="str">
            <v>MATERIAIS PARA ESTACA (AS QUANTIDADES SERÃO LEVANTADAS NO PROJETO) - FORNECIMENTO DE AREIA</v>
          </cell>
          <cell r="C131" t="str">
            <v>M3</v>
          </cell>
          <cell r="D131">
            <v>74.92</v>
          </cell>
        </row>
        <row r="132">
          <cell r="A132">
            <v>20198</v>
          </cell>
          <cell r="B132" t="str">
            <v>MATERIAIS PARA ESTACA (AS QUANTIDADES SERÃO LEVANTADAS NO PROJETO) - FORNECIMENTO DE ÁGUA</v>
          </cell>
          <cell r="C132" t="str">
            <v>M3</v>
          </cell>
          <cell r="D132">
            <v>16.57</v>
          </cell>
        </row>
        <row r="133">
          <cell r="A133">
            <v>20200</v>
          </cell>
          <cell r="B133" t="str">
            <v>VALAS</v>
          </cell>
          <cell r="C133" t="str">
            <v>.</v>
          </cell>
          <cell r="D133" t="str">
            <v>.</v>
          </cell>
        </row>
        <row r="134">
          <cell r="A134">
            <v>20201</v>
          </cell>
          <cell r="B134" t="str">
            <v>ESCAVAÇÃO MANUAL COM PROFUNDIDADE IGUAL OU INFERIOR A 1,50M</v>
          </cell>
          <cell r="C134" t="str">
            <v>M3</v>
          </cell>
          <cell r="D134">
            <v>34.89</v>
          </cell>
        </row>
        <row r="135">
          <cell r="A135">
            <v>20202</v>
          </cell>
          <cell r="B135" t="str">
            <v>ESCAVAÇÃO MANUAL COM PROFUNDIDADE SUPERIOR A 1,50M</v>
          </cell>
          <cell r="C135" t="str">
            <v>M3</v>
          </cell>
          <cell r="D135">
            <v>40.700000000000003</v>
          </cell>
        </row>
        <row r="136">
          <cell r="A136">
            <v>20205</v>
          </cell>
          <cell r="B136" t="str">
            <v>ESCORAMENTO DE VALAS - CONTINUO</v>
          </cell>
          <cell r="C136" t="str">
            <v>M2</v>
          </cell>
          <cell r="D136">
            <v>47.26</v>
          </cell>
        </row>
        <row r="137">
          <cell r="A137">
            <v>20206</v>
          </cell>
          <cell r="B137" t="str">
            <v>ESCORAMENTO DE VALAS - DESCONTINUO</v>
          </cell>
          <cell r="C137" t="str">
            <v>M2</v>
          </cell>
          <cell r="D137">
            <v>29.15</v>
          </cell>
        </row>
        <row r="138">
          <cell r="A138">
            <v>20210</v>
          </cell>
          <cell r="B138" t="str">
            <v>APILOAMENTO DO FUNDO DE VALAS, PARA SIMPLES REGULARIZAÇÃO</v>
          </cell>
          <cell r="C138" t="str">
            <v>M2</v>
          </cell>
          <cell r="D138">
            <v>2.91</v>
          </cell>
        </row>
        <row r="139">
          <cell r="A139">
            <v>20211</v>
          </cell>
          <cell r="B139" t="str">
            <v>APILOAMENTO DO FUNDO DE VALAS, COM SOQUETE VIBRATÓRIO</v>
          </cell>
          <cell r="C139" t="str">
            <v>M2</v>
          </cell>
          <cell r="D139">
            <v>1.67</v>
          </cell>
        </row>
        <row r="140">
          <cell r="A140">
            <v>20215</v>
          </cell>
          <cell r="B140" t="str">
            <v>LASTRO DE BRITA</v>
          </cell>
          <cell r="C140" t="str">
            <v>M3</v>
          </cell>
          <cell r="D140">
            <v>101.1</v>
          </cell>
        </row>
        <row r="141">
          <cell r="A141">
            <v>20216</v>
          </cell>
          <cell r="B141" t="str">
            <v>LASTRO DE CONCRETO - 150KG CIM/M3</v>
          </cell>
          <cell r="C141" t="str">
            <v>M3</v>
          </cell>
          <cell r="D141">
            <v>263.92</v>
          </cell>
        </row>
        <row r="142">
          <cell r="A142">
            <v>20217</v>
          </cell>
          <cell r="B142" t="str">
            <v>LASTRO DE CONCRETO COM AGREGADO RECICLADO - 150 KG CIM/M3</v>
          </cell>
          <cell r="C142" t="str">
            <v>M3</v>
          </cell>
          <cell r="D142">
            <v>240.39</v>
          </cell>
        </row>
        <row r="143">
          <cell r="A143">
            <v>20300</v>
          </cell>
          <cell r="B143" t="str">
            <v>FUNDAÇÃO - FORMA</v>
          </cell>
          <cell r="C143" t="str">
            <v>.</v>
          </cell>
          <cell r="D143" t="str">
            <v>.</v>
          </cell>
        </row>
        <row r="144">
          <cell r="A144">
            <v>20301</v>
          </cell>
          <cell r="B144" t="str">
            <v>FORMA COMUM DE TÁBUAS DE PINUS</v>
          </cell>
          <cell r="C144" t="str">
            <v>M2</v>
          </cell>
          <cell r="D144">
            <v>38.590000000000003</v>
          </cell>
        </row>
        <row r="145">
          <cell r="A145">
            <v>20304</v>
          </cell>
          <cell r="B145" t="str">
            <v>FORMA COMUM DE TÁBUAS DE PINUS - NÃO RECUPERÁVEL</v>
          </cell>
          <cell r="C145" t="str">
            <v>M2</v>
          </cell>
          <cell r="D145">
            <v>44.57</v>
          </cell>
        </row>
        <row r="146">
          <cell r="A146">
            <v>20400</v>
          </cell>
          <cell r="B146" t="str">
            <v>FUNDAÇÃO - ARMADURA</v>
          </cell>
          <cell r="C146" t="str">
            <v>.</v>
          </cell>
          <cell r="D146" t="str">
            <v>.</v>
          </cell>
        </row>
        <row r="147">
          <cell r="A147">
            <v>20404</v>
          </cell>
          <cell r="B147" t="str">
            <v>ARMADURA EM AÇO CA-50</v>
          </cell>
          <cell r="C147" t="str">
            <v>KG</v>
          </cell>
          <cell r="D147">
            <v>5.86</v>
          </cell>
        </row>
        <row r="148">
          <cell r="A148">
            <v>20407</v>
          </cell>
          <cell r="B148" t="str">
            <v>ARMADURA EM AÇO CA-60</v>
          </cell>
          <cell r="C148" t="str">
            <v>KG</v>
          </cell>
          <cell r="D148">
            <v>5.79</v>
          </cell>
        </row>
        <row r="149">
          <cell r="A149">
            <v>20409</v>
          </cell>
          <cell r="B149" t="str">
            <v>ARMADURA EM AÇO CA-60 - TELA</v>
          </cell>
          <cell r="C149" t="str">
            <v>KG</v>
          </cell>
          <cell r="D149">
            <v>5.61</v>
          </cell>
        </row>
        <row r="150">
          <cell r="A150">
            <v>20500</v>
          </cell>
          <cell r="B150" t="str">
            <v>FUNDAÇÃO - CONCRETO</v>
          </cell>
          <cell r="C150" t="str">
            <v>.</v>
          </cell>
          <cell r="D150" t="str">
            <v>.</v>
          </cell>
        </row>
        <row r="151">
          <cell r="A151">
            <v>20505</v>
          </cell>
          <cell r="B151" t="str">
            <v>CONCRETO FCK=15,0MPA - VIRADO NA OBRA</v>
          </cell>
          <cell r="C151" t="str">
            <v>M3</v>
          </cell>
          <cell r="D151">
            <v>324.62</v>
          </cell>
        </row>
        <row r="152">
          <cell r="A152">
            <v>20506</v>
          </cell>
          <cell r="B152" t="str">
            <v>CONCRETO FCK=20,0MPA - VIRADO NA OBRA</v>
          </cell>
          <cell r="C152" t="str">
            <v>M3</v>
          </cell>
          <cell r="D152">
            <v>336.76</v>
          </cell>
        </row>
        <row r="153">
          <cell r="A153">
            <v>20508</v>
          </cell>
          <cell r="B153" t="str">
            <v>CONCRETO FCK=15,0MPA - USINADO</v>
          </cell>
          <cell r="C153" t="str">
            <v>M3</v>
          </cell>
          <cell r="D153">
            <v>294.52</v>
          </cell>
        </row>
        <row r="154">
          <cell r="A154">
            <v>20509</v>
          </cell>
          <cell r="B154" t="str">
            <v>CONCRETO FCK=20,0MPA - USINADO</v>
          </cell>
          <cell r="C154" t="str">
            <v>M3</v>
          </cell>
          <cell r="D154">
            <v>305.54000000000002</v>
          </cell>
        </row>
        <row r="155">
          <cell r="A155">
            <v>20510</v>
          </cell>
          <cell r="B155" t="str">
            <v>CONCRETO FCK=25MPA - USINADO</v>
          </cell>
          <cell r="C155" t="str">
            <v>M3</v>
          </cell>
          <cell r="D155">
            <v>314.91000000000003</v>
          </cell>
        </row>
        <row r="156">
          <cell r="A156">
            <v>20511</v>
          </cell>
          <cell r="B156" t="str">
            <v>CONCRETO FCK=30MPA - USINADO</v>
          </cell>
          <cell r="C156" t="str">
            <v>M3</v>
          </cell>
          <cell r="D156">
            <v>329.85</v>
          </cell>
        </row>
        <row r="157">
          <cell r="A157">
            <v>20600</v>
          </cell>
          <cell r="B157" t="str">
            <v>EMBASAMENTO</v>
          </cell>
          <cell r="C157" t="str">
            <v>.</v>
          </cell>
          <cell r="D157" t="str">
            <v>.</v>
          </cell>
        </row>
        <row r="158">
          <cell r="A158">
            <v>20601</v>
          </cell>
          <cell r="B158" t="str">
            <v>ALVENARIA DE EMBASAMENTO - TIJOLOS MACIÇOS COMUNS</v>
          </cell>
          <cell r="C158" t="str">
            <v>M3</v>
          </cell>
          <cell r="D158">
            <v>477.86</v>
          </cell>
        </row>
        <row r="159">
          <cell r="A159">
            <v>20605</v>
          </cell>
          <cell r="B159" t="str">
            <v>IMPERMEABILIZAÇÃO DO RESPALDO DA FUNDAÇÃO - ARGAMASSA IMPERMEÁVEL</v>
          </cell>
          <cell r="C159" t="str">
            <v>M2</v>
          </cell>
          <cell r="D159">
            <v>47.85</v>
          </cell>
        </row>
        <row r="160">
          <cell r="A160">
            <v>20610</v>
          </cell>
          <cell r="B160" t="str">
            <v>REATERRO DE VALAS, INCLUSIVE APILOAMENTO</v>
          </cell>
          <cell r="C160" t="str">
            <v>M3</v>
          </cell>
          <cell r="D160">
            <v>17.440000000000001</v>
          </cell>
        </row>
        <row r="161">
          <cell r="A161">
            <v>25000</v>
          </cell>
          <cell r="B161" t="str">
            <v>DEMOLIÇÕES</v>
          </cell>
          <cell r="C161" t="str">
            <v>.</v>
          </cell>
          <cell r="D161" t="str">
            <v>.</v>
          </cell>
        </row>
        <row r="162">
          <cell r="A162">
            <v>25001</v>
          </cell>
          <cell r="B162" t="str">
            <v>DEMOLIÇÃO DE ALVENARIA DE EMBASAMENTO - TIJOLOS MACIÇOS COMUNS</v>
          </cell>
          <cell r="C162" t="str">
            <v>M3</v>
          </cell>
          <cell r="D162">
            <v>39.25</v>
          </cell>
        </row>
        <row r="163">
          <cell r="A163">
            <v>25003</v>
          </cell>
          <cell r="B163" t="str">
            <v>DEMOLIÇÃO MANUAL DE CONCRETO SIMPLES</v>
          </cell>
          <cell r="C163" t="str">
            <v>M3</v>
          </cell>
          <cell r="D163">
            <v>127.93</v>
          </cell>
        </row>
        <row r="164">
          <cell r="A164">
            <v>25004</v>
          </cell>
          <cell r="B164" t="str">
            <v>DEMOLIÇÃO MANUAL DE CONCRETO ARMADO</v>
          </cell>
          <cell r="C164" t="str">
            <v>M3</v>
          </cell>
          <cell r="D164">
            <v>232.6</v>
          </cell>
        </row>
        <row r="165">
          <cell r="A165">
            <v>25005</v>
          </cell>
          <cell r="B165" t="str">
            <v>DEMOLIÇÃO MECANIZADA DE CONCRETO SIMPLES</v>
          </cell>
          <cell r="C165" t="str">
            <v>M3</v>
          </cell>
          <cell r="D165">
            <v>86.46</v>
          </cell>
        </row>
        <row r="166">
          <cell r="A166">
            <v>25006</v>
          </cell>
          <cell r="B166" t="str">
            <v>DEMOLIÇÃO MECANIZADA DE CONCRETO ARMADO</v>
          </cell>
          <cell r="C166" t="str">
            <v>M3</v>
          </cell>
          <cell r="D166">
            <v>172.92</v>
          </cell>
        </row>
        <row r="167">
          <cell r="A167">
            <v>29000</v>
          </cell>
          <cell r="B167" t="str">
            <v>OUTROS SERVIÇOS</v>
          </cell>
          <cell r="C167" t="str">
            <v>.</v>
          </cell>
          <cell r="D167" t="str">
            <v>.</v>
          </cell>
        </row>
        <row r="168">
          <cell r="A168">
            <v>29040</v>
          </cell>
          <cell r="B168" t="str">
            <v>BUZINOTE PVC - 2", C=0,30 M</v>
          </cell>
          <cell r="C168" t="str">
            <v>UN</v>
          </cell>
          <cell r="D168">
            <v>7.19</v>
          </cell>
        </row>
        <row r="169">
          <cell r="A169">
            <v>30000</v>
          </cell>
          <cell r="B169" t="str">
            <v>ESTRUTURA</v>
          </cell>
        </row>
        <row r="170">
          <cell r="A170">
            <v>30100</v>
          </cell>
          <cell r="B170" t="str">
            <v>ESTRUTURA DE CONCRETO ARMADO - FORMAS</v>
          </cell>
          <cell r="C170" t="str">
            <v>.</v>
          </cell>
          <cell r="D170" t="str">
            <v>.</v>
          </cell>
        </row>
        <row r="171">
          <cell r="A171">
            <v>30101</v>
          </cell>
          <cell r="B171" t="str">
            <v>FORMA COMUM DE TÁBUAS DE PINUS - PLANA</v>
          </cell>
          <cell r="C171" t="str">
            <v>M2</v>
          </cell>
          <cell r="D171">
            <v>42.37</v>
          </cell>
        </row>
        <row r="172">
          <cell r="A172">
            <v>30104</v>
          </cell>
          <cell r="B172" t="str">
            <v>FORMA COMUM DE TÁBUAS DE PINUS - NÃO RECUPERÁVEL</v>
          </cell>
          <cell r="C172" t="str">
            <v>M2</v>
          </cell>
          <cell r="D172">
            <v>44.57</v>
          </cell>
        </row>
        <row r="173">
          <cell r="A173">
            <v>30111</v>
          </cell>
          <cell r="B173" t="str">
            <v>FORMA ESPECIAL DE CHAPAS RESINADAS (10MM) - CURVA</v>
          </cell>
          <cell r="C173" t="str">
            <v>M2</v>
          </cell>
          <cell r="D173">
            <v>62.26</v>
          </cell>
        </row>
        <row r="174">
          <cell r="A174">
            <v>30113</v>
          </cell>
          <cell r="B174" t="str">
            <v>FORMA ESPECIAL DE CHAPAS PLASTIFICADAS (10MM) - CURVA</v>
          </cell>
          <cell r="C174" t="str">
            <v>M2</v>
          </cell>
          <cell r="D174">
            <v>65.22</v>
          </cell>
        </row>
        <row r="175">
          <cell r="A175">
            <v>30114</v>
          </cell>
          <cell r="B175" t="str">
            <v>FORMA ESPECIAL DE CHAPAS RESINADAS (10MM) - PLANA</v>
          </cell>
          <cell r="C175" t="str">
            <v>M2</v>
          </cell>
          <cell r="D175">
            <v>47.89</v>
          </cell>
        </row>
        <row r="176">
          <cell r="A176">
            <v>30115</v>
          </cell>
          <cell r="B176" t="str">
            <v>FORMA ESPECIAL DE CHAPAS RESINADAS (12MM) - PLANA</v>
          </cell>
          <cell r="C176" t="str">
            <v>M2</v>
          </cell>
          <cell r="D176">
            <v>48.84</v>
          </cell>
        </row>
        <row r="177">
          <cell r="A177">
            <v>30116</v>
          </cell>
          <cell r="B177" t="str">
            <v>FORMA ESPECIAL DE CHAPAS PLASTIFICADAS (10MM) - PLANA</v>
          </cell>
          <cell r="C177" t="str">
            <v>M2</v>
          </cell>
          <cell r="D177">
            <v>50.44</v>
          </cell>
        </row>
        <row r="178">
          <cell r="A178">
            <v>30117</v>
          </cell>
          <cell r="B178" t="str">
            <v>FORMA ESPECIAL DE CHAPAS PLASTIFICADAS (12MM) - PLANA</v>
          </cell>
          <cell r="C178" t="str">
            <v>M2</v>
          </cell>
          <cell r="D178">
            <v>51.43</v>
          </cell>
        </row>
        <row r="179">
          <cell r="A179">
            <v>30120</v>
          </cell>
          <cell r="B179" t="str">
            <v>FORMA DE TUBO DE PAPELÃO, DIÂMETRO 350MM</v>
          </cell>
          <cell r="C179" t="str">
            <v>M</v>
          </cell>
          <cell r="D179">
            <v>95.38</v>
          </cell>
        </row>
        <row r="180">
          <cell r="A180">
            <v>30130</v>
          </cell>
          <cell r="B180" t="str">
            <v>CIMBRAMENTO PARA ALTURAS ENTRE 3,01M E 7,00M</v>
          </cell>
          <cell r="C180" t="str">
            <v>M3</v>
          </cell>
          <cell r="D180">
            <v>18.78</v>
          </cell>
        </row>
        <row r="181">
          <cell r="A181">
            <v>30200</v>
          </cell>
          <cell r="B181" t="str">
            <v>ESTRUTURA DE CONCRETO ARMADO - ARMADURA</v>
          </cell>
          <cell r="C181" t="str">
            <v>.</v>
          </cell>
          <cell r="D181" t="str">
            <v>.</v>
          </cell>
        </row>
        <row r="182">
          <cell r="A182">
            <v>30204</v>
          </cell>
          <cell r="B182" t="str">
            <v>ARMADURA EM AÇO CA-50</v>
          </cell>
          <cell r="C182" t="str">
            <v>KG</v>
          </cell>
          <cell r="D182">
            <v>5.86</v>
          </cell>
        </row>
        <row r="183">
          <cell r="A183">
            <v>30207</v>
          </cell>
          <cell r="B183" t="str">
            <v>ARMADURA EM AÇO CA-60</v>
          </cell>
          <cell r="C183" t="str">
            <v>KG</v>
          </cell>
          <cell r="D183">
            <v>5.79</v>
          </cell>
        </row>
        <row r="184">
          <cell r="A184">
            <v>30209</v>
          </cell>
          <cell r="B184" t="str">
            <v>ARMADURA EM AÇO CA-60 - TELA</v>
          </cell>
          <cell r="C184" t="str">
            <v>KG</v>
          </cell>
          <cell r="D184">
            <v>5.61</v>
          </cell>
        </row>
        <row r="185">
          <cell r="A185">
            <v>30300</v>
          </cell>
          <cell r="B185" t="str">
            <v>ESTRUTURA DE CONCRETO ARMADO - CONCRETO</v>
          </cell>
          <cell r="C185" t="str">
            <v>.</v>
          </cell>
          <cell r="D185" t="str">
            <v>.</v>
          </cell>
        </row>
        <row r="186">
          <cell r="A186">
            <v>30305</v>
          </cell>
          <cell r="B186" t="str">
            <v>CONCRETO FCK = 15,0MPA - VIRADO NA OBRA</v>
          </cell>
          <cell r="C186" t="str">
            <v>M3</v>
          </cell>
          <cell r="D186">
            <v>324.70999999999998</v>
          </cell>
        </row>
        <row r="187">
          <cell r="A187">
            <v>30307</v>
          </cell>
          <cell r="B187" t="str">
            <v>CONCRETO FCK = 20,0MPA - VIRADO NA OBRA</v>
          </cell>
          <cell r="C187" t="str">
            <v>M3</v>
          </cell>
          <cell r="D187">
            <v>336.76</v>
          </cell>
        </row>
        <row r="188">
          <cell r="A188">
            <v>30308</v>
          </cell>
          <cell r="B188" t="str">
            <v>CONCRETO FCK = 25,0MPA - VIRADO NA OBRA</v>
          </cell>
          <cell r="C188" t="str">
            <v>M3</v>
          </cell>
          <cell r="D188">
            <v>349.66</v>
          </cell>
        </row>
        <row r="189">
          <cell r="A189">
            <v>30309</v>
          </cell>
          <cell r="B189" t="str">
            <v>CONCRETO FCK = 15,0MPA - USINADO</v>
          </cell>
          <cell r="C189" t="str">
            <v>M3</v>
          </cell>
          <cell r="D189">
            <v>294.52</v>
          </cell>
        </row>
        <row r="190">
          <cell r="A190">
            <v>30315</v>
          </cell>
          <cell r="B190" t="str">
            <v>CONCRETO FCK = 20,0MPA - USINADO</v>
          </cell>
          <cell r="C190" t="str">
            <v>M3</v>
          </cell>
          <cell r="D190">
            <v>305.54000000000002</v>
          </cell>
        </row>
        <row r="191">
          <cell r="A191">
            <v>30316</v>
          </cell>
          <cell r="B191" t="str">
            <v>CONCRETO FCK = 20,0MPA - USINADO E BOMBEÁVEL</v>
          </cell>
          <cell r="C191" t="str">
            <v>M3</v>
          </cell>
          <cell r="D191">
            <v>298.16000000000003</v>
          </cell>
        </row>
        <row r="192">
          <cell r="A192">
            <v>30317</v>
          </cell>
          <cell r="B192" t="str">
            <v>CONCRETO FCK = 25,0MPA - USINADO</v>
          </cell>
          <cell r="C192" t="str">
            <v>M3</v>
          </cell>
          <cell r="D192">
            <v>314.91000000000003</v>
          </cell>
        </row>
        <row r="193">
          <cell r="A193">
            <v>30318</v>
          </cell>
          <cell r="B193" t="str">
            <v>CONCRETO FCK = 25,0MPA - USINADO E BOMBEÁVEL</v>
          </cell>
          <cell r="C193" t="str">
            <v>M3</v>
          </cell>
          <cell r="D193">
            <v>312.56</v>
          </cell>
        </row>
        <row r="194">
          <cell r="A194">
            <v>30319</v>
          </cell>
          <cell r="B194" t="str">
            <v>CONCRETO USINADO, BOMBEÁVEL FCK = 20MPA COM PEDRA 1</v>
          </cell>
          <cell r="C194" t="str">
            <v>M3</v>
          </cell>
          <cell r="D194">
            <v>299.35000000000002</v>
          </cell>
        </row>
        <row r="195">
          <cell r="A195">
            <v>30320</v>
          </cell>
          <cell r="B195" t="str">
            <v>CONCRETO FCK = 30,0MPA - USINADO</v>
          </cell>
          <cell r="C195" t="str">
            <v>M3</v>
          </cell>
          <cell r="D195">
            <v>329.85</v>
          </cell>
        </row>
        <row r="196">
          <cell r="A196">
            <v>30321</v>
          </cell>
          <cell r="B196" t="str">
            <v>CONCRETO FCK = 30,0MPA - USINADO E BOMBEÁVEL</v>
          </cell>
          <cell r="C196" t="str">
            <v>M3</v>
          </cell>
          <cell r="D196">
            <v>323.97000000000003</v>
          </cell>
        </row>
        <row r="197">
          <cell r="A197">
            <v>30322</v>
          </cell>
          <cell r="B197" t="str">
            <v>CONCRETO FCK = 35,0MPA - USINADO</v>
          </cell>
          <cell r="C197" t="str">
            <v>M3</v>
          </cell>
          <cell r="D197">
            <v>345.59</v>
          </cell>
        </row>
        <row r="198">
          <cell r="A198">
            <v>30323</v>
          </cell>
          <cell r="B198" t="str">
            <v>CONCRETO FCK = 35,0MPA - USINADO E BOMBEÁVEL</v>
          </cell>
          <cell r="C198" t="str">
            <v>M3</v>
          </cell>
          <cell r="D198">
            <v>338.04</v>
          </cell>
        </row>
        <row r="199">
          <cell r="A199">
            <v>30324</v>
          </cell>
          <cell r="B199" t="str">
            <v>CONCRETO FCK = 40,0MPA - USINADO</v>
          </cell>
          <cell r="C199" t="str">
            <v>M3</v>
          </cell>
          <cell r="D199">
            <v>363.07</v>
          </cell>
        </row>
        <row r="200">
          <cell r="A200">
            <v>30325</v>
          </cell>
          <cell r="B200" t="str">
            <v>CONCRETO FCK = 40,0MPA - USINADO E BOMBEÁVEL</v>
          </cell>
          <cell r="C200" t="str">
            <v>M3</v>
          </cell>
          <cell r="D200">
            <v>353.73</v>
          </cell>
        </row>
        <row r="201">
          <cell r="A201">
            <v>30330</v>
          </cell>
          <cell r="B201" t="str">
            <v>BOMBEAMENTO DE CONCRETO</v>
          </cell>
          <cell r="C201" t="str">
            <v>M3</v>
          </cell>
          <cell r="D201">
            <v>33.57</v>
          </cell>
        </row>
        <row r="202">
          <cell r="A202">
            <v>30400</v>
          </cell>
          <cell r="B202" t="str">
            <v>ESTRUTURA DE CONCRETO - LAJE MISTA</v>
          </cell>
          <cell r="C202" t="str">
            <v>.</v>
          </cell>
          <cell r="D202" t="str">
            <v>.</v>
          </cell>
        </row>
        <row r="203">
          <cell r="A203">
            <v>30419</v>
          </cell>
          <cell r="B203" t="str">
            <v>LAJE MISTA TRELIÇADA H-8CM COM CAPEAMENTO 4CM (12CM)</v>
          </cell>
          <cell r="C203" t="str">
            <v>M2</v>
          </cell>
          <cell r="D203">
            <v>76.73</v>
          </cell>
        </row>
        <row r="204">
          <cell r="A204">
            <v>30420</v>
          </cell>
          <cell r="B204" t="str">
            <v>LAJE MISTA TRELIÇADA H-10CM COM CAPEAMENTO 4CM (14CM)</v>
          </cell>
          <cell r="C204" t="str">
            <v>M2</v>
          </cell>
          <cell r="D204">
            <v>86.35</v>
          </cell>
        </row>
        <row r="205">
          <cell r="A205">
            <v>30421</v>
          </cell>
          <cell r="B205" t="str">
            <v>LAJE MISTA TRELIÇADA H-12CM COM CAPEAMENTO 4CM (16CM)</v>
          </cell>
          <cell r="C205" t="str">
            <v>M2</v>
          </cell>
          <cell r="D205">
            <v>89.42</v>
          </cell>
        </row>
        <row r="206">
          <cell r="A206">
            <v>30422</v>
          </cell>
          <cell r="B206" t="str">
            <v>LAJE MISTA TRELIÇADA H-15CM COM CAPEAMENTO 4CM (19CM)</v>
          </cell>
          <cell r="C206" t="str">
            <v>M2</v>
          </cell>
          <cell r="D206">
            <v>98.54</v>
          </cell>
        </row>
        <row r="207">
          <cell r="A207">
            <v>30423</v>
          </cell>
          <cell r="B207" t="str">
            <v>LAJE MISTA TRELIÇADA H-20CM COM CAPEAMENTO 4CM (24CM)</v>
          </cell>
          <cell r="C207" t="str">
            <v>M2</v>
          </cell>
          <cell r="D207">
            <v>111.04</v>
          </cell>
        </row>
        <row r="208">
          <cell r="A208">
            <v>30424</v>
          </cell>
          <cell r="B208" t="str">
            <v>LAJE MISTA TRELIÇADA H-25CM COM CAPEAMENTO 5CM (30CM)</v>
          </cell>
          <cell r="C208" t="str">
            <v>M2</v>
          </cell>
          <cell r="D208">
            <v>136.28</v>
          </cell>
        </row>
        <row r="209">
          <cell r="A209">
            <v>34000</v>
          </cell>
          <cell r="B209" t="str">
            <v>ESTRUTURA DE CONCRETO - RECUPERAÇÃO E TRATAMENTO</v>
          </cell>
          <cell r="C209" t="str">
            <v>.</v>
          </cell>
          <cell r="D209" t="str">
            <v>.</v>
          </cell>
        </row>
        <row r="210">
          <cell r="A210">
            <v>34002</v>
          </cell>
          <cell r="B210" t="str">
            <v>APICOAMENTO DE SUPERFÍCIE DE CONCRETO</v>
          </cell>
          <cell r="C210" t="str">
            <v>M2</v>
          </cell>
          <cell r="D210">
            <v>58.15</v>
          </cell>
        </row>
        <row r="211">
          <cell r="A211">
            <v>34005</v>
          </cell>
          <cell r="B211" t="str">
            <v>LIMPEZA DE SUPERFÍCIES COM HIDROJATEAMENTO</v>
          </cell>
          <cell r="C211" t="str">
            <v>M2</v>
          </cell>
          <cell r="D211">
            <v>3.56</v>
          </cell>
        </row>
        <row r="212">
          <cell r="A212">
            <v>34010</v>
          </cell>
          <cell r="B212" t="str">
            <v>LIMPEZA E REMOÇÃO DE SUPERFÍCIE DETERIORADA COM JATEAMENTO</v>
          </cell>
          <cell r="C212" t="str">
            <v>M2</v>
          </cell>
          <cell r="D212">
            <v>61.14</v>
          </cell>
        </row>
        <row r="213">
          <cell r="A213">
            <v>34015</v>
          </cell>
          <cell r="B213" t="str">
            <v>LIMPEZA DE JUNTA DE DILATAÇÃO COM REMOÇÃO DO EXCESSO DE CONCRETO - ATÉ 3CM</v>
          </cell>
          <cell r="C213" t="str">
            <v>M</v>
          </cell>
          <cell r="D213">
            <v>15.75</v>
          </cell>
        </row>
        <row r="214">
          <cell r="A214">
            <v>34018</v>
          </cell>
          <cell r="B214" t="str">
            <v>LIMPEZA DE CONCRETO E ARMADURA COM ESCOVA DE AÇO</v>
          </cell>
          <cell r="C214" t="str">
            <v>M2</v>
          </cell>
          <cell r="D214">
            <v>7.64</v>
          </cell>
        </row>
        <row r="215">
          <cell r="A215">
            <v>34022</v>
          </cell>
          <cell r="B215" t="str">
            <v>TRATAMENTO DE ARMADURA COM APLICAÇÃO DE PRODUTO INIBIDOR OXIDANTE</v>
          </cell>
          <cell r="C215" t="str">
            <v>M</v>
          </cell>
          <cell r="D215">
            <v>3.18</v>
          </cell>
        </row>
        <row r="216">
          <cell r="A216">
            <v>34024</v>
          </cell>
          <cell r="B216" t="str">
            <v>LIXAMENTO MECÂNICO EM SUPERFÍCIES DE CONCRETO</v>
          </cell>
          <cell r="C216" t="str">
            <v>M2</v>
          </cell>
          <cell r="D216">
            <v>4.62</v>
          </cell>
        </row>
        <row r="217">
          <cell r="A217">
            <v>34025</v>
          </cell>
          <cell r="B217" t="str">
            <v>PREPARO E APLICAÇÃO DE ESTUQUE</v>
          </cell>
          <cell r="C217" t="str">
            <v>M2</v>
          </cell>
          <cell r="D217">
            <v>9.9700000000000006</v>
          </cell>
        </row>
        <row r="218">
          <cell r="A218">
            <v>34026</v>
          </cell>
          <cell r="B218" t="str">
            <v>LIXAMENTO MANUAL DE SUPERFÍCIES DE CONCRETO</v>
          </cell>
          <cell r="C218" t="str">
            <v>M2</v>
          </cell>
          <cell r="D218">
            <v>3.75</v>
          </cell>
        </row>
        <row r="219">
          <cell r="A219">
            <v>34050</v>
          </cell>
          <cell r="B219" t="str">
            <v>POLIMENTO DE CONCRETO</v>
          </cell>
          <cell r="C219" t="str">
            <v>M2</v>
          </cell>
          <cell r="D219">
            <v>3.46</v>
          </cell>
        </row>
        <row r="220">
          <cell r="A220">
            <v>34051</v>
          </cell>
          <cell r="B220" t="str">
            <v>POLIMENTO DE CONCRETO NOVO</v>
          </cell>
          <cell r="C220" t="str">
            <v>M2</v>
          </cell>
          <cell r="D220">
            <v>3.46</v>
          </cell>
        </row>
        <row r="221">
          <cell r="A221">
            <v>34060</v>
          </cell>
          <cell r="B221" t="str">
            <v>PREPARAÇÃO DE PONTE DE ADERÊNCIA COM ADESIVO A BASE DE EPÓXI</v>
          </cell>
          <cell r="C221" t="str">
            <v>M2</v>
          </cell>
          <cell r="D221">
            <v>81.540000000000006</v>
          </cell>
        </row>
        <row r="222">
          <cell r="A222">
            <v>34070</v>
          </cell>
          <cell r="B222" t="str">
            <v>ANCORAGEM DE BARRAS DE AÇO COM ADESIVO A BASE DE EPÓXI</v>
          </cell>
          <cell r="C222" t="str">
            <v>UN</v>
          </cell>
          <cell r="D222">
            <v>6.64</v>
          </cell>
        </row>
        <row r="223">
          <cell r="A223">
            <v>35000</v>
          </cell>
          <cell r="B223" t="str">
            <v>DEMOLIÇÕES</v>
          </cell>
          <cell r="C223" t="str">
            <v>.</v>
          </cell>
          <cell r="D223" t="str">
            <v>.</v>
          </cell>
        </row>
        <row r="224">
          <cell r="A224">
            <v>35001</v>
          </cell>
          <cell r="B224" t="str">
            <v>DEMOLIÇÃO MECANIZADA DE CONCRETO SIMPLES</v>
          </cell>
          <cell r="C224" t="str">
            <v>M3</v>
          </cell>
          <cell r="D224">
            <v>86.46</v>
          </cell>
        </row>
        <row r="225">
          <cell r="A225">
            <v>35002</v>
          </cell>
          <cell r="B225" t="str">
            <v>DEMOLIÇÃO MECANIZADA DE CONCRETO ARMADO</v>
          </cell>
          <cell r="C225" t="str">
            <v>M3</v>
          </cell>
          <cell r="D225">
            <v>172.92</v>
          </cell>
        </row>
        <row r="226">
          <cell r="A226">
            <v>35003</v>
          </cell>
          <cell r="B226" t="str">
            <v>DEMOLIÇÃO MANUAL DE CONCRETO SIMPLES</v>
          </cell>
          <cell r="C226" t="str">
            <v>M3</v>
          </cell>
          <cell r="D226">
            <v>127.93</v>
          </cell>
        </row>
        <row r="227">
          <cell r="A227">
            <v>35004</v>
          </cell>
          <cell r="B227" t="str">
            <v>DEMOLIÇÃO MANUAL DE CONCRETO ARMADO</v>
          </cell>
          <cell r="C227" t="str">
            <v>M3</v>
          </cell>
          <cell r="D227">
            <v>232.6</v>
          </cell>
        </row>
        <row r="228">
          <cell r="A228">
            <v>35005</v>
          </cell>
          <cell r="B228" t="str">
            <v>DEMOLIÇÃO DE LAJES MISTAS COM ESPESSURA FINAL IGUAL OU INFERIOR A 16CM</v>
          </cell>
          <cell r="C228" t="str">
            <v>M2</v>
          </cell>
          <cell r="D228">
            <v>20.350000000000001</v>
          </cell>
        </row>
        <row r="229">
          <cell r="A229">
            <v>35006</v>
          </cell>
          <cell r="B229" t="str">
            <v>DEMOLIÇÃO DE LAJES MISTAS COM ESPESSURA FINAL SUPERIOR A 16 CM, ATÉ 30CM</v>
          </cell>
          <cell r="C229" t="str">
            <v>M2</v>
          </cell>
          <cell r="D229">
            <v>29.07</v>
          </cell>
        </row>
        <row r="230">
          <cell r="A230">
            <v>36000</v>
          </cell>
          <cell r="B230" t="str">
            <v>ESTRUTURA METÁLICA VERTICAL</v>
          </cell>
          <cell r="C230" t="str">
            <v>.</v>
          </cell>
          <cell r="D230" t="str">
            <v>.</v>
          </cell>
        </row>
        <row r="231">
          <cell r="A231">
            <v>36001</v>
          </cell>
          <cell r="B231" t="str">
            <v>FORNECIMENTO E MONTAGEM DE ESTRUTURA METÁLICA VERTICAL - NÃO PATINÁVEL</v>
          </cell>
          <cell r="C231" t="str">
            <v>KG</v>
          </cell>
          <cell r="D231">
            <v>14.81</v>
          </cell>
        </row>
        <row r="232">
          <cell r="A232">
            <v>36002</v>
          </cell>
          <cell r="B232" t="str">
            <v>FORNECIMENTO E MONTAGEM DE ESTRUTURA METÁLICA VERTICAL - PATINÁVEL</v>
          </cell>
          <cell r="C232" t="str">
            <v>KG</v>
          </cell>
          <cell r="D232">
            <v>16.77</v>
          </cell>
        </row>
        <row r="233">
          <cell r="A233">
            <v>40000</v>
          </cell>
          <cell r="B233" t="str">
            <v>VEDOS</v>
          </cell>
        </row>
        <row r="234">
          <cell r="A234">
            <v>40100</v>
          </cell>
          <cell r="B234" t="str">
            <v>ALVENARIA DE TIJOLOS E BLOCOS</v>
          </cell>
          <cell r="C234" t="str">
            <v>.</v>
          </cell>
          <cell r="D234" t="str">
            <v>.</v>
          </cell>
        </row>
        <row r="235">
          <cell r="A235">
            <v>40101</v>
          </cell>
          <cell r="B235" t="str">
            <v>TIJOLOS MACIÇOS COMUNS - ESPELHO</v>
          </cell>
          <cell r="C235" t="str">
            <v>M2</v>
          </cell>
          <cell r="D235">
            <v>37.01</v>
          </cell>
        </row>
        <row r="236">
          <cell r="A236">
            <v>40102</v>
          </cell>
          <cell r="B236" t="str">
            <v>TIJOLOS MACIÇOS COMUNS - 1/2 TIJOLO</v>
          </cell>
          <cell r="C236" t="str">
            <v>M2</v>
          </cell>
          <cell r="D236">
            <v>68.84</v>
          </cell>
        </row>
        <row r="237">
          <cell r="A237">
            <v>40103</v>
          </cell>
          <cell r="B237" t="str">
            <v>TIJOLOS MACIÇOS COMUNS - 1 TIJOLO</v>
          </cell>
          <cell r="C237" t="str">
            <v>M2</v>
          </cell>
          <cell r="D237">
            <v>118.47</v>
          </cell>
        </row>
        <row r="238">
          <cell r="A238">
            <v>40104</v>
          </cell>
          <cell r="B238" t="str">
            <v>TIJOLOS MACIÇOS COMUNS - 1 1/2 TIJOLO</v>
          </cell>
          <cell r="C238" t="str">
            <v>M2</v>
          </cell>
          <cell r="D238">
            <v>161.35</v>
          </cell>
        </row>
        <row r="239">
          <cell r="A239">
            <v>40111</v>
          </cell>
          <cell r="B239" t="str">
            <v>TIJOLOS MACIÇOS COMUNS - APARENTE, 1/2 TIJOLO</v>
          </cell>
          <cell r="C239" t="str">
            <v>M2</v>
          </cell>
          <cell r="D239">
            <v>68.84</v>
          </cell>
        </row>
        <row r="240">
          <cell r="A240">
            <v>40112</v>
          </cell>
          <cell r="B240" t="str">
            <v>TIJOLOS MACIÇOS COMUNS - APARENTE, 1 TIJOLO</v>
          </cell>
          <cell r="C240" t="str">
            <v>M2</v>
          </cell>
          <cell r="D240">
            <v>118.47</v>
          </cell>
        </row>
        <row r="241">
          <cell r="A241">
            <v>40115</v>
          </cell>
          <cell r="B241" t="str">
            <v>TIJOLOS CERÂMICOS FURADOS - 1/2 TIJOLO</v>
          </cell>
          <cell r="C241" t="str">
            <v>M2</v>
          </cell>
          <cell r="D241">
            <v>44.8</v>
          </cell>
        </row>
        <row r="242">
          <cell r="A242">
            <v>40116</v>
          </cell>
          <cell r="B242" t="str">
            <v>TIJOLOS CERÂMICOS FURADOS - 1 TIJOLO</v>
          </cell>
          <cell r="C242" t="str">
            <v>M2</v>
          </cell>
          <cell r="D242">
            <v>79.569999999999993</v>
          </cell>
        </row>
        <row r="243">
          <cell r="A243">
            <v>40120</v>
          </cell>
          <cell r="B243" t="str">
            <v>TIJOLOS LAMINADOS - ESPELHO</v>
          </cell>
          <cell r="C243" t="str">
            <v>M2</v>
          </cell>
          <cell r="D243">
            <v>96.01</v>
          </cell>
        </row>
        <row r="244">
          <cell r="A244">
            <v>40121</v>
          </cell>
          <cell r="B244" t="str">
            <v>TIJOLOS LAMINADOS - 1/2 TIJOLO</v>
          </cell>
          <cell r="C244" t="str">
            <v>M2</v>
          </cell>
          <cell r="D244">
            <v>154.01</v>
          </cell>
        </row>
        <row r="245">
          <cell r="A245">
            <v>40122</v>
          </cell>
          <cell r="B245" t="str">
            <v>TIJOLOS LAMINADOS - 1 TIJOLO</v>
          </cell>
          <cell r="C245" t="str">
            <v>M2</v>
          </cell>
          <cell r="D245">
            <v>270.52</v>
          </cell>
        </row>
        <row r="246">
          <cell r="A246">
            <v>40125</v>
          </cell>
          <cell r="B246" t="str">
            <v>TIJOLOS DE VIDRO - CANELADO, 19X19CM</v>
          </cell>
          <cell r="C246" t="str">
            <v>M2</v>
          </cell>
          <cell r="D246">
            <v>373.83</v>
          </cell>
        </row>
        <row r="247">
          <cell r="A247">
            <v>40126</v>
          </cell>
          <cell r="B247" t="str">
            <v>TIJOLOS DE VIDRO - TIJOLINHO, 19X19CM</v>
          </cell>
          <cell r="C247" t="str">
            <v>M2</v>
          </cell>
          <cell r="D247">
            <v>418.31</v>
          </cell>
        </row>
        <row r="248">
          <cell r="A248">
            <v>40127</v>
          </cell>
          <cell r="B248" t="str">
            <v>TIJOLOS DE VIDRO - VENTILAÇÃO TIPO VENEZIANA</v>
          </cell>
          <cell r="C248" t="str">
            <v>M2</v>
          </cell>
          <cell r="D248">
            <v>542.63</v>
          </cell>
        </row>
        <row r="249">
          <cell r="A249">
            <v>40131</v>
          </cell>
          <cell r="B249" t="str">
            <v>BLOCOS VAZADOS DE CONCRETO ESTRUTURAL - 14CM - 8MPA</v>
          </cell>
          <cell r="C249" t="str">
            <v>M2</v>
          </cell>
          <cell r="D249">
            <v>61.47</v>
          </cell>
        </row>
        <row r="250">
          <cell r="A250">
            <v>40132</v>
          </cell>
          <cell r="B250" t="str">
            <v>BLOCOS VAZADOS DE CONCRETO ESTRUTURAL - 14CM - 10MPA</v>
          </cell>
          <cell r="C250" t="str">
            <v>M2</v>
          </cell>
          <cell r="D250">
            <v>65.209999999999994</v>
          </cell>
        </row>
        <row r="251">
          <cell r="A251">
            <v>40133</v>
          </cell>
          <cell r="B251" t="str">
            <v>BLOCOS VAZADOS DE CONCRETO ESTRUTURAL - 14CM - 12MPA</v>
          </cell>
          <cell r="C251" t="str">
            <v>M2</v>
          </cell>
          <cell r="D251">
            <v>68</v>
          </cell>
        </row>
        <row r="252">
          <cell r="A252">
            <v>40134</v>
          </cell>
          <cell r="B252" t="str">
            <v>BLOCOS VAZADOS DE CONCRETO ESTRUTURAL - 14CM - 14MPA</v>
          </cell>
          <cell r="C252" t="str">
            <v>M2</v>
          </cell>
          <cell r="D252">
            <v>71.569999999999993</v>
          </cell>
        </row>
        <row r="253">
          <cell r="A253">
            <v>40135</v>
          </cell>
          <cell r="B253" t="str">
            <v>BLOCOS VAZADOS DE CONCRETO ESTRUTURAL - 19CM - 8MPA</v>
          </cell>
          <cell r="C253" t="str">
            <v>M2</v>
          </cell>
          <cell r="D253">
            <v>74.58</v>
          </cell>
        </row>
        <row r="254">
          <cell r="A254">
            <v>40136</v>
          </cell>
          <cell r="B254" t="str">
            <v>BLOCOS VAZADOS DE CONCRETO ESTRURURAL - 19CM - 10MPA</v>
          </cell>
          <cell r="C254" t="str">
            <v>M2</v>
          </cell>
          <cell r="D254">
            <v>79.209999999999994</v>
          </cell>
        </row>
        <row r="255">
          <cell r="A255">
            <v>40137</v>
          </cell>
          <cell r="B255" t="str">
            <v>BLOCOS VAZADOS DE CONCRETO ESTRUTURAL - 19CM - 12MPA</v>
          </cell>
          <cell r="C255" t="str">
            <v>M2</v>
          </cell>
          <cell r="D255">
            <v>81.47</v>
          </cell>
        </row>
        <row r="256">
          <cell r="A256">
            <v>40138</v>
          </cell>
          <cell r="B256" t="str">
            <v>BLOCOS VAZADOS DE CONCRETO ESTRUTURAL - 19CM - 14MPA</v>
          </cell>
          <cell r="C256" t="str">
            <v>M2</v>
          </cell>
          <cell r="D256">
            <v>86.64</v>
          </cell>
        </row>
        <row r="257">
          <cell r="A257">
            <v>40140</v>
          </cell>
          <cell r="B257" t="str">
            <v>BLOCOS VAZADOS DE CONCRETO - 09CM</v>
          </cell>
          <cell r="C257" t="str">
            <v>M2</v>
          </cell>
          <cell r="D257">
            <v>38.340000000000003</v>
          </cell>
        </row>
        <row r="258">
          <cell r="A258">
            <v>40141</v>
          </cell>
          <cell r="B258" t="str">
            <v>BLOCOS VAZADOS DE CONCRETO - 14CM</v>
          </cell>
          <cell r="C258" t="str">
            <v>M2</v>
          </cell>
          <cell r="D258">
            <v>44.67</v>
          </cell>
        </row>
        <row r="259">
          <cell r="A259">
            <v>40142</v>
          </cell>
          <cell r="B259" t="str">
            <v>BLOCOS VAZADOS DE CONCRETO - 19CM</v>
          </cell>
          <cell r="C259" t="str">
            <v>M2</v>
          </cell>
          <cell r="D259">
            <v>53.76</v>
          </cell>
        </row>
        <row r="260">
          <cell r="A260">
            <v>40143</v>
          </cell>
          <cell r="B260" t="str">
            <v>BLOCO SÍLICO CALCÁRIO - 09CM</v>
          </cell>
          <cell r="C260" t="str">
            <v>M2</v>
          </cell>
          <cell r="D260">
            <v>44.34</v>
          </cell>
        </row>
        <row r="261">
          <cell r="A261">
            <v>40144</v>
          </cell>
          <cell r="B261" t="str">
            <v>BLOCO SÍLICO CALCÁRIO - 14CM</v>
          </cell>
          <cell r="C261" t="str">
            <v>M2</v>
          </cell>
          <cell r="D261">
            <v>50.54</v>
          </cell>
        </row>
        <row r="262">
          <cell r="A262">
            <v>40145</v>
          </cell>
          <cell r="B262" t="str">
            <v>BLOCO SÍLICO CALCÁRIO - 19CM</v>
          </cell>
          <cell r="C262" t="str">
            <v>M2</v>
          </cell>
          <cell r="D262">
            <v>61.32</v>
          </cell>
        </row>
        <row r="263">
          <cell r="A263">
            <v>40150</v>
          </cell>
          <cell r="B263" t="str">
            <v>BLOCOS VAZADOS DE CONCRETO APARENTE - 09CM</v>
          </cell>
          <cell r="C263" t="str">
            <v>M2</v>
          </cell>
          <cell r="D263">
            <v>46.6</v>
          </cell>
        </row>
        <row r="264">
          <cell r="A264">
            <v>40151</v>
          </cell>
          <cell r="B264" t="str">
            <v>BLOCOS VAZADOS DE CONCRETO APARENTE - 14CM</v>
          </cell>
          <cell r="C264" t="str">
            <v>M2</v>
          </cell>
          <cell r="D264">
            <v>52.12</v>
          </cell>
        </row>
        <row r="265">
          <cell r="A265">
            <v>40152</v>
          </cell>
          <cell r="B265" t="str">
            <v>BLOCOS VAZADOS DE CONCRETO APARENTE - 19CM</v>
          </cell>
          <cell r="C265" t="str">
            <v>M2</v>
          </cell>
          <cell r="D265">
            <v>61.25</v>
          </cell>
        </row>
        <row r="266">
          <cell r="A266">
            <v>40160</v>
          </cell>
          <cell r="B266" t="str">
            <v>BLOCOS VAZADOS DE CONCRETO ESTRUTURAL - 14CM - ATÉ 6MPA</v>
          </cell>
          <cell r="C266" t="str">
            <v>M2</v>
          </cell>
          <cell r="D266">
            <v>56.39</v>
          </cell>
        </row>
        <row r="267">
          <cell r="A267">
            <v>40161</v>
          </cell>
          <cell r="B267" t="str">
            <v>BLOCOS VAZADOS DE CONCRETO ESTRUTURAL - 19CM - ATÉ 6MPA</v>
          </cell>
          <cell r="C267" t="str">
            <v>M2</v>
          </cell>
          <cell r="D267">
            <v>66.540000000000006</v>
          </cell>
        </row>
        <row r="268">
          <cell r="A268">
            <v>40162</v>
          </cell>
          <cell r="B268" t="str">
            <v>BLOCOS VAZADOS DE CONCRETO ESTRUTURAL APARENTE - 14CM - ATÉ 6MPA</v>
          </cell>
          <cell r="C268" t="str">
            <v>M2</v>
          </cell>
          <cell r="D268">
            <v>58.35</v>
          </cell>
        </row>
        <row r="269">
          <cell r="A269">
            <v>40163</v>
          </cell>
          <cell r="B269" t="str">
            <v>BLOCOS VAZADOS DE CONCRETO ESTRUTURAL APARENTE - 19CM - ATÉ 6MPA</v>
          </cell>
          <cell r="C269" t="str">
            <v>M2</v>
          </cell>
          <cell r="D269">
            <v>68</v>
          </cell>
        </row>
        <row r="270">
          <cell r="A270">
            <v>40170</v>
          </cell>
          <cell r="B270" t="str">
            <v>BLOCO CERÂMICO COMUM - 14CM</v>
          </cell>
          <cell r="C270" t="str">
            <v>M2</v>
          </cell>
          <cell r="D270">
            <v>63.75</v>
          </cell>
        </row>
        <row r="271">
          <cell r="A271">
            <v>40171</v>
          </cell>
          <cell r="B271" t="str">
            <v>BLOCO CERÂMICO COMUM - 19CM</v>
          </cell>
          <cell r="C271" t="str">
            <v>M2</v>
          </cell>
          <cell r="D271">
            <v>72.37</v>
          </cell>
        </row>
        <row r="272">
          <cell r="A272">
            <v>40180</v>
          </cell>
          <cell r="B272" t="str">
            <v>TELA TIPO DEPLOYEE PARA REFORÇO DE ALVENARIA</v>
          </cell>
          <cell r="C272" t="str">
            <v>M2</v>
          </cell>
          <cell r="D272">
            <v>2.73</v>
          </cell>
        </row>
        <row r="273">
          <cell r="A273">
            <v>40195</v>
          </cell>
          <cell r="B273" t="str">
            <v>ARMADURA EM AÇO CA-50 PARA BLOCOS VAZADOS DE CONCRETO ESTRUTURAL</v>
          </cell>
          <cell r="C273" t="str">
            <v>KG</v>
          </cell>
          <cell r="D273">
            <v>5.86</v>
          </cell>
        </row>
        <row r="274">
          <cell r="A274">
            <v>40196</v>
          </cell>
          <cell r="B274" t="str">
            <v>ARMADURA EM AÇO CA-60 PARA BLOCOS VAZADOS DE CONCRETO ESTRUTURAL</v>
          </cell>
          <cell r="C274" t="str">
            <v>KG</v>
          </cell>
          <cell r="D274">
            <v>5.79</v>
          </cell>
        </row>
        <row r="275">
          <cell r="A275">
            <v>40197</v>
          </cell>
          <cell r="B275" t="str">
            <v>CONCRETO "GROUT"</v>
          </cell>
          <cell r="C275" t="str">
            <v>M3</v>
          </cell>
          <cell r="D275">
            <v>492.52</v>
          </cell>
        </row>
        <row r="276">
          <cell r="A276">
            <v>40198</v>
          </cell>
          <cell r="B276" t="str">
            <v>VERGAS, CINTAS E PILARETES DE CONCRETO</v>
          </cell>
          <cell r="C276" t="str">
            <v>M3</v>
          </cell>
          <cell r="D276">
            <v>934.22</v>
          </cell>
        </row>
        <row r="277">
          <cell r="A277">
            <v>40200</v>
          </cell>
          <cell r="B277" t="str">
            <v>ALVENARIA DE ELEMENTOS VAZADOS</v>
          </cell>
          <cell r="C277" t="str">
            <v>.</v>
          </cell>
          <cell r="D277" t="str">
            <v>.</v>
          </cell>
        </row>
        <row r="278">
          <cell r="A278">
            <v>40204</v>
          </cell>
          <cell r="B278" t="str">
            <v>ELEMENTOS VAZADOS DE TIJOLOS CERÂMICOS</v>
          </cell>
          <cell r="C278" t="str">
            <v>M2</v>
          </cell>
          <cell r="D278">
            <v>81.39</v>
          </cell>
        </row>
        <row r="279">
          <cell r="A279">
            <v>40208</v>
          </cell>
          <cell r="B279" t="str">
            <v>ELEMENTO VAZADO DE CONCRETO - TIPO NEO-REX N.4A OU SIMILAR</v>
          </cell>
          <cell r="C279" t="str">
            <v>M2</v>
          </cell>
          <cell r="D279">
            <v>135.4</v>
          </cell>
        </row>
        <row r="280">
          <cell r="A280">
            <v>40209</v>
          </cell>
          <cell r="B280" t="str">
            <v>ELEMENTO VAZADO DE CONCRETO - TIPO NEO REX N.4F OU SIMILAR</v>
          </cell>
          <cell r="C280" t="str">
            <v>M2</v>
          </cell>
          <cell r="D280">
            <v>231.74</v>
          </cell>
        </row>
        <row r="281">
          <cell r="A281">
            <v>40210</v>
          </cell>
          <cell r="B281" t="str">
            <v>ELEMENTO VAZADO DE CONCRETO - TIPO NEO-REX N.16 OU SIMILAR</v>
          </cell>
          <cell r="C281" t="str">
            <v>M2</v>
          </cell>
          <cell r="D281">
            <v>158.16999999999999</v>
          </cell>
        </row>
        <row r="282">
          <cell r="A282">
            <v>40211</v>
          </cell>
          <cell r="B282" t="str">
            <v>ELEMENTO VAZADO DE CONCRETO - TIPO NEO -  N.16/DS/DC OU SIMILAR</v>
          </cell>
          <cell r="C282" t="str">
            <v>M2</v>
          </cell>
          <cell r="D282">
            <v>232.32</v>
          </cell>
        </row>
        <row r="283">
          <cell r="A283">
            <v>40213</v>
          </cell>
          <cell r="B283" t="str">
            <v>ELEMENTO VAZADO DE CONCRETO - TIPO NEO-REX N.17G OU SIMILAR</v>
          </cell>
          <cell r="C283" t="str">
            <v>M2</v>
          </cell>
          <cell r="D283">
            <v>121.68</v>
          </cell>
        </row>
        <row r="284">
          <cell r="A284">
            <v>40215</v>
          </cell>
          <cell r="B284" t="str">
            <v>ELEMENTO VAZADO DE CONCRETO - TIPO NEO-REX N.19C OU SIMILAR</v>
          </cell>
          <cell r="C284" t="str">
            <v>M2</v>
          </cell>
          <cell r="D284">
            <v>108.23</v>
          </cell>
        </row>
        <row r="285">
          <cell r="A285">
            <v>40217</v>
          </cell>
          <cell r="B285" t="str">
            <v>ELEMENTO VAZADO DE CONCRETO - TIPO NEO-REX N.22B OU SIMILAR</v>
          </cell>
          <cell r="C285" t="str">
            <v>M2</v>
          </cell>
          <cell r="D285">
            <v>132.24</v>
          </cell>
        </row>
        <row r="286">
          <cell r="A286">
            <v>40218</v>
          </cell>
          <cell r="B286" t="str">
            <v>ELEMENTO VAZADO DE CONCRETO - TIPO NEO-REX N.23A OU SIMILAR</v>
          </cell>
          <cell r="C286" t="str">
            <v>M2</v>
          </cell>
          <cell r="D286">
            <v>104.25</v>
          </cell>
        </row>
        <row r="287">
          <cell r="A287">
            <v>40226</v>
          </cell>
          <cell r="B287" t="str">
            <v>ELEMENTO VAZADO DE CONCRETO - TIPO NEO-REX N.62A OU SIMILAR</v>
          </cell>
          <cell r="C287" t="str">
            <v>M2</v>
          </cell>
          <cell r="D287">
            <v>128.51</v>
          </cell>
        </row>
        <row r="288">
          <cell r="A288">
            <v>40227</v>
          </cell>
          <cell r="B288" t="str">
            <v>ELEMENTO VAZADO DE CONCRETO - TIPO NEO-REX N.62B OU SIMILAR</v>
          </cell>
          <cell r="C288" t="str">
            <v>M2</v>
          </cell>
          <cell r="D288">
            <v>109.59</v>
          </cell>
        </row>
        <row r="289">
          <cell r="A289">
            <v>40230</v>
          </cell>
          <cell r="B289" t="str">
            <v>ELEMENTO VAZADO DE CONCRETO - TIPO NEO-REX N.72A OU SIMILAR</v>
          </cell>
          <cell r="C289" t="str">
            <v>M2</v>
          </cell>
          <cell r="D289">
            <v>133.71</v>
          </cell>
        </row>
        <row r="290">
          <cell r="A290">
            <v>40235</v>
          </cell>
          <cell r="B290" t="str">
            <v>ELEMENTO VAZADO DE CONCRETO - TIPO NEO-REX N.78A OU SIMILAR</v>
          </cell>
          <cell r="C290" t="str">
            <v>M2</v>
          </cell>
          <cell r="D290">
            <v>121.06</v>
          </cell>
        </row>
        <row r="291">
          <cell r="A291">
            <v>40300</v>
          </cell>
          <cell r="B291" t="str">
            <v>OUTROS ELEMENTOS DIVISÓRIOS</v>
          </cell>
          <cell r="C291" t="str">
            <v>.</v>
          </cell>
          <cell r="D291" t="str">
            <v>.</v>
          </cell>
        </row>
        <row r="292">
          <cell r="A292">
            <v>40330</v>
          </cell>
          <cell r="B292" t="str">
            <v>PLACAS DE GRANILITE - 30MM DE ESPESSURA</v>
          </cell>
          <cell r="C292" t="str">
            <v>M2</v>
          </cell>
          <cell r="D292">
            <v>203.12</v>
          </cell>
        </row>
        <row r="293">
          <cell r="A293">
            <v>40331</v>
          </cell>
          <cell r="B293" t="str">
            <v>PLACAS DE GRANILITE - 40MM DE ESPESSURA</v>
          </cell>
          <cell r="C293" t="str">
            <v>M2</v>
          </cell>
          <cell r="D293">
            <v>204.66</v>
          </cell>
        </row>
        <row r="294">
          <cell r="A294">
            <v>40332</v>
          </cell>
          <cell r="B294" t="str">
            <v>PLACAS DE GRANILITE - 50MM DE ESPESSURA</v>
          </cell>
          <cell r="C294" t="str">
            <v>M2</v>
          </cell>
          <cell r="D294">
            <v>207.31</v>
          </cell>
        </row>
        <row r="295">
          <cell r="A295">
            <v>40335</v>
          </cell>
          <cell r="B295" t="str">
            <v>DIVISÓRIA EM ARDÓSIA CINZA - POLIDA 2 LADOS - ESPESSURA 30MM</v>
          </cell>
          <cell r="C295" t="str">
            <v>M2</v>
          </cell>
          <cell r="D295">
            <v>292.60000000000002</v>
          </cell>
        </row>
        <row r="296">
          <cell r="A296">
            <v>40351</v>
          </cell>
          <cell r="B296" t="str">
            <v>VL.01 - DIVISÓRIA DE ACABAMENTO LAMINADO MELAMÍNICO, MIOLO COLMÉIA - PAINEL/PAINEL</v>
          </cell>
          <cell r="C296" t="str">
            <v>M2</v>
          </cell>
          <cell r="D296">
            <v>70.16</v>
          </cell>
        </row>
        <row r="297">
          <cell r="A297">
            <v>40352</v>
          </cell>
          <cell r="B297" t="str">
            <v>VL.02 - DIVISÓRIA DE ACABAMENTO LAMINADO MELAMÍNICO, MIOLO COLMÉIA - PAINEL CEGO</v>
          </cell>
          <cell r="C297" t="str">
            <v>M2</v>
          </cell>
          <cell r="D297">
            <v>70.16</v>
          </cell>
        </row>
        <row r="298">
          <cell r="A298">
            <v>40353</v>
          </cell>
          <cell r="B298" t="str">
            <v>VL.03 - DIVISÓRIA DE ACABAMENTO LAMINADO MELAMÍNICO, MIOLO COLMÉIA - PORTA/BANDEIRA</v>
          </cell>
          <cell r="C298" t="str">
            <v>M2</v>
          </cell>
          <cell r="D298">
            <v>139.94999999999999</v>
          </cell>
        </row>
        <row r="299">
          <cell r="A299">
            <v>40354</v>
          </cell>
          <cell r="B299" t="str">
            <v>VL.04 - DIVISÓRIA DE ACABAMENTO LAMINADO MELAMÍNICO, MIOLO COLMÉIA - PAINEL/VIDRO</v>
          </cell>
          <cell r="C299" t="str">
            <v>M2</v>
          </cell>
          <cell r="D299">
            <v>85.26</v>
          </cell>
        </row>
        <row r="300">
          <cell r="A300">
            <v>40355</v>
          </cell>
          <cell r="B300" t="str">
            <v>VL.05 - DIVISÓRIA DE ACABAMENTO LAMINADO MELAMÍNICO, MIOLO COLMÉIA - PORTA/VIDRO</v>
          </cell>
          <cell r="C300" t="str">
            <v>M2</v>
          </cell>
          <cell r="D300">
            <v>178.97</v>
          </cell>
        </row>
        <row r="301">
          <cell r="A301">
            <v>40356</v>
          </cell>
          <cell r="B301" t="str">
            <v>VL.06 - DIVISÓRIA DE ACABAMENTO LAMINADO MELAMÍNICO, MIOLO COLMÉIA - PAINEL/VIDRO/PAINEL</v>
          </cell>
          <cell r="C301" t="str">
            <v>M2</v>
          </cell>
          <cell r="D301">
            <v>85.74</v>
          </cell>
        </row>
        <row r="302">
          <cell r="A302">
            <v>40357</v>
          </cell>
          <cell r="B302" t="str">
            <v>VL.07 - DIVISÓRIA DE ACABAMENTO LAMINADO MELAMÍNICO, MIOLO COLMÉIA - PAINEL/VIDRO/VIDRO</v>
          </cell>
          <cell r="C302" t="str">
            <v>M2</v>
          </cell>
          <cell r="D302">
            <v>93.68</v>
          </cell>
        </row>
        <row r="303">
          <cell r="A303">
            <v>40358</v>
          </cell>
          <cell r="B303" t="str">
            <v>VL.08 - DIVISÓRIA DE ACABAMENTO  LAMINADO MELAMÍNICO, MIOLO COLMÉIA - PORTA/BONECA/PAINEL</v>
          </cell>
          <cell r="C303" t="str">
            <v>M2</v>
          </cell>
          <cell r="D303">
            <v>146.12</v>
          </cell>
        </row>
        <row r="304">
          <cell r="A304">
            <v>40359</v>
          </cell>
          <cell r="B304" t="str">
            <v>VL.09 - DIVISÓRIA DE ACABAMENTO  LAMINADO MELAMÍNICO, MIOLO COLMÉIA - PORTA/BONECA/VIDRO</v>
          </cell>
          <cell r="C304" t="str">
            <v>M2</v>
          </cell>
          <cell r="D304">
            <v>180.41</v>
          </cell>
        </row>
        <row r="305">
          <cell r="A305">
            <v>45000</v>
          </cell>
          <cell r="B305" t="str">
            <v>DEMOLIÇÕES</v>
          </cell>
          <cell r="C305" t="str">
            <v>.</v>
          </cell>
          <cell r="D305" t="str">
            <v>.</v>
          </cell>
        </row>
        <row r="306">
          <cell r="A306">
            <v>45001</v>
          </cell>
          <cell r="B306" t="str">
            <v>DEMOLIÇÃO DE ALVENARIA ESTRUTURAL DE BLOCOS VAZADOS DE CONCRETO</v>
          </cell>
          <cell r="C306" t="str">
            <v>M3</v>
          </cell>
          <cell r="D306">
            <v>46.52</v>
          </cell>
        </row>
        <row r="307">
          <cell r="A307">
            <v>45004</v>
          </cell>
          <cell r="B307" t="str">
            <v>DEMOLIÇÃO DE ALVENARIA EM GERAL (TIJOLOS OU BLOCOS)</v>
          </cell>
          <cell r="C307" t="str">
            <v>M3</v>
          </cell>
          <cell r="D307">
            <v>34.89</v>
          </cell>
        </row>
        <row r="308">
          <cell r="A308">
            <v>45007</v>
          </cell>
          <cell r="B308" t="str">
            <v>DEMOLIÇÃO DE ALVENARIA DE ELEMENTOS VAZADOS</v>
          </cell>
          <cell r="C308" t="str">
            <v>M3</v>
          </cell>
          <cell r="D308">
            <v>29.07</v>
          </cell>
        </row>
        <row r="309">
          <cell r="A309">
            <v>45009</v>
          </cell>
          <cell r="B309" t="str">
            <v>DEMOLIÇÃO DE VERGAS, CINTAS E PILARETES DE CONCRETO</v>
          </cell>
          <cell r="C309" t="str">
            <v>M3</v>
          </cell>
          <cell r="D309">
            <v>151.19</v>
          </cell>
        </row>
        <row r="310">
          <cell r="A310">
            <v>45010</v>
          </cell>
          <cell r="B310" t="str">
            <v>DEMOLIÇÃO DE PLACAS DIVISÓRIAS DE GRANILITE OU SIMILAR</v>
          </cell>
          <cell r="C310" t="str">
            <v>M2</v>
          </cell>
          <cell r="D310">
            <v>5.81</v>
          </cell>
        </row>
        <row r="311">
          <cell r="A311">
            <v>45015</v>
          </cell>
          <cell r="B311" t="str">
            <v>DEMOLIÇÃO DE DIVISÓRIAS - CHAPAS OU TÁBUAS, INCLUSIVE ENTARUGAMENTO</v>
          </cell>
          <cell r="C311" t="str">
            <v>M2</v>
          </cell>
          <cell r="D311">
            <v>4.6500000000000004</v>
          </cell>
        </row>
        <row r="312">
          <cell r="A312">
            <v>46000</v>
          </cell>
          <cell r="B312" t="str">
            <v>RETIRADAS</v>
          </cell>
          <cell r="C312" t="str">
            <v>.</v>
          </cell>
          <cell r="D312" t="str">
            <v>.</v>
          </cell>
        </row>
        <row r="313">
          <cell r="A313">
            <v>46005</v>
          </cell>
          <cell r="B313" t="str">
            <v>RETIRADA DE ALVENARIA DE BLOCOS DE PEDRA NATURAL</v>
          </cell>
          <cell r="C313" t="str">
            <v>M3</v>
          </cell>
          <cell r="D313">
            <v>75.59</v>
          </cell>
        </row>
        <row r="314">
          <cell r="A314">
            <v>46007</v>
          </cell>
          <cell r="B314" t="str">
            <v>RETIRADA DE ALVENARIA DE TIJOLOS DE VIDRO OU ELEMENTOS VAZADOS</v>
          </cell>
          <cell r="C314" t="str">
            <v>M2</v>
          </cell>
          <cell r="D314">
            <v>11.63</v>
          </cell>
        </row>
        <row r="315">
          <cell r="A315">
            <v>46010</v>
          </cell>
          <cell r="B315" t="str">
            <v>RETIRADA DE PLACAS DIVISÓRIAS DE GRANILITE OU SIMILAR</v>
          </cell>
          <cell r="C315" t="str">
            <v>M2</v>
          </cell>
          <cell r="D315">
            <v>11.63</v>
          </cell>
        </row>
        <row r="316">
          <cell r="A316">
            <v>46015</v>
          </cell>
          <cell r="B316" t="str">
            <v>RETIRADA DE DIVISÓRIAS - CHAPAS OU TÁBUAS, EXCLUSIVE ENTARUGAMENTO</v>
          </cell>
          <cell r="C316" t="str">
            <v>M2</v>
          </cell>
          <cell r="D316">
            <v>5.8</v>
          </cell>
        </row>
        <row r="317">
          <cell r="A317">
            <v>46016</v>
          </cell>
          <cell r="B317" t="str">
            <v>RETIRADA DE DIVISÓRIAS - CHAPAS OU TÁBUAS, INCLUSIVE ENTARUGAMENTO</v>
          </cell>
          <cell r="C317" t="str">
            <v>M2</v>
          </cell>
          <cell r="D317">
            <v>11.59</v>
          </cell>
        </row>
        <row r="318">
          <cell r="A318">
            <v>46019</v>
          </cell>
          <cell r="B318" t="str">
            <v>RETIRADA DE DIVISÓRIAS - CHAPAS FIB.MADEIRA, COM MONTANTES METÁLICOS</v>
          </cell>
          <cell r="C318" t="str">
            <v>M2</v>
          </cell>
          <cell r="D318">
            <v>17.39</v>
          </cell>
        </row>
        <row r="319">
          <cell r="A319">
            <v>47000</v>
          </cell>
          <cell r="B319" t="str">
            <v>RECOLOCAÇÕES</v>
          </cell>
          <cell r="C319" t="str">
            <v>.</v>
          </cell>
          <cell r="D319" t="str">
            <v>.</v>
          </cell>
        </row>
        <row r="320">
          <cell r="A320">
            <v>47010</v>
          </cell>
          <cell r="B320" t="str">
            <v>RECOLOCAÇÃO DE PLACAS DIVISÓRIAS DE GRANILITE OU SIMILAR</v>
          </cell>
          <cell r="C320" t="str">
            <v>M2</v>
          </cell>
          <cell r="D320">
            <v>36.36</v>
          </cell>
        </row>
        <row r="321">
          <cell r="A321">
            <v>47015</v>
          </cell>
          <cell r="B321" t="str">
            <v>RECOLOCAÇÃO DE DIVISÓRIAS - CHAPAS OU TÁBUAS, EXCLUSIVE ENTARUGAMENTO</v>
          </cell>
          <cell r="C321" t="str">
            <v>M2</v>
          </cell>
          <cell r="D321">
            <v>11</v>
          </cell>
        </row>
        <row r="322">
          <cell r="A322">
            <v>47016</v>
          </cell>
          <cell r="B322" t="str">
            <v>RECOLOCAÇÃO DE DIVISÓRIAS - CHAPAS OU TÁBUAS, INCLUSIVE ENTARUGAMENTO</v>
          </cell>
          <cell r="C322" t="str">
            <v>M2</v>
          </cell>
          <cell r="D322">
            <v>22.21</v>
          </cell>
        </row>
        <row r="323">
          <cell r="A323">
            <v>47019</v>
          </cell>
          <cell r="B323" t="str">
            <v>RECOLOCAÇÃO DE DIVISÓRIAS - CHAPAS FIB.MADEIRA, COM MONTANTES METÁLICOS</v>
          </cell>
          <cell r="C323" t="str">
            <v>M2</v>
          </cell>
          <cell r="D323">
            <v>31.73</v>
          </cell>
        </row>
        <row r="324">
          <cell r="A324">
            <v>50000</v>
          </cell>
          <cell r="B324" t="str">
            <v>IMPERMEABILIZACOES</v>
          </cell>
        </row>
        <row r="325">
          <cell r="A325">
            <v>50100</v>
          </cell>
          <cell r="B325" t="str">
            <v>IMPERMEABILIZANTE CONTRA UMIDADE DO SOLO</v>
          </cell>
          <cell r="C325" t="str">
            <v>.</v>
          </cell>
          <cell r="D325" t="str">
            <v>.</v>
          </cell>
        </row>
        <row r="326">
          <cell r="A326">
            <v>50101</v>
          </cell>
          <cell r="B326" t="str">
            <v>ARGAMASSA IMPERMEABILIZANTE DE CIMENTO E AREIA (REBOCO IMPERMEÁVEL) - TRAÇO 1:3, ESPESSURA DE 20MM</v>
          </cell>
          <cell r="C326" t="str">
            <v>M2</v>
          </cell>
          <cell r="D326">
            <v>29.55</v>
          </cell>
        </row>
        <row r="327">
          <cell r="A327">
            <v>50103</v>
          </cell>
          <cell r="B327" t="str">
            <v>ARGAMASSA IMPERMEABILIZANTE DE CIMENTO E AREIA (SUBSOLOS) - TRAÇO 1:2,5, ESPESSURA DE 20MM</v>
          </cell>
          <cell r="C327" t="str">
            <v>M2</v>
          </cell>
          <cell r="D327">
            <v>30.11</v>
          </cell>
        </row>
        <row r="328">
          <cell r="A328">
            <v>50130</v>
          </cell>
          <cell r="B328" t="str">
            <v>CIMENTO IMPERMEABILIZANTE DE CRISTALIZAÇÃO - ESTRUTUTURA ENTERRADA</v>
          </cell>
          <cell r="C328" t="str">
            <v>M2</v>
          </cell>
          <cell r="D328">
            <v>39.39</v>
          </cell>
        </row>
        <row r="329">
          <cell r="A329">
            <v>50140</v>
          </cell>
          <cell r="B329" t="str">
            <v>REGULARIZAÇÃO COM ARGAMASSA DE CIMENTO E AREIA - TRAÇO 1:3, ESPESSURA MÉDIA 30MM</v>
          </cell>
          <cell r="C329" t="str">
            <v>M2</v>
          </cell>
          <cell r="D329">
            <v>24.43</v>
          </cell>
        </row>
        <row r="330">
          <cell r="A330">
            <v>50143</v>
          </cell>
          <cell r="B330" t="str">
            <v>PINTURA PROTETORA COM TINTA BETUMINOSA (PARA  ARGAMASSA IMPERMEÁVEL) - 2 DEMÃOS</v>
          </cell>
          <cell r="C330" t="str">
            <v>M2</v>
          </cell>
          <cell r="D330">
            <v>7.1</v>
          </cell>
        </row>
        <row r="331">
          <cell r="A331">
            <v>50147</v>
          </cell>
          <cell r="B331" t="str">
            <v>PROTEÇÃO MECÂNICA COM ARGAMASSA DE CIMENTO E AREIA - TRAÇO 1:7, ESPESSURA MÉDIA 30MM</v>
          </cell>
          <cell r="C331" t="str">
            <v>M2</v>
          </cell>
          <cell r="D331">
            <v>21.86</v>
          </cell>
        </row>
        <row r="332">
          <cell r="A332">
            <v>50200</v>
          </cell>
          <cell r="B332" t="str">
            <v>IMPERMEABILIZANTE CONTRA ÁGUA SOB PRESSÃO</v>
          </cell>
          <cell r="C332" t="str">
            <v>.</v>
          </cell>
          <cell r="D332" t="str">
            <v>.</v>
          </cell>
        </row>
        <row r="333">
          <cell r="A333">
            <v>50202</v>
          </cell>
          <cell r="B333" t="str">
            <v>ARGAMASSA IMPERMEABILIZANTE DE CIMENTO E AREIA (RESERVATÓRIOS E PISCINAS) - TRAÇO 1:3, ESPESSURA 30MM</v>
          </cell>
          <cell r="C333" t="str">
            <v>M2</v>
          </cell>
          <cell r="D333">
            <v>46.97</v>
          </cell>
        </row>
        <row r="334">
          <cell r="A334">
            <v>50230</v>
          </cell>
          <cell r="B334" t="str">
            <v>CIMENTO IMPERMEABILIZANTE DE CRISTALIZAÇÃO - ESTRUTURA ELEVADA</v>
          </cell>
          <cell r="C334" t="str">
            <v>M2</v>
          </cell>
          <cell r="D334">
            <v>42.23</v>
          </cell>
        </row>
        <row r="335">
          <cell r="A335">
            <v>50243</v>
          </cell>
          <cell r="B335" t="str">
            <v>PINTURA PROTETORA COM TINTA BETUMINOSA (PARA ARGAMASSA IMPERMEÁVEL) - 2 DEMÃOS</v>
          </cell>
          <cell r="C335" t="str">
            <v>M2</v>
          </cell>
          <cell r="D335">
            <v>7.1</v>
          </cell>
        </row>
        <row r="336">
          <cell r="A336">
            <v>50244</v>
          </cell>
          <cell r="B336" t="str">
            <v>PINTURA PROTETORA COM TINTA A BASE DE EPÓXI (PARA ARGAMASSA IMPERMEÁVEL)</v>
          </cell>
          <cell r="C336" t="str">
            <v>M2</v>
          </cell>
          <cell r="D336">
            <v>79.400000000000006</v>
          </cell>
        </row>
        <row r="337">
          <cell r="A337">
            <v>50300</v>
          </cell>
          <cell r="B337" t="str">
            <v>IMPERMEABILIZANTE CONTRA ÁGUA DE PERCOLAÇÃO</v>
          </cell>
          <cell r="C337" t="str">
            <v>.</v>
          </cell>
          <cell r="D337" t="str">
            <v>.</v>
          </cell>
        </row>
        <row r="338">
          <cell r="A338">
            <v>50302</v>
          </cell>
          <cell r="B338" t="str">
            <v>ARGAMASSA IMPERMEABILIZANTE DE CIMENTO E AREIA (CALHAS E MARQUISES) - TRAÇO 1:3, ESPESSURA 30MM</v>
          </cell>
          <cell r="C338" t="str">
            <v>M2</v>
          </cell>
          <cell r="D338">
            <v>46.97</v>
          </cell>
        </row>
        <row r="339">
          <cell r="A339">
            <v>50305</v>
          </cell>
          <cell r="B339" t="str">
            <v>IMPERMEABILIZAÇÃO COM MEMBRANAS ASFÁLTICAS - COM 3 CAMADAS DE FELTRO ASFÁLTICO 15LBS</v>
          </cell>
          <cell r="C339" t="str">
            <v>M2</v>
          </cell>
          <cell r="D339">
            <v>123.72</v>
          </cell>
        </row>
        <row r="340">
          <cell r="A340">
            <v>50306</v>
          </cell>
          <cell r="B340" t="str">
            <v>IMPERMEABILIZAÇÃO COM MEMBRANAS ASFÁLTICAS - COM 4 CAMADAS DE FELTRO ASFÁLTICO 15LBS</v>
          </cell>
          <cell r="C340" t="str">
            <v>M2</v>
          </cell>
          <cell r="D340">
            <v>113.33</v>
          </cell>
        </row>
        <row r="341">
          <cell r="A341">
            <v>50307</v>
          </cell>
          <cell r="B341" t="str">
            <v>IMPERMEABILIZAÇÃO COM MEMBRANAS ASFÁLTICAS - COM 5 CAMADAS DE FELTRO ASFÁLTICO 15LBS</v>
          </cell>
          <cell r="C341" t="str">
            <v>M2</v>
          </cell>
          <cell r="D341">
            <v>138.72999999999999</v>
          </cell>
        </row>
        <row r="342">
          <cell r="A342">
            <v>50308</v>
          </cell>
          <cell r="B342" t="str">
            <v>MANTA ASFÁLTICA ESPESSURA DE 3MM COM VÉU DE POLIÉSTER COLADA A MAÇARICO</v>
          </cell>
          <cell r="C342" t="str">
            <v>M2</v>
          </cell>
          <cell r="D342">
            <v>67.010000000000005</v>
          </cell>
        </row>
        <row r="343">
          <cell r="A343">
            <v>50309</v>
          </cell>
          <cell r="B343" t="str">
            <v>MANTA ASFÁLTICA ESPESSURA DE 4MM COM VÉU DE POLIÉSTER COLADA A MAÇARICO</v>
          </cell>
          <cell r="C343" t="str">
            <v>M2</v>
          </cell>
          <cell r="D343">
            <v>72.680000000000007</v>
          </cell>
        </row>
        <row r="344">
          <cell r="A344">
            <v>50311</v>
          </cell>
          <cell r="B344" t="str">
            <v>MANTA ASFÁLTICA ESPESSURA DE 4MM ANTI RAIZ COM VÉU DE POLIÉSTER</v>
          </cell>
          <cell r="C344" t="str">
            <v>M2</v>
          </cell>
          <cell r="D344">
            <v>90.13</v>
          </cell>
        </row>
        <row r="345">
          <cell r="A345">
            <v>50312</v>
          </cell>
          <cell r="B345" t="str">
            <v>IMPERMEABILIZAÇÃO A BASE DE EMULSÃO ASFÁLTICA - ESTRUTURADA COM TECIDO POLIÉSTER - 2 CAMADAS DE ESTRUTURANTE</v>
          </cell>
          <cell r="C345" t="str">
            <v>M2</v>
          </cell>
          <cell r="D345">
            <v>61</v>
          </cell>
        </row>
        <row r="346">
          <cell r="A346">
            <v>50313</v>
          </cell>
          <cell r="B346" t="str">
            <v>IMPERMEABILIZAÇÃO A BASE DE EMULSÃO ASFÁLTICA ESTRUTURADA COM TECIDO DE POLIÉSTER - 3 CAMADAS DE ESTRUTURANTE</v>
          </cell>
          <cell r="C346" t="str">
            <v>M2</v>
          </cell>
          <cell r="D346">
            <v>93.53</v>
          </cell>
        </row>
        <row r="347">
          <cell r="A347">
            <v>50317</v>
          </cell>
          <cell r="B347" t="str">
            <v>IMPERMEABILIZAÇÃO A BASE DE EMULSÃO ASFÁLTICA MODIFICADA COM ELASTÔMEROS - ESTRUTURADA COM TECIDO DE POLIÉSTER - 2 CAMADAS DE ESTRUTURANTE</v>
          </cell>
          <cell r="C347" t="str">
            <v>M2</v>
          </cell>
          <cell r="D347">
            <v>71.28</v>
          </cell>
        </row>
        <row r="348">
          <cell r="A348">
            <v>50340</v>
          </cell>
          <cell r="B348" t="str">
            <v>REGULARIZAÇÃO COM ARGAMASSA DE CIMENTO E AREIA - TRAÇO 1:3, ESPESSURA MÉDIA 30MM</v>
          </cell>
          <cell r="C348" t="str">
            <v>M2</v>
          </cell>
          <cell r="D348">
            <v>24.43</v>
          </cell>
        </row>
        <row r="349">
          <cell r="A349">
            <v>50343</v>
          </cell>
          <cell r="B349" t="str">
            <v>PINTURA PROTETORA COM TINTA BETUMINOSA (PARA ARGAMASSA IMPERMEÁVEL) - 2 DEMÃOS</v>
          </cell>
          <cell r="C349" t="str">
            <v>M2</v>
          </cell>
          <cell r="D349">
            <v>7.1</v>
          </cell>
        </row>
        <row r="350">
          <cell r="A350">
            <v>50347</v>
          </cell>
          <cell r="B350" t="str">
            <v>PROTEÇÃO MECÂNICA COM ARGAMASSA DE CIMENTO E AREIA - TRAÇO 1:7, ESPESSURA MÉDIA 30MM</v>
          </cell>
          <cell r="C350" t="str">
            <v>M2</v>
          </cell>
          <cell r="D350">
            <v>21.86</v>
          </cell>
        </row>
        <row r="351">
          <cell r="A351">
            <v>50354</v>
          </cell>
          <cell r="B351" t="str">
            <v>ARGILA EXPANDIDA SOLTA</v>
          </cell>
          <cell r="C351" t="str">
            <v>M3</v>
          </cell>
          <cell r="D351">
            <v>265.91000000000003</v>
          </cell>
        </row>
        <row r="352">
          <cell r="A352">
            <v>50355</v>
          </cell>
          <cell r="B352" t="str">
            <v>ISOLAMENTO TÉRMICO COM ARGILA EXPANDIDA SOLTA - ESPESSURA 70MM</v>
          </cell>
          <cell r="C352" t="str">
            <v>M2</v>
          </cell>
          <cell r="D352">
            <v>36.450000000000003</v>
          </cell>
        </row>
        <row r="353">
          <cell r="A353">
            <v>50373</v>
          </cell>
          <cell r="B353" t="str">
            <v>ISOLAMENTO TÉRMICO COM POLIESTIRENO EXPANDIDO - ESPESSURA 50MM</v>
          </cell>
          <cell r="C353" t="str">
            <v>M2</v>
          </cell>
          <cell r="D353">
            <v>19.440000000000001</v>
          </cell>
        </row>
        <row r="354">
          <cell r="A354">
            <v>50400</v>
          </cell>
          <cell r="B354" t="str">
            <v>JUNTAS DE DILATAÇÃO</v>
          </cell>
          <cell r="C354" t="str">
            <v>.</v>
          </cell>
          <cell r="D354" t="str">
            <v>.</v>
          </cell>
        </row>
        <row r="355">
          <cell r="A355">
            <v>50410</v>
          </cell>
          <cell r="B355" t="str">
            <v>MASTIQUE ELÁSTICO A BASE DE SILICONE</v>
          </cell>
          <cell r="C355" t="str">
            <v>DM3</v>
          </cell>
          <cell r="D355">
            <v>43.82</v>
          </cell>
        </row>
        <row r="356">
          <cell r="A356">
            <v>50425</v>
          </cell>
          <cell r="B356" t="str">
            <v>MASTIQUE ELÁSTICO A BASE DE POLISSULFETOS - BICOMPONENTE</v>
          </cell>
          <cell r="C356" t="str">
            <v>DM3</v>
          </cell>
          <cell r="D356">
            <v>115.62</v>
          </cell>
        </row>
        <row r="357">
          <cell r="A357">
            <v>50430</v>
          </cell>
          <cell r="B357" t="str">
            <v>MASTIQUE ELÁSTICO A BASE DE POLIURETANO - MONOCOMPONENTE</v>
          </cell>
          <cell r="C357" t="str">
            <v>DM3</v>
          </cell>
          <cell r="D357">
            <v>110.55</v>
          </cell>
        </row>
        <row r="358">
          <cell r="A358">
            <v>50450</v>
          </cell>
          <cell r="B358" t="str">
            <v>FORNECIMENTO E COLOCAÇÃO DE JUNTA DE DILATAÇÃO DE ELASTÔMERO DE NEOPRENE, TIPO JEENE JJ2540VV OU SIMILAR</v>
          </cell>
          <cell r="C358" t="str">
            <v>M</v>
          </cell>
          <cell r="D358">
            <v>322</v>
          </cell>
        </row>
        <row r="359">
          <cell r="A359">
            <v>55000</v>
          </cell>
          <cell r="B359" t="str">
            <v>DEMOLIÇÕES</v>
          </cell>
          <cell r="C359" t="str">
            <v>.</v>
          </cell>
          <cell r="D359" t="str">
            <v>.</v>
          </cell>
        </row>
        <row r="360">
          <cell r="A360">
            <v>55001</v>
          </cell>
          <cell r="B360" t="str">
            <v>DEMOLIÇÃO DE ARGAMASSA IMPERMEÁVEL - ESPESSURA MÉDIA DE 30MM</v>
          </cell>
          <cell r="C360" t="str">
            <v>M2</v>
          </cell>
          <cell r="D360">
            <v>5.81</v>
          </cell>
        </row>
        <row r="361">
          <cell r="A361">
            <v>55002</v>
          </cell>
          <cell r="B361" t="str">
            <v>DEMOLIÇÃO DE SISTEMAS IMPERMEABILIZANTES DE BASE ASFÁLTICA</v>
          </cell>
          <cell r="C361" t="str">
            <v>M2</v>
          </cell>
          <cell r="D361">
            <v>2.33</v>
          </cell>
        </row>
        <row r="362">
          <cell r="A362">
            <v>55005</v>
          </cell>
          <cell r="B362" t="str">
            <v>DEMOLIÇÃO DE SISTEMAS DE ISOLAMENTO TÉRMICO EM GERAL</v>
          </cell>
          <cell r="C362" t="str">
            <v>M2</v>
          </cell>
          <cell r="D362">
            <v>1.1599999999999999</v>
          </cell>
        </row>
        <row r="363">
          <cell r="A363">
            <v>55010</v>
          </cell>
          <cell r="B363" t="str">
            <v>DEMOLIÇÃO DE CAPEAMENTO PROTETOR, EXECUTADO COM ARGAMASSA DE CIMENTO E AREIA</v>
          </cell>
          <cell r="C363" t="str">
            <v>M2</v>
          </cell>
          <cell r="D363">
            <v>3.49</v>
          </cell>
        </row>
        <row r="364">
          <cell r="A364">
            <v>55012</v>
          </cell>
          <cell r="B364" t="str">
            <v>DEMOLIÇÃO DE PROTEÇÃO TERMOMECÂNICA - LADRILHOS CERÂMICOS OU HIDRÁULICOS</v>
          </cell>
          <cell r="C364" t="str">
            <v>M2</v>
          </cell>
          <cell r="D364">
            <v>6.98</v>
          </cell>
        </row>
        <row r="365">
          <cell r="A365">
            <v>55015</v>
          </cell>
          <cell r="B365" t="str">
            <v>DEMOLIÇÃO DE ARGAMASSA DE REGULARIZAÇÃO - ESPESSURA MÉDIA DE 30MM</v>
          </cell>
          <cell r="C365" t="str">
            <v>M2</v>
          </cell>
          <cell r="D365">
            <v>5.81</v>
          </cell>
        </row>
        <row r="366">
          <cell r="A366">
            <v>56000</v>
          </cell>
          <cell r="B366" t="str">
            <v>RETIRADAS</v>
          </cell>
          <cell r="C366" t="str">
            <v>.</v>
          </cell>
          <cell r="D366" t="str">
            <v>.</v>
          </cell>
        </row>
        <row r="367">
          <cell r="A367">
            <v>56005</v>
          </cell>
          <cell r="B367" t="str">
            <v>RETIRADA DE ISOLAMENTO TÉRMICO - TIJOLOS CERÂMICOS FURADOS</v>
          </cell>
          <cell r="C367" t="str">
            <v>M2</v>
          </cell>
          <cell r="D367">
            <v>3.49</v>
          </cell>
        </row>
        <row r="368">
          <cell r="A368">
            <v>56006</v>
          </cell>
          <cell r="B368" t="str">
            <v>RETIRADA DE ISOLAMENTO TÉRMICO - AGREGADOS SOLTOS EM GERAL</v>
          </cell>
          <cell r="C368" t="str">
            <v>M3</v>
          </cell>
          <cell r="D368">
            <v>23.26</v>
          </cell>
        </row>
        <row r="369">
          <cell r="A369">
            <v>57000</v>
          </cell>
          <cell r="B369" t="str">
            <v>RETIRADAS</v>
          </cell>
          <cell r="C369" t="str">
            <v>.</v>
          </cell>
          <cell r="D369" t="str">
            <v>.</v>
          </cell>
        </row>
        <row r="370">
          <cell r="A370">
            <v>57006</v>
          </cell>
          <cell r="B370" t="str">
            <v>RECOLOCAÇÃO DE ISOLAMENTO TÉRMICO - AGREGADOS SOLTOS EM GERAL</v>
          </cell>
          <cell r="C370" t="str">
            <v>M3</v>
          </cell>
          <cell r="D370">
            <v>52.33</v>
          </cell>
        </row>
        <row r="371">
          <cell r="A371">
            <v>58000</v>
          </cell>
          <cell r="B371" t="str">
            <v>SERVIÇOS PARCIAIS</v>
          </cell>
          <cell r="C371" t="str">
            <v>.</v>
          </cell>
          <cell r="D371" t="str">
            <v>.</v>
          </cell>
        </row>
        <row r="372">
          <cell r="A372">
            <v>58001</v>
          </cell>
          <cell r="B372" t="str">
            <v>PAPEL KRAFT BETUMADO DUPLO</v>
          </cell>
          <cell r="C372" t="str">
            <v>M2</v>
          </cell>
          <cell r="D372">
            <v>2.66</v>
          </cell>
        </row>
        <row r="373">
          <cell r="A373">
            <v>59000</v>
          </cell>
          <cell r="B373" t="str">
            <v>RESINAS</v>
          </cell>
          <cell r="C373" t="str">
            <v>.</v>
          </cell>
          <cell r="D373" t="str">
            <v>.</v>
          </cell>
        </row>
        <row r="374">
          <cell r="A374">
            <v>60000</v>
          </cell>
          <cell r="B374" t="str">
            <v>COBERTURAS</v>
          </cell>
        </row>
        <row r="375">
          <cell r="A375">
            <v>60100</v>
          </cell>
          <cell r="B375" t="str">
            <v>ESTRUTURAS DE COBERTURA</v>
          </cell>
          <cell r="C375" t="str">
            <v>.</v>
          </cell>
          <cell r="D375" t="str">
            <v>.</v>
          </cell>
        </row>
        <row r="376">
          <cell r="A376">
            <v>60101</v>
          </cell>
          <cell r="B376" t="str">
            <v>ESTRUTURA DE MADEIRA, EM TERÇAS, PARA TELHAS DE BARRO</v>
          </cell>
          <cell r="C376" t="str">
            <v>M2</v>
          </cell>
          <cell r="D376">
            <v>43.35</v>
          </cell>
        </row>
        <row r="377">
          <cell r="A377">
            <v>60103</v>
          </cell>
          <cell r="B377" t="str">
            <v>ESTRUTURA DE MADEIRA, PONTALETADA, PARA TELHAS DE BARRO</v>
          </cell>
          <cell r="C377" t="str">
            <v>M2</v>
          </cell>
          <cell r="D377">
            <v>55.75</v>
          </cell>
        </row>
        <row r="378">
          <cell r="A378">
            <v>60105</v>
          </cell>
          <cell r="B378" t="str">
            <v>ESTRUTURA COM TESOURAS DE MADEIRA PARA TELHAS DE BARRO - VÃOS ATÉ 7,00M</v>
          </cell>
          <cell r="C378" t="str">
            <v>M2</v>
          </cell>
          <cell r="D378">
            <v>63.24</v>
          </cell>
        </row>
        <row r="379">
          <cell r="A379">
            <v>60106</v>
          </cell>
          <cell r="B379" t="str">
            <v>ESTRUTURA COM TESOURAS DE MADEIRA PARA TELHAS DE BARRO - VÃOS 7,01 À 10,00M</v>
          </cell>
          <cell r="C379" t="str">
            <v>M2</v>
          </cell>
          <cell r="D379">
            <v>75.48</v>
          </cell>
        </row>
        <row r="380">
          <cell r="A380">
            <v>60107</v>
          </cell>
          <cell r="B380" t="str">
            <v>ESTRUTURA COM TESOURAS DE MADEIRA PARA TELHAS DE BARRO - VÃOS 10,01 À 13,00M</v>
          </cell>
          <cell r="C380" t="str">
            <v>M2</v>
          </cell>
          <cell r="D380">
            <v>84.04</v>
          </cell>
        </row>
        <row r="381">
          <cell r="A381">
            <v>60108</v>
          </cell>
          <cell r="B381" t="str">
            <v>ESTRUTURA COM TESOURAS DE MADEIRA PARA TELHAS DE BARRO - VÃOS 13,01 À 18,00M</v>
          </cell>
          <cell r="C381" t="str">
            <v>M2</v>
          </cell>
          <cell r="D381">
            <v>97.26</v>
          </cell>
        </row>
        <row r="382">
          <cell r="A382">
            <v>60110</v>
          </cell>
          <cell r="B382" t="str">
            <v>ESTRUTURA DE MADEIRA, EM TERÇAS, PARA TELHAS ONDULADAS CA/AL/PL/AG</v>
          </cell>
          <cell r="C382" t="str">
            <v>M2</v>
          </cell>
          <cell r="D382">
            <v>16.55</v>
          </cell>
        </row>
        <row r="383">
          <cell r="A383">
            <v>60113</v>
          </cell>
          <cell r="B383" t="str">
            <v>ESTRUTURA DE MADEIRA, PONTALETADA, PARA TELHAS ONDULADAS CA/AL/PL/AG</v>
          </cell>
          <cell r="C383" t="str">
            <v>M2</v>
          </cell>
          <cell r="D383">
            <v>58.25</v>
          </cell>
        </row>
        <row r="384">
          <cell r="A384">
            <v>60115</v>
          </cell>
          <cell r="B384" t="str">
            <v>ESTRUTURA COM TESOURAS DE MADEIRA PARA TELHAS ONDULADAS CA/AL/PL - VÃOS ATÉ 7,00M</v>
          </cell>
          <cell r="C384" t="str">
            <v>M2</v>
          </cell>
          <cell r="D384">
            <v>46.54</v>
          </cell>
        </row>
        <row r="385">
          <cell r="A385">
            <v>60116</v>
          </cell>
          <cell r="B385" t="str">
            <v>ESTRUTURA COM TESOURAS DE MADEIRA PARA TELHAS ONDULADAS CA/AL/PL - VÃOS 7,01 À 10,00M</v>
          </cell>
          <cell r="C385" t="str">
            <v>M2</v>
          </cell>
          <cell r="D385">
            <v>50.24</v>
          </cell>
        </row>
        <row r="386">
          <cell r="A386">
            <v>60117</v>
          </cell>
          <cell r="B386" t="str">
            <v>ESTRUTURA COM TESOURAS DE MADEIRA PARA TELHAS ONDULADAS CA/AL/PL - VÃOS 10,01 À 13,00M</v>
          </cell>
          <cell r="C386" t="str">
            <v>M2</v>
          </cell>
          <cell r="D386">
            <v>58.68</v>
          </cell>
        </row>
        <row r="387">
          <cell r="A387">
            <v>60118</v>
          </cell>
          <cell r="B387" t="str">
            <v>ESTRUTURA COM TESOURAS DE MADEIRA PARA TELHAS ONDULADAS CA/AL/PL - VÃOS 13,01 À 18,00M</v>
          </cell>
          <cell r="C387" t="str">
            <v>M2</v>
          </cell>
          <cell r="D387">
            <v>70.14</v>
          </cell>
        </row>
        <row r="388">
          <cell r="A388">
            <v>60130</v>
          </cell>
          <cell r="B388" t="str">
            <v>FORNECIMENTO DE ESTRUTURA METÁLICA PARA COBERTURA</v>
          </cell>
          <cell r="C388" t="str">
            <v>KG</v>
          </cell>
          <cell r="D388">
            <v>6.17</v>
          </cell>
        </row>
        <row r="389">
          <cell r="A389">
            <v>60131</v>
          </cell>
          <cell r="B389" t="str">
            <v>MONTAGEM DE ESTRUTURA METÁLICA PARA COBERTURA</v>
          </cell>
          <cell r="C389" t="str">
            <v>KG</v>
          </cell>
          <cell r="D389">
            <v>1.92</v>
          </cell>
        </row>
        <row r="390">
          <cell r="A390">
            <v>60200</v>
          </cell>
          <cell r="B390" t="str">
            <v>TELHADOS</v>
          </cell>
          <cell r="C390" t="str">
            <v>.</v>
          </cell>
          <cell r="D390" t="str">
            <v>.</v>
          </cell>
        </row>
        <row r="391">
          <cell r="A391">
            <v>60203</v>
          </cell>
          <cell r="B391" t="str">
            <v>TELHAS DE BARRO COZIDO - PAULISTA</v>
          </cell>
          <cell r="C391" t="str">
            <v>M2</v>
          </cell>
          <cell r="D391">
            <v>83.21</v>
          </cell>
        </row>
        <row r="392">
          <cell r="A392">
            <v>60204</v>
          </cell>
          <cell r="B392" t="str">
            <v>TELHAS DE BARRO COZIDO - SUPER-PAULISTA (PLAN)</v>
          </cell>
          <cell r="C392" t="str">
            <v>M2</v>
          </cell>
          <cell r="D392">
            <v>68.97</v>
          </cell>
        </row>
        <row r="393">
          <cell r="A393">
            <v>60205</v>
          </cell>
          <cell r="B393" t="str">
            <v>TELHAS DE BARRO COZIDO - FRANCESA</v>
          </cell>
          <cell r="C393" t="str">
            <v>M2</v>
          </cell>
          <cell r="D393">
            <v>45.76</v>
          </cell>
        </row>
        <row r="394">
          <cell r="A394">
            <v>60221</v>
          </cell>
          <cell r="B394" t="str">
            <v>TELHA ONDULADA CRFS 6MM</v>
          </cell>
          <cell r="C394" t="str">
            <v>M2</v>
          </cell>
          <cell r="D394">
            <v>29.23</v>
          </cell>
        </row>
        <row r="395">
          <cell r="A395">
            <v>60222</v>
          </cell>
          <cell r="B395" t="str">
            <v>TELHA ONDULADA CRFS 8MM</v>
          </cell>
          <cell r="C395" t="str">
            <v>M2</v>
          </cell>
          <cell r="D395">
            <v>35.74</v>
          </cell>
        </row>
        <row r="396">
          <cell r="A396">
            <v>60223</v>
          </cell>
          <cell r="B396" t="str">
            <v>TELHA ESTRUTURAL TRAPEZOIDAL EM CRFS, LARGURA ÚTIL=44CM - ESPESSURA 8MM</v>
          </cell>
          <cell r="C396" t="str">
            <v>M2</v>
          </cell>
          <cell r="D396">
            <v>59.94</v>
          </cell>
        </row>
        <row r="397">
          <cell r="A397">
            <v>60225</v>
          </cell>
          <cell r="B397" t="str">
            <v>TELHA ESTRUTURAL TRAPEZOIDAL EM CRFS, LARGURA ÚTIL=90CM - ESPESSURA 8MM</v>
          </cell>
          <cell r="C397" t="str">
            <v>M2</v>
          </cell>
          <cell r="D397">
            <v>53.67</v>
          </cell>
        </row>
        <row r="398">
          <cell r="A398">
            <v>60230</v>
          </cell>
          <cell r="B398" t="str">
            <v>TELHAS DE PVC RÍGIDO,TRANSLÚCIDAS OU OPACAS - ONDULADA,TRAPEZOIDAL OU GRECA</v>
          </cell>
          <cell r="C398" t="str">
            <v>M2</v>
          </cell>
          <cell r="D398">
            <v>68.900000000000006</v>
          </cell>
        </row>
        <row r="399">
          <cell r="A399">
            <v>60235</v>
          </cell>
          <cell r="B399" t="str">
            <v>TELHAS DE POLIÉSTER - ONDULADA OU TRAPEZOIDAL</v>
          </cell>
          <cell r="C399" t="str">
            <v>M2</v>
          </cell>
          <cell r="D399">
            <v>48.38</v>
          </cell>
        </row>
        <row r="400">
          <cell r="A400">
            <v>60241</v>
          </cell>
          <cell r="B400" t="str">
            <v>TELHAS DE ALUMÍNIO, PERFIL ONDULADO - ESPESSURA 0,8MM</v>
          </cell>
          <cell r="C400" t="str">
            <v>M2</v>
          </cell>
          <cell r="D400">
            <v>44.33</v>
          </cell>
        </row>
        <row r="401">
          <cell r="A401">
            <v>60242</v>
          </cell>
          <cell r="B401" t="str">
            <v>TELHAS DE ALUMÍNIO  PERFIL TRAPEZOIDAL - ESPESSURA 0,8MM</v>
          </cell>
          <cell r="C401" t="str">
            <v>M2</v>
          </cell>
          <cell r="D401">
            <v>44.81</v>
          </cell>
        </row>
        <row r="402">
          <cell r="A402">
            <v>60243</v>
          </cell>
          <cell r="B402" t="str">
            <v>TELHA TRAPEZOIDAL DUPLA EM AÇO GALVANIZADO - E= 0,8MM, REVESTIMENTO B, H=40MM - PINTADA 1 FACE - MIOLO EM POLIURETANO E=30MM</v>
          </cell>
          <cell r="C402" t="str">
            <v>M2</v>
          </cell>
          <cell r="D402">
            <v>125.94</v>
          </cell>
        </row>
        <row r="403">
          <cell r="A403">
            <v>60244</v>
          </cell>
          <cell r="B403" t="str">
            <v>TELHA TRAPEZOIDAL EM AÇO GALVANIZADO ESPESSURA DE 0,50MM, REVESTIMENTO B, H=40MM</v>
          </cell>
          <cell r="C403" t="str">
            <v>M2</v>
          </cell>
          <cell r="D403">
            <v>34.56</v>
          </cell>
        </row>
        <row r="404">
          <cell r="A404">
            <v>60245</v>
          </cell>
          <cell r="B404" t="str">
            <v>TELHA ONDULADA EM AÇO GALVANIZADO ESPESSURA DE 0,50MM, REVESTIMENTO B, H=17,5MM</v>
          </cell>
          <cell r="C404" t="str">
            <v>M2</v>
          </cell>
          <cell r="D404">
            <v>34.64</v>
          </cell>
        </row>
        <row r="405">
          <cell r="A405">
            <v>60246</v>
          </cell>
          <cell r="B405" t="str">
            <v>TELHA TRAPEZOIDAL DUP. AÇO GALVANIZADO ESPESSURA DE 0,5MM, REVESTIMENTO B, H=40MM, COM MIOLO POLIURETANO E=30MM</v>
          </cell>
          <cell r="C405" t="str">
            <v>M2</v>
          </cell>
          <cell r="D405">
            <v>92.22</v>
          </cell>
        </row>
        <row r="406">
          <cell r="A406">
            <v>60247</v>
          </cell>
          <cell r="B406" t="str">
            <v>TELHA TRAPEZOIDAL EM AÇO GALVANIZADO ESP=0,5MM, H=40MM, COM PINTURA ELETROLÍTICA COR BRANCA 2 FACES</v>
          </cell>
          <cell r="C406" t="str">
            <v>M2</v>
          </cell>
          <cell r="D406">
            <v>44.04</v>
          </cell>
        </row>
        <row r="407">
          <cell r="A407">
            <v>60248</v>
          </cell>
          <cell r="B407" t="str">
            <v>TELHA ONDULADA EM AÇO GALVANIZADO E=0,5MM, REVESTIMENTO B, H=17,5MM COM PINTURA ELETROLÍTICA COR BRANCA 2 FACES</v>
          </cell>
          <cell r="C407" t="str">
            <v>M2</v>
          </cell>
          <cell r="D407">
            <v>44.01</v>
          </cell>
        </row>
        <row r="408">
          <cell r="A408">
            <v>60249</v>
          </cell>
          <cell r="B408" t="str">
            <v>TELHA TRAPEZOIDAL DUP. AÇO GALVANIZADO E=0,5MM, REVESTIMENTO B, H=40MM PINTURA MIOLO POLIURETANO E=30MM</v>
          </cell>
          <cell r="C408" t="str">
            <v>M2</v>
          </cell>
          <cell r="D408">
            <v>99.35</v>
          </cell>
        </row>
        <row r="409">
          <cell r="A409">
            <v>60250</v>
          </cell>
          <cell r="B409" t="str">
            <v>TELHAS EM POLICARBONATO ALVEOLAR 6MM COM ESTRUTURA METÁLICA GALVANIZADA INSTALADA</v>
          </cell>
          <cell r="C409" t="str">
            <v>M2</v>
          </cell>
          <cell r="D409">
            <v>348.11</v>
          </cell>
        </row>
        <row r="410">
          <cell r="A410">
            <v>60251</v>
          </cell>
          <cell r="B410" t="str">
            <v>CUMEEIRA OU ESPIGÃO PARA TELHAS PAULISTA, PLAN E FRANCESA - BARRO OU VIDRO</v>
          </cell>
          <cell r="C410" t="str">
            <v>M</v>
          </cell>
          <cell r="D410">
            <v>18.43</v>
          </cell>
        </row>
        <row r="411">
          <cell r="A411">
            <v>60255</v>
          </cell>
          <cell r="B411" t="str">
            <v>CUMEEIRA PARA TELHA ONDULADA (CRFS, PVC RÍGIDO E POLIÉSTER), TRAPEZOIDAL E GRECA (PVC RÍGIDO E POLIÉSTER)</v>
          </cell>
          <cell r="C411" t="str">
            <v>M</v>
          </cell>
          <cell r="D411">
            <v>31.15</v>
          </cell>
        </row>
        <row r="412">
          <cell r="A412">
            <v>60256</v>
          </cell>
          <cell r="B412" t="str">
            <v>CUMEEIRA NORMAL PARA TELHA TECNOLOGIA CRFS, ESTRUTURAL TRAPEZOIDAL 44CM</v>
          </cell>
          <cell r="C412" t="str">
            <v>M</v>
          </cell>
          <cell r="D412">
            <v>39.11</v>
          </cell>
        </row>
        <row r="413">
          <cell r="A413">
            <v>60257</v>
          </cell>
          <cell r="B413" t="str">
            <v>CUMEEIRA NORMAL PARA TELHA TECNOLOGIA CRFS, ESTRUTURAL TRAPEZOIDAL - 90CM</v>
          </cell>
          <cell r="C413" t="str">
            <v>M</v>
          </cell>
          <cell r="D413">
            <v>159.71</v>
          </cell>
        </row>
        <row r="414">
          <cell r="A414">
            <v>60290</v>
          </cell>
          <cell r="B414" t="str">
            <v>CUMEEIRA DE ALUMÍNIO, PERFIL ONDULADO - NORMAL E= 0,8MM</v>
          </cell>
          <cell r="C414" t="str">
            <v>M</v>
          </cell>
          <cell r="D414">
            <v>36.950000000000003</v>
          </cell>
        </row>
        <row r="415">
          <cell r="A415">
            <v>60291</v>
          </cell>
          <cell r="B415" t="str">
            <v>CUMEEIRA DE ALUMÍNIO, PERFIL TRAPEZOIDAL - NORMAL - E=0,8MM</v>
          </cell>
          <cell r="C415" t="str">
            <v>M</v>
          </cell>
          <cell r="D415">
            <v>36.200000000000003</v>
          </cell>
        </row>
        <row r="416">
          <cell r="A416">
            <v>60292</v>
          </cell>
          <cell r="B416" t="str">
            <v>CUMEEIRA DE ALUMÍNIO PERFIL ONDULADO - SHED - E=0,8MM</v>
          </cell>
          <cell r="C416" t="str">
            <v>M</v>
          </cell>
          <cell r="D416">
            <v>33.630000000000003</v>
          </cell>
        </row>
        <row r="417">
          <cell r="A417">
            <v>60293</v>
          </cell>
          <cell r="B417" t="str">
            <v>CUMEEIRA DE ALUMÍNIO - PERFIL TRAPEZOIDAL - SHED - E=0,8MM</v>
          </cell>
          <cell r="C417" t="str">
            <v>M</v>
          </cell>
          <cell r="D417">
            <v>36.200000000000003</v>
          </cell>
        </row>
        <row r="418">
          <cell r="A418">
            <v>60294</v>
          </cell>
          <cell r="B418" t="str">
            <v>CUMEEIRA TRAPEZOIDAL EM AÇO GALVANIZADO ESP=0,5MM, REVESTIMENTO B, H=40MM, L=0,60 M</v>
          </cell>
          <cell r="C418" t="str">
            <v>M</v>
          </cell>
          <cell r="D418">
            <v>27.4</v>
          </cell>
        </row>
        <row r="419">
          <cell r="A419">
            <v>60295</v>
          </cell>
          <cell r="B419" t="str">
            <v>CUMEEIRA ONDULADA EM AÇO GALVANIZADO ESP=0,50MM, REVESTIMENTO B, H=17,5MM, LARG=0,60M</v>
          </cell>
          <cell r="C419" t="str">
            <v>M</v>
          </cell>
          <cell r="D419">
            <v>28.23</v>
          </cell>
        </row>
        <row r="420">
          <cell r="A420">
            <v>60296</v>
          </cell>
          <cell r="B420" t="str">
            <v>CUMEEIRA TRAPEZOIDAL EM AÇO GALVANIZADO E=0,5MM, REVESTIMENTO B, H=40MM, L=0,60M, COM PINTURA BRANCA 2 FACES</v>
          </cell>
          <cell r="C420" t="str">
            <v>M</v>
          </cell>
          <cell r="D420">
            <v>36.82</v>
          </cell>
        </row>
        <row r="421">
          <cell r="A421">
            <v>60297</v>
          </cell>
          <cell r="B421" t="str">
            <v>CUMEEIRA ONDULADA EM AÇO GALVANIZADO E=0,5MM, REVESTIMENTO B, H=17,5MM, L=0,60M, COM PINTURA BRANCA 2 FACES</v>
          </cell>
          <cell r="C421" t="str">
            <v>M</v>
          </cell>
          <cell r="D421">
            <v>37.08</v>
          </cell>
        </row>
        <row r="422">
          <cell r="A422">
            <v>60299</v>
          </cell>
          <cell r="B422" t="str">
            <v>SUBCOBERTURA COM FOLHA DE ALUMÍNIO</v>
          </cell>
          <cell r="C422" t="str">
            <v>M2</v>
          </cell>
          <cell r="D422">
            <v>7.7</v>
          </cell>
        </row>
        <row r="423">
          <cell r="A423">
            <v>60300</v>
          </cell>
          <cell r="B423" t="str">
            <v>DOMOS DE VENTILAÇÃO E ILUMINAÇÃO</v>
          </cell>
          <cell r="C423" t="str">
            <v>.</v>
          </cell>
          <cell r="D423" t="str">
            <v>.</v>
          </cell>
        </row>
        <row r="424">
          <cell r="A424">
            <v>60398</v>
          </cell>
          <cell r="B424" t="str">
            <v>DOMO ACRÍLICO PARA ILUMINAÇÃO E VENTILAÇÃO</v>
          </cell>
          <cell r="C424" t="str">
            <v>M2</v>
          </cell>
          <cell r="D424">
            <v>402.44</v>
          </cell>
        </row>
        <row r="425">
          <cell r="A425">
            <v>65000</v>
          </cell>
          <cell r="B425" t="str">
            <v>DEMOLIÇÕES</v>
          </cell>
          <cell r="C425" t="str">
            <v>.</v>
          </cell>
          <cell r="D425" t="str">
            <v>.</v>
          </cell>
        </row>
        <row r="426">
          <cell r="A426">
            <v>65020</v>
          </cell>
          <cell r="B426" t="str">
            <v>DEMOLIÇÃO DE TELHAS DE BARRO COZIDO OU VIDRO EM GERAL</v>
          </cell>
          <cell r="C426" t="str">
            <v>M2</v>
          </cell>
          <cell r="D426">
            <v>6.98</v>
          </cell>
        </row>
        <row r="427">
          <cell r="A427">
            <v>65025</v>
          </cell>
          <cell r="B427" t="str">
            <v>DEMOLIÇÃO DE TELHAS EM GERAL, EXCLUSIVE TELHAS DE BARRO COZIDO E VIDRO</v>
          </cell>
          <cell r="C427" t="str">
            <v>M2</v>
          </cell>
          <cell r="D427">
            <v>2.91</v>
          </cell>
        </row>
        <row r="428">
          <cell r="A428">
            <v>66000</v>
          </cell>
          <cell r="B428" t="str">
            <v>RETIRADAS</v>
          </cell>
          <cell r="C428" t="str">
            <v>.</v>
          </cell>
          <cell r="D428" t="str">
            <v>.</v>
          </cell>
        </row>
        <row r="429">
          <cell r="A429">
            <v>66003</v>
          </cell>
          <cell r="B429" t="str">
            <v>RETIRADA DE ESTRUTURA MADEIRA PONTALETADA - PARA TELHAS DE BARRO COZIDO</v>
          </cell>
          <cell r="C429" t="str">
            <v>M2</v>
          </cell>
          <cell r="D429">
            <v>7.93</v>
          </cell>
        </row>
        <row r="430">
          <cell r="A430">
            <v>66004</v>
          </cell>
          <cell r="B430" t="str">
            <v>RETIRADA DE ESTRUTURA MADEIRA PONTALETADA - PARA TELHA ONDULADA DE CIMENTO AMIANTO, ALUMÍNIO OU PLÁSTICO</v>
          </cell>
          <cell r="C430" t="str">
            <v>M2</v>
          </cell>
          <cell r="D430">
            <v>5.29</v>
          </cell>
        </row>
        <row r="431">
          <cell r="A431">
            <v>66005</v>
          </cell>
          <cell r="B431" t="str">
            <v>RETIRADA DE ESTRUTURA DE MADEIRA COM TESOURAS - PARA TELHAS DE BARRO COZIDO</v>
          </cell>
          <cell r="C431" t="str">
            <v>M2</v>
          </cell>
          <cell r="D431">
            <v>13.22</v>
          </cell>
        </row>
        <row r="432">
          <cell r="A432">
            <v>66006</v>
          </cell>
          <cell r="B432" t="str">
            <v>RETIRADA DE ESTRUTURA DE MADEIRA COM TESOURAS - PARA TELHA ONDULADA DE CIMENTO AMIANTO, ALUMÍNIO OU PLÁSTICO</v>
          </cell>
          <cell r="C432" t="str">
            <v>M2</v>
          </cell>
          <cell r="D432">
            <v>10.58</v>
          </cell>
        </row>
        <row r="433">
          <cell r="A433">
            <v>66008</v>
          </cell>
          <cell r="B433" t="str">
            <v>RETIRADA DE ESTRUTURA METÁLICA INCLUSIVE PERFIS DE FIXAÇÃO</v>
          </cell>
          <cell r="C433" t="str">
            <v>KG</v>
          </cell>
          <cell r="D433">
            <v>1.34</v>
          </cell>
        </row>
        <row r="434">
          <cell r="A434">
            <v>66010</v>
          </cell>
          <cell r="B434" t="str">
            <v>RETIRADA PARCIAL DE MADEIRAMENTO DE TELHADO - RIPAS</v>
          </cell>
          <cell r="C434" t="str">
            <v>M</v>
          </cell>
          <cell r="D434">
            <v>0.26</v>
          </cell>
        </row>
        <row r="435">
          <cell r="A435">
            <v>66011</v>
          </cell>
          <cell r="B435" t="str">
            <v>RETIRADA PARCIAL DE MADEIRAMENTO DE TELHADO - CAIBROS</v>
          </cell>
          <cell r="C435" t="str">
            <v>M</v>
          </cell>
          <cell r="D435">
            <v>1.59</v>
          </cell>
        </row>
        <row r="436">
          <cell r="A436">
            <v>66012</v>
          </cell>
          <cell r="B436" t="str">
            <v>RETIRADA PARCIAL DE MADEIRAMENTO DE TELHADO - VIGAS</v>
          </cell>
          <cell r="C436" t="str">
            <v>M</v>
          </cell>
          <cell r="D436">
            <v>2.64</v>
          </cell>
        </row>
        <row r="437">
          <cell r="A437">
            <v>66015</v>
          </cell>
          <cell r="B437" t="str">
            <v>RETIRADA DE FERRAGEM PARA MADEIRAMENTO DE TELHADO</v>
          </cell>
          <cell r="C437" t="str">
            <v>UN</v>
          </cell>
          <cell r="D437">
            <v>3.97</v>
          </cell>
        </row>
        <row r="438">
          <cell r="A438">
            <v>66020</v>
          </cell>
          <cell r="B438" t="str">
            <v>RETIRADA DE TELHAS DE BARRO COZIDO OU VIDRO - TIPO FRANCESA</v>
          </cell>
          <cell r="C438" t="str">
            <v>M2</v>
          </cell>
          <cell r="D438">
            <v>5.81</v>
          </cell>
        </row>
        <row r="439">
          <cell r="A439">
            <v>66021</v>
          </cell>
          <cell r="B439" t="str">
            <v>RETIRADA DE TELHAS DE BARRO COZIDO OU VIDRO - TIPO PAULISTA</v>
          </cell>
          <cell r="C439" t="str">
            <v>M2</v>
          </cell>
          <cell r="D439">
            <v>10.47</v>
          </cell>
        </row>
        <row r="440">
          <cell r="A440">
            <v>66022</v>
          </cell>
          <cell r="B440" t="str">
            <v>RETIRADA DE TELHAS DE BARRO COZIDO - TIPO SUPER-PAULISTA (PLAN)</v>
          </cell>
          <cell r="C440" t="str">
            <v>M2</v>
          </cell>
          <cell r="D440">
            <v>8.14</v>
          </cell>
        </row>
        <row r="441">
          <cell r="A441">
            <v>66025</v>
          </cell>
          <cell r="B441" t="str">
            <v>RETIRADA DE TELHAS EM GERAL, EXCLUSIVE TELHAS DE BARRO COZIDO, VIDRO E ESTRUTURAIS DE CRFS</v>
          </cell>
          <cell r="C441" t="str">
            <v>M2</v>
          </cell>
          <cell r="D441">
            <v>4.07</v>
          </cell>
        </row>
        <row r="442">
          <cell r="A442">
            <v>66028</v>
          </cell>
          <cell r="B442" t="str">
            <v>RETIRADA DE TELHAS ESTRUTURAIS DE CRFS OU CIMENTO AMIANTO - LARGURA ÚTIL=44CM</v>
          </cell>
          <cell r="C442" t="str">
            <v>M2</v>
          </cell>
          <cell r="D442">
            <v>3.49</v>
          </cell>
        </row>
        <row r="443">
          <cell r="A443">
            <v>66029</v>
          </cell>
          <cell r="B443" t="str">
            <v>RETIRADA DE TELHAS ESTRUTURAIS DE CRFS OU CIMENTO AMIANTO - LARGURA ÚTIL=90CM</v>
          </cell>
          <cell r="C443" t="str">
            <v>M2</v>
          </cell>
          <cell r="D443">
            <v>3.49</v>
          </cell>
        </row>
        <row r="444">
          <cell r="A444">
            <v>66040</v>
          </cell>
          <cell r="B444" t="str">
            <v>RETIRADA DE CUMEEIRAS OU ESPIGÕES DE BARRO COZIDO OU VIDRO EM GERAL</v>
          </cell>
          <cell r="C444" t="str">
            <v>M</v>
          </cell>
          <cell r="D444">
            <v>3.49</v>
          </cell>
        </row>
        <row r="445">
          <cell r="A445">
            <v>66090</v>
          </cell>
          <cell r="B445" t="str">
            <v>RETIRADA DE CUMEEIRAS OU ESPIGÕES DE MATERIAIS EM GERAL - EXCLUSIVE BARRO COZIDO OU VIDRO</v>
          </cell>
          <cell r="C445" t="str">
            <v>M</v>
          </cell>
          <cell r="D445">
            <v>2.33</v>
          </cell>
        </row>
        <row r="446">
          <cell r="A446">
            <v>67000</v>
          </cell>
          <cell r="B446" t="str">
            <v>RECOLOCAÇÕES</v>
          </cell>
          <cell r="C446" t="str">
            <v>.</v>
          </cell>
          <cell r="D446" t="str">
            <v>.</v>
          </cell>
        </row>
        <row r="447">
          <cell r="A447">
            <v>67010</v>
          </cell>
          <cell r="B447" t="str">
            <v>RECOLOCAÇÃO PARCIAL DE MADEIRAMENTO DE TELHADO - RIPAS</v>
          </cell>
          <cell r="C447" t="str">
            <v>M</v>
          </cell>
          <cell r="D447">
            <v>1.33</v>
          </cell>
        </row>
        <row r="448">
          <cell r="A448">
            <v>67011</v>
          </cell>
          <cell r="B448" t="str">
            <v>RECOLOCAÇÃO PARCIAL DE MADEIRAMENTO DE TELHADO - CAIBROS</v>
          </cell>
          <cell r="C448" t="str">
            <v>M</v>
          </cell>
          <cell r="D448">
            <v>4.0199999999999996</v>
          </cell>
        </row>
        <row r="449">
          <cell r="A449">
            <v>67012</v>
          </cell>
          <cell r="B449" t="str">
            <v>RECOLOCAÇÃO PARCIAL DE MADEIRAMENTO DE TELHADO - VIGAS</v>
          </cell>
          <cell r="C449" t="str">
            <v>M</v>
          </cell>
          <cell r="D449">
            <v>10.71</v>
          </cell>
        </row>
        <row r="450">
          <cell r="A450">
            <v>67015</v>
          </cell>
          <cell r="B450" t="str">
            <v>RECOLOCAÇÃO DE FERRAGEM PARA MADEIRAMENTO DE TELHADO</v>
          </cell>
          <cell r="C450" t="str">
            <v>UN</v>
          </cell>
          <cell r="D450">
            <v>7.93</v>
          </cell>
        </row>
        <row r="451">
          <cell r="A451">
            <v>67020</v>
          </cell>
          <cell r="B451" t="str">
            <v>RECOLOCAÇÃO DE TELHAS DE BARRO COZIDO OU VIDRO - TIPO FRANCESA</v>
          </cell>
          <cell r="C451" t="str">
            <v>M2</v>
          </cell>
          <cell r="D451">
            <v>18.899999999999999</v>
          </cell>
        </row>
        <row r="452">
          <cell r="A452">
            <v>67021</v>
          </cell>
          <cell r="B452" t="str">
            <v>RECOLOCAÇÃO DE TELHAS DE BARRO COZIDO OU VIDRO - TIPO PAULISTA</v>
          </cell>
          <cell r="C452" t="str">
            <v>M2</v>
          </cell>
          <cell r="D452">
            <v>45.77</v>
          </cell>
        </row>
        <row r="453">
          <cell r="A453">
            <v>67022</v>
          </cell>
          <cell r="B453" t="str">
            <v>RECOLOCAÇÃO DE TELHAS DE BARRO COZIDO - TIPO SUPER-PAULISTA (PLAN)</v>
          </cell>
          <cell r="C453" t="str">
            <v>M2</v>
          </cell>
          <cell r="D453">
            <v>29.39</v>
          </cell>
        </row>
        <row r="454">
          <cell r="A454">
            <v>67025</v>
          </cell>
          <cell r="B454" t="str">
            <v>RECOLOCAÇÃO DE TELHAS DE CRF, CIMENTO AMIANTO, ALUMÍNIO OU PLÁSTICO - ONDULADA COMUM</v>
          </cell>
          <cell r="C454" t="str">
            <v>M2</v>
          </cell>
          <cell r="D454">
            <v>8.39</v>
          </cell>
        </row>
        <row r="455">
          <cell r="A455">
            <v>67028</v>
          </cell>
          <cell r="B455" t="str">
            <v>RECOLOCAÇÃO DE TELHAS ESTRUTURAIS DE CRFS OU CIMENTO AMIANTO - LARGURA ÚTIL=44CM</v>
          </cell>
          <cell r="C455" t="str">
            <v>M2</v>
          </cell>
          <cell r="D455">
            <v>8.4</v>
          </cell>
        </row>
        <row r="456">
          <cell r="A456">
            <v>67029</v>
          </cell>
          <cell r="B456" t="str">
            <v>RECOLOCAÇÃO DE TELHAS ESTRUTURAIS DE CRFS OU CIMENTO AMIANTO - LARGURA ÚTIL=90CM</v>
          </cell>
          <cell r="C456" t="str">
            <v>M2</v>
          </cell>
          <cell r="D456">
            <v>8.35</v>
          </cell>
        </row>
        <row r="457">
          <cell r="A457">
            <v>67040</v>
          </cell>
          <cell r="B457" t="str">
            <v>RECOLOCAÇÃO DE CUMEEIRAS OU ESPIGÕES DE BARRO COZIDO</v>
          </cell>
          <cell r="C457" t="str">
            <v>M</v>
          </cell>
          <cell r="D457">
            <v>13.78</v>
          </cell>
        </row>
        <row r="458">
          <cell r="A458">
            <v>67090</v>
          </cell>
          <cell r="B458" t="str">
            <v>RECOLOCAÇÃO DE CUMEEIRAS OU ESPIGÕES DE MATERIAIS EM GERAL - EXCLUSIVE BARRO COZIDO OU VIDRO</v>
          </cell>
          <cell r="C458" t="str">
            <v>M</v>
          </cell>
          <cell r="D458">
            <v>6.11</v>
          </cell>
        </row>
        <row r="459">
          <cell r="A459">
            <v>68000</v>
          </cell>
          <cell r="B459" t="str">
            <v>SERVIÇOS PARCIAIS</v>
          </cell>
          <cell r="C459" t="str">
            <v>.</v>
          </cell>
          <cell r="D459" t="str">
            <v>.</v>
          </cell>
        </row>
        <row r="460">
          <cell r="A460">
            <v>68001</v>
          </cell>
          <cell r="B460" t="str">
            <v>REVISÃO GERAL DE TELHADOS DE BARRO, INCLUSIVE TOMADA DE GOTEIRA</v>
          </cell>
          <cell r="C460" t="str">
            <v>M2</v>
          </cell>
          <cell r="D460">
            <v>5.0999999999999996</v>
          </cell>
        </row>
        <row r="461">
          <cell r="A461">
            <v>68002</v>
          </cell>
          <cell r="B461" t="str">
            <v>REMANEJAMENTO DE TELHAS DE BARRO COZIDO, INCLUSIVE ESCOVAMENTO</v>
          </cell>
          <cell r="C461" t="str">
            <v>M2</v>
          </cell>
          <cell r="D461">
            <v>19.690000000000001</v>
          </cell>
        </row>
        <row r="462">
          <cell r="A462">
            <v>68003</v>
          </cell>
          <cell r="B462" t="str">
            <v>REVISÃO, ESCOVAÇÃO, INCLUSIVE  TOMADA DE GOTEIRAS DE TELHADOS EM GERAL, EXCLUSIVE PARA TELHAS DE BARRO COZIDO OU VIDRO</v>
          </cell>
          <cell r="C462" t="str">
            <v>M2</v>
          </cell>
          <cell r="D462">
            <v>16.649999999999999</v>
          </cell>
        </row>
        <row r="463">
          <cell r="A463">
            <v>68010</v>
          </cell>
          <cell r="B463" t="str">
            <v>MADEIRAMENTO DE TELHADO, PADRÃO PEROBA - RIPAS 1,5X5CM</v>
          </cell>
          <cell r="C463" t="str">
            <v>M</v>
          </cell>
          <cell r="D463">
            <v>3.36</v>
          </cell>
        </row>
        <row r="464">
          <cell r="A464">
            <v>68012</v>
          </cell>
          <cell r="B464" t="str">
            <v>MADEIRAMENTO DE TELHADO, PADRÃO PEROBA - CAIBROS 5X6CM</v>
          </cell>
          <cell r="C464" t="str">
            <v>M</v>
          </cell>
          <cell r="D464">
            <v>8.65</v>
          </cell>
        </row>
        <row r="465">
          <cell r="A465">
            <v>68016</v>
          </cell>
          <cell r="B465" t="str">
            <v>MADEIRAMENTO DE TELHADO, PADRÃO PEROBA - VIGAS 6X12CM</v>
          </cell>
          <cell r="C465" t="str">
            <v>M</v>
          </cell>
          <cell r="D465">
            <v>18.87</v>
          </cell>
        </row>
        <row r="466">
          <cell r="A466">
            <v>68047</v>
          </cell>
          <cell r="B466" t="str">
            <v>PARAFUSO ROSCA SOBERBA PARA FIXAÇÃO DE TELHAS EM CRFS OU CIMENTO AMIANTO</v>
          </cell>
          <cell r="C466" t="str">
            <v>UN</v>
          </cell>
          <cell r="D466">
            <v>4.13</v>
          </cell>
        </row>
        <row r="467">
          <cell r="A467">
            <v>68049</v>
          </cell>
          <cell r="B467" t="str">
            <v>GANCHO COM ROSCA UMA EXTREMIDADE PARA FIXAÇÃO DE TELHA ESTRUTURAL TRAPEZOIDAL - 90CM</v>
          </cell>
          <cell r="C467" t="str">
            <v>UN</v>
          </cell>
          <cell r="D467">
            <v>4.26</v>
          </cell>
        </row>
        <row r="468">
          <cell r="A468">
            <v>68084</v>
          </cell>
          <cell r="B468" t="str">
            <v>PLACA DE VENTILAÇÃO PARA TELHA ESTRUTURAL TRAPEZOIDAL - 90CM</v>
          </cell>
          <cell r="C468" t="str">
            <v>UN</v>
          </cell>
          <cell r="D468">
            <v>8.2200000000000006</v>
          </cell>
        </row>
        <row r="469">
          <cell r="A469">
            <v>70000</v>
          </cell>
          <cell r="B469" t="str">
            <v>ESQUADRIAS DE MADEIRA</v>
          </cell>
        </row>
        <row r="470">
          <cell r="A470">
            <v>70100</v>
          </cell>
          <cell r="B470" t="str">
            <v>PORTAS DE PASSAGEM</v>
          </cell>
          <cell r="C470" t="str">
            <v>.</v>
          </cell>
          <cell r="D470" t="str">
            <v>.</v>
          </cell>
        </row>
        <row r="471">
          <cell r="A471">
            <v>70101</v>
          </cell>
          <cell r="B471" t="str">
            <v>PM.01 - PORTA LISA ESPECIAL/ SÓLIDA PARA INSTALAÇÕES SANITÁRIAS  - 62X165CM</v>
          </cell>
          <cell r="C471" t="str">
            <v>UN</v>
          </cell>
          <cell r="D471">
            <v>218.86</v>
          </cell>
        </row>
        <row r="472">
          <cell r="A472">
            <v>70102</v>
          </cell>
          <cell r="B472" t="str">
            <v>PM.02 - PORTA LISA COMUM/ ENCABEÇADA, REVESTIDA COM LAMINADO MELAMÍNICO  (PARA INSTALAÇÃO SANITÁRIA) - 62X165CM</v>
          </cell>
          <cell r="C472" t="str">
            <v>UN</v>
          </cell>
          <cell r="D472">
            <v>254.04</v>
          </cell>
        </row>
        <row r="473">
          <cell r="A473">
            <v>70103</v>
          </cell>
          <cell r="B473" t="str">
            <v>PM.03 - PORTA LISA ESPECIAL/ SÓLIDA PARA BOX, PARA PORTADORES DE DEFICIÊNCIA FÍSICA - 82X170CM</v>
          </cell>
          <cell r="C473" t="str">
            <v>UN</v>
          </cell>
          <cell r="D473">
            <v>385.24</v>
          </cell>
        </row>
        <row r="474">
          <cell r="A474">
            <v>70104</v>
          </cell>
          <cell r="B474" t="str">
            <v>PM.04 - PORTA LISA ESPECIAL/ SÓLIDA PARA PORTADORES DE DEFICIÊNCIA FÍSICA - 82X210CM</v>
          </cell>
          <cell r="C474" t="str">
            <v>UN</v>
          </cell>
          <cell r="D474">
            <v>386.5</v>
          </cell>
        </row>
        <row r="475">
          <cell r="A475">
            <v>70105</v>
          </cell>
          <cell r="B475" t="str">
            <v>PM.05 - PORTA LISA ESPECIAL/ SÓLIDA - 62X210CM</v>
          </cell>
          <cell r="C475" t="str">
            <v>UN</v>
          </cell>
          <cell r="D475">
            <v>230.21</v>
          </cell>
        </row>
        <row r="476">
          <cell r="A476">
            <v>70106</v>
          </cell>
          <cell r="B476" t="str">
            <v>PM.06 - PORTA LISA ESPECIAL/ SÓLIDA - 72X210CM</v>
          </cell>
          <cell r="C476" t="str">
            <v>UN</v>
          </cell>
          <cell r="D476">
            <v>231.61</v>
          </cell>
        </row>
        <row r="477">
          <cell r="A477">
            <v>70107</v>
          </cell>
          <cell r="B477" t="str">
            <v>PM.07 - PORTA LISA ESPECIAL/ SÓLIDA - 82X210CM</v>
          </cell>
          <cell r="C477" t="str">
            <v>UN</v>
          </cell>
          <cell r="D477">
            <v>234.48</v>
          </cell>
        </row>
        <row r="478">
          <cell r="A478">
            <v>70108</v>
          </cell>
          <cell r="B478" t="str">
            <v>PM.08 - PORTA LISA ESPECIAL/ SÓLIDA - 92X210CM</v>
          </cell>
          <cell r="C478" t="str">
            <v>UN</v>
          </cell>
          <cell r="D478">
            <v>255.25</v>
          </cell>
        </row>
        <row r="479">
          <cell r="A479">
            <v>70109</v>
          </cell>
          <cell r="B479" t="str">
            <v>PM.09 - PORTA LISA ESPECIAL/ SÓLIDA - 102X210CM</v>
          </cell>
          <cell r="C479" t="str">
            <v>UN</v>
          </cell>
          <cell r="D479">
            <v>289.56</v>
          </cell>
        </row>
        <row r="480">
          <cell r="A480">
            <v>70110</v>
          </cell>
          <cell r="B480" t="str">
            <v>PM.10 - PORTA LISA COMUM/ ENCABEÇADA - 62X210CM</v>
          </cell>
          <cell r="C480" t="str">
            <v>UN</v>
          </cell>
          <cell r="D480">
            <v>170.71</v>
          </cell>
        </row>
        <row r="481">
          <cell r="A481">
            <v>70111</v>
          </cell>
          <cell r="B481" t="str">
            <v>PM.11 - PORTA LISA COMUM/ ENCABEÇADA - 72X210CM</v>
          </cell>
          <cell r="C481" t="str">
            <v>UN</v>
          </cell>
          <cell r="D481">
            <v>170.8</v>
          </cell>
        </row>
        <row r="482">
          <cell r="A482">
            <v>70112</v>
          </cell>
          <cell r="B482" t="str">
            <v>PM.12 - PORTA LISA COMUM/ ENCABEÇADA - 82X210CM</v>
          </cell>
          <cell r="C482" t="str">
            <v>UN</v>
          </cell>
          <cell r="D482">
            <v>170.9</v>
          </cell>
        </row>
        <row r="483">
          <cell r="A483">
            <v>70113</v>
          </cell>
          <cell r="B483" t="str">
            <v>PM.13 - PORTA LISA COMUM/ ENCABEÇADA - 92X210CM</v>
          </cell>
          <cell r="C483" t="str">
            <v>UN</v>
          </cell>
          <cell r="D483">
            <v>181.87</v>
          </cell>
        </row>
        <row r="484">
          <cell r="A484">
            <v>70114</v>
          </cell>
          <cell r="B484" t="str">
            <v>PM.14 - PORTA LISA COMUM/ ENCABEÇADA - 102X210CM</v>
          </cell>
          <cell r="C484" t="str">
            <v>UN</v>
          </cell>
          <cell r="D484">
            <v>209.34</v>
          </cell>
        </row>
        <row r="485">
          <cell r="A485">
            <v>70115</v>
          </cell>
          <cell r="B485" t="str">
            <v>PM.15 - PORTA LISA COMUM/ ENCABEÇADA REVESTIDA COM LAMINADO MELAMÍNICO - 62X210CM</v>
          </cell>
          <cell r="C485" t="str">
            <v>UN</v>
          </cell>
          <cell r="D485">
            <v>284.5</v>
          </cell>
        </row>
        <row r="486">
          <cell r="A486">
            <v>70116</v>
          </cell>
          <cell r="B486" t="str">
            <v>PM.16 - PORTA LISA COMUM/ ENCABEÇADA REVESTIDA COM LAMINADO MELAMÍNICO - 72X210CM</v>
          </cell>
          <cell r="C486" t="str">
            <v>UN</v>
          </cell>
          <cell r="D486">
            <v>294.60000000000002</v>
          </cell>
        </row>
        <row r="487">
          <cell r="A487">
            <v>70117</v>
          </cell>
          <cell r="B487" t="str">
            <v>PM.17 - PORTA LISA COMUM/ ENCABEÇADA REVESTIDA COM LAMINADO MELAMÍNICO - 82X210CM</v>
          </cell>
          <cell r="C487" t="str">
            <v>UN</v>
          </cell>
          <cell r="D487">
            <v>304.70999999999998</v>
          </cell>
        </row>
        <row r="488">
          <cell r="A488">
            <v>70118</v>
          </cell>
          <cell r="B488" t="str">
            <v>PM.18 - PORTA LISA COMUM/ ENCABEÇADA REVESTIDA COM LAMINADO MELAMÍNICO - 92X210CM</v>
          </cell>
          <cell r="C488" t="str">
            <v>UN</v>
          </cell>
          <cell r="D488">
            <v>333.19</v>
          </cell>
        </row>
        <row r="489">
          <cell r="A489">
            <v>70119</v>
          </cell>
          <cell r="B489" t="str">
            <v>PM.19 - PORTA LISA COMUM/ ENCABEÇADA REVESTIDA COM LAMINADO MELAMÍNICO - 102X210CM</v>
          </cell>
          <cell r="C489" t="str">
            <v>UN</v>
          </cell>
          <cell r="D489">
            <v>370.67</v>
          </cell>
        </row>
        <row r="490">
          <cell r="A490">
            <v>70130</v>
          </cell>
          <cell r="B490" t="str">
            <v>PM.30 - PORTA MACIÇA TIPO MEXICANA - 62X210CM</v>
          </cell>
          <cell r="C490" t="str">
            <v>UN</v>
          </cell>
          <cell r="D490">
            <v>459.44</v>
          </cell>
        </row>
        <row r="491">
          <cell r="A491">
            <v>70131</v>
          </cell>
          <cell r="B491" t="str">
            <v>PM.31 - PORTA MACIÇA TIPO MEXICANA - 72X210CM</v>
          </cell>
          <cell r="C491" t="str">
            <v>UN</v>
          </cell>
          <cell r="D491">
            <v>524.12</v>
          </cell>
        </row>
        <row r="492">
          <cell r="A492">
            <v>70132</v>
          </cell>
          <cell r="B492" t="str">
            <v>PM.32 - PORTA MACIÇA TIPO MEXICANA - 82X210CM</v>
          </cell>
          <cell r="C492" t="str">
            <v>UN</v>
          </cell>
          <cell r="D492">
            <v>538.66</v>
          </cell>
        </row>
        <row r="493">
          <cell r="A493">
            <v>70133</v>
          </cell>
          <cell r="B493" t="str">
            <v>PM.33 - PORTA MACIÇA TIPO MEXICANA - 92X210CM</v>
          </cell>
          <cell r="C493" t="str">
            <v>UN</v>
          </cell>
          <cell r="D493">
            <v>593.82000000000005</v>
          </cell>
        </row>
        <row r="494">
          <cell r="A494">
            <v>70134</v>
          </cell>
          <cell r="B494" t="str">
            <v>PM.34 - PORTA MACIÇA TIPO MEXICANA - 102X210CM</v>
          </cell>
          <cell r="C494" t="str">
            <v>UN</v>
          </cell>
          <cell r="D494">
            <v>677.64</v>
          </cell>
        </row>
        <row r="495">
          <cell r="A495">
            <v>70137</v>
          </cell>
          <cell r="B495" t="str">
            <v>PM.37 - PORTA VENEZIANA - 82X210CM</v>
          </cell>
          <cell r="C495" t="str">
            <v>UN</v>
          </cell>
          <cell r="D495">
            <v>347.63</v>
          </cell>
        </row>
        <row r="496">
          <cell r="A496">
            <v>70138</v>
          </cell>
          <cell r="B496" t="str">
            <v>PM.38 - PORTA VENEZIANA - 92X210CM</v>
          </cell>
          <cell r="C496" t="str">
            <v>UN</v>
          </cell>
          <cell r="D496">
            <v>372.65</v>
          </cell>
        </row>
        <row r="497">
          <cell r="A497">
            <v>70139</v>
          </cell>
          <cell r="B497" t="str">
            <v>PM.39 - PORTA DE MADEIRA LISA COMUM/ ENCABEÇADA DE CORRER, 2 FOLHAS, TRILHO DE ALUMÍNIO</v>
          </cell>
          <cell r="C497" t="str">
            <v>M2</v>
          </cell>
          <cell r="D497">
            <v>187.21</v>
          </cell>
        </row>
        <row r="498">
          <cell r="A498">
            <v>70145</v>
          </cell>
          <cell r="B498" t="str">
            <v>PM.45 - PORTA DE MADEIRA LISA COMUM/ ENCABEÇADA, 2 FOLHAS - 124X210CM</v>
          </cell>
          <cell r="C498" t="str">
            <v>UN</v>
          </cell>
          <cell r="D498">
            <v>346.41</v>
          </cell>
        </row>
        <row r="499">
          <cell r="A499">
            <v>70146</v>
          </cell>
          <cell r="B499" t="str">
            <v>PM.46 - PORTA DE MADEIRA LISA COMUM/ ENCABEÇADA - 2 FOLHAS - 144X210CM</v>
          </cell>
          <cell r="C499" t="str">
            <v>UN</v>
          </cell>
          <cell r="D499">
            <v>346.59</v>
          </cell>
        </row>
        <row r="500">
          <cell r="A500">
            <v>70147</v>
          </cell>
          <cell r="B500" t="str">
            <v>PM.47 - PORTA DE MADEIRA LISA COMUM/ ENCABEÇADA - 2 FOLHAS - 164X210CM</v>
          </cell>
          <cell r="C500" t="str">
            <v>UN</v>
          </cell>
          <cell r="D500">
            <v>346.79</v>
          </cell>
        </row>
        <row r="501">
          <cell r="A501">
            <v>70148</v>
          </cell>
          <cell r="B501" t="str">
            <v>PM.48 - PORTA DE MADEIRA LISA COMUM/ ENCABEÇADA, 2 FOLHAS - 184X210CM</v>
          </cell>
          <cell r="C501" t="str">
            <v>UN</v>
          </cell>
          <cell r="D501">
            <v>368.74</v>
          </cell>
        </row>
        <row r="502">
          <cell r="A502">
            <v>70149</v>
          </cell>
          <cell r="B502" t="str">
            <v>PM.49 - PORTA DE MADEIRA LISA COMUM/ ENCABEÇADA, 2 FOLHAS - 204X210CM</v>
          </cell>
          <cell r="C502" t="str">
            <v>UN</v>
          </cell>
          <cell r="D502">
            <v>423.67</v>
          </cell>
        </row>
        <row r="503">
          <cell r="A503">
            <v>70150</v>
          </cell>
          <cell r="B503" t="str">
            <v>EM.01 - BATENTE DE MADEIRA (14CM) - PARA PORTA DE 1 FOLHA, SEM BANDEIRA</v>
          </cell>
          <cell r="C503" t="str">
            <v>JG</v>
          </cell>
          <cell r="D503">
            <v>229.15</v>
          </cell>
        </row>
        <row r="504">
          <cell r="A504">
            <v>70151</v>
          </cell>
          <cell r="B504" t="str">
            <v>EM.01 - BATENTE DE MADEIRA (14CM) - PARA PORTA DE 2 FOLHAS, SEM BANDEIRA</v>
          </cell>
          <cell r="C504" t="str">
            <v>JG</v>
          </cell>
          <cell r="D504">
            <v>313.39</v>
          </cell>
        </row>
        <row r="505">
          <cell r="A505">
            <v>70152</v>
          </cell>
          <cell r="B505" t="str">
            <v>EM.01 - BATENTE DE MADEIRA (14CM) - PARA PORTA COM BANDEIRA</v>
          </cell>
          <cell r="C505" t="str">
            <v>JG</v>
          </cell>
          <cell r="D505">
            <v>327.29000000000002</v>
          </cell>
        </row>
        <row r="506">
          <cell r="A506">
            <v>70153</v>
          </cell>
          <cell r="B506" t="str">
            <v>EM.01 - BATENTE DE MADEIRA (14CM) - PARA INSTALAÇÕES SANITÁRIAS</v>
          </cell>
          <cell r="C506" t="str">
            <v>JG</v>
          </cell>
          <cell r="D506">
            <v>231.54</v>
          </cell>
        </row>
        <row r="507">
          <cell r="A507">
            <v>70154</v>
          </cell>
          <cell r="B507" t="str">
            <v>EM.02 - BATENTE DE MADEIRA (25CM) - PARA PORTA DE 1 FOLHA, SEM BANDEIRA</v>
          </cell>
          <cell r="C507" t="str">
            <v>JG</v>
          </cell>
          <cell r="D507">
            <v>246.68</v>
          </cell>
        </row>
        <row r="508">
          <cell r="A508">
            <v>70155</v>
          </cell>
          <cell r="B508" t="str">
            <v>EM.02 - BATENTE DE MADEIRA (25CM) - PARA PORTA DE 2 FOLHAS, SEM BANDEIRA</v>
          </cell>
          <cell r="C508" t="str">
            <v>JG</v>
          </cell>
          <cell r="D508">
            <v>333.05</v>
          </cell>
        </row>
        <row r="509">
          <cell r="A509">
            <v>70156</v>
          </cell>
          <cell r="B509" t="str">
            <v>EM.02 - BATENTE DE MADEIRA (25CM) - PARA PORTA COM BANDEIRA</v>
          </cell>
          <cell r="C509" t="str">
            <v>JG</v>
          </cell>
          <cell r="D509">
            <v>555.16</v>
          </cell>
        </row>
        <row r="510">
          <cell r="A510">
            <v>70157</v>
          </cell>
          <cell r="B510" t="str">
            <v>EM.03 - BATENTE DE MADEIRA (9,5CM) - PARA PORTA EM DIVISÓRIA DV.01</v>
          </cell>
          <cell r="C510" t="str">
            <v>M</v>
          </cell>
          <cell r="D510">
            <v>30.23</v>
          </cell>
        </row>
        <row r="511">
          <cell r="A511">
            <v>70160</v>
          </cell>
          <cell r="B511" t="str">
            <v>PM.02A - PORTA LISA REVESTIDA - PARA INSTALAÇÃO SANITÁRIA INFANTIL - 62 X 100CM</v>
          </cell>
          <cell r="C511" t="str">
            <v>UN</v>
          </cell>
          <cell r="D511">
            <v>237.7</v>
          </cell>
        </row>
        <row r="512">
          <cell r="A512">
            <v>70170</v>
          </cell>
          <cell r="B512" t="str">
            <v>EM.16 - BANDEIRA FIXA PARA PORTAS DE PASSAGEM - FOLHA LISA - 35MM</v>
          </cell>
          <cell r="C512" t="str">
            <v>M2</v>
          </cell>
          <cell r="D512">
            <v>197.06</v>
          </cell>
        </row>
        <row r="513">
          <cell r="A513">
            <v>70175</v>
          </cell>
          <cell r="B513" t="str">
            <v>EM.21 - VISOR FIXO COM VIDRO E REQUADRO DE MADEIRA PARA PORTA</v>
          </cell>
          <cell r="C513" t="str">
            <v>UN</v>
          </cell>
          <cell r="D513">
            <v>111.95</v>
          </cell>
        </row>
        <row r="514">
          <cell r="A514">
            <v>70180</v>
          </cell>
          <cell r="B514" t="str">
            <v>EM.26 - FAIXA BATE MACA EM LAMINADO  MELAMÍNICO PARA PORTA DE MADEIRA</v>
          </cell>
          <cell r="C514" t="str">
            <v>M2</v>
          </cell>
          <cell r="D514">
            <v>51.46</v>
          </cell>
        </row>
        <row r="515">
          <cell r="A515">
            <v>70200</v>
          </cell>
          <cell r="B515" t="str">
            <v>FERRAGENS E COMPLEMENTOS METÁLICOS</v>
          </cell>
          <cell r="C515" t="str">
            <v>.</v>
          </cell>
          <cell r="D515" t="str">
            <v>.</v>
          </cell>
        </row>
        <row r="516">
          <cell r="A516">
            <v>70202</v>
          </cell>
          <cell r="B516" t="str">
            <v>CONJUNTO DE FECHADURA DE CILINDRO, 55MM, TRÁFEGO INTENSO, MAÇANETA EM ZAMAC, GUARNIÇÕES EM AÇO, ACABAMENTO CROMADO - PARA PORTA INTERNA OU EXTERNA</v>
          </cell>
          <cell r="C516" t="str">
            <v>UN</v>
          </cell>
          <cell r="D516">
            <v>160.4</v>
          </cell>
        </row>
        <row r="517">
          <cell r="A517">
            <v>70208</v>
          </cell>
          <cell r="B517" t="str">
            <v>CONJUNTO DE FECHADURA DE CILINDRO, CAIXA RASA (22MM) - PORTA COM MONTANTE ESTREITO</v>
          </cell>
          <cell r="C517" t="str">
            <v>UN</v>
          </cell>
          <cell r="D517">
            <v>115.41</v>
          </cell>
        </row>
        <row r="518">
          <cell r="A518">
            <v>70210</v>
          </cell>
          <cell r="B518" t="str">
            <v>CONJUNTO DE FECHADURA DE CILINDRO, SÓ LINGUETA (55MM) - TRÁFEGO INTENSO - PORTA DE ABRIR</v>
          </cell>
          <cell r="C518" t="str">
            <v>UN</v>
          </cell>
          <cell r="D518">
            <v>123.43</v>
          </cell>
        </row>
        <row r="519">
          <cell r="A519">
            <v>70212</v>
          </cell>
          <cell r="B519" t="str">
            <v>CONJUNTO DE FECHADURA DE CILINDRO, BICO DE PAPAGAIO (22MM) - PORTA DE CORRER</v>
          </cell>
          <cell r="C519" t="str">
            <v>UN</v>
          </cell>
          <cell r="D519">
            <v>123.27</v>
          </cell>
        </row>
        <row r="520">
          <cell r="A520">
            <v>70216</v>
          </cell>
          <cell r="B520" t="str">
            <v>FECHADURA TIPO GORGE (55MM) - TRÁFEGO INTENSO,  MAÇANETA EM ZEMAC, GUARNIÇÕES EM AÇO, ACABAMENTO CROMADO BRILHANTE</v>
          </cell>
          <cell r="C520" t="str">
            <v>UN</v>
          </cell>
          <cell r="D520">
            <v>121.72</v>
          </cell>
        </row>
        <row r="521">
          <cell r="A521">
            <v>70219</v>
          </cell>
          <cell r="B521" t="str">
            <v>FECHADURA TIPO GORGE, SÓ LINGUETA, 55MM, TRÁFEGO INTENSO</v>
          </cell>
          <cell r="C521" t="str">
            <v>UN</v>
          </cell>
          <cell r="D521">
            <v>73.77</v>
          </cell>
        </row>
        <row r="522">
          <cell r="A522">
            <v>70228</v>
          </cell>
          <cell r="B522" t="str">
            <v>FECHADURA TIPO SÓ TRINCO (45MM) - TRÁFEGO INTENSO, MAÇANETA EM ZAMAC, GUARNIÇÕES EM AÇO, ACABAMENTO CROMADO BRILHANTE - PORTA DE ABRIR</v>
          </cell>
          <cell r="C522" t="str">
            <v>UN</v>
          </cell>
          <cell r="D522">
            <v>120.07</v>
          </cell>
        </row>
        <row r="523">
          <cell r="A523">
            <v>70231</v>
          </cell>
          <cell r="B523" t="str">
            <v>FECHADURA TIPO TRANQUETA E TRINCO (55MM) - TRÁFEGO INTENSO, MAÇANETA EM ZAMAC, GUARNIÇÕES EM AÇO, ACABAMENTO CROMADO BRILHANTE - PORTA DE SANITÁRIO</v>
          </cell>
          <cell r="C523" t="str">
            <v>UN</v>
          </cell>
          <cell r="D523">
            <v>115.81</v>
          </cell>
        </row>
        <row r="524">
          <cell r="A524">
            <v>70233</v>
          </cell>
          <cell r="B524" t="str">
            <v>FECHADURA TIPO TRANQUETA (45MM) - PORTA INTERNA DE INSTALAÇÕES SANITÁRIAS</v>
          </cell>
          <cell r="C524" t="str">
            <v>UN</v>
          </cell>
          <cell r="D524">
            <v>91.1</v>
          </cell>
        </row>
        <row r="525">
          <cell r="A525">
            <v>70240</v>
          </cell>
          <cell r="B525" t="str">
            <v>CONJUNTO DE FECHADURA TIPO TETRA - SOMENTE TRANCA</v>
          </cell>
          <cell r="C525" t="str">
            <v>CJ</v>
          </cell>
          <cell r="D525">
            <v>68.150000000000006</v>
          </cell>
        </row>
        <row r="526">
          <cell r="A526">
            <v>70250</v>
          </cell>
          <cell r="B526" t="str">
            <v>TARGETA DE SOBREPOR,TIPO "LIVRE-OCUPADO"- 60X65MM</v>
          </cell>
          <cell r="C526" t="str">
            <v>UN</v>
          </cell>
          <cell r="D526">
            <v>65.510000000000005</v>
          </cell>
        </row>
        <row r="527">
          <cell r="A527">
            <v>70251</v>
          </cell>
          <cell r="B527" t="str">
            <v>FECHO DE EMBUTIR, TRAVA ACIONADA POR ALAVANCA, 3/4"X400MM - PORTA 2 FOLHAS</v>
          </cell>
          <cell r="C527" t="str">
            <v>UN</v>
          </cell>
          <cell r="D527">
            <v>117.94</v>
          </cell>
        </row>
        <row r="528">
          <cell r="A528">
            <v>70252</v>
          </cell>
          <cell r="B528" t="str">
            <v>FECHO DE EMBUTIR,TRAVA ACIONADA POR ALAVANCA, 3/4"X200MM - PORTA 2 FOLHAS</v>
          </cell>
          <cell r="C528" t="str">
            <v>UN</v>
          </cell>
          <cell r="D528">
            <v>70.61</v>
          </cell>
        </row>
        <row r="529">
          <cell r="A529">
            <v>70264</v>
          </cell>
          <cell r="B529" t="str">
            <v>MOLA FECHA-PORTA,TIPO LEVE (AMORTECEDOR HIDRÁULICO)</v>
          </cell>
          <cell r="C529" t="str">
            <v>UN</v>
          </cell>
          <cell r="D529">
            <v>122.07</v>
          </cell>
        </row>
        <row r="530">
          <cell r="A530">
            <v>70265</v>
          </cell>
          <cell r="B530" t="str">
            <v>MOLA FECHA-PORTA,TIPO PESADO</v>
          </cell>
          <cell r="C530" t="str">
            <v>UN</v>
          </cell>
          <cell r="D530">
            <v>143</v>
          </cell>
        </row>
        <row r="531">
          <cell r="A531">
            <v>70266</v>
          </cell>
          <cell r="B531" t="str">
            <v>MOLA VAI-E-VEM, DE TOPO</v>
          </cell>
          <cell r="C531" t="str">
            <v>UN</v>
          </cell>
          <cell r="D531">
            <v>228.38</v>
          </cell>
        </row>
        <row r="532">
          <cell r="A532">
            <v>70273</v>
          </cell>
          <cell r="B532" t="str">
            <v>CADEADO DE LATÃO (COM CILINDRO E TRAVA DUPLA) - 35MM PESO MÍNIMO 140G</v>
          </cell>
          <cell r="C532" t="str">
            <v>UN</v>
          </cell>
          <cell r="D532">
            <v>14.02</v>
          </cell>
        </row>
        <row r="533">
          <cell r="A533">
            <v>70280</v>
          </cell>
          <cell r="B533" t="str">
            <v>PORTA-CADEADO DE FERRO PINTADO - 63MM PESO MÍNIMO 25G</v>
          </cell>
          <cell r="C533" t="str">
            <v>UN</v>
          </cell>
          <cell r="D533">
            <v>5.64</v>
          </cell>
        </row>
        <row r="534">
          <cell r="A534">
            <v>70281</v>
          </cell>
          <cell r="B534" t="str">
            <v>PORTA-CADEADO DE FERRO PINTADO - 89MM PESO MÍNIMO 115G</v>
          </cell>
          <cell r="C534" t="str">
            <v>UN</v>
          </cell>
          <cell r="D534">
            <v>7.97</v>
          </cell>
        </row>
        <row r="535">
          <cell r="A535">
            <v>70290</v>
          </cell>
          <cell r="B535" t="str">
            <v>BARRA ANTI-PÂNICO PARA  PORTA 1 FOLHA - COLOCADA</v>
          </cell>
          <cell r="C535" t="str">
            <v>UN</v>
          </cell>
          <cell r="D535">
            <v>518.94000000000005</v>
          </cell>
        </row>
        <row r="536">
          <cell r="A536">
            <v>70295</v>
          </cell>
          <cell r="B536" t="str">
            <v>RESPIRO PARA ARMÁRIO EM LATÃO CROMADO - DIÂMETRO 10CM</v>
          </cell>
          <cell r="C536" t="str">
            <v>UN</v>
          </cell>
          <cell r="D536">
            <v>31.09</v>
          </cell>
        </row>
        <row r="537">
          <cell r="A537">
            <v>70300</v>
          </cell>
          <cell r="B537" t="str">
            <v>PORTAS COM REVESTIMENTO</v>
          </cell>
          <cell r="C537" t="str">
            <v>.</v>
          </cell>
          <cell r="D537" t="str">
            <v>.</v>
          </cell>
        </row>
        <row r="538">
          <cell r="A538">
            <v>70301</v>
          </cell>
          <cell r="B538" t="str">
            <v>PM.50 - PORTA DE MADEIRA LISA COMUM/ ENCABEÇADA, REVESTIDA COM LAMINADO MELAMÍNICO - 2 FOLHAS 124X210CM</v>
          </cell>
          <cell r="C538" t="str">
            <v>UN</v>
          </cell>
          <cell r="D538">
            <v>554.52</v>
          </cell>
        </row>
        <row r="539">
          <cell r="A539">
            <v>70302</v>
          </cell>
          <cell r="B539" t="str">
            <v>PM.51 - PORTA DE MADEIRA LISA COMUM/ ENCABEÇADA, REVESTIDA COM LAMINADO MELAMÍNICO - 2 FOLHAS 144X210CM</v>
          </cell>
          <cell r="C539" t="str">
            <v>UN</v>
          </cell>
          <cell r="D539">
            <v>577.23</v>
          </cell>
        </row>
        <row r="540">
          <cell r="A540">
            <v>70303</v>
          </cell>
          <cell r="B540" t="str">
            <v>PM.52 - PORTA DE MADEIRA LISA COMUM/ ENCABEÇADA, REVESTIDA COM LAMINADO MELAMÍNICO - 2 FOLHAS 164X210CM</v>
          </cell>
          <cell r="C540" t="str">
            <v>UN</v>
          </cell>
          <cell r="D540">
            <v>599.29999999999995</v>
          </cell>
        </row>
        <row r="541">
          <cell r="A541">
            <v>70304</v>
          </cell>
          <cell r="B541" t="str">
            <v>PM.53 - PORTA DE MADEIRA LISA COMUM/ ENCABEÇADA, REVESTIDA COM LAMINADO MELAMÍNICO - 2 FOLHAS 184X210CM</v>
          </cell>
          <cell r="C541" t="str">
            <v>UN</v>
          </cell>
          <cell r="D541">
            <v>642.83000000000004</v>
          </cell>
        </row>
        <row r="542">
          <cell r="A542">
            <v>70305</v>
          </cell>
          <cell r="B542" t="str">
            <v>PM.54 - PORTA DE MADEIRA LISA COMUM/ ENCABEÇADA, REVESTIDA COM LAMINADO MELAMÍNICO - 2 FOLHAS 204X210CM</v>
          </cell>
          <cell r="C542" t="str">
            <v>UN</v>
          </cell>
          <cell r="D542">
            <v>719.45</v>
          </cell>
        </row>
        <row r="543">
          <cell r="A543">
            <v>70322</v>
          </cell>
          <cell r="B543" t="str">
            <v>PM.57 - PORTA GUICHÊ EM MADEIRA LISA ESPECIAL/ SÓLIDA - 82X210CM - REVESTIDA COM LAMINADO  MELAMÍNICO</v>
          </cell>
          <cell r="C543" t="str">
            <v>UN</v>
          </cell>
          <cell r="D543">
            <v>487.66</v>
          </cell>
        </row>
        <row r="544">
          <cell r="A544">
            <v>70900</v>
          </cell>
          <cell r="B544" t="str">
            <v>ARMÁRIOS</v>
          </cell>
          <cell r="C544" t="str">
            <v>.</v>
          </cell>
          <cell r="D544" t="str">
            <v>.</v>
          </cell>
        </row>
        <row r="545">
          <cell r="A545">
            <v>70910</v>
          </cell>
          <cell r="B545" t="str">
            <v>ARMÁRIO SEM PORTAS, REVESTIMENTO EXTERNO E INTERNO EM LAMINADO MELAMÍNICO</v>
          </cell>
          <cell r="C545" t="str">
            <v>M2</v>
          </cell>
          <cell r="D545">
            <v>547.62</v>
          </cell>
        </row>
        <row r="546">
          <cell r="A546">
            <v>70912</v>
          </cell>
          <cell r="B546" t="str">
            <v>ARMÁRIO COM PORTAS, SEM REVESTIMENTO</v>
          </cell>
          <cell r="C546" t="str">
            <v>M2</v>
          </cell>
          <cell r="D546">
            <v>242.59</v>
          </cell>
        </row>
        <row r="547">
          <cell r="A547">
            <v>70914</v>
          </cell>
          <cell r="B547" t="str">
            <v>ARMÁRIO COM PORTAS, REVESTIMENTO EXTERNO E INTERNO EM LAMINADO MELAMÍNICO</v>
          </cell>
          <cell r="C547" t="str">
            <v>M2</v>
          </cell>
          <cell r="D547">
            <v>728.58</v>
          </cell>
        </row>
        <row r="548">
          <cell r="A548">
            <v>70918</v>
          </cell>
          <cell r="B548" t="str">
            <v>PORTAS PARA ARMÁRIO SEM REVESTIMENTO</v>
          </cell>
          <cell r="C548" t="str">
            <v>M2</v>
          </cell>
          <cell r="D548">
            <v>57.58</v>
          </cell>
        </row>
        <row r="549">
          <cell r="A549">
            <v>70919</v>
          </cell>
          <cell r="B549" t="str">
            <v>PORTAS PARA ARMÁRIO COM REVESTIMENTO EXTERNO EM LAMINADO MELAMÍNICO</v>
          </cell>
          <cell r="C549" t="str">
            <v>M2</v>
          </cell>
          <cell r="D549">
            <v>120.48</v>
          </cell>
        </row>
        <row r="550">
          <cell r="A550">
            <v>70920</v>
          </cell>
          <cell r="B550" t="str">
            <v>PORTAS PARA ARMÁRIO COM REVESTIMENTO EXTERNO E INTERNO EM LAMINADO MELAMÍNICO</v>
          </cell>
          <cell r="C550" t="str">
            <v>M2</v>
          </cell>
          <cell r="D550">
            <v>180.96</v>
          </cell>
        </row>
        <row r="551">
          <cell r="A551">
            <v>70925</v>
          </cell>
          <cell r="B551" t="str">
            <v>PRATELEIRA PARA ARMÁRIO SEM REVESTIMENTO</v>
          </cell>
          <cell r="C551" t="str">
            <v>M2</v>
          </cell>
          <cell r="D551">
            <v>50.68</v>
          </cell>
        </row>
        <row r="552">
          <cell r="A552">
            <v>70926</v>
          </cell>
          <cell r="B552" t="str">
            <v>PRATELEIRA PARA ARMÁRIO, REVESTIDA EM 1 FACE EM LAMINADO MELAMÍNICO</v>
          </cell>
          <cell r="C552" t="str">
            <v>M2</v>
          </cell>
          <cell r="D552">
            <v>113.58</v>
          </cell>
        </row>
        <row r="553">
          <cell r="A553">
            <v>70927</v>
          </cell>
          <cell r="B553" t="str">
            <v>PRATELEIRA PARA ARMÁRIO, REVESTIDA EM 2 FACES, EM LAMINADO MELAMÍNICO</v>
          </cell>
          <cell r="C553" t="str">
            <v>M2</v>
          </cell>
          <cell r="D553">
            <v>174.06</v>
          </cell>
        </row>
        <row r="554">
          <cell r="A554">
            <v>70930</v>
          </cell>
          <cell r="B554" t="str">
            <v>GAVETA PARA ARMÁRIO SEM REVESTIMENTO</v>
          </cell>
          <cell r="C554" t="str">
            <v>UN</v>
          </cell>
          <cell r="D554">
            <v>26.1</v>
          </cell>
        </row>
        <row r="555">
          <cell r="A555">
            <v>70931</v>
          </cell>
          <cell r="B555" t="str">
            <v>GAVETA PARA ARMÁRIO,REVESTIMENTO EXTERNO EM LAMINADO MELAMÍNICO</v>
          </cell>
          <cell r="C555" t="str">
            <v>UN</v>
          </cell>
          <cell r="D555">
            <v>46.19</v>
          </cell>
        </row>
        <row r="556">
          <cell r="A556">
            <v>70932</v>
          </cell>
          <cell r="B556" t="str">
            <v>GAVETA PARA ARMÁRIO, REVESTIMENTO EXTERNO E INTERNO EM LAMINADO MELAMÍNICO</v>
          </cell>
          <cell r="C556" t="str">
            <v>UN</v>
          </cell>
          <cell r="D556">
            <v>81.87</v>
          </cell>
        </row>
        <row r="557">
          <cell r="A557">
            <v>71000</v>
          </cell>
          <cell r="B557" t="str">
            <v>ARMÁRIOS</v>
          </cell>
          <cell r="C557" t="str">
            <v>.</v>
          </cell>
          <cell r="D557" t="str">
            <v>.</v>
          </cell>
        </row>
        <row r="558">
          <cell r="A558">
            <v>71013</v>
          </cell>
          <cell r="B558" t="str">
            <v>MM.13 -  ARMÁRIO PARA CUMBUCAS</v>
          </cell>
          <cell r="C558" t="str">
            <v>UN</v>
          </cell>
          <cell r="D558">
            <v>983.35</v>
          </cell>
        </row>
        <row r="559">
          <cell r="A559">
            <v>71014</v>
          </cell>
          <cell r="B559" t="str">
            <v>MM.14 -  ARMÁRIO PARA CANECAS</v>
          </cell>
          <cell r="C559" t="str">
            <v>UN</v>
          </cell>
          <cell r="D559">
            <v>948.2</v>
          </cell>
        </row>
        <row r="560">
          <cell r="A560">
            <v>71015</v>
          </cell>
          <cell r="B560" t="str">
            <v>MM.15 -  ARMÁRIO PARA PRATOS</v>
          </cell>
          <cell r="C560" t="str">
            <v>UN</v>
          </cell>
          <cell r="D560">
            <v>1043.72</v>
          </cell>
        </row>
        <row r="561">
          <cell r="A561">
            <v>71018</v>
          </cell>
          <cell r="B561" t="str">
            <v>MM.18 - GUICHÊ</v>
          </cell>
          <cell r="C561" t="str">
            <v>UN</v>
          </cell>
          <cell r="D561">
            <v>503.48</v>
          </cell>
        </row>
        <row r="562">
          <cell r="A562">
            <v>71020</v>
          </cell>
          <cell r="B562" t="str">
            <v>MM.20 - CABIDE DE MADEIRA PARA SACOLAS</v>
          </cell>
          <cell r="C562" t="str">
            <v>M</v>
          </cell>
          <cell r="D562">
            <v>197.48</v>
          </cell>
        </row>
        <row r="563">
          <cell r="A563">
            <v>72010</v>
          </cell>
          <cell r="B563" t="str">
            <v>PEITORIL DE MADEIRA</v>
          </cell>
          <cell r="C563" t="str">
            <v>M</v>
          </cell>
          <cell r="D563">
            <v>108.29</v>
          </cell>
        </row>
        <row r="564">
          <cell r="A564">
            <v>76000</v>
          </cell>
          <cell r="B564" t="str">
            <v>RETIRADAS</v>
          </cell>
          <cell r="C564" t="str">
            <v>.</v>
          </cell>
          <cell r="D564" t="str">
            <v>.</v>
          </cell>
        </row>
        <row r="565">
          <cell r="A565">
            <v>76001</v>
          </cell>
          <cell r="B565" t="str">
            <v>RETIRADA DE FOLHAS DE PORTA DE PASSAGEM OU JANELA</v>
          </cell>
          <cell r="C565" t="str">
            <v>UN</v>
          </cell>
          <cell r="D565">
            <v>7.24</v>
          </cell>
        </row>
        <row r="566">
          <cell r="A566">
            <v>76002</v>
          </cell>
          <cell r="B566" t="str">
            <v>RETIRADA DE BATENTES DE MADEIRA</v>
          </cell>
          <cell r="C566" t="str">
            <v>UN</v>
          </cell>
          <cell r="D566">
            <v>31.41</v>
          </cell>
        </row>
        <row r="567">
          <cell r="A567">
            <v>76008</v>
          </cell>
          <cell r="B567" t="str">
            <v>RETIRADA DE GUARNIÇÕES OU MOLDURAS DE MADEIRA</v>
          </cell>
          <cell r="C567" t="str">
            <v>M</v>
          </cell>
          <cell r="D567">
            <v>1.01</v>
          </cell>
        </row>
        <row r="568">
          <cell r="A568">
            <v>76010</v>
          </cell>
          <cell r="B568" t="str">
            <v>RETIRADA DE GUICHÊS, INCLUSIVE BATENTE E FERRAGENS</v>
          </cell>
          <cell r="C568" t="str">
            <v>UN</v>
          </cell>
          <cell r="D568">
            <v>31.41</v>
          </cell>
        </row>
        <row r="569">
          <cell r="A569">
            <v>76050</v>
          </cell>
          <cell r="B569" t="str">
            <v>RETIRADA DE FECHADURAS DE EMBUTIR, COMPLETAS</v>
          </cell>
          <cell r="C569" t="str">
            <v>UN</v>
          </cell>
          <cell r="D569">
            <v>7.24</v>
          </cell>
        </row>
        <row r="570">
          <cell r="A570">
            <v>76051</v>
          </cell>
          <cell r="B570" t="str">
            <v>RETIRADA DE FECHADURAS, FECHOS OU TARGETAS DE SOBREPOR</v>
          </cell>
          <cell r="C570" t="str">
            <v>UN</v>
          </cell>
          <cell r="D570">
            <v>2.9</v>
          </cell>
        </row>
        <row r="571">
          <cell r="A571">
            <v>76065</v>
          </cell>
          <cell r="B571" t="str">
            <v>RETIRADA DE MAÇANETAS</v>
          </cell>
          <cell r="C571" t="str">
            <v>PAR</v>
          </cell>
          <cell r="D571">
            <v>3.91</v>
          </cell>
        </row>
        <row r="572">
          <cell r="A572">
            <v>76066</v>
          </cell>
          <cell r="B572" t="str">
            <v>RETIRADA DE ESPELHOS</v>
          </cell>
          <cell r="C572" t="str">
            <v>PAR</v>
          </cell>
          <cell r="D572">
            <v>2.46</v>
          </cell>
        </row>
        <row r="573">
          <cell r="A573">
            <v>76067</v>
          </cell>
          <cell r="B573" t="str">
            <v>RETIRADA DE ROSETAS OU ENTRADAS DE CHAVE GORGE</v>
          </cell>
          <cell r="C573" t="str">
            <v>PAR</v>
          </cell>
          <cell r="D573">
            <v>2.46</v>
          </cell>
        </row>
        <row r="574">
          <cell r="A574">
            <v>76068</v>
          </cell>
          <cell r="B574" t="str">
            <v>RETIRADA DE BORBOLETAS OU LEVANTADORES TIPO "UNHA"</v>
          </cell>
          <cell r="C574" t="str">
            <v>UN</v>
          </cell>
          <cell r="D574">
            <v>1.96</v>
          </cell>
        </row>
        <row r="575">
          <cell r="A575">
            <v>76070</v>
          </cell>
          <cell r="B575" t="str">
            <v>RETIRADA DE DOBRADIÇAS</v>
          </cell>
          <cell r="C575" t="str">
            <v>UN</v>
          </cell>
          <cell r="D575">
            <v>2.9</v>
          </cell>
        </row>
        <row r="576">
          <cell r="A576">
            <v>77000</v>
          </cell>
          <cell r="B576" t="str">
            <v>RECOLOCAÇÕES</v>
          </cell>
          <cell r="C576" t="str">
            <v>.</v>
          </cell>
          <cell r="D576" t="str">
            <v>.</v>
          </cell>
        </row>
        <row r="577">
          <cell r="A577">
            <v>77001</v>
          </cell>
          <cell r="B577" t="str">
            <v>RECOLOCAÇÃO DE FOLHAS DE PORTA DE PASSAGEM OU JANELA</v>
          </cell>
          <cell r="C577" t="str">
            <v>UN</v>
          </cell>
          <cell r="D577">
            <v>58.17</v>
          </cell>
        </row>
        <row r="578">
          <cell r="A578">
            <v>77002</v>
          </cell>
          <cell r="B578" t="str">
            <v>RECOLOCAÇÃO DE BATENTES MADEIRA</v>
          </cell>
          <cell r="C578" t="str">
            <v>UN</v>
          </cell>
          <cell r="D578">
            <v>35.08</v>
          </cell>
        </row>
        <row r="579">
          <cell r="A579">
            <v>77008</v>
          </cell>
          <cell r="B579" t="str">
            <v>RECOLOCAÇÃO DE GUARNIÇÕES OU MOLDURAS DE MADEIRA</v>
          </cell>
          <cell r="C579" t="str">
            <v>M</v>
          </cell>
          <cell r="D579">
            <v>1.32</v>
          </cell>
        </row>
        <row r="580">
          <cell r="A580">
            <v>77010</v>
          </cell>
          <cell r="B580" t="str">
            <v>RECOLOCAÇÃO DE GUICHÊS, INCLUSIVE BATENTE E FERRAGENS</v>
          </cell>
          <cell r="C580" t="str">
            <v>UN</v>
          </cell>
          <cell r="D580">
            <v>50.05</v>
          </cell>
        </row>
        <row r="581">
          <cell r="A581">
            <v>77050</v>
          </cell>
          <cell r="B581" t="str">
            <v>RECOLOCAÇÃO DE FECHADURAS DE EMBUTIR, COMPLETAS</v>
          </cell>
          <cell r="C581" t="str">
            <v>UN</v>
          </cell>
          <cell r="D581">
            <v>23.04</v>
          </cell>
        </row>
        <row r="582">
          <cell r="A582">
            <v>77051</v>
          </cell>
          <cell r="B582" t="str">
            <v>RECOLOCAÇÃO DE FECHADURAS, FECHOS OU TARGETAS DE SOBREPOR</v>
          </cell>
          <cell r="C582" t="str">
            <v>UN</v>
          </cell>
          <cell r="D582">
            <v>11.59</v>
          </cell>
        </row>
        <row r="583">
          <cell r="A583">
            <v>77065</v>
          </cell>
          <cell r="B583" t="str">
            <v>RECOLOCAÇÃO DE MAÇANETAS</v>
          </cell>
          <cell r="C583" t="str">
            <v>PAR</v>
          </cell>
          <cell r="D583">
            <v>2.46</v>
          </cell>
        </row>
        <row r="584">
          <cell r="A584">
            <v>77066</v>
          </cell>
          <cell r="B584" t="str">
            <v>RECOLOCAÇÃO DE ESPELHOS</v>
          </cell>
          <cell r="C584" t="str">
            <v>PAR</v>
          </cell>
          <cell r="D584">
            <v>2.46</v>
          </cell>
        </row>
        <row r="585">
          <cell r="A585">
            <v>77067</v>
          </cell>
          <cell r="B585" t="str">
            <v>RECOLOCAÇÃO DE ROSETAS OU ENTRADAS DE CHAVE GORGE</v>
          </cell>
          <cell r="C585" t="str">
            <v>PAR</v>
          </cell>
          <cell r="D585">
            <v>2.46</v>
          </cell>
        </row>
        <row r="586">
          <cell r="A586">
            <v>77068</v>
          </cell>
          <cell r="B586" t="str">
            <v>RECOLOCAÇÃO DE BORBOLETAS OU LEVANTADORES TIPO "UNHA"</v>
          </cell>
          <cell r="C586" t="str">
            <v>UN</v>
          </cell>
          <cell r="D586">
            <v>1.81</v>
          </cell>
        </row>
        <row r="587">
          <cell r="A587">
            <v>77070</v>
          </cell>
          <cell r="B587" t="str">
            <v>RECOLOCAÇÃO DE DOBRADIÇAS</v>
          </cell>
          <cell r="C587" t="str">
            <v>UN</v>
          </cell>
          <cell r="D587">
            <v>2.46</v>
          </cell>
        </row>
        <row r="588">
          <cell r="A588">
            <v>78000</v>
          </cell>
          <cell r="B588" t="str">
            <v>SERVIÇOS PARCIAIS</v>
          </cell>
          <cell r="C588" t="str">
            <v>.</v>
          </cell>
          <cell r="D588" t="str">
            <v>.</v>
          </cell>
        </row>
        <row r="589">
          <cell r="A589">
            <v>78001</v>
          </cell>
          <cell r="B589" t="str">
            <v>GUARNIÇÃO OU MOLDURA DE MADEIRA - 4,5CM</v>
          </cell>
          <cell r="C589" t="str">
            <v>M</v>
          </cell>
          <cell r="D589">
            <v>4.25</v>
          </cell>
        </row>
        <row r="590">
          <cell r="A590">
            <v>78002</v>
          </cell>
          <cell r="B590" t="str">
            <v>GUARNIÇÃO OU MOLDURA DE MADEIRA - 7,5CM</v>
          </cell>
          <cell r="C590" t="str">
            <v>M</v>
          </cell>
          <cell r="D590">
            <v>5.19</v>
          </cell>
        </row>
        <row r="591">
          <cell r="A591">
            <v>78003</v>
          </cell>
          <cell r="B591" t="str">
            <v>GUARNIÇÃO OU MOLDURA DE MADEIRA - 10,0CM</v>
          </cell>
          <cell r="C591" t="str">
            <v>M</v>
          </cell>
          <cell r="D591">
            <v>9.6999999999999993</v>
          </cell>
        </row>
        <row r="592">
          <cell r="A592">
            <v>78004</v>
          </cell>
          <cell r="B592" t="str">
            <v>GUARNIÇÃO OU MOLDURA DE MADEIRA - 15,0CM</v>
          </cell>
          <cell r="C592" t="str">
            <v>M</v>
          </cell>
          <cell r="D592">
            <v>20.58</v>
          </cell>
        </row>
        <row r="593">
          <cell r="A593">
            <v>78010</v>
          </cell>
          <cell r="B593" t="str">
            <v>CONJUNTO DE FECHADURA DE CILINDRO (55MM) - TRÁFEGO INTENSO, MAÇANETA EM ZAMAC, GUARNIÇÕES EM AÇO, ACABAMENTO CROMADO BRILHANTE - INCLUSIVE ADAPTAÇÃO DA FURAÇÃO</v>
          </cell>
          <cell r="C593" t="str">
            <v>UN</v>
          </cell>
          <cell r="D593">
            <v>155.32</v>
          </cell>
        </row>
        <row r="594">
          <cell r="A594">
            <v>78012</v>
          </cell>
          <cell r="B594" t="str">
            <v>CONJUNTO DE FECHADURA DE CILINDRO, CAIXA RASA (22MM) - PORTA COM MONTANTE ESTREITO - INCLUSIVE ADAPTAÇÃO DA FURAÇÃO</v>
          </cell>
          <cell r="C594" t="str">
            <v>UN</v>
          </cell>
          <cell r="D594">
            <v>110.78</v>
          </cell>
        </row>
        <row r="595">
          <cell r="A595">
            <v>78013</v>
          </cell>
          <cell r="B595" t="str">
            <v>CONJUNTO DE FECHADURA DE CILINDRO, SÓ LINGUETA (55MM) - TRÁFEGO INTENSO - PORTA DE ABRIR -  INCLUSIVE ADAPTAÇÃO DA FURAÇÃO</v>
          </cell>
          <cell r="C595" t="str">
            <v>UN</v>
          </cell>
          <cell r="D595">
            <v>116.33</v>
          </cell>
        </row>
        <row r="596">
          <cell r="A596">
            <v>78014</v>
          </cell>
          <cell r="B596" t="str">
            <v>CONJUNTO DE FECHADURA DE CILINDRO, BICO DE PAPAGAIO (22MM) - PORTA DE CORRER - INCUSIVE ADAPTAÇÃO DA FURAÇÃO</v>
          </cell>
          <cell r="C596" t="str">
            <v>UN</v>
          </cell>
          <cell r="D596">
            <v>116.17</v>
          </cell>
        </row>
        <row r="597">
          <cell r="A597">
            <v>78015</v>
          </cell>
          <cell r="B597" t="str">
            <v>FECHADURA TIPO GORGE, 55MM, TRÁFEGO INTENSO, MAÇANETA EM ZAMAC, GUARNIÇÕES EM AÇO, ACABAMENTO CROMADO BRILHANTE - INCLUSIVE ADAPTAÇÃO DA FURAÇÃO</v>
          </cell>
          <cell r="C597" t="str">
            <v>UN</v>
          </cell>
          <cell r="D597">
            <v>116.65</v>
          </cell>
        </row>
        <row r="598">
          <cell r="A598">
            <v>78016</v>
          </cell>
          <cell r="B598" t="str">
            <v>FECHADURA TIPO GORGE, SÓ LINGUETA, 55MM, TRÁFEGO INTENSO - INCLUSIVE ADAPTAÇÃO DA FURAÇÃO</v>
          </cell>
          <cell r="C598" t="str">
            <v>UN</v>
          </cell>
          <cell r="D598">
            <v>66.67</v>
          </cell>
        </row>
        <row r="599">
          <cell r="A599">
            <v>78022</v>
          </cell>
          <cell r="B599" t="str">
            <v>TARGETA DE SOBREPOR, TIPO "LIVRE-OCUPADO" - 60X65MM - INCLUSIVE ADAPTAÇÃO E FURAÇÃO</v>
          </cell>
          <cell r="C599" t="str">
            <v>UN</v>
          </cell>
          <cell r="D599">
            <v>58.26</v>
          </cell>
        </row>
        <row r="600">
          <cell r="A600">
            <v>78035</v>
          </cell>
          <cell r="B600" t="str">
            <v>MAÇANETA EM ZAMAC</v>
          </cell>
          <cell r="C600" t="str">
            <v>UN</v>
          </cell>
          <cell r="D600">
            <v>45.74</v>
          </cell>
        </row>
        <row r="601">
          <cell r="A601">
            <v>78036</v>
          </cell>
          <cell r="B601" t="str">
            <v>ESPELHO RETANGULAR EM AÇO CROMADO BRILHANTE</v>
          </cell>
          <cell r="C601" t="str">
            <v>PAR</v>
          </cell>
          <cell r="D601">
            <v>30.48</v>
          </cell>
        </row>
        <row r="602">
          <cell r="A602">
            <v>78037</v>
          </cell>
          <cell r="B602" t="str">
            <v>ROSETA OU ENTRADA DE CILINDRO COM CHAVE GORGE EM AÇO CROMADO BRILHANTE</v>
          </cell>
          <cell r="C602" t="str">
            <v>PAR</v>
          </cell>
          <cell r="D602">
            <v>8.0500000000000007</v>
          </cell>
        </row>
        <row r="603">
          <cell r="A603">
            <v>78050</v>
          </cell>
          <cell r="B603" t="str">
            <v>DOBRADIÇA EM AÇO LAMINADO, CROMADA - 3 1/2"X3"</v>
          </cell>
          <cell r="C603" t="str">
            <v>UN</v>
          </cell>
          <cell r="D603">
            <v>12.83</v>
          </cell>
        </row>
        <row r="604">
          <cell r="A604">
            <v>80000</v>
          </cell>
          <cell r="B604" t="str">
            <v>ESQUADRIAS METALICAS</v>
          </cell>
        </row>
        <row r="605">
          <cell r="A605">
            <v>80100</v>
          </cell>
          <cell r="B605" t="str">
            <v>PORTAS</v>
          </cell>
          <cell r="C605" t="str">
            <v>.</v>
          </cell>
          <cell r="D605" t="str">
            <v>.</v>
          </cell>
        </row>
        <row r="606">
          <cell r="A606">
            <v>80101</v>
          </cell>
          <cell r="B606" t="str">
            <v>PP.01 - PORTA EM FERRO PERFILADO, DUPLA ALMOFADADA - ABRIR, 1 FOLHA</v>
          </cell>
          <cell r="C606" t="str">
            <v>M2</v>
          </cell>
          <cell r="D606">
            <v>777.71</v>
          </cell>
        </row>
        <row r="607">
          <cell r="A607">
            <v>80102</v>
          </cell>
          <cell r="B607" t="str">
            <v>PP.02 - PORTA EM FERRO PERFILADO, DUPLA ALMOFADADA - ABRIR, 2 FOLHA</v>
          </cell>
          <cell r="C607" t="str">
            <v>M2</v>
          </cell>
          <cell r="D607">
            <v>763.67</v>
          </cell>
        </row>
        <row r="608">
          <cell r="A608">
            <v>80104</v>
          </cell>
          <cell r="B608" t="str">
            <v>PP.04 - PORTA EM FERRO PERFILADO, MEIO VIDRO COM SUBDIVISÕES - ABRIR, 1 FOLHA</v>
          </cell>
          <cell r="C608" t="str">
            <v>M2</v>
          </cell>
          <cell r="D608">
            <v>715.63</v>
          </cell>
        </row>
        <row r="609">
          <cell r="A609">
            <v>80105</v>
          </cell>
          <cell r="B609" t="str">
            <v>PP.05 - PORTA EM FERRO PERFILADO, MEIO VIDRO COM SUBDIVISÕES - ABRIR, 2 FOLHAS</v>
          </cell>
          <cell r="C609" t="str">
            <v>M2</v>
          </cell>
          <cell r="D609">
            <v>741.27</v>
          </cell>
        </row>
        <row r="610">
          <cell r="A610">
            <v>80106</v>
          </cell>
          <cell r="B610" t="str">
            <v>PP.06 - PORTA EM FERRO PERFILADO, MEIO VIDRO COM SUBDIVISÕES - CORRER</v>
          </cell>
          <cell r="C610" t="str">
            <v>M2</v>
          </cell>
          <cell r="D610">
            <v>765.44</v>
          </cell>
        </row>
        <row r="611">
          <cell r="A611">
            <v>80110</v>
          </cell>
          <cell r="B611" t="str">
            <v>PP.01 - PORTA EM FERRO PERFILADO - INSTALAÇÃO SANITÁRIA PARA PORTADORES DE DEFICIÊNCIA - 90 X 210CM</v>
          </cell>
          <cell r="C611" t="str">
            <v>UN</v>
          </cell>
          <cell r="D611">
            <v>1732.8</v>
          </cell>
        </row>
        <row r="612">
          <cell r="A612">
            <v>80119</v>
          </cell>
          <cell r="B612" t="str">
            <v>PF.10 - PORTA EM PERFIL DE CHAPA DOBRADA, MEIO VIDRO - ABRIR, 1 FOLHA</v>
          </cell>
          <cell r="C612" t="str">
            <v>M2</v>
          </cell>
          <cell r="D612">
            <v>698.62</v>
          </cell>
        </row>
        <row r="613">
          <cell r="A613">
            <v>80125</v>
          </cell>
          <cell r="B613" t="str">
            <v>PF-23 - PORTA EM PERFIL DE CHAPA DOBRADA, VENEZIANA, ABRIR 1 FOLHA</v>
          </cell>
          <cell r="C613" t="str">
            <v>M2</v>
          </cell>
          <cell r="D613">
            <v>607.72</v>
          </cell>
        </row>
        <row r="614">
          <cell r="A614">
            <v>80126</v>
          </cell>
          <cell r="B614" t="str">
            <v>PF-28 - PORTA EM PERFIL DE CHAPA DOBRADA, VENEZIANA, ABRIR 2 FOLHAS</v>
          </cell>
          <cell r="C614" t="str">
            <v>M2</v>
          </cell>
          <cell r="D614">
            <v>607.72</v>
          </cell>
        </row>
        <row r="615">
          <cell r="A615">
            <v>80139</v>
          </cell>
          <cell r="B615" t="str">
            <v>PA.10 - PORTA EM ALUMÍNIO ANODIZADO, MEIO VIDRO - ABRIR, 1 FOLHA</v>
          </cell>
          <cell r="C615" t="str">
            <v>M2</v>
          </cell>
          <cell r="D615">
            <v>548.75</v>
          </cell>
        </row>
        <row r="616">
          <cell r="A616">
            <v>80140</v>
          </cell>
          <cell r="B616" t="str">
            <v>PA.11 - PORTA EM ALUMÍNIO ANODIZADO, MEIO VIDRO, DE ABRIR, 2 FOLHAS</v>
          </cell>
          <cell r="C616" t="str">
            <v>M2</v>
          </cell>
          <cell r="D616">
            <v>528.91999999999996</v>
          </cell>
        </row>
        <row r="617">
          <cell r="A617">
            <v>80141</v>
          </cell>
          <cell r="B617" t="str">
            <v>PA.12 - PORTA EM ALUMÍNIO ANODIZADO,MEIO VIDRO - CORRER</v>
          </cell>
          <cell r="C617" t="str">
            <v>M2</v>
          </cell>
          <cell r="D617">
            <v>544.11</v>
          </cell>
        </row>
        <row r="618">
          <cell r="A618">
            <v>80145</v>
          </cell>
          <cell r="B618" t="str">
            <v>PA.16 - PORTA EM ALUMÍNIO ANODIZADO, VENEZIANA - ABRIR, 1 FOLHA</v>
          </cell>
          <cell r="C618" t="str">
            <v>M2</v>
          </cell>
          <cell r="D618">
            <v>596.87</v>
          </cell>
        </row>
        <row r="619">
          <cell r="A619">
            <v>80150</v>
          </cell>
          <cell r="B619" t="str">
            <v>PORTA DE ENROLAR, EM CHAPA ONDULADA N.22</v>
          </cell>
          <cell r="C619" t="str">
            <v>M2</v>
          </cell>
          <cell r="D619">
            <v>297.02999999999997</v>
          </cell>
        </row>
        <row r="620">
          <cell r="A620">
            <v>80151</v>
          </cell>
          <cell r="B620" t="str">
            <v>PORTA DE ENROLAR, EM TIRAS ARTICULADAS E RAIADAS DE CHAPA N.22</v>
          </cell>
          <cell r="C620" t="str">
            <v>M2</v>
          </cell>
          <cell r="D620">
            <v>317.3</v>
          </cell>
        </row>
        <row r="621">
          <cell r="A621">
            <v>80159</v>
          </cell>
          <cell r="B621" t="str">
            <v>COLUNA FIXA OU MÓVEL PARA PORTAS OU GRADES DE ENROLAR</v>
          </cell>
          <cell r="C621" t="str">
            <v>M</v>
          </cell>
          <cell r="D621">
            <v>85.79</v>
          </cell>
        </row>
        <row r="622">
          <cell r="A622">
            <v>80161</v>
          </cell>
          <cell r="B622" t="str">
            <v>CAVALETE CENTRAL - PARA COLUNA MÓVEL DE PORTA DE ENROLAR</v>
          </cell>
          <cell r="C622" t="str">
            <v>UN</v>
          </cell>
          <cell r="D622">
            <v>76.56</v>
          </cell>
        </row>
        <row r="623">
          <cell r="A623">
            <v>80170</v>
          </cell>
          <cell r="B623" t="str">
            <v>EF.01 - BATENTE ESPECIAL EM PERFIL DE CHAPA DOBRADA N. 14</v>
          </cell>
          <cell r="C623" t="str">
            <v>M</v>
          </cell>
          <cell r="D623">
            <v>58.43</v>
          </cell>
        </row>
        <row r="624">
          <cell r="A624">
            <v>80171</v>
          </cell>
          <cell r="B624" t="str">
            <v>EF.02 - BATENTE ESPECIAL EM PERFIL DE CHAPA DOBRADA N. 14</v>
          </cell>
          <cell r="C624" t="str">
            <v>M</v>
          </cell>
          <cell r="D624">
            <v>58.43</v>
          </cell>
        </row>
        <row r="625">
          <cell r="A625">
            <v>80174</v>
          </cell>
          <cell r="B625" t="str">
            <v>EF.03 - BATENTE EM PERFIL DE CHAPA DOBRADA Nº20,1 FOLHA, SEM BANDEIRA</v>
          </cell>
          <cell r="C625" t="str">
            <v>JG</v>
          </cell>
          <cell r="D625">
            <v>273.52</v>
          </cell>
        </row>
        <row r="626">
          <cell r="A626">
            <v>80175</v>
          </cell>
          <cell r="B626" t="str">
            <v>EF.04 - BATENTE EM PERFIL DE CHAPA DOBRADA NÚMERO 20, 2 FOLHAS, SEM BANDEIRA</v>
          </cell>
          <cell r="C626" t="str">
            <v>JG</v>
          </cell>
          <cell r="D626">
            <v>332</v>
          </cell>
        </row>
        <row r="627">
          <cell r="A627">
            <v>80180</v>
          </cell>
          <cell r="B627" t="str">
            <v>BATENTE DE ALUMÍNIO PARA DIVISÓRIA DE GRANILITE</v>
          </cell>
          <cell r="C627" t="str">
            <v>JG</v>
          </cell>
          <cell r="D627">
            <v>77.180000000000007</v>
          </cell>
        </row>
        <row r="628">
          <cell r="A628">
            <v>80186</v>
          </cell>
          <cell r="B628" t="str">
            <v>EP.14/16 - BANDEIRA FIXA EM FERRO PERFILADO COM SUBDIVISÕES PARA VIDRO</v>
          </cell>
          <cell r="C628" t="str">
            <v>M2</v>
          </cell>
          <cell r="D628">
            <v>403.36</v>
          </cell>
        </row>
        <row r="629">
          <cell r="A629">
            <v>80200</v>
          </cell>
          <cell r="B629" t="str">
            <v>CAIXILHOS</v>
          </cell>
          <cell r="C629" t="str">
            <v>.</v>
          </cell>
          <cell r="D629" t="str">
            <v>.</v>
          </cell>
        </row>
        <row r="630">
          <cell r="A630">
            <v>80201</v>
          </cell>
          <cell r="B630" t="str">
            <v>CP.01 - CAIXILHO EM FERRO PERFILADO - FIXO, SEM VENTILAÇÃO PERMANENTE</v>
          </cell>
          <cell r="C630" t="str">
            <v>M2</v>
          </cell>
          <cell r="D630">
            <v>403.36</v>
          </cell>
        </row>
        <row r="631">
          <cell r="A631">
            <v>80203</v>
          </cell>
          <cell r="B631" t="str">
            <v>CP.03/20/21 - CAIXILHO EM FERRO PERFILADO - FIXO, COM VENTILAÇÃO PERMANENTE</v>
          </cell>
          <cell r="C631" t="str">
            <v>M2</v>
          </cell>
          <cell r="D631">
            <v>403.36</v>
          </cell>
        </row>
        <row r="632">
          <cell r="A632">
            <v>80205</v>
          </cell>
          <cell r="B632" t="str">
            <v>CP.05 - CAIXILHO EM FERRO PERFILADO - PIVOTANTE</v>
          </cell>
          <cell r="C632" t="str">
            <v>M2</v>
          </cell>
          <cell r="D632">
            <v>471.92</v>
          </cell>
        </row>
        <row r="633">
          <cell r="A633">
            <v>80209</v>
          </cell>
          <cell r="B633" t="str">
            <v>CP.09 - CAIXILHO EM FERRO PERFILADO - MAXIMAR</v>
          </cell>
          <cell r="C633" t="str">
            <v>M2</v>
          </cell>
          <cell r="D633">
            <v>429.52</v>
          </cell>
        </row>
        <row r="634">
          <cell r="A634">
            <v>80213</v>
          </cell>
          <cell r="B634" t="str">
            <v>CP.13/22/23 - CAIXILHO EM FERRO PERFILADO - BASCULANTE</v>
          </cell>
          <cell r="C634" t="str">
            <v>M2</v>
          </cell>
          <cell r="D634">
            <v>467.39</v>
          </cell>
        </row>
        <row r="635">
          <cell r="A635">
            <v>80217</v>
          </cell>
          <cell r="B635" t="str">
            <v>CP.17 - CAIXILHO EM FERRO PERFILADO - DE CORRER</v>
          </cell>
          <cell r="C635" t="str">
            <v>M2</v>
          </cell>
          <cell r="D635">
            <v>423.71</v>
          </cell>
        </row>
        <row r="636">
          <cell r="A636">
            <v>80237</v>
          </cell>
          <cell r="B636" t="str">
            <v>CF.13 - CAIXILHO EM PERFIL DE CHAPA DOBRADA - BASCULANTE</v>
          </cell>
          <cell r="C636" t="str">
            <v>M2</v>
          </cell>
          <cell r="D636">
            <v>422.55</v>
          </cell>
        </row>
        <row r="637">
          <cell r="A637">
            <v>80243</v>
          </cell>
          <cell r="B637" t="str">
            <v>CF.19 - CAIXILHO EM PERFIL DE CHAPA DOBRADA, VENEZIANA, FIXO COM VENTILAÇÃO PERMANENTE</v>
          </cell>
          <cell r="C637" t="str">
            <v>M2</v>
          </cell>
          <cell r="D637">
            <v>482.55</v>
          </cell>
        </row>
        <row r="638">
          <cell r="A638">
            <v>80251</v>
          </cell>
          <cell r="B638" t="str">
            <v>CA.02 - CAIXILHO EM ALUMÍNIO ANODIZADO, FIXO, SEM VENTILAÇÃO PERMANENTE</v>
          </cell>
          <cell r="C638" t="str">
            <v>M2</v>
          </cell>
          <cell r="D638">
            <v>435.79</v>
          </cell>
        </row>
        <row r="639">
          <cell r="A639">
            <v>80253</v>
          </cell>
          <cell r="B639" t="str">
            <v>CA.04 - CAIXILHO EM ALUMÍNIO ANODIZADO, FIXO, COM VENTILAÇÃO PERMANENTE</v>
          </cell>
          <cell r="C639" t="str">
            <v>M2</v>
          </cell>
          <cell r="D639">
            <v>416.63</v>
          </cell>
        </row>
        <row r="640">
          <cell r="A640">
            <v>80254</v>
          </cell>
          <cell r="B640" t="str">
            <v>CA.05 - CAIXILHO EM ALUMÍNIO ANODIZADO - PIVOTANTE</v>
          </cell>
          <cell r="C640" t="str">
            <v>M2</v>
          </cell>
          <cell r="D640">
            <v>579.53</v>
          </cell>
        </row>
        <row r="641">
          <cell r="A641">
            <v>80258</v>
          </cell>
          <cell r="B641" t="str">
            <v>CA.09 - CAIXILHO EM ALUMÍNIO ANODIZADO - MAXIMAR</v>
          </cell>
          <cell r="C641" t="str">
            <v>M2</v>
          </cell>
          <cell r="D641">
            <v>511.57</v>
          </cell>
        </row>
        <row r="642">
          <cell r="A642">
            <v>80262</v>
          </cell>
          <cell r="B642" t="str">
            <v>CA.13 - CAIXILHO EM ALUMÍNIO ANODIZADO - BASCULANTE</v>
          </cell>
          <cell r="C642" t="str">
            <v>M2</v>
          </cell>
          <cell r="D642">
            <v>552.41</v>
          </cell>
        </row>
        <row r="643">
          <cell r="A643">
            <v>80266</v>
          </cell>
          <cell r="B643" t="str">
            <v>CA.17 - CAIXILHO EM ALUMÍNIO ANODIZADO - DE CORRER</v>
          </cell>
          <cell r="C643" t="str">
            <v>M2</v>
          </cell>
          <cell r="D643">
            <v>634.26</v>
          </cell>
        </row>
        <row r="644">
          <cell r="A644">
            <v>80274</v>
          </cell>
          <cell r="B644" t="str">
            <v>EP.06 - GRADE DE PROTEÇÃO EM FERRO REDONDO</v>
          </cell>
          <cell r="C644" t="str">
            <v>M2</v>
          </cell>
          <cell r="D644">
            <v>66.05</v>
          </cell>
        </row>
        <row r="645">
          <cell r="A645">
            <v>80275</v>
          </cell>
          <cell r="B645" t="str">
            <v>EP.07 - GRADE DE PROTEÇÃO EM FERRO CHATO</v>
          </cell>
          <cell r="C645" t="str">
            <v>M2</v>
          </cell>
          <cell r="D645">
            <v>67.84</v>
          </cell>
        </row>
        <row r="646">
          <cell r="A646">
            <v>80276</v>
          </cell>
          <cell r="B646" t="str">
            <v>GRADE DE PROTEÇÃO EM FERRO GALVANIZADO ELETROFUNDIDO - BARRA 25X2MM, MALHA 65X132MM</v>
          </cell>
          <cell r="C646" t="str">
            <v>M2</v>
          </cell>
          <cell r="D646">
            <v>183.53</v>
          </cell>
        </row>
        <row r="647">
          <cell r="A647">
            <v>80280</v>
          </cell>
          <cell r="B647" t="str">
            <v>TELA DE PROTEÇÃO EM ARAME N.12, MALHA DE 1/2" - INCLUSIVE REQUADRO</v>
          </cell>
          <cell r="C647" t="str">
            <v>M2</v>
          </cell>
          <cell r="D647">
            <v>116.17</v>
          </cell>
        </row>
        <row r="648">
          <cell r="A648">
            <v>80281</v>
          </cell>
          <cell r="B648" t="str">
            <v>EP.11 - TELA MOSQUITEIRO EM ARAME GALVANIZADO MALHA 14, FIO 28 INCLUSIVE  REQUADRO</v>
          </cell>
          <cell r="C648" t="str">
            <v>M2</v>
          </cell>
          <cell r="D648">
            <v>88.65</v>
          </cell>
        </row>
        <row r="649">
          <cell r="A649">
            <v>80300</v>
          </cell>
          <cell r="B649" t="str">
            <v>PORTAS ESPECIAIS</v>
          </cell>
          <cell r="C649" t="str">
            <v>.</v>
          </cell>
          <cell r="D649" t="str">
            <v>.</v>
          </cell>
        </row>
        <row r="650">
          <cell r="A650">
            <v>80301</v>
          </cell>
          <cell r="B650" t="str">
            <v>PP.47 - PORTA EM FERRO PERFILADO COM CHAPA PARA ENTRADA DE ÁGUA OU GÁS ENCANADO</v>
          </cell>
          <cell r="C650" t="str">
            <v>M2</v>
          </cell>
          <cell r="D650">
            <v>607.58000000000004</v>
          </cell>
        </row>
        <row r="651">
          <cell r="A651">
            <v>80305</v>
          </cell>
          <cell r="B651" t="str">
            <v>PP.35 - PORTA EM FERRO PERFILADO COM CHAPA PARA ABRIGO DE LIXO</v>
          </cell>
          <cell r="C651" t="str">
            <v>M2</v>
          </cell>
          <cell r="D651">
            <v>192.49</v>
          </cell>
        </row>
        <row r="652">
          <cell r="A652">
            <v>80306</v>
          </cell>
          <cell r="B652" t="str">
            <v>PP.36 - PORTA EM FERRO PERFILADO COM TELA PARA ABRIGO DE GÁS</v>
          </cell>
          <cell r="C652" t="str">
            <v>M2</v>
          </cell>
          <cell r="D652">
            <v>192.68</v>
          </cell>
        </row>
        <row r="653">
          <cell r="A653">
            <v>80311</v>
          </cell>
          <cell r="B653" t="str">
            <v>PP.48 - PORTA EM FERRO PERFILADO COM CHAPA PARA PASSA-PRATOS</v>
          </cell>
          <cell r="C653" t="str">
            <v>M2</v>
          </cell>
          <cell r="D653">
            <v>763.47</v>
          </cell>
        </row>
        <row r="654">
          <cell r="A654">
            <v>80320</v>
          </cell>
          <cell r="B654" t="str">
            <v>PP.50 - ALÇAPÃO EM FERRO PERFILADO COM CHAPA</v>
          </cell>
          <cell r="C654" t="str">
            <v>M2</v>
          </cell>
          <cell r="D654">
            <v>204.29</v>
          </cell>
        </row>
        <row r="655">
          <cell r="A655">
            <v>86000</v>
          </cell>
          <cell r="B655" t="str">
            <v>RETIRADAS</v>
          </cell>
          <cell r="C655" t="str">
            <v>.</v>
          </cell>
          <cell r="D655" t="str">
            <v>.</v>
          </cell>
        </row>
        <row r="656">
          <cell r="A656">
            <v>86001</v>
          </cell>
          <cell r="B656" t="str">
            <v>RETIRADA DE ESQUADRIAS METÁLICAS EM GERAL, PORTAS OU CAIXILHOS</v>
          </cell>
          <cell r="C656" t="str">
            <v>M2</v>
          </cell>
          <cell r="D656">
            <v>18.32</v>
          </cell>
        </row>
        <row r="657">
          <cell r="A657">
            <v>86005</v>
          </cell>
          <cell r="B657" t="str">
            <v>RETIRADA DE BATENTES METÁLICOS</v>
          </cell>
          <cell r="C657" t="str">
            <v>UN</v>
          </cell>
          <cell r="D657">
            <v>31.41</v>
          </cell>
        </row>
        <row r="658">
          <cell r="A658">
            <v>86020</v>
          </cell>
          <cell r="B658" t="str">
            <v>RETIRADA DE BRAÇO DE ALAVANCA</v>
          </cell>
          <cell r="C658" t="str">
            <v>UN</v>
          </cell>
          <cell r="D658">
            <v>12.87</v>
          </cell>
        </row>
        <row r="659">
          <cell r="A659">
            <v>86021</v>
          </cell>
          <cell r="B659" t="str">
            <v>RETIRADA DE ALAVANCA</v>
          </cell>
          <cell r="C659" t="str">
            <v>UN</v>
          </cell>
          <cell r="D659">
            <v>10.29</v>
          </cell>
        </row>
        <row r="660">
          <cell r="A660">
            <v>86022</v>
          </cell>
          <cell r="B660" t="str">
            <v>RETIRADA DE PUXADOR DE ENGATE, PARA CAIXILHOS DE CORRER</v>
          </cell>
          <cell r="C660" t="str">
            <v>UN</v>
          </cell>
          <cell r="D660">
            <v>3.6</v>
          </cell>
        </row>
        <row r="661">
          <cell r="A661">
            <v>87000</v>
          </cell>
          <cell r="B661" t="str">
            <v>RECOLOCAÇÕES</v>
          </cell>
          <cell r="C661" t="str">
            <v>.</v>
          </cell>
          <cell r="D661" t="str">
            <v>.</v>
          </cell>
        </row>
        <row r="662">
          <cell r="A662">
            <v>87001</v>
          </cell>
          <cell r="B662" t="str">
            <v>RECOLOCAÇÃO DE ESQUADRIAS METÁLICAS EM GERAL, PORTAS OU CAIXILHOS</v>
          </cell>
          <cell r="C662" t="str">
            <v>M2</v>
          </cell>
          <cell r="D662">
            <v>26.17</v>
          </cell>
        </row>
        <row r="663">
          <cell r="A663">
            <v>87005</v>
          </cell>
          <cell r="B663" t="str">
            <v>RECOLOCAÇÃO DE BATENTES METÁLICOS</v>
          </cell>
          <cell r="C663" t="str">
            <v>UN</v>
          </cell>
          <cell r="D663">
            <v>34.020000000000003</v>
          </cell>
        </row>
        <row r="664">
          <cell r="A664">
            <v>87020</v>
          </cell>
          <cell r="B664" t="str">
            <v>RECOLOCAÇÃO DE BRAÇO DE ALAVANCA</v>
          </cell>
          <cell r="C664" t="str">
            <v>M</v>
          </cell>
          <cell r="D664">
            <v>30.88</v>
          </cell>
        </row>
        <row r="665">
          <cell r="A665">
            <v>87021</v>
          </cell>
          <cell r="B665" t="str">
            <v>RECOLOCAÇÃO DE ALAVANCA</v>
          </cell>
          <cell r="C665" t="str">
            <v>UN</v>
          </cell>
          <cell r="D665">
            <v>28.31</v>
          </cell>
        </row>
        <row r="666">
          <cell r="A666">
            <v>87022</v>
          </cell>
          <cell r="B666" t="str">
            <v>RECOLOCAÇÃO DE PUXADOR DE ENGATE, PARA CAIXILHOS DE CORRER</v>
          </cell>
          <cell r="C666" t="str">
            <v>UN</v>
          </cell>
          <cell r="D666">
            <v>5.15</v>
          </cell>
        </row>
        <row r="667">
          <cell r="A667">
            <v>88000</v>
          </cell>
          <cell r="B667" t="str">
            <v>SERVIÇOS PARCIAIS</v>
          </cell>
          <cell r="C667" t="str">
            <v>.</v>
          </cell>
          <cell r="D667" t="str">
            <v>.</v>
          </cell>
        </row>
        <row r="668">
          <cell r="A668">
            <v>88020</v>
          </cell>
          <cell r="B668" t="str">
            <v>BRAÇO DE ALAVANCA EM FERRO CHATO</v>
          </cell>
          <cell r="C668" t="str">
            <v>M</v>
          </cell>
          <cell r="D668">
            <v>33.6</v>
          </cell>
        </row>
        <row r="669">
          <cell r="A669">
            <v>88021</v>
          </cell>
          <cell r="B669" t="str">
            <v>ALAVANCA EM METAL CROMADO, PARA CAIXILHOS BASCULANTES</v>
          </cell>
          <cell r="C669" t="str">
            <v>UN</v>
          </cell>
          <cell r="D669">
            <v>32.06</v>
          </cell>
        </row>
        <row r="670">
          <cell r="A670">
            <v>88049</v>
          </cell>
          <cell r="B670" t="str">
            <v>CAIXILHOS E TROCA DE REBITES</v>
          </cell>
          <cell r="C670" t="str">
            <v>M2</v>
          </cell>
          <cell r="D670">
            <v>3.47</v>
          </cell>
        </row>
        <row r="671">
          <cell r="A671">
            <v>88050</v>
          </cell>
          <cell r="B671" t="str">
            <v>FERRO TRABALHADO - CAIXILHOS E PEQUENAS PEÇAS DE SERRALHERIA</v>
          </cell>
          <cell r="C671" t="str">
            <v>KG</v>
          </cell>
          <cell r="D671">
            <v>5.96</v>
          </cell>
        </row>
        <row r="672">
          <cell r="A672">
            <v>88051</v>
          </cell>
          <cell r="B672" t="str">
            <v>ALUMÍNIO EXTRUDADO TRABALHADO - CAIXILHOS E PEQUENAS PEÇAS DE SERRALHERIA</v>
          </cell>
          <cell r="C672" t="str">
            <v>KG</v>
          </cell>
          <cell r="D672">
            <v>48.53</v>
          </cell>
        </row>
        <row r="673">
          <cell r="A673">
            <v>90000</v>
          </cell>
          <cell r="B673" t="str">
            <v>INSTALACOES ELETRICAS</v>
          </cell>
        </row>
        <row r="674">
          <cell r="A674">
            <v>90100</v>
          </cell>
          <cell r="B674" t="str">
            <v>ENTRADA DE ENERGIA E TELEFONE</v>
          </cell>
          <cell r="C674" t="str">
            <v>.</v>
          </cell>
          <cell r="D674" t="str">
            <v>.</v>
          </cell>
        </row>
        <row r="675">
          <cell r="A675">
            <v>90150</v>
          </cell>
          <cell r="B675" t="str">
            <v>ENTRADA AÉREA DE ENERGIA - 5KVA</v>
          </cell>
          <cell r="C675" t="str">
            <v>UN</v>
          </cell>
          <cell r="D675">
            <v>1532.65</v>
          </cell>
        </row>
        <row r="676">
          <cell r="A676">
            <v>90152</v>
          </cell>
          <cell r="B676" t="str">
            <v>ENTRADA AÉREA DE ENERGIA E TELEFONE - 6 À 12KVA</v>
          </cell>
          <cell r="C676" t="str">
            <v>UN</v>
          </cell>
          <cell r="D676">
            <v>1575.54</v>
          </cell>
        </row>
        <row r="677">
          <cell r="A677">
            <v>90153</v>
          </cell>
          <cell r="B677" t="str">
            <v>ENTRADA AÉREA DE ENERGIA E TELEFONE - 13 À 16KVA</v>
          </cell>
          <cell r="C677" t="str">
            <v>UN</v>
          </cell>
          <cell r="D677">
            <v>1812.77</v>
          </cell>
        </row>
        <row r="678">
          <cell r="A678">
            <v>90154</v>
          </cell>
          <cell r="B678" t="str">
            <v>ENTRADA AÉREA DE ENERGIA E TELEFONE - 17 À 20KVA</v>
          </cell>
          <cell r="C678" t="str">
            <v>UN</v>
          </cell>
          <cell r="D678">
            <v>1812.77</v>
          </cell>
        </row>
        <row r="679">
          <cell r="A679">
            <v>90155</v>
          </cell>
          <cell r="B679" t="str">
            <v>ENTRADA AÉREA DE ENERGIA E TELEFONE - 21 À 23KVA</v>
          </cell>
          <cell r="C679" t="str">
            <v>UN</v>
          </cell>
          <cell r="D679">
            <v>2161.3000000000002</v>
          </cell>
        </row>
        <row r="680">
          <cell r="A680">
            <v>90156</v>
          </cell>
          <cell r="B680" t="str">
            <v>ENTRADA AÉREA DE ENERGIA E TELEFONE - 24 À 30KVA</v>
          </cell>
          <cell r="C680" t="str">
            <v>UN</v>
          </cell>
          <cell r="D680">
            <v>3455.17</v>
          </cell>
        </row>
        <row r="681">
          <cell r="A681">
            <v>90157</v>
          </cell>
          <cell r="B681" t="str">
            <v>ENTRADA AÉREA DE ENERGIA E TELEFONE - 31 À 39KVA</v>
          </cell>
          <cell r="C681" t="str">
            <v>UN</v>
          </cell>
          <cell r="D681">
            <v>4040.69</v>
          </cell>
        </row>
        <row r="682">
          <cell r="A682">
            <v>90158</v>
          </cell>
          <cell r="B682" t="str">
            <v>ENTRADA AÉREA DE ENERGIA E TELEFONE - 40 À 47KVA</v>
          </cell>
          <cell r="C682" t="str">
            <v>UN</v>
          </cell>
          <cell r="D682">
            <v>4469.97</v>
          </cell>
        </row>
        <row r="683">
          <cell r="A683">
            <v>90159</v>
          </cell>
          <cell r="B683" t="str">
            <v>ENTRADA AÉREA DE ENERGIA E TELEFONE - 48 À 54KVA</v>
          </cell>
          <cell r="C683" t="str">
            <v>UN</v>
          </cell>
          <cell r="D683">
            <v>5334.29</v>
          </cell>
        </row>
        <row r="684">
          <cell r="A684">
            <v>90160</v>
          </cell>
          <cell r="B684" t="str">
            <v>ENTRADA AÉREA DE ENERGIA E TELEFONE - 55 À 62KVA</v>
          </cell>
          <cell r="C684" t="str">
            <v>UN</v>
          </cell>
          <cell r="D684">
            <v>5792.37</v>
          </cell>
        </row>
        <row r="685">
          <cell r="A685">
            <v>90161</v>
          </cell>
          <cell r="B685" t="str">
            <v>ENTRADA AÉREA DE ENERGIA E TELEFONE - 63 À 70KVA</v>
          </cell>
          <cell r="C685" t="str">
            <v>UN</v>
          </cell>
          <cell r="D685">
            <v>6143.71</v>
          </cell>
        </row>
        <row r="686">
          <cell r="A686">
            <v>90162</v>
          </cell>
          <cell r="B686" t="str">
            <v>ENTRADA AÉREA DE ENERGIA E TELEFONE - 71 À 75KVA</v>
          </cell>
          <cell r="C686" t="str">
            <v>UN</v>
          </cell>
          <cell r="D686">
            <v>6894.87</v>
          </cell>
        </row>
        <row r="687">
          <cell r="A687">
            <v>90190</v>
          </cell>
          <cell r="B687" t="str">
            <v>ENTRADA AÉREA DE TELEFONE</v>
          </cell>
          <cell r="C687" t="str">
            <v>UN</v>
          </cell>
          <cell r="D687">
            <v>701.12</v>
          </cell>
        </row>
        <row r="688">
          <cell r="A688">
            <v>90195</v>
          </cell>
          <cell r="B688" t="str">
            <v>CJ. CUBICULOS P/ ENTR. MEDICÃO, PROTEÇÃO, CAPACITORES, TRANSF. - CLASSE 15KV</v>
          </cell>
          <cell r="C688" t="str">
            <v>CJ</v>
          </cell>
          <cell r="D688">
            <v>100532.12</v>
          </cell>
        </row>
        <row r="689">
          <cell r="A689">
            <v>90200</v>
          </cell>
          <cell r="B689" t="str">
            <v>ELETRODUTOS - BT</v>
          </cell>
          <cell r="C689" t="str">
            <v>.</v>
          </cell>
          <cell r="D689" t="str">
            <v>.</v>
          </cell>
        </row>
        <row r="690">
          <cell r="A690">
            <v>90201</v>
          </cell>
          <cell r="B690" t="str">
            <v>ELETRODUTO DE PVC RÍGIDO, ROSCÁVEL - 20MM (1/2")</v>
          </cell>
          <cell r="C690" t="str">
            <v>M</v>
          </cell>
          <cell r="D690">
            <v>11.13</v>
          </cell>
        </row>
        <row r="691">
          <cell r="A691">
            <v>90202</v>
          </cell>
          <cell r="B691" t="str">
            <v>ELETRODUTO DE PVC RÍGIDO, ROSCÁVEL - 25MM (3/4")</v>
          </cell>
          <cell r="C691" t="str">
            <v>M</v>
          </cell>
          <cell r="D691">
            <v>11.84</v>
          </cell>
        </row>
        <row r="692">
          <cell r="A692">
            <v>90203</v>
          </cell>
          <cell r="B692" t="str">
            <v>ELETRODUTO DE PVC RÍGIDO, ROSCÁVEL - 32MM (1")</v>
          </cell>
          <cell r="C692" t="str">
            <v>M</v>
          </cell>
          <cell r="D692">
            <v>12.61</v>
          </cell>
        </row>
        <row r="693">
          <cell r="A693">
            <v>90204</v>
          </cell>
          <cell r="B693" t="str">
            <v>ELETRODUTO DE PVC RÍGIDO, ROSCÁVEL - 40MM (1 1/4")</v>
          </cell>
          <cell r="C693" t="str">
            <v>M</v>
          </cell>
          <cell r="D693">
            <v>19.03</v>
          </cell>
        </row>
        <row r="694">
          <cell r="A694">
            <v>90205</v>
          </cell>
          <cell r="B694" t="str">
            <v>ELETRODUTO DE PVC RÍGIDO, ROSCÁVEL - 50MM (1 1/2")</v>
          </cell>
          <cell r="C694" t="str">
            <v>M</v>
          </cell>
          <cell r="D694">
            <v>20.76</v>
          </cell>
        </row>
        <row r="695">
          <cell r="A695">
            <v>90206</v>
          </cell>
          <cell r="B695" t="str">
            <v>ELETRODUTO DE PVC RÍGIDO, ROSCÁVEL - 60MM (2")</v>
          </cell>
          <cell r="C695" t="str">
            <v>M</v>
          </cell>
          <cell r="D695">
            <v>21.51</v>
          </cell>
        </row>
        <row r="696">
          <cell r="A696">
            <v>90207</v>
          </cell>
          <cell r="B696" t="str">
            <v>ELETRODUTO DE PVC RÍGIDO, ROSCÁVEL - 75MM (2 1/2")</v>
          </cell>
          <cell r="C696" t="str">
            <v>M</v>
          </cell>
          <cell r="D696">
            <v>33.35</v>
          </cell>
        </row>
        <row r="697">
          <cell r="A697">
            <v>90208</v>
          </cell>
          <cell r="B697" t="str">
            <v>ELETRODUTO DE PVC RÍGIDO, ROSCÁVEL - 85MM (3")</v>
          </cell>
          <cell r="C697" t="str">
            <v>M</v>
          </cell>
          <cell r="D697">
            <v>38.450000000000003</v>
          </cell>
        </row>
        <row r="698">
          <cell r="A698">
            <v>90209</v>
          </cell>
          <cell r="B698" t="str">
            <v>ELETRODUTO DE PVC RÍGIDO, ROSCÁVEL - 110MM (4")</v>
          </cell>
          <cell r="C698" t="str">
            <v>M</v>
          </cell>
          <cell r="D698">
            <v>47.41</v>
          </cell>
        </row>
        <row r="699">
          <cell r="A699">
            <v>90211</v>
          </cell>
          <cell r="B699" t="str">
            <v>ELETRODUTO DE AÇO GALVANIZADO ELETROLÍTICO, TIPO LEVE I - 3/4"</v>
          </cell>
          <cell r="C699" t="str">
            <v>M</v>
          </cell>
          <cell r="D699">
            <v>20.71</v>
          </cell>
        </row>
        <row r="700">
          <cell r="A700">
            <v>90212</v>
          </cell>
          <cell r="B700" t="str">
            <v>ELETRODUTO DE AÇO GALVANIZADO ELETROLÍTICO, TIPO LEVE I - 1"</v>
          </cell>
          <cell r="C700" t="str">
            <v>M</v>
          </cell>
          <cell r="D700">
            <v>22.14</v>
          </cell>
        </row>
        <row r="701">
          <cell r="A701">
            <v>90213</v>
          </cell>
          <cell r="B701" t="str">
            <v>ELETRODUTO DE AÇO GALVANIZADO ELETROLÍTICO, TIPO LEVE I - 1 1/4"</v>
          </cell>
          <cell r="C701" t="str">
            <v>M</v>
          </cell>
          <cell r="D701">
            <v>32.29</v>
          </cell>
        </row>
        <row r="702">
          <cell r="A702">
            <v>90214</v>
          </cell>
          <cell r="B702" t="str">
            <v>ELETRODUTO DE AÇO GALVANIZADO ELETROLÍTICO, TIPO LEVE I - 1 1/2"</v>
          </cell>
          <cell r="C702" t="str">
            <v>M</v>
          </cell>
          <cell r="D702">
            <v>33.86</v>
          </cell>
        </row>
        <row r="703">
          <cell r="A703">
            <v>90215</v>
          </cell>
          <cell r="B703" t="str">
            <v>ELETRODUTO DE AÇO GALVANIZADO ELETROLÍTICO, TIPO LEVE I - 2"</v>
          </cell>
          <cell r="C703" t="str">
            <v>M</v>
          </cell>
          <cell r="D703">
            <v>39.74</v>
          </cell>
        </row>
        <row r="704">
          <cell r="A704">
            <v>90216</v>
          </cell>
          <cell r="B704" t="str">
            <v>ELETRODUTO DE AÇO GALVANIZADO ELETROLÍTICO, TIPO LEVE I - 2 1/2"</v>
          </cell>
          <cell r="C704" t="str">
            <v>M</v>
          </cell>
          <cell r="D704">
            <v>53.62</v>
          </cell>
        </row>
        <row r="705">
          <cell r="A705">
            <v>90217</v>
          </cell>
          <cell r="B705" t="str">
            <v>ELETRODUTO DE AÇO GALVANIZADO ELETROLÍTICO, TIPO LEVE I - 3"</v>
          </cell>
          <cell r="C705" t="str">
            <v>M</v>
          </cell>
          <cell r="D705">
            <v>57.13</v>
          </cell>
        </row>
        <row r="706">
          <cell r="A706">
            <v>90219</v>
          </cell>
          <cell r="B706" t="str">
            <v>ELETRODUTO DE AÇO GALVANIZADO ELETROLÍTICO, TIPO LEVE I - 4"</v>
          </cell>
          <cell r="C706" t="str">
            <v>M</v>
          </cell>
          <cell r="D706">
            <v>68.349999999999994</v>
          </cell>
        </row>
        <row r="707">
          <cell r="A707">
            <v>90220</v>
          </cell>
          <cell r="B707" t="str">
            <v>ELETRODUTO DE AÇO GALVANIZADO A FOGO, TIPO SEMI-PESADO/ MÉDIO - 1/2"</v>
          </cell>
          <cell r="C707" t="str">
            <v>M</v>
          </cell>
          <cell r="D707">
            <v>22.96</v>
          </cell>
        </row>
        <row r="708">
          <cell r="A708">
            <v>90221</v>
          </cell>
          <cell r="B708" t="str">
            <v>ELETRODUTO DE AÇO GALVANIZADO A FOGO, TIPO SEMI-PESADO/ MÉDIO - 3/4"</v>
          </cell>
          <cell r="C708" t="str">
            <v>M</v>
          </cell>
          <cell r="D708">
            <v>24.67</v>
          </cell>
        </row>
        <row r="709">
          <cell r="A709">
            <v>90223</v>
          </cell>
          <cell r="B709" t="str">
            <v>ELETRODUTO DE AÇO GALVANIZADO A FOGO, TIPO SEMI-PESADO/ MÉDIO - 1 1/4"</v>
          </cell>
          <cell r="C709" t="str">
            <v>M</v>
          </cell>
          <cell r="D709">
            <v>39.380000000000003</v>
          </cell>
        </row>
        <row r="710">
          <cell r="A710">
            <v>90224</v>
          </cell>
          <cell r="B710" t="str">
            <v>ELETRODUTO DE AÇO GALVANIZADO A FOGO, TIPO SEMI-PESADO/ MÉDIO - 1 1/2"</v>
          </cell>
          <cell r="C710" t="str">
            <v>M</v>
          </cell>
          <cell r="D710">
            <v>40.11</v>
          </cell>
        </row>
        <row r="711">
          <cell r="A711">
            <v>90225</v>
          </cell>
          <cell r="B711" t="str">
            <v>ELETRODUTO DE AÇO GALVANIZADO A FOGO, TIPO SEMI-PESADO/ MÉDIO - 2"</v>
          </cell>
          <cell r="C711" t="str">
            <v>M</v>
          </cell>
          <cell r="D711">
            <v>44.26</v>
          </cell>
        </row>
        <row r="712">
          <cell r="A712">
            <v>90226</v>
          </cell>
          <cell r="B712" t="str">
            <v>ELETRODUTO DE AÇO GALVANIZADO A FOGO, TIPO SEMI-PESADO/ MÉDIO - 2 1/2"</v>
          </cell>
          <cell r="C712" t="str">
            <v>M</v>
          </cell>
          <cell r="D712">
            <v>61.17</v>
          </cell>
        </row>
        <row r="713">
          <cell r="A713">
            <v>90227</v>
          </cell>
          <cell r="B713" t="str">
            <v>ELETRODUTO DE AÇO GALVANIZADO A FOGO, TIPO SEMI-PESADO/ MÉDIO - 3"</v>
          </cell>
          <cell r="C713" t="str">
            <v>M</v>
          </cell>
          <cell r="D713">
            <v>63.29</v>
          </cell>
        </row>
        <row r="714">
          <cell r="A714">
            <v>90229</v>
          </cell>
          <cell r="B714" t="str">
            <v>ELETRODUTO DE AÇO GALVANIZADO A FOGO, TIPO SEMI-PESADO/ MÉDIO - 4"</v>
          </cell>
          <cell r="C714" t="str">
            <v>M</v>
          </cell>
          <cell r="D714">
            <v>78.27</v>
          </cell>
        </row>
        <row r="715">
          <cell r="A715">
            <v>90251</v>
          </cell>
          <cell r="B715" t="str">
            <v>ELETRODUTO DE POLIETILENO FLEXÍVEL, ALTA RESISTÊNCIA - 3"</v>
          </cell>
          <cell r="C715" t="str">
            <v>M</v>
          </cell>
          <cell r="D715">
            <v>33.590000000000003</v>
          </cell>
        </row>
        <row r="716">
          <cell r="A716">
            <v>90252</v>
          </cell>
          <cell r="B716" t="str">
            <v>ELETRODUTO DE POLIETILENO FLEXÍVEL, ALTA RESISTÊNCIA - 4"</v>
          </cell>
          <cell r="C716" t="str">
            <v>M</v>
          </cell>
          <cell r="D716">
            <v>40.11</v>
          </cell>
        </row>
        <row r="717">
          <cell r="A717">
            <v>90253</v>
          </cell>
          <cell r="B717" t="str">
            <v>ELETRODUTO DE POLIETILENO FLEXÍVEL, ALTA RESISTÊNCIA - 2"</v>
          </cell>
          <cell r="C717" t="str">
            <v>M</v>
          </cell>
          <cell r="D717">
            <v>24.67</v>
          </cell>
        </row>
        <row r="718">
          <cell r="A718">
            <v>90261</v>
          </cell>
          <cell r="B718" t="str">
            <v>TUBO METÁLICO FLEXÍVEL REVESTIDO COM PVC-3/4"</v>
          </cell>
          <cell r="C718" t="str">
            <v>M</v>
          </cell>
          <cell r="D718">
            <v>8.7899999999999991</v>
          </cell>
        </row>
        <row r="719">
          <cell r="A719">
            <v>90262</v>
          </cell>
          <cell r="B719" t="str">
            <v>TUBO METÁLICO FLEXÍVEL REVESTIDO COM PVC-1"</v>
          </cell>
          <cell r="C719" t="str">
            <v>M</v>
          </cell>
          <cell r="D719">
            <v>10.31</v>
          </cell>
        </row>
        <row r="720">
          <cell r="A720">
            <v>90263</v>
          </cell>
          <cell r="B720" t="str">
            <v>TUBO METÁLICO FLEXÍVEL REVESTIDO COM PVC-1 1/2"</v>
          </cell>
          <cell r="C720" t="str">
            <v>M</v>
          </cell>
          <cell r="D720">
            <v>15.58</v>
          </cell>
        </row>
        <row r="721">
          <cell r="A721">
            <v>90298</v>
          </cell>
          <cell r="B721" t="str">
            <v>ENVELOPAMENTO DE ELETRODUTO ENTERRADO, COM CONCRETO</v>
          </cell>
          <cell r="C721" t="str">
            <v>M</v>
          </cell>
          <cell r="D721">
            <v>20.079999999999998</v>
          </cell>
        </row>
        <row r="722">
          <cell r="A722">
            <v>90299</v>
          </cell>
          <cell r="B722" t="str">
            <v>ENVELOPAMENTO DE ELETRODUTO ENTERRADO COM CONCRETO E AGREGADO RECICLADO</v>
          </cell>
          <cell r="C722" t="str">
            <v>M</v>
          </cell>
          <cell r="D722">
            <v>18.940000000000001</v>
          </cell>
        </row>
        <row r="723">
          <cell r="A723">
            <v>90300</v>
          </cell>
          <cell r="B723" t="str">
            <v>CONDUTORES - BT</v>
          </cell>
          <cell r="C723" t="str">
            <v>.</v>
          </cell>
          <cell r="D723" t="str">
            <v>.</v>
          </cell>
        </row>
        <row r="724">
          <cell r="A724">
            <v>90303</v>
          </cell>
          <cell r="B724" t="str">
            <v>CABO 1,00MM2 - ISOLAMENTO PARA 0,7KV - CLASSE 4 - FLEXÍVEL</v>
          </cell>
          <cell r="C724" t="str">
            <v>M</v>
          </cell>
          <cell r="D724">
            <v>1.62</v>
          </cell>
        </row>
        <row r="725">
          <cell r="A725">
            <v>90304</v>
          </cell>
          <cell r="B725" t="str">
            <v>CABO 1,50MM2 - ISOLAMENTO PARA 0,7KV - CLASSE 4 - FLEXÍVEL</v>
          </cell>
          <cell r="C725" t="str">
            <v>M</v>
          </cell>
          <cell r="D725">
            <v>1.76</v>
          </cell>
        </row>
        <row r="726">
          <cell r="A726">
            <v>90305</v>
          </cell>
          <cell r="B726" t="str">
            <v>CABO 2,50MM2 - ISOLAMENTO PARA 0,7KV - CLASSE 4 - FLEXÍVEL</v>
          </cell>
          <cell r="C726" t="str">
            <v>M</v>
          </cell>
          <cell r="D726">
            <v>2.38</v>
          </cell>
        </row>
        <row r="727">
          <cell r="A727">
            <v>90306</v>
          </cell>
          <cell r="B727" t="str">
            <v>CABO 4,00MM2 - ISOLAMENTO PARA 0,7KV - CLASSE 4 - FLEXÍVEL</v>
          </cell>
          <cell r="C727" t="str">
            <v>M</v>
          </cell>
          <cell r="D727">
            <v>3.25</v>
          </cell>
        </row>
        <row r="728">
          <cell r="A728">
            <v>90307</v>
          </cell>
          <cell r="B728" t="str">
            <v>CABO 6,00MM2 - ISOLAMENTO PARA 0,7KV - CLASSE 4 - FLEXÍVEL</v>
          </cell>
          <cell r="C728" t="str">
            <v>M</v>
          </cell>
          <cell r="D728">
            <v>4.18</v>
          </cell>
        </row>
        <row r="729">
          <cell r="A729">
            <v>90308</v>
          </cell>
          <cell r="B729" t="str">
            <v>CABO 10,00MM2 - ISOLAMENTO PARA 0,7KV - CLASSE 4 - FLEXÍVEL</v>
          </cell>
          <cell r="C729" t="str">
            <v>M</v>
          </cell>
          <cell r="D729">
            <v>6.3</v>
          </cell>
        </row>
        <row r="730">
          <cell r="A730">
            <v>90309</v>
          </cell>
          <cell r="B730" t="str">
            <v>CABO 16,00MM2 - ISOLAMENTO PARA 0,7KV - CLASSE 4 - FLEXÍVEL</v>
          </cell>
          <cell r="C730" t="str">
            <v>M</v>
          </cell>
          <cell r="D730">
            <v>8.74</v>
          </cell>
        </row>
        <row r="731">
          <cell r="A731">
            <v>90310</v>
          </cell>
          <cell r="B731" t="str">
            <v>CABO 25,00MM2 - ISOLAMENTO PARA 0,7KV - CLASSE 4 - FLEXÍVEL</v>
          </cell>
          <cell r="C731" t="str">
            <v>M</v>
          </cell>
          <cell r="D731">
            <v>12.44</v>
          </cell>
        </row>
        <row r="732">
          <cell r="A732">
            <v>90311</v>
          </cell>
          <cell r="B732" t="str">
            <v>CABO 35,00MM2 - ISOLAMENTO PARA 0,7KV - CLASSE 4 - FLEXÍVEL</v>
          </cell>
          <cell r="C732" t="str">
            <v>M</v>
          </cell>
          <cell r="D732">
            <v>17.739999999999998</v>
          </cell>
        </row>
        <row r="733">
          <cell r="A733">
            <v>90312</v>
          </cell>
          <cell r="B733" t="str">
            <v>CABO 50,00MM2 - ISOLAMENTO PARA 0,7KV - CLASSE 4 - FLEXÍVEL</v>
          </cell>
          <cell r="C733" t="str">
            <v>M</v>
          </cell>
          <cell r="D733">
            <v>25.03</v>
          </cell>
        </row>
        <row r="734">
          <cell r="A734">
            <v>90313</v>
          </cell>
          <cell r="B734" t="str">
            <v>CABO 70,00MM2 - ISOLAMENTO PARA 0,7KV - CLASSE 4 - FLEXÍVEL</v>
          </cell>
          <cell r="C734" t="str">
            <v>M</v>
          </cell>
          <cell r="D734">
            <v>34.880000000000003</v>
          </cell>
        </row>
        <row r="735">
          <cell r="A735">
            <v>90314</v>
          </cell>
          <cell r="B735" t="str">
            <v>CABO 95,00MM2 - ISOLAMENTO PARA 0,7KV - CLASSE 4 - FLEXÍVEL</v>
          </cell>
          <cell r="C735" t="str">
            <v>M</v>
          </cell>
          <cell r="D735">
            <v>43.66</v>
          </cell>
        </row>
        <row r="736">
          <cell r="A736">
            <v>90315</v>
          </cell>
          <cell r="B736" t="str">
            <v>CABO 120,00MM2 - ISOLAMENTO PARA 0,7KV - CLASSE 4 - FLEXÍVEL</v>
          </cell>
          <cell r="C736" t="str">
            <v>M</v>
          </cell>
          <cell r="D736">
            <v>55.33</v>
          </cell>
        </row>
        <row r="737">
          <cell r="A737">
            <v>90316</v>
          </cell>
          <cell r="B737" t="str">
            <v>CABO 150,00MM2 - ISOLAMENTO PARA 0,7KV - CLASSE 4 - FLEXÍVEL</v>
          </cell>
          <cell r="C737" t="str">
            <v>M</v>
          </cell>
          <cell r="D737">
            <v>71.33</v>
          </cell>
        </row>
        <row r="738">
          <cell r="A738">
            <v>90317</v>
          </cell>
          <cell r="B738" t="str">
            <v>CABO 185,00MM2 - ISOLAMENTO PARA 0,7KV - CLASSE 4 - FLEXÍVEL</v>
          </cell>
          <cell r="C738" t="str">
            <v>M</v>
          </cell>
          <cell r="D738">
            <v>79.09</v>
          </cell>
        </row>
        <row r="739">
          <cell r="A739">
            <v>90318</v>
          </cell>
          <cell r="B739" t="str">
            <v>CABO 240,00MM2 - ISOLAMENTO PARA 0,7KV - CLASSE 4 - FLEXÍVEL</v>
          </cell>
          <cell r="C739" t="str">
            <v>M</v>
          </cell>
          <cell r="D739">
            <v>105.24</v>
          </cell>
        </row>
        <row r="740">
          <cell r="A740">
            <v>90319</v>
          </cell>
          <cell r="B740" t="str">
            <v>CABO 300.00 MM2 - ISOLAMENTO PARA 0.7KV - CLASSE 4 - FLEXÍVEL</v>
          </cell>
          <cell r="C740" t="str">
            <v>M</v>
          </cell>
          <cell r="D740">
            <v>135.53</v>
          </cell>
        </row>
        <row r="741">
          <cell r="A741">
            <v>90320</v>
          </cell>
          <cell r="B741" t="str">
            <v>CABO COBRE FLEXÍVEL, ISOL. 750V NÃO HALOGENADO - ANTICHAMA - 1,5MM2</v>
          </cell>
          <cell r="C741" t="str">
            <v>M</v>
          </cell>
          <cell r="D741">
            <v>1.85</v>
          </cell>
        </row>
        <row r="742">
          <cell r="A742">
            <v>90321</v>
          </cell>
          <cell r="B742" t="str">
            <v>CABO COBRE FLEXÍVEL, ISOL. 750V NÃO HALOGENADO, ATICHAMA - 2,5MM2</v>
          </cell>
          <cell r="C742" t="str">
            <v>M</v>
          </cell>
          <cell r="D742">
            <v>2.5</v>
          </cell>
        </row>
        <row r="743">
          <cell r="A743">
            <v>90322</v>
          </cell>
          <cell r="B743" t="str">
            <v>CABO COBRE FLEXÍVEL, ISOL. 750V NÃO HALOGENADO, ANTICHAMA - 4,0MM2</v>
          </cell>
          <cell r="C743" t="str">
            <v>M</v>
          </cell>
          <cell r="D743">
            <v>3.34</v>
          </cell>
        </row>
        <row r="744">
          <cell r="A744">
            <v>90323</v>
          </cell>
          <cell r="B744" t="str">
            <v>CABO COBRE FLEXÍVEL, ISOL. 750V NÃO HALOGENADO, ANTICHAMA 6,0MM2</v>
          </cell>
          <cell r="C744" t="str">
            <v>M</v>
          </cell>
          <cell r="D744">
            <v>4.29</v>
          </cell>
        </row>
        <row r="745">
          <cell r="A745">
            <v>90328</v>
          </cell>
          <cell r="B745" t="str">
            <v>CABO 1,50MM2 - ISOLAMENTO PARA 1,0KV - CLASSE 4 - FLEXÍVEL</v>
          </cell>
          <cell r="C745" t="str">
            <v>M</v>
          </cell>
          <cell r="D745">
            <v>2.04</v>
          </cell>
        </row>
        <row r="746">
          <cell r="A746">
            <v>90329</v>
          </cell>
          <cell r="B746" t="str">
            <v>CABO 2,50MM2 - ISOLAMENTO PARA 1,0KV - CLASSE 4 - FLEXÍVEL</v>
          </cell>
          <cell r="C746" t="str">
            <v>M</v>
          </cell>
          <cell r="D746">
            <v>2.67</v>
          </cell>
        </row>
        <row r="747">
          <cell r="A747">
            <v>90330</v>
          </cell>
          <cell r="B747" t="str">
            <v>CABO 4,00MM2 - ISOLAMENTO PARA 1,0KV - CLASSE 4 - FLEXÍVEL</v>
          </cell>
          <cell r="C747" t="str">
            <v>M</v>
          </cell>
          <cell r="D747">
            <v>3.58</v>
          </cell>
        </row>
        <row r="748">
          <cell r="A748">
            <v>90331</v>
          </cell>
          <cell r="B748" t="str">
            <v>CABO 6,00MM2 - ISOLAMENTO PARA 1,0KV - CLASSE 4 - FLEXÍVEL</v>
          </cell>
          <cell r="C748" t="str">
            <v>M</v>
          </cell>
          <cell r="D748">
            <v>4.55</v>
          </cell>
        </row>
        <row r="749">
          <cell r="A749">
            <v>90332</v>
          </cell>
          <cell r="B749" t="str">
            <v>CABO 10,00MM2 - ISOLAMENTO PARA 1,0KV - CLASSE 4 - FLEXÍVEL</v>
          </cell>
          <cell r="C749" t="str">
            <v>M</v>
          </cell>
          <cell r="D749">
            <v>6.28</v>
          </cell>
        </row>
        <row r="750">
          <cell r="A750">
            <v>90333</v>
          </cell>
          <cell r="B750" t="str">
            <v>CABO 16,00MM2 - ISOLAMENTO PARA 1,0KV - CLASSE 4 - FLEXÍVEL</v>
          </cell>
          <cell r="C750" t="str">
            <v>M</v>
          </cell>
          <cell r="D750">
            <v>8.77</v>
          </cell>
        </row>
        <row r="751">
          <cell r="A751">
            <v>90334</v>
          </cell>
          <cell r="B751" t="str">
            <v>CABO 25,00MM2 - ISOLAMENTO PARA 1,0KV - CLASSE 4 - FLEXÍVEL</v>
          </cell>
          <cell r="C751" t="str">
            <v>M</v>
          </cell>
          <cell r="D751">
            <v>12.01</v>
          </cell>
        </row>
        <row r="752">
          <cell r="A752">
            <v>90335</v>
          </cell>
          <cell r="B752" t="str">
            <v>CABO 35,00MM2 - ISOLAMENTO PARA 1,0KV - CLASSE 4 - FLEXÍVEL</v>
          </cell>
          <cell r="C752" t="str">
            <v>M</v>
          </cell>
          <cell r="D752">
            <v>16.93</v>
          </cell>
        </row>
        <row r="753">
          <cell r="A753">
            <v>90336</v>
          </cell>
          <cell r="B753" t="str">
            <v>CABO 50,00MM2 - ISOLAMENTO PARA 1,0KV - CLASSE 4 - FLEXÍVEL</v>
          </cell>
          <cell r="C753" t="str">
            <v>M</v>
          </cell>
          <cell r="D753">
            <v>23.99</v>
          </cell>
        </row>
        <row r="754">
          <cell r="A754">
            <v>90337</v>
          </cell>
          <cell r="B754" t="str">
            <v>CABO 70,00MM2 - ISOLAMENTO PARA 1,0KV - CLASSE 4 - FLEXÍVEL</v>
          </cell>
          <cell r="C754" t="str">
            <v>M</v>
          </cell>
          <cell r="D754">
            <v>32.81</v>
          </cell>
        </row>
        <row r="755">
          <cell r="A755">
            <v>90338</v>
          </cell>
          <cell r="B755" t="str">
            <v>CABO 95,00MM2 - ISOLAMENTO PARA 1,0KV - CLASSE 4 - FLEXÍVEL</v>
          </cell>
          <cell r="C755" t="str">
            <v>M</v>
          </cell>
          <cell r="D755">
            <v>42.31</v>
          </cell>
        </row>
        <row r="756">
          <cell r="A756">
            <v>90339</v>
          </cell>
          <cell r="B756" t="str">
            <v>CABO 120,00MM2 - ISOLAMENTO PARA 1,0KV - CLASSE 4 - FLEXÍVEL</v>
          </cell>
          <cell r="C756" t="str">
            <v>M</v>
          </cell>
          <cell r="D756">
            <v>56.93</v>
          </cell>
        </row>
        <row r="757">
          <cell r="A757">
            <v>90340</v>
          </cell>
          <cell r="B757" t="str">
            <v>CABO 150,00MM2 - ISOLAMENTO PARA 1,0KV - CLASSE 4 - FLEXÍVEL</v>
          </cell>
          <cell r="C757" t="str">
            <v>M</v>
          </cell>
          <cell r="D757">
            <v>68.680000000000007</v>
          </cell>
        </row>
        <row r="758">
          <cell r="A758">
            <v>90341</v>
          </cell>
          <cell r="B758" t="str">
            <v>CABO 185,00MM2 - ISOLAMENTO PARA 1,0KV - CLASSE 4 - FLEXÍVEL</v>
          </cell>
          <cell r="C758" t="str">
            <v>M</v>
          </cell>
          <cell r="D758">
            <v>84.4</v>
          </cell>
        </row>
        <row r="759">
          <cell r="A759">
            <v>90342</v>
          </cell>
          <cell r="B759" t="str">
            <v>CABO 240,00MM2 - ISOLAMENTO PARA 1,0KV - CLASSE 4 - FLEXÍVEL</v>
          </cell>
          <cell r="C759" t="str">
            <v>M</v>
          </cell>
          <cell r="D759">
            <v>108.26</v>
          </cell>
        </row>
        <row r="760">
          <cell r="A760">
            <v>90343</v>
          </cell>
          <cell r="B760" t="str">
            <v>CABO 300.00 MM2 - ISOLAMENTO PARA 1.0KV - CLASSE 4 - FLEXÍVEL</v>
          </cell>
          <cell r="C760" t="str">
            <v>M</v>
          </cell>
          <cell r="D760">
            <v>123.7</v>
          </cell>
        </row>
        <row r="761">
          <cell r="A761">
            <v>90360</v>
          </cell>
          <cell r="B761" t="str">
            <v>FIO TELEFÔNICO INTERNO TIPO FI-60 PAR TRANCADO</v>
          </cell>
          <cell r="C761" t="str">
            <v>M</v>
          </cell>
          <cell r="D761">
            <v>1.1599999999999999</v>
          </cell>
        </row>
        <row r="762">
          <cell r="A762">
            <v>90361</v>
          </cell>
          <cell r="B762" t="str">
            <v>FIO TELEFÔNICO EXTERNO TIPO FE-100 PAR PARALELO</v>
          </cell>
          <cell r="C762" t="str">
            <v>M</v>
          </cell>
          <cell r="D762">
            <v>1.52</v>
          </cell>
        </row>
        <row r="763">
          <cell r="A763">
            <v>90370</v>
          </cell>
          <cell r="B763" t="str">
            <v>CABO FLEXÍVEL PVC-750V - 2 CONDUTORES - 1,5MM2</v>
          </cell>
          <cell r="C763" t="str">
            <v>M</v>
          </cell>
          <cell r="D763">
            <v>2.85</v>
          </cell>
        </row>
        <row r="764">
          <cell r="A764">
            <v>90372</v>
          </cell>
          <cell r="B764" t="str">
            <v>CABO FLEXÍVEL PVC - 750V - 2 CONDUTORES - 4,00MM2</v>
          </cell>
          <cell r="C764" t="str">
            <v>M</v>
          </cell>
          <cell r="D764">
            <v>6.01</v>
          </cell>
        </row>
        <row r="765">
          <cell r="A765">
            <v>90375</v>
          </cell>
          <cell r="B765" t="str">
            <v>CABO FLEXÍVEL PVC-750V - 3 CONDUTORES - 1,5MM2</v>
          </cell>
          <cell r="C765" t="str">
            <v>M</v>
          </cell>
          <cell r="D765">
            <v>3.49</v>
          </cell>
        </row>
        <row r="766">
          <cell r="A766">
            <v>90376</v>
          </cell>
          <cell r="B766" t="str">
            <v>CABO FLEXÍVEL PVC - 750V - 3 CONDUTORES - 2,50MM2</v>
          </cell>
          <cell r="C766" t="str">
            <v>M</v>
          </cell>
          <cell r="D766">
            <v>5.18</v>
          </cell>
        </row>
        <row r="767">
          <cell r="A767">
            <v>90380</v>
          </cell>
          <cell r="B767" t="str">
            <v>CABO FLEXÍVEL PVC-750V - 4 CONDUTORES - 1,5MM2</v>
          </cell>
          <cell r="C767" t="str">
            <v>M</v>
          </cell>
          <cell r="D767">
            <v>4.29</v>
          </cell>
        </row>
        <row r="768">
          <cell r="A768">
            <v>90400</v>
          </cell>
          <cell r="B768" t="str">
            <v>COMPONENTES DE QUADROS ELÉTRICOS</v>
          </cell>
          <cell r="C768" t="str">
            <v>.</v>
          </cell>
          <cell r="D768" t="str">
            <v>.</v>
          </cell>
        </row>
        <row r="769">
          <cell r="A769">
            <v>90402</v>
          </cell>
          <cell r="B769" t="str">
            <v>SINALIZADOR LUMINOSO DIÂMETRO 22MM, COM LÂMPADA</v>
          </cell>
          <cell r="C769" t="str">
            <v>UN</v>
          </cell>
          <cell r="D769">
            <v>66.260000000000005</v>
          </cell>
        </row>
        <row r="770">
          <cell r="A770">
            <v>90403</v>
          </cell>
          <cell r="B770" t="str">
            <v>SINALIZADOR LUMINOSO DIÂMETRO 30 MM, COM LÂMPADA</v>
          </cell>
          <cell r="C770" t="str">
            <v>UN</v>
          </cell>
          <cell r="D770">
            <v>68.36</v>
          </cell>
        </row>
        <row r="771">
          <cell r="A771">
            <v>90411</v>
          </cell>
          <cell r="B771" t="str">
            <v>VOLTÍMETRO 96X96MM 250V</v>
          </cell>
          <cell r="C771" t="str">
            <v>UN</v>
          </cell>
          <cell r="D771">
            <v>156.22999999999999</v>
          </cell>
        </row>
        <row r="772">
          <cell r="A772">
            <v>90430</v>
          </cell>
          <cell r="B772" t="str">
            <v>CONTATOR TRIPOLAR I NOMINAL 12A</v>
          </cell>
          <cell r="C772" t="str">
            <v>UN</v>
          </cell>
          <cell r="D772">
            <v>216.88</v>
          </cell>
        </row>
        <row r="773">
          <cell r="A773">
            <v>90431</v>
          </cell>
          <cell r="B773" t="str">
            <v>CONTATOR TRIPOLAR I NOMINAL 22A</v>
          </cell>
          <cell r="C773" t="str">
            <v>UN</v>
          </cell>
          <cell r="D773">
            <v>254.24</v>
          </cell>
        </row>
        <row r="774">
          <cell r="A774">
            <v>90432</v>
          </cell>
          <cell r="B774" t="str">
            <v>CONTATOR TRIPOLAR I NOMINAL 40A</v>
          </cell>
          <cell r="C774" t="str">
            <v>UN</v>
          </cell>
          <cell r="D774">
            <v>388.22</v>
          </cell>
        </row>
        <row r="775">
          <cell r="A775">
            <v>90433</v>
          </cell>
          <cell r="B775" t="str">
            <v>CONTATOR TRIPOLAR I NOMINAL 55A</v>
          </cell>
          <cell r="C775" t="str">
            <v>UN</v>
          </cell>
          <cell r="D775">
            <v>538.58000000000004</v>
          </cell>
        </row>
        <row r="776">
          <cell r="A776">
            <v>90440</v>
          </cell>
          <cell r="B776" t="str">
            <v>RELÊ BIMETÁLICO DE SOBRECARGA AJUSTE DE 6 ATÉ 12.5A</v>
          </cell>
          <cell r="C776" t="str">
            <v>UN</v>
          </cell>
          <cell r="D776">
            <v>157.54</v>
          </cell>
        </row>
        <row r="777">
          <cell r="A777">
            <v>90441</v>
          </cell>
          <cell r="B777" t="str">
            <v>RELÊ BIMETÁLICO DE SOBRECARGA AJUSTE DE 16 ATÉ 25A</v>
          </cell>
          <cell r="C777" t="str">
            <v>UN</v>
          </cell>
          <cell r="D777">
            <v>193.29</v>
          </cell>
        </row>
        <row r="778">
          <cell r="A778">
            <v>90442</v>
          </cell>
          <cell r="B778" t="str">
            <v>RELÊ BIMETÁLICO DE SOBRECARGA AJUSTE DE 25 ATÉ 40A</v>
          </cell>
          <cell r="C778" t="str">
            <v>UN</v>
          </cell>
          <cell r="D778">
            <v>212.38</v>
          </cell>
        </row>
        <row r="779">
          <cell r="A779">
            <v>90448</v>
          </cell>
          <cell r="B779" t="str">
            <v>RELÊ DE TEMPO ELETRÔNICO AJUSTE DE 6 ATÉ 60S</v>
          </cell>
          <cell r="C779" t="str">
            <v>UN</v>
          </cell>
          <cell r="D779">
            <v>97.98</v>
          </cell>
        </row>
        <row r="780">
          <cell r="A780">
            <v>90460</v>
          </cell>
          <cell r="B780" t="str">
            <v>DISPOSITIVO DE PROTEÇÃO CONTRA SURTOS 275V - 15KA</v>
          </cell>
          <cell r="C780" t="str">
            <v>UN</v>
          </cell>
          <cell r="D780">
            <v>39.869999999999997</v>
          </cell>
        </row>
        <row r="781">
          <cell r="A781">
            <v>90465</v>
          </cell>
          <cell r="B781" t="str">
            <v>TRAVA PARA DISJUNTOR</v>
          </cell>
          <cell r="C781" t="str">
            <v>UN</v>
          </cell>
          <cell r="D781">
            <v>31.37</v>
          </cell>
        </row>
        <row r="782">
          <cell r="A782">
            <v>90468</v>
          </cell>
          <cell r="B782" t="str">
            <v>INTERRUPTOR DIFERENCIAL RESIDUAL BIPOLAR 25A - SENSIBILIDADE 30MA - 220V</v>
          </cell>
          <cell r="C782" t="str">
            <v>UN</v>
          </cell>
          <cell r="D782">
            <v>169.52</v>
          </cell>
        </row>
        <row r="783">
          <cell r="A783">
            <v>90469</v>
          </cell>
          <cell r="B783" t="str">
            <v>INTERRUPTOR DIFERENCIAL RESIDUAL BIPOLAR 40A - SENSIBILIDADE 30MA - 220V</v>
          </cell>
          <cell r="C783" t="str">
            <v>UN</v>
          </cell>
          <cell r="D783">
            <v>169</v>
          </cell>
        </row>
        <row r="784">
          <cell r="A784">
            <v>90470</v>
          </cell>
          <cell r="B784" t="str">
            <v>INTERRUPTOR DIFERENCIAL RESIDUAL BIPOLAR 63A, SENSIBILIDADE 30MA - 220V</v>
          </cell>
          <cell r="C784" t="str">
            <v>UN</v>
          </cell>
          <cell r="D784">
            <v>215.75</v>
          </cell>
        </row>
        <row r="785">
          <cell r="A785">
            <v>90472</v>
          </cell>
          <cell r="B785" t="str">
            <v>INTERRUPTOR DIFERENCIAL TETRAPOLAR - 40A - SENSIBILIDADE 30MA - 380V</v>
          </cell>
          <cell r="C785" t="str">
            <v>UN</v>
          </cell>
          <cell r="D785">
            <v>190.02</v>
          </cell>
        </row>
        <row r="786">
          <cell r="A786">
            <v>90475</v>
          </cell>
          <cell r="B786" t="str">
            <v>INTERRUPTOR DIFERENCIAL TETRAPOLAR - 63A SENSIBILIDADE 30MA - 380V</v>
          </cell>
          <cell r="C786" t="str">
            <v>UN</v>
          </cell>
          <cell r="D786">
            <v>223.5</v>
          </cell>
        </row>
        <row r="787">
          <cell r="A787">
            <v>90476</v>
          </cell>
          <cell r="B787" t="str">
            <v>INTERRUPTOR DIFERENCIAL TETRAPOLAR - 80A SENSIBILIDADE 30MA - 380V</v>
          </cell>
          <cell r="C787" t="str">
            <v>UN</v>
          </cell>
          <cell r="D787">
            <v>318.24</v>
          </cell>
        </row>
        <row r="788">
          <cell r="A788">
            <v>90477</v>
          </cell>
          <cell r="B788" t="str">
            <v>INTERRUPTOR DIFERENCIAL TETRAPOLAR - 100A SENSIBILIDADE 30MA - 380V</v>
          </cell>
          <cell r="C788" t="str">
            <v>UN</v>
          </cell>
          <cell r="D788">
            <v>328.58</v>
          </cell>
        </row>
        <row r="789">
          <cell r="A789">
            <v>90478</v>
          </cell>
          <cell r="B789" t="str">
            <v>INTERRUPTOR DIFERENCIAL TETRAPOLAR - 125A SENSIBILIDADE 30MA - 380V</v>
          </cell>
          <cell r="C789" t="str">
            <v>UN</v>
          </cell>
          <cell r="D789">
            <v>1837.58</v>
          </cell>
        </row>
        <row r="790">
          <cell r="A790">
            <v>90484</v>
          </cell>
          <cell r="B790" t="str">
            <v>INTERRUPTOR DIFERENCIAL TETRAPOLAR - 125A SENSIBIL. 100MA - 380V</v>
          </cell>
          <cell r="C790" t="str">
            <v>UN</v>
          </cell>
          <cell r="D790">
            <v>1786.1</v>
          </cell>
        </row>
        <row r="791">
          <cell r="A791">
            <v>90487</v>
          </cell>
          <cell r="B791" t="str">
            <v>INTERRUPTOR DIFERENCIAL TETRAPOLAR - 63A SENSIBILIDADE 300MA - 380V</v>
          </cell>
          <cell r="C791" t="str">
            <v>UN</v>
          </cell>
          <cell r="D791">
            <v>228.12</v>
          </cell>
        </row>
        <row r="792">
          <cell r="A792">
            <v>90488</v>
          </cell>
          <cell r="B792" t="str">
            <v>INTERRUPTOR DIFERENCIAL TETRAPOLAR - 80A SENSIBILIDADE 300MA - 380V</v>
          </cell>
          <cell r="C792" t="str">
            <v>UN</v>
          </cell>
          <cell r="D792">
            <v>343.74</v>
          </cell>
        </row>
        <row r="793">
          <cell r="A793">
            <v>90489</v>
          </cell>
          <cell r="B793" t="str">
            <v>INTERRUPTOR DIFERENCIAL TETRAPOLAR - 100A SENSIBIL. 300MA - 380V</v>
          </cell>
          <cell r="C793" t="str">
            <v>UN</v>
          </cell>
          <cell r="D793">
            <v>475.99</v>
          </cell>
        </row>
        <row r="794">
          <cell r="A794">
            <v>90490</v>
          </cell>
          <cell r="B794" t="str">
            <v>INTERRUPTOR DIFERENCIAL TETRAPOLAR - 125A SENSIBILIDADE 300MA - 380V</v>
          </cell>
          <cell r="C794" t="str">
            <v>UN</v>
          </cell>
          <cell r="D794">
            <v>1399.3</v>
          </cell>
        </row>
        <row r="795">
          <cell r="A795">
            <v>90493</v>
          </cell>
          <cell r="B795" t="str">
            <v>INTERRUPTOR DIFERENCIAL TETRAPOLAR - 63A SENSIBIL. 500MA - 380V</v>
          </cell>
          <cell r="C795" t="str">
            <v>UN</v>
          </cell>
          <cell r="D795">
            <v>266.3</v>
          </cell>
        </row>
        <row r="796">
          <cell r="A796">
            <v>90496</v>
          </cell>
          <cell r="B796" t="str">
            <v>INTERRUPTOR DIFERENCIAL TETRAPOLAR - 125A SENSIBIL. 500MA - 380V</v>
          </cell>
          <cell r="C796" t="str">
            <v>UN</v>
          </cell>
          <cell r="D796">
            <v>1513.18</v>
          </cell>
        </row>
        <row r="797">
          <cell r="A797">
            <v>90500</v>
          </cell>
          <cell r="B797" t="str">
            <v>QUADROS E CAIXAS</v>
          </cell>
          <cell r="C797" t="str">
            <v>.</v>
          </cell>
          <cell r="D797" t="str">
            <v>.</v>
          </cell>
        </row>
        <row r="798">
          <cell r="A798">
            <v>90501</v>
          </cell>
          <cell r="B798" t="str">
            <v>QUADRO DE DISTRIBUIÇÃO EM CHAPA METÁLICA - PARA ATÉ 4 DISJUNTORES</v>
          </cell>
          <cell r="C798" t="str">
            <v>UN</v>
          </cell>
          <cell r="D798">
            <v>36.53</v>
          </cell>
        </row>
        <row r="799">
          <cell r="A799">
            <v>90504</v>
          </cell>
          <cell r="B799" t="str">
            <v>QUADRO DE DISTRIBUIÇÃO EM CHAPA METÁLICA - PARA ATÉ 12 DISJUNTORES</v>
          </cell>
          <cell r="C799" t="str">
            <v>UN</v>
          </cell>
          <cell r="D799">
            <v>73.069999999999993</v>
          </cell>
        </row>
        <row r="800">
          <cell r="A800">
            <v>90506</v>
          </cell>
          <cell r="B800" t="str">
            <v>QUADRO DE DISTRIBUIÇÃO EM CHAPA METÁLICA - PARA ATÉ 16 DISJUNTORES</v>
          </cell>
          <cell r="C800" t="str">
            <v>UN</v>
          </cell>
          <cell r="D800">
            <v>251.29</v>
          </cell>
        </row>
        <row r="801">
          <cell r="A801">
            <v>90510</v>
          </cell>
          <cell r="B801" t="str">
            <v>QUADRO DE DISTRIBUIÇÃO EM CHAPA METÁLICA - PARA ATÉ 24 DISJUNTORES</v>
          </cell>
          <cell r="C801" t="str">
            <v>un</v>
          </cell>
          <cell r="D801">
            <v>521.87</v>
          </cell>
        </row>
        <row r="802">
          <cell r="A802">
            <v>90512</v>
          </cell>
          <cell r="B802" t="str">
            <v>QUADRO DE DISTRIBUIÇÃO EM CHAPA METÁLICA - PARA ATÉ 28 DISJUNTORES</v>
          </cell>
          <cell r="C802" t="str">
            <v>UN</v>
          </cell>
          <cell r="D802">
            <v>327.06</v>
          </cell>
        </row>
        <row r="803">
          <cell r="A803">
            <v>90514</v>
          </cell>
          <cell r="B803" t="str">
            <v>QUADRO DE DISTRIBUIÇÃO EM CHAPA METÁLICA - PARA ATÉ 34 DISJUNTORES</v>
          </cell>
          <cell r="C803" t="str">
            <v>UN</v>
          </cell>
          <cell r="D803">
            <v>579.36</v>
          </cell>
        </row>
        <row r="804">
          <cell r="A804">
            <v>90517</v>
          </cell>
          <cell r="B804" t="str">
            <v>QUADRO DE DISTRIBUIÇÃO EM CHAPA METÁLICA - PARA ATÉ 44 DISJUNTORES</v>
          </cell>
          <cell r="C804" t="str">
            <v>UN</v>
          </cell>
          <cell r="D804">
            <v>696.7</v>
          </cell>
        </row>
        <row r="805">
          <cell r="A805">
            <v>90519</v>
          </cell>
          <cell r="B805" t="str">
            <v>QUADRO DE DISTRIBUIÇÃO EM CHAPA METÁLICA - PARA ATÉ 70 DISJUNTORES</v>
          </cell>
          <cell r="C805" t="str">
            <v>UN</v>
          </cell>
          <cell r="D805">
            <v>1242.47</v>
          </cell>
        </row>
        <row r="806">
          <cell r="A806">
            <v>90520</v>
          </cell>
          <cell r="B806" t="str">
            <v>CAIXA DE PASSAGEM E LIGAÇÃO EM PVC OCTOGONAL FUNDO MOVEL 10X10CM, INCLUSIVE ESPELHO</v>
          </cell>
          <cell r="C806" t="str">
            <v>UN</v>
          </cell>
          <cell r="D806">
            <v>10.84</v>
          </cell>
        </row>
        <row r="807">
          <cell r="A807">
            <v>90521</v>
          </cell>
          <cell r="B807" t="str">
            <v>CAIXA DE PASSAGEM E LIGAÇÃO EM PVC 7,5X7,5X5,0CM (3"X3"), INCLUSIVE ESPELHO</v>
          </cell>
          <cell r="C807" t="str">
            <v>UN</v>
          </cell>
          <cell r="D807">
            <v>11.53</v>
          </cell>
        </row>
        <row r="808">
          <cell r="A808">
            <v>90522</v>
          </cell>
          <cell r="B808" t="str">
            <v>CAIXA DE PVC 10X5X5CM, INCLUSIVE ESPELHO</v>
          </cell>
          <cell r="C808" t="str">
            <v>UN</v>
          </cell>
          <cell r="D808">
            <v>8.68</v>
          </cell>
        </row>
        <row r="809">
          <cell r="A809">
            <v>90523</v>
          </cell>
          <cell r="B809" t="str">
            <v>CAIXA E PVC 10X10X5CM, INCLUSIVE ESPELHO</v>
          </cell>
          <cell r="C809" t="str">
            <v>UN</v>
          </cell>
          <cell r="D809">
            <v>15.88</v>
          </cell>
        </row>
        <row r="810">
          <cell r="A810">
            <v>90524</v>
          </cell>
          <cell r="B810" t="str">
            <v>CAIXA DE PASSAGEM EM FERRO ESTAMPADO - 3"X3", INCLUSIVE ESPELHO</v>
          </cell>
          <cell r="C810" t="str">
            <v>UN</v>
          </cell>
          <cell r="D810">
            <v>10.27</v>
          </cell>
        </row>
        <row r="811">
          <cell r="A811">
            <v>90525</v>
          </cell>
          <cell r="B811" t="str">
            <v>CAIXA DE PASSAGEM EM FERRO ESTAMPADO - 4"X2", INCLUSIVE ESPELHO</v>
          </cell>
          <cell r="C811" t="str">
            <v>UN</v>
          </cell>
          <cell r="D811">
            <v>9.1300000000000008</v>
          </cell>
        </row>
        <row r="812">
          <cell r="A812">
            <v>90526</v>
          </cell>
          <cell r="B812" t="str">
            <v>CAIXA DE PASSAGEM EM FERRO ESTAMPADO - 4"X4", INCLUSIVE ESPELHO</v>
          </cell>
          <cell r="C812" t="str">
            <v>UN</v>
          </cell>
          <cell r="D812">
            <v>16.75</v>
          </cell>
        </row>
        <row r="813">
          <cell r="A813">
            <v>90527</v>
          </cell>
          <cell r="B813" t="str">
            <v>CAIXA DE PASSAGEM EM FERRO ESTAMPADO COM FUNDO MÓVEL</v>
          </cell>
          <cell r="C813" t="str">
            <v>UN</v>
          </cell>
          <cell r="D813">
            <v>8.64</v>
          </cell>
        </row>
        <row r="814">
          <cell r="A814">
            <v>90528</v>
          </cell>
          <cell r="B814" t="str">
            <v>CAIXA DE PASSAGEM TIPO CONDULETE - 1/2"</v>
          </cell>
          <cell r="C814" t="str">
            <v>UN</v>
          </cell>
          <cell r="D814">
            <v>19.53</v>
          </cell>
        </row>
        <row r="815">
          <cell r="A815">
            <v>90529</v>
          </cell>
          <cell r="B815" t="str">
            <v>CAIXA DE PASSAGEM TIPO CONDULETE - 3/4"</v>
          </cell>
          <cell r="C815" t="str">
            <v>UN</v>
          </cell>
          <cell r="D815">
            <v>21.04</v>
          </cell>
        </row>
        <row r="816">
          <cell r="A816">
            <v>90530</v>
          </cell>
          <cell r="B816" t="str">
            <v>CAIXA DE PASSAGEM TIPO CONDULETE - 1"</v>
          </cell>
          <cell r="C816" t="str">
            <v>UN</v>
          </cell>
          <cell r="D816">
            <v>25.59</v>
          </cell>
        </row>
        <row r="817">
          <cell r="A817">
            <v>90531</v>
          </cell>
          <cell r="B817" t="str">
            <v>CAIXA DE PASSAGEM TIPO CONDULETE - 1 1/4"</v>
          </cell>
          <cell r="C817" t="str">
            <v>UN</v>
          </cell>
          <cell r="D817">
            <v>34.33</v>
          </cell>
        </row>
        <row r="818">
          <cell r="A818">
            <v>90532</v>
          </cell>
          <cell r="B818" t="str">
            <v>CAIXA DE PASSAGEM TIPO CONDULETE - 1 1/2"</v>
          </cell>
          <cell r="C818" t="str">
            <v>UN</v>
          </cell>
          <cell r="D818">
            <v>43.18</v>
          </cell>
        </row>
        <row r="819">
          <cell r="A819">
            <v>90533</v>
          </cell>
          <cell r="B819" t="str">
            <v>CAIXA DE PASSAGEM TIPO CONDULETE - 2"</v>
          </cell>
          <cell r="C819" t="str">
            <v>UN</v>
          </cell>
          <cell r="D819">
            <v>62.31</v>
          </cell>
        </row>
        <row r="820">
          <cell r="A820">
            <v>90534</v>
          </cell>
          <cell r="B820" t="str">
            <v>CAIXA DE PASSAGEM TIPO CONDULETE - 2 1/2"</v>
          </cell>
          <cell r="C820" t="str">
            <v>UN</v>
          </cell>
          <cell r="D820">
            <v>105.65</v>
          </cell>
        </row>
        <row r="821">
          <cell r="A821">
            <v>90535</v>
          </cell>
          <cell r="B821" t="str">
            <v>CAIXA DE PASSAGEM TIPO CONDULETE - 3"</v>
          </cell>
          <cell r="C821" t="str">
            <v>UN</v>
          </cell>
          <cell r="D821">
            <v>143.55000000000001</v>
          </cell>
        </row>
        <row r="822">
          <cell r="A822">
            <v>90537</v>
          </cell>
          <cell r="B822" t="str">
            <v>CAIXA DE PASSAGEM TIPO CONDULETE - 4"</v>
          </cell>
          <cell r="C822" t="str">
            <v>UN</v>
          </cell>
          <cell r="D822">
            <v>247.12</v>
          </cell>
        </row>
        <row r="823">
          <cell r="A823">
            <v>90538</v>
          </cell>
          <cell r="B823" t="str">
            <v>CAIXA PVC - 4"X2" - PARA ELETRODUTO QUADRADO 16X16MM, INCLUSIVE ESPELHO</v>
          </cell>
          <cell r="C823" t="str">
            <v>UN</v>
          </cell>
          <cell r="D823">
            <v>16</v>
          </cell>
        </row>
        <row r="824">
          <cell r="A824">
            <v>90539</v>
          </cell>
          <cell r="B824" t="str">
            <v>CAIXA DE PASSAGEM EM CHAPA METÁLICA COM TAMPA PARAFUSADA - 10X10X8CM</v>
          </cell>
          <cell r="C824" t="str">
            <v>UN</v>
          </cell>
          <cell r="D824">
            <v>21.48</v>
          </cell>
        </row>
        <row r="825">
          <cell r="A825">
            <v>90540</v>
          </cell>
          <cell r="B825" t="str">
            <v>CAIXA DE PASSAGEM EM CHAPA METÁLICA COM TAMPA PARAFUSADA - 20X20X10CM</v>
          </cell>
          <cell r="C825" t="str">
            <v>UN</v>
          </cell>
          <cell r="D825">
            <v>37.090000000000003</v>
          </cell>
        </row>
        <row r="826">
          <cell r="A826">
            <v>90541</v>
          </cell>
          <cell r="B826" t="str">
            <v>CAIXA DE PASSAGEM EM CHAPA METÁLICA COM TAMPA PARAFUSADA - 30X30X12CM</v>
          </cell>
          <cell r="C826" t="str">
            <v>UN</v>
          </cell>
          <cell r="D826">
            <v>62.81</v>
          </cell>
        </row>
        <row r="827">
          <cell r="A827">
            <v>90542</v>
          </cell>
          <cell r="B827" t="str">
            <v>CAIXA DE PASSAGEM EM CHAPA METÁLICA COM TAMPA PARAFUSADA - 40X40X15CM</v>
          </cell>
          <cell r="C827" t="str">
            <v>UN</v>
          </cell>
          <cell r="D827">
            <v>87.92</v>
          </cell>
        </row>
        <row r="828">
          <cell r="A828">
            <v>90543</v>
          </cell>
          <cell r="B828" t="str">
            <v>CAIXA DE PASSAGEM EM ALUMÍNIO COM TAMPA E VEDAÇÃO 20X20CM</v>
          </cell>
          <cell r="C828" t="str">
            <v>UN</v>
          </cell>
          <cell r="D828">
            <v>69.62</v>
          </cell>
        </row>
        <row r="829">
          <cell r="A829">
            <v>90544</v>
          </cell>
          <cell r="B829" t="str">
            <v>CAIXA DE PASSAGEM EM ALUMÍNIO COM TAMPA E VEDAÇÃO 30X30CM</v>
          </cell>
          <cell r="C829" t="str">
            <v>UN</v>
          </cell>
          <cell r="D829">
            <v>183.71</v>
          </cell>
        </row>
        <row r="830">
          <cell r="A830">
            <v>90545</v>
          </cell>
          <cell r="B830" t="str">
            <v>CAIXA DE PASSAGEM EM ALUMÍNIO COM TAMPA E VEDAÇÃO 40X40CM</v>
          </cell>
          <cell r="C830" t="str">
            <v>UN</v>
          </cell>
          <cell r="D830">
            <v>278.91000000000003</v>
          </cell>
        </row>
        <row r="831">
          <cell r="A831">
            <v>90550</v>
          </cell>
          <cell r="B831" t="str">
            <v>CAIXA DE PASSAGEM EM CHAPA METÁLICA COM PORTA E FECHADURA - 40X40X15CM - USO PARA TELEFONIA</v>
          </cell>
          <cell r="C831" t="str">
            <v>UN</v>
          </cell>
          <cell r="D831">
            <v>125.31</v>
          </cell>
        </row>
        <row r="832">
          <cell r="A832">
            <v>90551</v>
          </cell>
          <cell r="B832" t="str">
            <v>CAIXA DE PASSAGEM EM CHAPA METÁLICA COM PORTA E FECHADURA - 50X50X15CM - USO PARA TELEFONIA</v>
          </cell>
          <cell r="C832" t="str">
            <v>UN</v>
          </cell>
          <cell r="D832">
            <v>178.54</v>
          </cell>
        </row>
        <row r="833">
          <cell r="A833">
            <v>90555</v>
          </cell>
          <cell r="B833" t="str">
            <v>CAIXA DE PASSAGEM EM ALVENARIA - ESCAVAÇÃO E APILOAMENTO</v>
          </cell>
          <cell r="C833" t="str">
            <v>M3</v>
          </cell>
          <cell r="D833">
            <v>31.4</v>
          </cell>
        </row>
        <row r="834">
          <cell r="A834">
            <v>90556</v>
          </cell>
          <cell r="B834" t="str">
            <v>CAIXA DE PASSAGEM EM ALVENARIA - LASTRO DE BRITA (FUNDO)</v>
          </cell>
          <cell r="C834" t="str">
            <v>M3</v>
          </cell>
          <cell r="D834">
            <v>106.24</v>
          </cell>
        </row>
        <row r="835">
          <cell r="A835">
            <v>90557</v>
          </cell>
          <cell r="B835" t="str">
            <v>CAIXA DE PASSAGEM EM ALVENARIA - LASTRO DE CONCRETO (FUNDO)</v>
          </cell>
          <cell r="C835" t="str">
            <v>M3</v>
          </cell>
          <cell r="D835">
            <v>286.63</v>
          </cell>
        </row>
        <row r="836">
          <cell r="A836">
            <v>90558</v>
          </cell>
          <cell r="B836" t="str">
            <v>CAIXA DE PASSAGEM EM ALVENARIA - PAREDE DE 1/2 TIJOLO, REVESTIDA</v>
          </cell>
          <cell r="C836" t="str">
            <v>M2</v>
          </cell>
          <cell r="D836">
            <v>145.65</v>
          </cell>
        </row>
        <row r="837">
          <cell r="A837">
            <v>90559</v>
          </cell>
          <cell r="B837" t="str">
            <v>CAIXA DE PASSAGEM EM ALVENARIA - PAREDE DE 1 TIJOLO, REVESTIDA</v>
          </cell>
          <cell r="C837" t="str">
            <v>M2</v>
          </cell>
          <cell r="D837">
            <v>200.52</v>
          </cell>
        </row>
        <row r="838">
          <cell r="A838">
            <v>90560</v>
          </cell>
          <cell r="B838" t="str">
            <v>CAIXA DE PASSAGEM EM ALVENARIA - TAMPA DE CONCRETO</v>
          </cell>
          <cell r="C838" t="str">
            <v>M2</v>
          </cell>
          <cell r="D838">
            <v>125.36</v>
          </cell>
        </row>
        <row r="839">
          <cell r="A839">
            <v>90562</v>
          </cell>
          <cell r="B839" t="str">
            <v>CAIXA TELEFÔNICA INTERNA PADRÃO TELESP N.2 20X20X12CM</v>
          </cell>
          <cell r="C839" t="str">
            <v>UN</v>
          </cell>
          <cell r="D839">
            <v>65.599999999999994</v>
          </cell>
        </row>
        <row r="840">
          <cell r="A840">
            <v>90563</v>
          </cell>
          <cell r="B840" t="str">
            <v>CAIXA TELEFÔNICA INTERNA PADRÃO TELESP N.3 40X40X13,5CM</v>
          </cell>
          <cell r="C840" t="str">
            <v>UN</v>
          </cell>
          <cell r="D840">
            <v>115.21</v>
          </cell>
        </row>
        <row r="841">
          <cell r="A841">
            <v>90564</v>
          </cell>
          <cell r="B841" t="str">
            <v>CAIXA TELEFÔNICA INTERNA PADRÃO TELESP N. 4 60X60X13,5CM</v>
          </cell>
          <cell r="C841" t="str">
            <v>UN</v>
          </cell>
          <cell r="D841">
            <v>228.61</v>
          </cell>
        </row>
        <row r="842">
          <cell r="A842">
            <v>90565</v>
          </cell>
          <cell r="B842" t="str">
            <v>CAIXA TELEFÔNICA INTERNA PADRÃO TELESP N. 5 80X80X13,5CM</v>
          </cell>
          <cell r="C842" t="str">
            <v>UN</v>
          </cell>
          <cell r="D842">
            <v>312.16000000000003</v>
          </cell>
        </row>
        <row r="843">
          <cell r="A843">
            <v>90566</v>
          </cell>
          <cell r="B843" t="str">
            <v>CAIXA TELEFÔNICA INTERNA PADRÃO TELESP N.6 120X120X13,5CM</v>
          </cell>
          <cell r="C843" t="str">
            <v>UN</v>
          </cell>
          <cell r="D843">
            <v>670.42</v>
          </cell>
        </row>
        <row r="844">
          <cell r="A844">
            <v>90567</v>
          </cell>
          <cell r="B844" t="str">
            <v>CAIXA TELEFÔNICA INTERNA PADRÃO TELESP N.7 150X150X17CM</v>
          </cell>
          <cell r="C844" t="str">
            <v>UN</v>
          </cell>
          <cell r="D844">
            <v>1061.54</v>
          </cell>
        </row>
        <row r="845">
          <cell r="A845">
            <v>90568</v>
          </cell>
          <cell r="B845" t="str">
            <v>CAIXA DE PASSAGEM E TAMPA PRÉ-MOLDADAS EM CONCRETO, SEM FUNDO, 20X20CM</v>
          </cell>
          <cell r="C845" t="str">
            <v>UN</v>
          </cell>
          <cell r="D845">
            <v>68.91</v>
          </cell>
        </row>
        <row r="846">
          <cell r="A846">
            <v>90569</v>
          </cell>
          <cell r="B846" t="str">
            <v>CAIXA DE PASSAGEM E TAMPA PRÉ-MOLDADAS EM CONCRETO, SEM FUNDO, 30X30CM</v>
          </cell>
          <cell r="C846" t="str">
            <v>UN</v>
          </cell>
          <cell r="D846">
            <v>79.19</v>
          </cell>
        </row>
        <row r="847">
          <cell r="A847">
            <v>90570</v>
          </cell>
          <cell r="B847" t="str">
            <v>CAIXA DE PASSAGEM E TAMPA PRÉ-MOLDADAS EM CONCRETO, SEM FUNDO, 40X40CM</v>
          </cell>
          <cell r="C847" t="str">
            <v>UN</v>
          </cell>
          <cell r="D847">
            <v>100.3</v>
          </cell>
        </row>
        <row r="848">
          <cell r="A848">
            <v>90571</v>
          </cell>
          <cell r="B848" t="str">
            <v>CAIXA DE PASSAGEM E TAMPA PRÉ-MOLDADAS EM CONCRETO, SEM FUNDO, 50X50CM</v>
          </cell>
          <cell r="C848" t="str">
            <v>UN</v>
          </cell>
          <cell r="D848">
            <v>138.32</v>
          </cell>
        </row>
        <row r="849">
          <cell r="A849">
            <v>90572</v>
          </cell>
          <cell r="B849" t="str">
            <v>CAIXA DE PASSAGEM E TAMPA PRÉ-MOLDADAS EM CONCRETO, SEM FUNDO, 60X60CM</v>
          </cell>
          <cell r="C849" t="str">
            <v>UN</v>
          </cell>
          <cell r="D849">
            <v>180.5</v>
          </cell>
        </row>
        <row r="850">
          <cell r="A850">
            <v>90573</v>
          </cell>
          <cell r="B850" t="str">
            <v>CAIXA DE PASSAGEM E TAMPA PRÉ-MOLDADAS EM CONCRETO, SEM FUNDO, 100X100</v>
          </cell>
          <cell r="C850" t="str">
            <v>UN</v>
          </cell>
          <cell r="D850">
            <v>421.49</v>
          </cell>
        </row>
        <row r="851">
          <cell r="A851">
            <v>90590</v>
          </cell>
          <cell r="B851" t="str">
            <v>CAIXA DE ALUMÍNIO 10X10CM, ALTA COM TAMPA DE LATÃO PARA TOMADAS</v>
          </cell>
          <cell r="C851" t="str">
            <v>UN</v>
          </cell>
          <cell r="D851">
            <v>61.36</v>
          </cell>
        </row>
        <row r="852">
          <cell r="A852">
            <v>90598</v>
          </cell>
          <cell r="B852" t="str">
            <v>QUADRO GERAL OU DE DISTRIBUIÇÃO, EM CHAPA METÁLICA N.14 ESMALTADA</v>
          </cell>
          <cell r="C852" t="str">
            <v>M2</v>
          </cell>
          <cell r="D852">
            <v>714.29</v>
          </cell>
        </row>
        <row r="853">
          <cell r="A853">
            <v>90600</v>
          </cell>
          <cell r="B853" t="str">
            <v>CHAVES, FUSÍVEIS E ATERRAMENTO</v>
          </cell>
          <cell r="C853" t="str">
            <v>.</v>
          </cell>
          <cell r="D853" t="str">
            <v>.</v>
          </cell>
        </row>
        <row r="854">
          <cell r="A854">
            <v>90618</v>
          </cell>
          <cell r="B854" t="str">
            <v>CHAVE SECCIONADORA TRIPOLAR, ABERTURA SOB CARGA - SECA 250A/600V</v>
          </cell>
          <cell r="C854" t="str">
            <v>UN</v>
          </cell>
          <cell r="D854">
            <v>998.8</v>
          </cell>
        </row>
        <row r="855">
          <cell r="A855">
            <v>90619</v>
          </cell>
          <cell r="B855" t="str">
            <v>CHAVE SECCIONADORA TRIPOLAR, ABERTURA SOB CARGA - SECA 400A/600V</v>
          </cell>
          <cell r="C855" t="str">
            <v>UN</v>
          </cell>
          <cell r="D855">
            <v>1234.55</v>
          </cell>
        </row>
        <row r="856">
          <cell r="A856">
            <v>90620</v>
          </cell>
          <cell r="B856" t="str">
            <v>CHAVE SECCIONADORA TRIPOLAR, ABERTURA SOB CARGA - SECA 630A/600V</v>
          </cell>
          <cell r="C856" t="str">
            <v>UN</v>
          </cell>
          <cell r="D856">
            <v>2067.23</v>
          </cell>
        </row>
        <row r="857">
          <cell r="A857">
            <v>90623</v>
          </cell>
          <cell r="B857" t="str">
            <v>CHAVE SECCIONADORA TIPO NH, COM BASE E FUSÍVEIS - 125A (ABERTURA SEM CARGA)</v>
          </cell>
          <cell r="C857" t="str">
            <v>UN</v>
          </cell>
          <cell r="D857">
            <v>154.56</v>
          </cell>
        </row>
        <row r="858">
          <cell r="A858">
            <v>90624</v>
          </cell>
          <cell r="B858" t="str">
            <v>CHAVE SECCIONADORA TIPO NH, COM BASE E FUSÍVEIS - 250A (ABERTURA SEM CARGA)</v>
          </cell>
          <cell r="C858" t="str">
            <v>UN</v>
          </cell>
          <cell r="D858">
            <v>359.8</v>
          </cell>
        </row>
        <row r="859">
          <cell r="A859">
            <v>90625</v>
          </cell>
          <cell r="B859" t="str">
            <v>CHAVE SECCIONADORA TIPO NH, COM BASE E FUSÍVEIS - 400A (ABERTURA SEM CARGA)</v>
          </cell>
          <cell r="C859" t="str">
            <v>UN</v>
          </cell>
          <cell r="D859">
            <v>510.63</v>
          </cell>
        </row>
        <row r="860">
          <cell r="A860">
            <v>90626</v>
          </cell>
          <cell r="B860" t="str">
            <v>CHAVE SECCIONADORA TIPO NH, COM BASE E FUSÍVEIS - 630A (ABERTURA SEM CARGA)</v>
          </cell>
          <cell r="C860" t="str">
            <v>UN</v>
          </cell>
          <cell r="D860">
            <v>660.92</v>
          </cell>
        </row>
        <row r="861">
          <cell r="A861">
            <v>90627</v>
          </cell>
          <cell r="B861" t="str">
            <v>CHAVE SECCIONADORA TRIPOLAR, ABERTURA SOB CARGA, COM FUSÍVEIS NH00 - 125A/500V</v>
          </cell>
          <cell r="C861" t="str">
            <v>UN</v>
          </cell>
          <cell r="D861">
            <v>186.72</v>
          </cell>
        </row>
        <row r="862">
          <cell r="A862">
            <v>90628</v>
          </cell>
          <cell r="B862" t="str">
            <v>CHAVE SECCIONADORA TRIPOLAR, ABERTURA SOB CARGA, COM FUSÍVEIS NH1 - 250A/500V</v>
          </cell>
          <cell r="C862" t="str">
            <v>UN</v>
          </cell>
          <cell r="D862">
            <v>398.8</v>
          </cell>
        </row>
        <row r="863">
          <cell r="A863">
            <v>90629</v>
          </cell>
          <cell r="B863" t="str">
            <v>CHAVE SECCIONADORA TRIPOLAR, ABERTURA SOB CARGA, COM FUSÍVEIS NH2 - 400A/500V</v>
          </cell>
          <cell r="C863" t="str">
            <v>UN</v>
          </cell>
          <cell r="D863">
            <v>583.78</v>
          </cell>
        </row>
        <row r="864">
          <cell r="A864">
            <v>90630</v>
          </cell>
          <cell r="B864" t="str">
            <v>CHAVE SECCIONADORA TRIPOLAR, ABERTURA SOB CARGA, COM FUSÍVEIS NH3 -630A/600V</v>
          </cell>
          <cell r="C864" t="str">
            <v>UN</v>
          </cell>
          <cell r="D864">
            <v>878.61</v>
          </cell>
        </row>
        <row r="865">
          <cell r="A865">
            <v>90633</v>
          </cell>
          <cell r="B865" t="str">
            <v>CHAVE SECCIONADORA ROTATIVA ABERT. SOB CARGA TP (PACCO) - 3X16A</v>
          </cell>
          <cell r="C865" t="str">
            <v>UN</v>
          </cell>
          <cell r="D865">
            <v>84.43</v>
          </cell>
        </row>
        <row r="866">
          <cell r="A866">
            <v>90636</v>
          </cell>
          <cell r="B866" t="str">
            <v>CHAVE SECCIONADORA ROTATIVA ABERTURA SOB CARGA TIPO (PACCO) - 3X63A</v>
          </cell>
          <cell r="C866" t="str">
            <v>UN</v>
          </cell>
          <cell r="D866">
            <v>229.16</v>
          </cell>
        </row>
        <row r="867">
          <cell r="A867">
            <v>90649</v>
          </cell>
          <cell r="B867" t="str">
            <v>FUSÍVEL TIPO "DIAZED", TIPO RÁPIDO OU RETARDADO - 2/25A</v>
          </cell>
          <cell r="C867" t="str">
            <v>UN</v>
          </cell>
          <cell r="D867">
            <v>4.68</v>
          </cell>
        </row>
        <row r="868">
          <cell r="A868">
            <v>90650</v>
          </cell>
          <cell r="B868" t="str">
            <v>FUSÍVEL TIPO "DIAZED", TIPO RÁPIDO OU RETARDADO - 35/63A</v>
          </cell>
          <cell r="C868" t="str">
            <v>UN</v>
          </cell>
          <cell r="D868">
            <v>5.0599999999999996</v>
          </cell>
        </row>
        <row r="869">
          <cell r="A869">
            <v>90658</v>
          </cell>
          <cell r="B869" t="str">
            <v>FUSÍVEL TIPO NH - 100/200A</v>
          </cell>
          <cell r="C869" t="str">
            <v>UN</v>
          </cell>
          <cell r="D869">
            <v>26.48</v>
          </cell>
        </row>
        <row r="870">
          <cell r="A870">
            <v>90659</v>
          </cell>
          <cell r="B870" t="str">
            <v>FUSÍVEL TIPO NH - 224/355A</v>
          </cell>
          <cell r="C870" t="str">
            <v>UN</v>
          </cell>
          <cell r="D870">
            <v>39.54</v>
          </cell>
        </row>
        <row r="871">
          <cell r="A871">
            <v>90660</v>
          </cell>
          <cell r="B871" t="str">
            <v>FUSÍVEL TIPO NH - 425/630A</v>
          </cell>
          <cell r="C871" t="str">
            <v>UN</v>
          </cell>
          <cell r="D871">
            <v>57.43</v>
          </cell>
        </row>
        <row r="872">
          <cell r="A872">
            <v>90661</v>
          </cell>
          <cell r="B872" t="str">
            <v>FUSÍVEL TIPO NH TAMANHO 04 DE 800-1250A</v>
          </cell>
          <cell r="C872" t="str">
            <v>UN</v>
          </cell>
          <cell r="D872">
            <v>308.12</v>
          </cell>
        </row>
        <row r="873">
          <cell r="A873">
            <v>90662</v>
          </cell>
          <cell r="B873" t="str">
            <v>BASE PARA FUSÍVEIS TIPO "DIAZED" - 2/25A</v>
          </cell>
          <cell r="C873" t="str">
            <v>UN</v>
          </cell>
          <cell r="D873">
            <v>37.06</v>
          </cell>
        </row>
        <row r="874">
          <cell r="A874">
            <v>90663</v>
          </cell>
          <cell r="B874" t="str">
            <v>BASE PARA FUSÍVEIS TIPO "DIAZED" - 35/63A</v>
          </cell>
          <cell r="C874" t="str">
            <v>UN</v>
          </cell>
          <cell r="D874">
            <v>40.57</v>
          </cell>
        </row>
        <row r="875">
          <cell r="A875">
            <v>90664</v>
          </cell>
          <cell r="B875" t="str">
            <v>BASE COM FUSÍVEIS TIPO NH - ATÉ 125A</v>
          </cell>
          <cell r="C875" t="str">
            <v>UN</v>
          </cell>
          <cell r="D875">
            <v>52.01</v>
          </cell>
        </row>
        <row r="876">
          <cell r="A876">
            <v>90665</v>
          </cell>
          <cell r="B876" t="str">
            <v>BASE COM FUSÍVEIS TIPO NH - ATÉ 250A</v>
          </cell>
          <cell r="C876" t="str">
            <v>UN</v>
          </cell>
          <cell r="D876">
            <v>97.13</v>
          </cell>
        </row>
        <row r="877">
          <cell r="A877">
            <v>90666</v>
          </cell>
          <cell r="B877" t="str">
            <v>BASE COM FUSÍVEIS TIPO NH - ATÉ 400A</v>
          </cell>
          <cell r="C877" t="str">
            <v>UN</v>
          </cell>
          <cell r="D877">
            <v>131.43</v>
          </cell>
        </row>
        <row r="878">
          <cell r="A878">
            <v>90667</v>
          </cell>
          <cell r="B878" t="str">
            <v>BASE COM FUSÍVEIS TIPO NH - TAMANHO 03 DE 425 - 630A</v>
          </cell>
          <cell r="C878" t="str">
            <v>UN</v>
          </cell>
          <cell r="D878">
            <v>195.77</v>
          </cell>
        </row>
        <row r="879">
          <cell r="A879">
            <v>90668</v>
          </cell>
          <cell r="B879" t="str">
            <v>BASE COM FUSÍVEIS TIPO NH - TAMANHO 04 DE 800 - 1250A</v>
          </cell>
          <cell r="C879" t="str">
            <v>UN</v>
          </cell>
          <cell r="D879">
            <v>659.99</v>
          </cell>
        </row>
        <row r="880">
          <cell r="A880">
            <v>90669</v>
          </cell>
          <cell r="B880" t="str">
            <v>ISOLADOR DE POLIÉSTER TIPO TONEL B.T. USO INTERNO - 15X20MM</v>
          </cell>
          <cell r="C880" t="str">
            <v>UN</v>
          </cell>
          <cell r="D880">
            <v>8.7200000000000006</v>
          </cell>
        </row>
        <row r="881">
          <cell r="A881">
            <v>90670</v>
          </cell>
          <cell r="B881" t="str">
            <v>ISOLADOR DE POLIÉSTER TIPO TONEL B.T. USO INTERNO - 40X50MM</v>
          </cell>
          <cell r="C881" t="str">
            <v>UN</v>
          </cell>
          <cell r="D881">
            <v>16.3</v>
          </cell>
        </row>
        <row r="882">
          <cell r="A882">
            <v>90671</v>
          </cell>
          <cell r="B882" t="str">
            <v>ISOLADOR DE POLIÉSTER TIPO TONEL B.T. USO INTERNO - 60X60MM</v>
          </cell>
          <cell r="C882" t="str">
            <v>UN</v>
          </cell>
          <cell r="D882">
            <v>17.37</v>
          </cell>
        </row>
        <row r="883">
          <cell r="A883">
            <v>90672</v>
          </cell>
          <cell r="B883" t="str">
            <v>ISOLADOR DE POLIÉSTER TIPO TONEL B.T. USO INTERNO - 60X75MM</v>
          </cell>
          <cell r="C883" t="str">
            <v>UN</v>
          </cell>
          <cell r="D883">
            <v>20.56</v>
          </cell>
        </row>
        <row r="884">
          <cell r="A884">
            <v>90673</v>
          </cell>
          <cell r="B884" t="str">
            <v>BARRAMENTO DE COBRE PARA 30A - 6,35X1,58MM</v>
          </cell>
          <cell r="C884" t="str">
            <v>M</v>
          </cell>
          <cell r="D884">
            <v>8.44</v>
          </cell>
        </row>
        <row r="885">
          <cell r="A885">
            <v>90674</v>
          </cell>
          <cell r="B885" t="str">
            <v>BARRAMENTO DE COBRE PARA 60A - 9,52X2,38MM</v>
          </cell>
          <cell r="C885" t="str">
            <v>M</v>
          </cell>
          <cell r="D885">
            <v>12.26</v>
          </cell>
        </row>
        <row r="886">
          <cell r="A886">
            <v>90675</v>
          </cell>
          <cell r="B886" t="str">
            <v>BARRAMENTO DE COBRE PARA 100A - 15X3MM</v>
          </cell>
          <cell r="C886" t="str">
            <v>M</v>
          </cell>
          <cell r="D886">
            <v>23.65</v>
          </cell>
        </row>
        <row r="887">
          <cell r="A887">
            <v>90676</v>
          </cell>
          <cell r="B887" t="str">
            <v>BARRAMENTO DE COBRE PARA 150A - 20X4MM</v>
          </cell>
          <cell r="C887" t="str">
            <v>M</v>
          </cell>
          <cell r="D887">
            <v>38.229999999999997</v>
          </cell>
        </row>
        <row r="888">
          <cell r="A888">
            <v>90677</v>
          </cell>
          <cell r="B888" t="str">
            <v>BARRAMENTO DE COBRE PARA 200A - 25X4MM</v>
          </cell>
          <cell r="C888" t="str">
            <v>M</v>
          </cell>
          <cell r="D888">
            <v>48.87</v>
          </cell>
        </row>
        <row r="889">
          <cell r="A889">
            <v>90678</v>
          </cell>
          <cell r="B889" t="str">
            <v>BARRAMENTO DE COBRE PARA 400A - 40X7MM</v>
          </cell>
          <cell r="C889" t="str">
            <v>M</v>
          </cell>
          <cell r="D889">
            <v>97.31</v>
          </cell>
        </row>
        <row r="890">
          <cell r="A890">
            <v>90679</v>
          </cell>
          <cell r="B890" t="str">
            <v>BARRAMENTO DE COBRE PARA 600A - 7X60MM</v>
          </cell>
          <cell r="C890" t="str">
            <v>M</v>
          </cell>
          <cell r="D890">
            <v>274.45999999999998</v>
          </cell>
        </row>
        <row r="891">
          <cell r="A891">
            <v>90680</v>
          </cell>
          <cell r="B891" t="str">
            <v>BARRAMENTO DE COBRE PARA 800A - 10X80MM</v>
          </cell>
          <cell r="C891" t="str">
            <v>M</v>
          </cell>
          <cell r="D891">
            <v>369.52</v>
          </cell>
        </row>
        <row r="892">
          <cell r="A892">
            <v>90681</v>
          </cell>
          <cell r="B892" t="str">
            <v>BARRAMENTO DE COBRE PARA 1000A - 10X100MM</v>
          </cell>
          <cell r="C892" t="str">
            <v>M</v>
          </cell>
          <cell r="D892">
            <v>448.47</v>
          </cell>
        </row>
        <row r="893">
          <cell r="A893">
            <v>90682</v>
          </cell>
          <cell r="B893" t="str">
            <v>BARRAMENTO DE COBRE PARA 1200A - 9,5X127MM</v>
          </cell>
          <cell r="C893" t="str">
            <v>M</v>
          </cell>
          <cell r="D893">
            <v>547.99</v>
          </cell>
        </row>
        <row r="894">
          <cell r="A894">
            <v>90683</v>
          </cell>
          <cell r="B894" t="str">
            <v>BARRAMENTO DE COBRE PARA 1400A - 9,52X152MM</v>
          </cell>
          <cell r="C894" t="str">
            <v>M</v>
          </cell>
          <cell r="D894">
            <v>584.02</v>
          </cell>
        </row>
        <row r="895">
          <cell r="A895">
            <v>90688</v>
          </cell>
          <cell r="B895" t="str">
            <v>PROTEÇÃO PARA BARRAMENTO DE QUADROS EM POLICARBONATO COMPACTO 4MM</v>
          </cell>
          <cell r="C895" t="str">
            <v>M2</v>
          </cell>
          <cell r="D895">
            <v>182.32</v>
          </cell>
        </row>
        <row r="896">
          <cell r="A896">
            <v>90690</v>
          </cell>
          <cell r="B896" t="str">
            <v>CABO DE COBRE NÚ, PARA ATERRAMENTO - 6,00MM2</v>
          </cell>
          <cell r="C896" t="str">
            <v>M</v>
          </cell>
          <cell r="D896">
            <v>4.57</v>
          </cell>
        </row>
        <row r="897">
          <cell r="A897">
            <v>90691</v>
          </cell>
          <cell r="B897" t="str">
            <v>CABO DE COBRE NÚ, PARA ATERRAMENTO - 10,00MM2</v>
          </cell>
          <cell r="C897" t="str">
            <v>M</v>
          </cell>
          <cell r="D897">
            <v>6.65</v>
          </cell>
        </row>
        <row r="898">
          <cell r="A898">
            <v>90692</v>
          </cell>
          <cell r="B898" t="str">
            <v>CABO DE COBRE NÚ, PARA ATERRAMENTO - 16,00MM2</v>
          </cell>
          <cell r="C898" t="str">
            <v>M</v>
          </cell>
          <cell r="D898">
            <v>11.57</v>
          </cell>
        </row>
        <row r="899">
          <cell r="A899">
            <v>90693</v>
          </cell>
          <cell r="B899" t="str">
            <v>CABO DE COBRE NÚ, PARA ATERRAMENTO - 25,00MM2</v>
          </cell>
          <cell r="C899" t="str">
            <v>M</v>
          </cell>
          <cell r="D899">
            <v>18.809999999999999</v>
          </cell>
        </row>
        <row r="900">
          <cell r="A900">
            <v>90694</v>
          </cell>
          <cell r="B900" t="str">
            <v>CABO DE COBRE NÚ, PARA ATERRAMENTO - 35,00MM2</v>
          </cell>
          <cell r="C900" t="str">
            <v>M</v>
          </cell>
          <cell r="D900">
            <v>24.63</v>
          </cell>
        </row>
        <row r="901">
          <cell r="A901">
            <v>90695</v>
          </cell>
          <cell r="B901" t="str">
            <v>CABO DE COBRE NÚ, PARA ATERRAMENTO - 50,00MM2</v>
          </cell>
          <cell r="C901" t="str">
            <v>M</v>
          </cell>
          <cell r="D901">
            <v>35.58</v>
          </cell>
        </row>
        <row r="902">
          <cell r="A902">
            <v>90696</v>
          </cell>
          <cell r="B902" t="str">
            <v>CABO DE COBRE NÚ, PARA ATERRAMENTO - 70.00MM2</v>
          </cell>
          <cell r="C902" t="str">
            <v>M</v>
          </cell>
          <cell r="D902">
            <v>46.54</v>
          </cell>
        </row>
        <row r="903">
          <cell r="A903">
            <v>90697</v>
          </cell>
          <cell r="B903" t="str">
            <v>CABO DE COBRE NÚ, PARA ATERRAMENTO - 95,00MM2</v>
          </cell>
          <cell r="C903" t="str">
            <v>M</v>
          </cell>
          <cell r="D903">
            <v>46.95</v>
          </cell>
        </row>
        <row r="904">
          <cell r="A904">
            <v>90698</v>
          </cell>
          <cell r="B904" t="str">
            <v>CABO DE COBRE NÚ, PARA ATERRAMENTO - 120,00MM2</v>
          </cell>
          <cell r="C904" t="str">
            <v>M</v>
          </cell>
          <cell r="D904">
            <v>80.63</v>
          </cell>
        </row>
        <row r="905">
          <cell r="A905">
            <v>90699</v>
          </cell>
          <cell r="B905" t="str">
            <v>ATERRAMENTO DE QUADROS, EXCLUSIVE CABO</v>
          </cell>
          <cell r="C905" t="str">
            <v>UN</v>
          </cell>
          <cell r="D905">
            <v>178.37</v>
          </cell>
        </row>
        <row r="906">
          <cell r="A906">
            <v>90700</v>
          </cell>
          <cell r="B906" t="str">
            <v>PONTOS DE ENERGIA</v>
          </cell>
          <cell r="C906" t="str">
            <v>.</v>
          </cell>
          <cell r="D906" t="str">
            <v>.</v>
          </cell>
        </row>
        <row r="907">
          <cell r="A907">
            <v>90701</v>
          </cell>
          <cell r="B907" t="str">
            <v>PONTO COM INTERRUPTOR SIMPLES - 1 TECLA, EM CAIXA 4"X2"</v>
          </cell>
          <cell r="C907" t="str">
            <v>UN</v>
          </cell>
          <cell r="D907">
            <v>80.22</v>
          </cell>
        </row>
        <row r="908">
          <cell r="A908">
            <v>90702</v>
          </cell>
          <cell r="B908" t="str">
            <v>PONTO COM INTERRUPTOR SIMPLES - 2 TECLAS, EM CAIXA 4"X2"</v>
          </cell>
          <cell r="C908" t="str">
            <v>UN</v>
          </cell>
          <cell r="D908">
            <v>122.21</v>
          </cell>
        </row>
        <row r="909">
          <cell r="A909">
            <v>90703</v>
          </cell>
          <cell r="B909" t="str">
            <v>PONTO COM INTERRUPTOR SIMPLES - 3 TECLAS, EM CAIXA 4"X2"</v>
          </cell>
          <cell r="C909" t="str">
            <v>UN</v>
          </cell>
          <cell r="D909">
            <v>157.79</v>
          </cell>
        </row>
        <row r="910">
          <cell r="A910">
            <v>90705</v>
          </cell>
          <cell r="B910" t="str">
            <v>PONTO COM INTERRUPTOR SIMPLES - 2 TECLAS, EM CAIXA 4"X4"</v>
          </cell>
          <cell r="C910" t="str">
            <v>UN</v>
          </cell>
          <cell r="D910">
            <v>127.71</v>
          </cell>
        </row>
        <row r="911">
          <cell r="A911">
            <v>90706</v>
          </cell>
          <cell r="B911" t="str">
            <v>PONTO COM INTERRUPTOR SIMPLES - 3 TECLAS, EM CAIXA 4"X4"</v>
          </cell>
          <cell r="C911" t="str">
            <v>UN</v>
          </cell>
          <cell r="D911">
            <v>163.62</v>
          </cell>
        </row>
        <row r="912">
          <cell r="A912">
            <v>90707</v>
          </cell>
          <cell r="B912" t="str">
            <v>PONTO COM INTERRUPTOR SIMPLES - 4 TECLAS, EM CAIXA 4"X4"</v>
          </cell>
          <cell r="C912" t="str">
            <v>UN</v>
          </cell>
          <cell r="D912">
            <v>202.56</v>
          </cell>
        </row>
        <row r="913">
          <cell r="A913">
            <v>90708</v>
          </cell>
          <cell r="B913" t="str">
            <v>PONTO COM INTERRUPTOR SIMPLES E TOMADA 110V - EM CAIXA 4"X4"</v>
          </cell>
          <cell r="C913" t="str">
            <v>UN</v>
          </cell>
          <cell r="D913">
            <v>126.87</v>
          </cell>
        </row>
        <row r="914">
          <cell r="A914">
            <v>90710</v>
          </cell>
          <cell r="B914" t="str">
            <v>PONTO COM INTERRUPTOR PARALELO - 1 TECLA, EM CAIXA 4"X2"</v>
          </cell>
          <cell r="C914" t="str">
            <v>UN</v>
          </cell>
          <cell r="D914">
            <v>117.59</v>
          </cell>
        </row>
        <row r="915">
          <cell r="A915">
            <v>90715</v>
          </cell>
          <cell r="B915" t="str">
            <v>PONTO COM INTERRUPTOR SIMPLES BIPOLAR - EM CAIXA 4"X2"</v>
          </cell>
          <cell r="C915" t="str">
            <v>UN</v>
          </cell>
          <cell r="D915">
            <v>88.97</v>
          </cell>
        </row>
        <row r="916">
          <cell r="A916">
            <v>90718</v>
          </cell>
          <cell r="B916" t="str">
            <v>PONTO COM INTERRUPTOR PARALELO BIPOLAR - EM CAIXA 4"X2"</v>
          </cell>
          <cell r="C916" t="str">
            <v>UN</v>
          </cell>
          <cell r="D916">
            <v>124.44</v>
          </cell>
        </row>
        <row r="917">
          <cell r="A917">
            <v>90730</v>
          </cell>
          <cell r="B917" t="str">
            <v>PONTO COM DOIS INTERRUPTORES SIMPLES BIPOLAR - EM CAIXA 4"X4"</v>
          </cell>
          <cell r="C917" t="str">
            <v>UN</v>
          </cell>
          <cell r="D917">
            <v>145.21</v>
          </cell>
        </row>
        <row r="918">
          <cell r="A918">
            <v>90735</v>
          </cell>
          <cell r="B918" t="str">
            <v>PONTO COM INTERRUPTOR SIMPLES - 1 TECLA, EM CONDULETE 3/4"</v>
          </cell>
          <cell r="C918" t="str">
            <v>UN</v>
          </cell>
          <cell r="D918">
            <v>97.32</v>
          </cell>
        </row>
        <row r="919">
          <cell r="A919">
            <v>90736</v>
          </cell>
          <cell r="B919" t="str">
            <v>PONTO COM INTERRUPTOR SIMPLES - 2 TECLAS, EM CONDULETE 3/4"</v>
          </cell>
          <cell r="C919" t="str">
            <v>UN</v>
          </cell>
          <cell r="D919">
            <v>139.31</v>
          </cell>
        </row>
        <row r="920">
          <cell r="A920">
            <v>90737</v>
          </cell>
          <cell r="B920" t="str">
            <v>PONTO COM INTERRUPTOR SIMPLES - 3 TECLAS, EM CONDULETE 3/4"</v>
          </cell>
          <cell r="C920" t="str">
            <v>UN</v>
          </cell>
          <cell r="D920">
            <v>174.89</v>
          </cell>
        </row>
        <row r="921">
          <cell r="A921">
            <v>90738</v>
          </cell>
          <cell r="B921" t="str">
            <v>PONTO COM INTERRUPTOR SIMPLES - 4 TECLAS, EM CONDULETE 3/4" CORPO DUPLO</v>
          </cell>
          <cell r="C921" t="str">
            <v>UN</v>
          </cell>
          <cell r="D921">
            <v>218.99</v>
          </cell>
        </row>
        <row r="922">
          <cell r="A922">
            <v>90740</v>
          </cell>
          <cell r="B922" t="str">
            <v>PONTO COM INTERRUPTOR PARALELO - 1 TECLA, EM CONDULETE 3/4"</v>
          </cell>
          <cell r="C922" t="str">
            <v>UN</v>
          </cell>
          <cell r="D922">
            <v>134.69</v>
          </cell>
        </row>
        <row r="923">
          <cell r="A923">
            <v>90741</v>
          </cell>
          <cell r="B923" t="str">
            <v>PONTO COM INTERRUPTOR SIMPLES E TOMADA 110V - EM CONDULETE 3/4" CORPO DUPLO</v>
          </cell>
          <cell r="C923" t="str">
            <v>UN</v>
          </cell>
          <cell r="D923">
            <v>174.63</v>
          </cell>
        </row>
        <row r="924">
          <cell r="A924">
            <v>90745</v>
          </cell>
          <cell r="B924" t="str">
            <v>PONTO COM INTERRUPTOR SIMPLES BIPOLAR - EM CONDULETE 3/4"</v>
          </cell>
          <cell r="C924" t="str">
            <v>UN</v>
          </cell>
          <cell r="D924">
            <v>106.07</v>
          </cell>
        </row>
        <row r="925">
          <cell r="A925">
            <v>90750</v>
          </cell>
          <cell r="B925" t="str">
            <v>PONTO COM INTERRUPTOR PARALELO BIPOLAR - EM CONDULETE 3/4"</v>
          </cell>
          <cell r="C925" t="str">
            <v>UN</v>
          </cell>
          <cell r="D925">
            <v>141.55000000000001</v>
          </cell>
        </row>
        <row r="926">
          <cell r="A926">
            <v>90755</v>
          </cell>
          <cell r="B926" t="str">
            <v>PONTO COM DOIS INTERRUPTORES SIMPLES BIPOLAR - EM CONDULETE 3/4"</v>
          </cell>
          <cell r="C926" t="str">
            <v>UN</v>
          </cell>
          <cell r="D926">
            <v>156.88999999999999</v>
          </cell>
        </row>
        <row r="927">
          <cell r="A927">
            <v>90756</v>
          </cell>
          <cell r="B927" t="str">
            <v>PONTO COM TRÊS INTERRUPTORES SIMPLES BIPOLAR - EM CONDULETE 3/4" CORPO DUPLO</v>
          </cell>
          <cell r="C927" t="str">
            <v>UN</v>
          </cell>
          <cell r="D927">
            <v>206.37</v>
          </cell>
        </row>
        <row r="928">
          <cell r="A928">
            <v>90760</v>
          </cell>
          <cell r="B928" t="str">
            <v>PONTO COM TOMADA SIMPLES DE EMBUTIR - 110/220V CAIXA 4"X2"</v>
          </cell>
          <cell r="C928" t="str">
            <v>UN</v>
          </cell>
          <cell r="D928">
            <v>82.42</v>
          </cell>
        </row>
        <row r="929">
          <cell r="A929">
            <v>90761</v>
          </cell>
          <cell r="B929" t="str">
            <v>PONTO COM TOMADA SIMPLES 110/220V - EM CONDULETE 3/4"</v>
          </cell>
          <cell r="C929" t="str">
            <v>UN</v>
          </cell>
          <cell r="D929">
            <v>130.86000000000001</v>
          </cell>
        </row>
        <row r="930">
          <cell r="A930">
            <v>90770</v>
          </cell>
          <cell r="B930" t="str">
            <v>PONTO COM TOMADA SIMPLES DE EMBUTIR - PARA PISO</v>
          </cell>
          <cell r="C930" t="str">
            <v>UN</v>
          </cell>
          <cell r="D930">
            <v>130.54</v>
          </cell>
        </row>
        <row r="931">
          <cell r="A931">
            <v>90775</v>
          </cell>
          <cell r="B931" t="str">
            <v>PONTO SECO PARA TELEFONE - CAIXA 4"X4"</v>
          </cell>
          <cell r="C931" t="str">
            <v>UN</v>
          </cell>
          <cell r="D931">
            <v>139.96</v>
          </cell>
        </row>
        <row r="932">
          <cell r="A932">
            <v>90776</v>
          </cell>
          <cell r="B932" t="str">
            <v>PONTO SECO PARA TELEFONE EM CONDULETE</v>
          </cell>
          <cell r="C932" t="str">
            <v>UN</v>
          </cell>
          <cell r="D932">
            <v>112.78</v>
          </cell>
        </row>
        <row r="933">
          <cell r="A933">
            <v>90780</v>
          </cell>
          <cell r="B933" t="str">
            <v>PONTO COM BOTÃO PARA CAMPAINHA - USO AO TEMPO - CAIXA 4"X2"</v>
          </cell>
          <cell r="C933" t="str">
            <v>UN</v>
          </cell>
          <cell r="D933">
            <v>217.93</v>
          </cell>
        </row>
        <row r="934">
          <cell r="A934">
            <v>90785</v>
          </cell>
          <cell r="B934" t="str">
            <v>PONTO COM CIGARRA DE SOBREPOR, TIPO COLEGIAL - CAIXA 3"X3"</v>
          </cell>
          <cell r="C934" t="str">
            <v>UN</v>
          </cell>
          <cell r="D934">
            <v>125.27</v>
          </cell>
        </row>
        <row r="935">
          <cell r="A935">
            <v>90790</v>
          </cell>
          <cell r="B935" t="str">
            <v>PONTO DE LUZ - CAIXA FUNDO MÓVEL</v>
          </cell>
          <cell r="C935" t="str">
            <v>UN</v>
          </cell>
          <cell r="D935">
            <v>130.15</v>
          </cell>
        </row>
        <row r="936">
          <cell r="A936">
            <v>90795</v>
          </cell>
          <cell r="B936" t="str">
            <v>PONTO DE LUZ - CONDULETE 3/4"</v>
          </cell>
          <cell r="C936" t="str">
            <v>UN</v>
          </cell>
          <cell r="D936">
            <v>157.38999999999999</v>
          </cell>
        </row>
        <row r="937">
          <cell r="A937">
            <v>90800</v>
          </cell>
          <cell r="B937" t="str">
            <v>DISJUNTORES</v>
          </cell>
          <cell r="C937" t="str">
            <v>.</v>
          </cell>
          <cell r="D937" t="str">
            <v>.</v>
          </cell>
        </row>
        <row r="938">
          <cell r="A938">
            <v>90810</v>
          </cell>
          <cell r="B938" t="str">
            <v>MINI DISJUNTOR - TIPO EUROPEU (IEC) - UNIPOLAR 6/25A</v>
          </cell>
          <cell r="C938" t="str">
            <v>UN</v>
          </cell>
          <cell r="D938">
            <v>14.7</v>
          </cell>
        </row>
        <row r="939">
          <cell r="A939">
            <v>90811</v>
          </cell>
          <cell r="B939" t="str">
            <v>MINI DISJUNTOR - TIPO EUROPEU (IEC) - UNIPOLAR 32/50A</v>
          </cell>
          <cell r="C939" t="str">
            <v>UN</v>
          </cell>
          <cell r="D939">
            <v>14.71</v>
          </cell>
        </row>
        <row r="940">
          <cell r="A940">
            <v>90812</v>
          </cell>
          <cell r="B940" t="str">
            <v>MINI DISJUNTOR - TIPO EUROPEU (IEC) - BIPOLAR 6/25A</v>
          </cell>
          <cell r="C940" t="str">
            <v>UN</v>
          </cell>
          <cell r="D940">
            <v>36.729999999999997</v>
          </cell>
        </row>
        <row r="941">
          <cell r="A941">
            <v>90813</v>
          </cell>
          <cell r="B941" t="str">
            <v>MINI DISJUNTOR - TIPO EUROPEU (IEC) -  BIPOLAR 32/50A</v>
          </cell>
          <cell r="C941" t="str">
            <v>UN</v>
          </cell>
          <cell r="D941">
            <v>39.74</v>
          </cell>
        </row>
        <row r="942">
          <cell r="A942">
            <v>90814</v>
          </cell>
          <cell r="B942" t="str">
            <v>MINI DISJUNTOR - TIPO EUROPEU (IEC) - TRIPOLAR 6/25A</v>
          </cell>
          <cell r="C942" t="str">
            <v>UN</v>
          </cell>
          <cell r="D942">
            <v>51.58</v>
          </cell>
        </row>
        <row r="943">
          <cell r="A943">
            <v>90815</v>
          </cell>
          <cell r="B943" t="str">
            <v>MINI DISJUNTOR - TIPO EUROPEU (IEC) - TRIPOLAR 32/50A</v>
          </cell>
          <cell r="C943" t="str">
            <v>UN</v>
          </cell>
          <cell r="D943">
            <v>55.09</v>
          </cell>
        </row>
        <row r="944">
          <cell r="A944">
            <v>90816</v>
          </cell>
          <cell r="B944" t="str">
            <v>MINI DISJUNTOR - TIPO EUROPEU (IEC) - TRIPOLAR 63A</v>
          </cell>
          <cell r="C944" t="str">
            <v>UN</v>
          </cell>
          <cell r="D944">
            <v>59.47</v>
          </cell>
        </row>
        <row r="945">
          <cell r="A945">
            <v>90817</v>
          </cell>
          <cell r="B945" t="str">
            <v>MINI DISJUNTOR - TIPO EUROPEU (IEC) - TRIPOLAR 80A</v>
          </cell>
          <cell r="C945" t="str">
            <v>UN</v>
          </cell>
          <cell r="D945">
            <v>118.9</v>
          </cell>
        </row>
        <row r="946">
          <cell r="A946">
            <v>90818</v>
          </cell>
          <cell r="B946" t="str">
            <v>MINI DISJUNTOR - TIPO EUROPEU (IEC) - TRIPOLAR 100A</v>
          </cell>
          <cell r="C946" t="str">
            <v>UN</v>
          </cell>
          <cell r="D946">
            <v>118.2</v>
          </cell>
        </row>
        <row r="947">
          <cell r="A947">
            <v>90819</v>
          </cell>
          <cell r="B947" t="str">
            <v>MINI DISJUNTOR - TIPO EUROPEU (IEC) - BIPOLAR 63A</v>
          </cell>
          <cell r="C947" t="str">
            <v>UN</v>
          </cell>
          <cell r="D947">
            <v>38.64</v>
          </cell>
        </row>
        <row r="948">
          <cell r="A948">
            <v>90820</v>
          </cell>
          <cell r="B948" t="str">
            <v>MINI DISJUNTOR - TIPO EUROPEU (IEC) - BIPOLAR 80A</v>
          </cell>
          <cell r="C948" t="str">
            <v>UN</v>
          </cell>
          <cell r="D948">
            <v>83.13</v>
          </cell>
        </row>
        <row r="949">
          <cell r="A949">
            <v>90821</v>
          </cell>
          <cell r="B949" t="str">
            <v>DISJUNTOR AUTOMÁTICO TRIPOLAR A SECO  800A/600V</v>
          </cell>
          <cell r="C949" t="str">
            <v>UN</v>
          </cell>
          <cell r="D949">
            <v>11804.6</v>
          </cell>
        </row>
        <row r="950">
          <cell r="A950">
            <v>90822</v>
          </cell>
          <cell r="B950" t="str">
            <v>DISJUNTOR AUTOMÁTICO TRIPOLAR A SECO 1000A/600V</v>
          </cell>
          <cell r="C950" t="str">
            <v>UN</v>
          </cell>
          <cell r="D950">
            <v>12178.89</v>
          </cell>
        </row>
        <row r="951">
          <cell r="A951">
            <v>90823</v>
          </cell>
          <cell r="B951" t="str">
            <v>DISJUNTOR AUTOMÁTICO TRIPOLAR A SECO 1250A/600V</v>
          </cell>
          <cell r="C951" t="str">
            <v>UN</v>
          </cell>
          <cell r="D951">
            <v>12358.27</v>
          </cell>
        </row>
        <row r="952">
          <cell r="A952">
            <v>90824</v>
          </cell>
          <cell r="B952" t="str">
            <v>DISJUNTOR AUTOMÁTICO TRIPOLAR A SECO 1600A/600V</v>
          </cell>
          <cell r="C952" t="str">
            <v>UN</v>
          </cell>
          <cell r="D952">
            <v>12627.87</v>
          </cell>
        </row>
        <row r="953">
          <cell r="A953">
            <v>90825</v>
          </cell>
          <cell r="B953" t="str">
            <v>DISJUNTOR AUTOMÁTICO TRIPOLAR A SECO 2000A/600V</v>
          </cell>
          <cell r="C953" t="str">
            <v>UN</v>
          </cell>
          <cell r="D953">
            <v>15059.32</v>
          </cell>
        </row>
        <row r="954">
          <cell r="A954">
            <v>90826</v>
          </cell>
          <cell r="B954" t="str">
            <v>DISJUNTOR AUTOMÁTICO TRIPOLAR A SECO 2500A/600V</v>
          </cell>
          <cell r="C954" t="str">
            <v>UN</v>
          </cell>
          <cell r="D954">
            <v>24024.94</v>
          </cell>
        </row>
        <row r="955">
          <cell r="A955">
            <v>90827</v>
          </cell>
          <cell r="B955" t="str">
            <v>DISJUNTOR AUTOMÁTICO TRIPOLAR A SECO 3200A/600V</v>
          </cell>
          <cell r="C955" t="str">
            <v>UN</v>
          </cell>
          <cell r="D955">
            <v>26546.59</v>
          </cell>
        </row>
        <row r="956">
          <cell r="A956">
            <v>90831</v>
          </cell>
          <cell r="B956" t="str">
            <v>DISJUNTOR CAIXA MOLDADA BIPOLAR 100A COM DISPARADOR TERMOMAGNÉTICO AJUSTÁVEL</v>
          </cell>
          <cell r="C956" t="str">
            <v>UN</v>
          </cell>
          <cell r="D956">
            <v>683.7</v>
          </cell>
        </row>
        <row r="957">
          <cell r="A957">
            <v>90833</v>
          </cell>
          <cell r="B957" t="str">
            <v>DISJUNTOR CAIXA MOLDADA BIPOLAR 150A COM DISPARADOR TERMOMAGNÉTICO AJUSTÁVEL</v>
          </cell>
          <cell r="C957" t="str">
            <v>UN</v>
          </cell>
          <cell r="D957">
            <v>1297.54</v>
          </cell>
        </row>
        <row r="958">
          <cell r="A958">
            <v>90835</v>
          </cell>
          <cell r="B958" t="str">
            <v>DISJUNTOR CAIXA MOLDADA BIPOLAR 200A COM DISPARADOR TERMOMAGNÉTICO AJUSTÁVEL</v>
          </cell>
          <cell r="C958" t="str">
            <v>UN</v>
          </cell>
          <cell r="D958">
            <v>3256.59</v>
          </cell>
        </row>
        <row r="959">
          <cell r="A959">
            <v>90837</v>
          </cell>
          <cell r="B959" t="str">
            <v>DISJUNTOR CX MOLDADA BIPOLAR 250A C/ DISPARADOR TERM/MAGNET. AJUSTÁVEL</v>
          </cell>
          <cell r="C959" t="str">
            <v>UN</v>
          </cell>
          <cell r="D959">
            <v>3256.59</v>
          </cell>
        </row>
        <row r="960">
          <cell r="A960">
            <v>90846</v>
          </cell>
          <cell r="B960" t="str">
            <v>DISJUNTOR CAIXA MOLDADA TRIPOLAR 100A COM DISPARADOR TERMOMAGNÉTICO AJUSTÁVEL</v>
          </cell>
          <cell r="C960" t="str">
            <v>UN</v>
          </cell>
          <cell r="D960">
            <v>1084.69</v>
          </cell>
        </row>
        <row r="961">
          <cell r="A961">
            <v>90847</v>
          </cell>
          <cell r="B961" t="str">
            <v>DISJUNTOR CAIXA MOLDADA TRIPOLAR 125A COM DISPARADOR TERMOMAGNÉTICO AJUSTÁVEL</v>
          </cell>
          <cell r="C961" t="str">
            <v>UN</v>
          </cell>
          <cell r="D961">
            <v>1184.52</v>
          </cell>
        </row>
        <row r="962">
          <cell r="A962">
            <v>90848</v>
          </cell>
          <cell r="B962" t="str">
            <v>DISJUNTOR CAIXA MOLDADA TRIPOLAR 150A COM DISPARADOR TERMOMAGNÉTICO AJUSTÁVEL</v>
          </cell>
          <cell r="C962" t="str">
            <v>UN</v>
          </cell>
          <cell r="D962">
            <v>1187.04</v>
          </cell>
        </row>
        <row r="963">
          <cell r="A963">
            <v>90850</v>
          </cell>
          <cell r="B963" t="str">
            <v>DISJUNTOR CAIXA MOLDADA TRIPOLAR 200A COM DISPARADOR TERMOMAGNÉTICO AJUSTÁVEL</v>
          </cell>
          <cell r="C963" t="str">
            <v>UN</v>
          </cell>
          <cell r="D963">
            <v>1321.35</v>
          </cell>
        </row>
        <row r="964">
          <cell r="A964">
            <v>90852</v>
          </cell>
          <cell r="B964" t="str">
            <v>DISJUNTOR CAIXA MOLDADA TRIPOLAR 250A COM DISPARADOR TERMOMAGNÉTICO AJUSTÁVEL</v>
          </cell>
          <cell r="C964" t="str">
            <v>UN</v>
          </cell>
          <cell r="D964">
            <v>1246.54</v>
          </cell>
        </row>
        <row r="965">
          <cell r="A965">
            <v>90853</v>
          </cell>
          <cell r="B965" t="str">
            <v>DISJUNTOR CAIXA MOLDADA TRIPOLAR 300A COM DISPARADOR TERMOMAGNÉTICO AJUSTÁVEL</v>
          </cell>
          <cell r="C965" t="str">
            <v>UN</v>
          </cell>
          <cell r="D965">
            <v>1238.8499999999999</v>
          </cell>
        </row>
        <row r="966">
          <cell r="A966">
            <v>90855</v>
          </cell>
          <cell r="B966" t="str">
            <v>DISJUNTOR CAIXA MOLDADA TRIPOLAR 400A COM DISPARADOR TERMOMAGNÉTICO AJUSTÁVEL</v>
          </cell>
          <cell r="C966" t="str">
            <v>UN</v>
          </cell>
          <cell r="D966">
            <v>1238.8499999999999</v>
          </cell>
        </row>
        <row r="967">
          <cell r="A967">
            <v>90856</v>
          </cell>
          <cell r="B967" t="str">
            <v>DISJUNTOR CAIXA MOLDADA TRIPOLAR 450A COM DISPARADOR TERMOMAGNÉTICO AJUSTÁVEL</v>
          </cell>
          <cell r="C967" t="str">
            <v>UN</v>
          </cell>
          <cell r="D967">
            <v>2225.34</v>
          </cell>
        </row>
        <row r="968">
          <cell r="A968">
            <v>90858</v>
          </cell>
          <cell r="B968" t="str">
            <v>DISJUNTOR CAIXA MOLDADA TRIPOLAR 630A COM DISPARADOR TERMOMAGNÉTICO AJUSTÁVEL</v>
          </cell>
          <cell r="C968" t="str">
            <v>UN</v>
          </cell>
          <cell r="D968">
            <v>2225.34</v>
          </cell>
        </row>
        <row r="969">
          <cell r="A969">
            <v>90880</v>
          </cell>
          <cell r="B969" t="str">
            <v>DISJUNTOR TERMOMAGNÉTICO DIFERENCIAL BIPOLAR - 16A - SENSIBILIDADE 30MA - 230V</v>
          </cell>
          <cell r="C969" t="str">
            <v>UN</v>
          </cell>
          <cell r="D969">
            <v>294.69</v>
          </cell>
        </row>
        <row r="970">
          <cell r="A970">
            <v>90881</v>
          </cell>
          <cell r="B970" t="str">
            <v>DISJUNTOR TERMOMAGNÉTICO DIFERENCIAL BIPOLAR - 20A - SENSIBILIDADE 30MA - 230V</v>
          </cell>
          <cell r="C970" t="str">
            <v>UN</v>
          </cell>
          <cell r="D970">
            <v>294.69</v>
          </cell>
        </row>
        <row r="971">
          <cell r="A971">
            <v>90882</v>
          </cell>
          <cell r="B971" t="str">
            <v>DISJUNTOR TERMOMAGNÉTICO DIFERENCIAL BIPOLAR - 25A - SENSIBILIDADE 30MA - 240V</v>
          </cell>
          <cell r="C971" t="str">
            <v>UN</v>
          </cell>
          <cell r="D971">
            <v>294.69</v>
          </cell>
        </row>
        <row r="972">
          <cell r="A972">
            <v>90883</v>
          </cell>
          <cell r="B972" t="str">
            <v>DISJUNTOR TERMOMAGNÉTICO DIFERENCIAL BIPOLAR - 32A - SENSIBILIDADE 30MA - 230V</v>
          </cell>
          <cell r="C972" t="str">
            <v>UN</v>
          </cell>
          <cell r="D972">
            <v>297.74</v>
          </cell>
        </row>
        <row r="973">
          <cell r="A973">
            <v>90885</v>
          </cell>
          <cell r="B973" t="str">
            <v>DISJUNTOR TERMOMAGNÉTICO DIFERENCIAL BIPOLAR - 40A - SENSIBILIDADE 30MA - 240V</v>
          </cell>
          <cell r="C973" t="str">
            <v>UN</v>
          </cell>
          <cell r="D973">
            <v>384.94</v>
          </cell>
        </row>
        <row r="974">
          <cell r="A974">
            <v>90886</v>
          </cell>
          <cell r="B974" t="str">
            <v>DISJUNTOR TERMOMAGNÉTICO DIFERENCIAL BIPOLAR - 63A - SENSIBILIDADE 30MA - 240V</v>
          </cell>
          <cell r="C974" t="str">
            <v>UN</v>
          </cell>
          <cell r="D974">
            <v>423.16</v>
          </cell>
        </row>
        <row r="975">
          <cell r="A975">
            <v>90890</v>
          </cell>
          <cell r="B975" t="str">
            <v>DISJUNTOR TERMOMAGNÉTICO DIFERENCIAL TRIPOLAR - 63A - SENSIBILIDADE 30MA - 240V</v>
          </cell>
          <cell r="C975" t="str">
            <v>UN</v>
          </cell>
          <cell r="D975">
            <v>562.17999999999995</v>
          </cell>
        </row>
        <row r="976">
          <cell r="A976">
            <v>90900</v>
          </cell>
          <cell r="B976" t="str">
            <v>APARELHOS DE ILUMINAÇÃO</v>
          </cell>
          <cell r="C976" t="str">
            <v>.</v>
          </cell>
          <cell r="D976" t="str">
            <v>.</v>
          </cell>
        </row>
        <row r="977">
          <cell r="A977">
            <v>90920</v>
          </cell>
          <cell r="B977" t="str">
            <v>LD.40 - LUMINÁRIA TIPO "BEED", ESMALTADA - 1 LÂMPADA MISTA, 250W</v>
          </cell>
          <cell r="C977" t="str">
            <v>UN</v>
          </cell>
          <cell r="D977">
            <v>57.04</v>
          </cell>
        </row>
        <row r="978">
          <cell r="A978">
            <v>90922</v>
          </cell>
          <cell r="B978" t="str">
            <v>LUMINÁRIA TIPO DROPS, LEITOSA, PARA 2 LÂMPADAS INCANDESCENTES DE 60W, INCLUSIVE BASE DE FERRO</v>
          </cell>
          <cell r="C978" t="str">
            <v>UN</v>
          </cell>
          <cell r="D978">
            <v>47.82</v>
          </cell>
        </row>
        <row r="979">
          <cell r="A979">
            <v>90925</v>
          </cell>
          <cell r="B979" t="str">
            <v>LUMINÁRIA COM FORMATO TIPO GLOBO (ALTURA=300, DIÂM.=310 E BOCA=150, MEDIDAS EM MM APROXIMADAS)  - PARA  LÂMPADAS INCANDESCENTE ATÉ 200W</v>
          </cell>
          <cell r="C979" t="str">
            <v>UN</v>
          </cell>
          <cell r="D979">
            <v>98.91</v>
          </cell>
        </row>
        <row r="980">
          <cell r="A980">
            <v>90932</v>
          </cell>
          <cell r="B980" t="str">
            <v>LUMINÁRIA INDUSTRIAL, CORPO REFLETOR REPUXADO EM CHAPA DE ALUMÍNIO ANODIZADO E SELADO - FLANGE DE FIXAÇÃO EM LIGA DE ALUMÍNIO FUNDIDO  PARA LÂMPADA DE VAPOR DE MERCÚRIO ATÉ 400W</v>
          </cell>
          <cell r="C980" t="str">
            <v>UN</v>
          </cell>
          <cell r="D980">
            <v>284.12</v>
          </cell>
        </row>
        <row r="981">
          <cell r="A981">
            <v>90935</v>
          </cell>
          <cell r="B981" t="str">
            <v>PROJETOR DE ALUMÍNIO FUNDIDO COM VIDRO PARA LÂMPADA ATÉ 500W</v>
          </cell>
          <cell r="C981" t="str">
            <v>UN</v>
          </cell>
          <cell r="D981">
            <v>249.22</v>
          </cell>
        </row>
        <row r="982">
          <cell r="A982">
            <v>90936</v>
          </cell>
          <cell r="B982" t="str">
            <v>PROJETOR DE ALUMÍNIO FUNDIDO COM VIDRO PARA LÂMPADA ATÉ 1000W</v>
          </cell>
          <cell r="C982" t="str">
            <v>UN</v>
          </cell>
          <cell r="D982">
            <v>339.18</v>
          </cell>
        </row>
        <row r="983">
          <cell r="A983">
            <v>90937</v>
          </cell>
          <cell r="B983" t="str">
            <v>PROJETOR DE ALUMÍNIO REPUXADO COM VIDRO PARA LÂMPADA ATÉ 400W</v>
          </cell>
          <cell r="C983" t="str">
            <v>UN</v>
          </cell>
          <cell r="D983">
            <v>194.99</v>
          </cell>
        </row>
        <row r="984">
          <cell r="A984">
            <v>90941</v>
          </cell>
          <cell r="B984" t="str">
            <v>LD.61 - ARANDELA BLINDADA PARA 1 LÂMPADA ATÉ 200W</v>
          </cell>
          <cell r="C984" t="str">
            <v>UN</v>
          </cell>
          <cell r="D984">
            <v>99.21</v>
          </cell>
        </row>
        <row r="985">
          <cell r="A985">
            <v>90942</v>
          </cell>
          <cell r="B985" t="str">
            <v>LUMINÁRIA BLINDADA EM ALUMÍNIO FUNDIDO TIPO TARTARUGA ATÉ 200W</v>
          </cell>
          <cell r="C985" t="str">
            <v>UN</v>
          </cell>
          <cell r="D985">
            <v>156.28</v>
          </cell>
        </row>
        <row r="986">
          <cell r="A986">
            <v>90943</v>
          </cell>
          <cell r="B986" t="str">
            <v>LUMINÁRIA BLINDADA EM ALUMÍNIO FUNDIDO DE EMBUTIR ATÉ 200W</v>
          </cell>
          <cell r="C986" t="str">
            <v>UN</v>
          </cell>
          <cell r="D986">
            <v>130.18</v>
          </cell>
        </row>
        <row r="987">
          <cell r="A987">
            <v>90957</v>
          </cell>
          <cell r="B987" t="str">
            <v>LUMINÁRIA HERMÉTICA EM ALUMÍNIO FUNDIDO PARA LÂMPADA ATÉ 250W - COM APROVAÇÃO DE ILUME/ PMSP</v>
          </cell>
          <cell r="C987" t="str">
            <v>UN</v>
          </cell>
          <cell r="D987">
            <v>350.93</v>
          </cell>
        </row>
        <row r="988">
          <cell r="A988">
            <v>90967</v>
          </cell>
          <cell r="B988" t="str">
            <v>LUMINÁRIA INDUSTRIAL, CORPO EM CHAPA DE AÇO TRATADA, PINTADA E REFLETOR EM ALUMÍNIO ANODIZADO DE ALTO BRILHO - 1XT 14W</v>
          </cell>
          <cell r="C988" t="str">
            <v>UN</v>
          </cell>
          <cell r="D988">
            <v>100.03</v>
          </cell>
        </row>
        <row r="989">
          <cell r="A989">
            <v>90969</v>
          </cell>
          <cell r="B989" t="str">
            <v>LUMINÁRIA INDUSTRIAL CORPO EM CHAPA DE AÇO TRATADA, PINTADA E REFLETOR EM ALUMÍNIO ANODIZADO E ALTO BRILHO - 2XT 14W</v>
          </cell>
          <cell r="C989" t="str">
            <v>UN</v>
          </cell>
          <cell r="D989">
            <v>120.08</v>
          </cell>
        </row>
        <row r="990">
          <cell r="A990">
            <v>90971</v>
          </cell>
          <cell r="B990" t="str">
            <v>LUMINÁRIA INDUSTRIAL - 1 LÂMPADA FLUORESCENTE 16W</v>
          </cell>
          <cell r="C990" t="str">
            <v>UN</v>
          </cell>
          <cell r="D990">
            <v>82.34</v>
          </cell>
        </row>
        <row r="991">
          <cell r="A991">
            <v>90972</v>
          </cell>
          <cell r="B991" t="str">
            <v>LUMINÁRIA INDUSTRIAL - 2 LÂMPADAS FLUORESCENTES 16/20W</v>
          </cell>
          <cell r="C991" t="str">
            <v>UN</v>
          </cell>
          <cell r="D991">
            <v>97.03</v>
          </cell>
        </row>
        <row r="992">
          <cell r="A992">
            <v>90974</v>
          </cell>
          <cell r="B992" t="str">
            <v>LUMINÁRIA INDUSTRIAL - 1 LÂMPADA FLUORESCENTE 32W</v>
          </cell>
          <cell r="C992" t="str">
            <v>UN</v>
          </cell>
          <cell r="D992">
            <v>107.09</v>
          </cell>
        </row>
        <row r="993">
          <cell r="A993">
            <v>90975</v>
          </cell>
          <cell r="B993" t="str">
            <v>LUMINÁRIA INDUSTRIAL - 2 LÂMPADAS FLUORESCENTE 32/40W</v>
          </cell>
          <cell r="C993" t="str">
            <v>UN</v>
          </cell>
          <cell r="D993">
            <v>127.37</v>
          </cell>
        </row>
        <row r="994">
          <cell r="A994">
            <v>90976</v>
          </cell>
          <cell r="B994" t="str">
            <v>LUMINÁRIA TIPO PLAFONIER BRANCA PARA LÂMPADA FLUORESCENTE 2X32W, COM DIFUSOR EM POLIESTIRENO TRANSPARENTE E SOQUETES (REF. COVISA)</v>
          </cell>
          <cell r="C994" t="str">
            <v>UN</v>
          </cell>
          <cell r="D994">
            <v>156.59</v>
          </cell>
        </row>
        <row r="995">
          <cell r="A995">
            <v>90978</v>
          </cell>
          <cell r="B995" t="str">
            <v>LUMINÁRIA INDUSTRIAL CORPO EM CHAPA DE AÇO TRATADA, PINTADA E REFLETOR EM ALUMÍNIO ANODIZADO DE ALTO BRILHO - 1XT 28W</v>
          </cell>
          <cell r="C995" t="str">
            <v>UN</v>
          </cell>
          <cell r="D995">
            <v>115.48</v>
          </cell>
        </row>
        <row r="996">
          <cell r="A996">
            <v>90979</v>
          </cell>
          <cell r="B996" t="str">
            <v>LUMINÁRIA INDUSTRIAL CORPO EM CHAPA DE AÇO TRATADA, PINTADA E REFLETOR EM ALUMÍNIO ANODIZADO DE ALTO BRILHO - 2XT 28W</v>
          </cell>
          <cell r="C996" t="str">
            <v>UN</v>
          </cell>
          <cell r="D996">
            <v>141.21</v>
          </cell>
        </row>
        <row r="997">
          <cell r="A997">
            <v>90987</v>
          </cell>
          <cell r="B997" t="str">
            <v>LUMINÁRIA COMERCIAL DE SOBREPOR, COM CORPO, ALETAS PLANAS E TAMPA PORTA LÂMPADAS EM CHAPA DE AÇO TRATADO E PINTURA NA COR BRANCA, REFLETOR COM ACABAMENTO ESPECULAR DE ALTO BRILHO - 2 LÂMPADAS FLUORESCENTES 16/20W</v>
          </cell>
          <cell r="C997" t="str">
            <v>UN</v>
          </cell>
          <cell r="D997">
            <v>126.33</v>
          </cell>
        </row>
        <row r="998">
          <cell r="A998">
            <v>90988</v>
          </cell>
          <cell r="B998" t="str">
            <v>LUMINÁRIA COMERCIAL DE SOBREPOR, COM CORPO, ALETAS PLANAS E TAMPA PORTA LÂMPADAS EM CHAPA DE AÇO TRATADA E PINTURA NA COR BRANCA, REFLETOR COM ACABAMENTO ESPECULAR DE ALTO BRILHO - 2 LÂMPADAS FLUORESCENTES 32/40W</v>
          </cell>
          <cell r="C998" t="str">
            <v>UN</v>
          </cell>
          <cell r="D998">
            <v>174.41</v>
          </cell>
        </row>
        <row r="999">
          <cell r="A999">
            <v>90989</v>
          </cell>
          <cell r="B999" t="str">
            <v>LUMINÁRIA INDUSTRIAL - 1 LÂMPADA FLUORESCENTE 54W</v>
          </cell>
          <cell r="C999" t="str">
            <v>UN</v>
          </cell>
          <cell r="D999">
            <v>152.93</v>
          </cell>
        </row>
        <row r="1000">
          <cell r="A1000">
            <v>90990</v>
          </cell>
          <cell r="B1000" t="str">
            <v>LUMINÁRIA INDUSTRIAL - 2 LÂMPADAS FLUORESCENTES 54W</v>
          </cell>
          <cell r="C1000" t="str">
            <v>UN</v>
          </cell>
          <cell r="D1000">
            <v>178.55</v>
          </cell>
        </row>
        <row r="1001">
          <cell r="A1001">
            <v>90991</v>
          </cell>
          <cell r="B1001" t="str">
            <v>LUMINÁRIA COMERCIAL - 1 LÂMPADA FLUORESCENTE 54W</v>
          </cell>
          <cell r="C1001" t="str">
            <v>UN</v>
          </cell>
          <cell r="D1001">
            <v>196.08</v>
          </cell>
        </row>
        <row r="1002">
          <cell r="A1002">
            <v>90992</v>
          </cell>
          <cell r="B1002" t="str">
            <v>LUMINÁRIA COMERCIAL - 2 LÂMPADAS FLUORESCENTES 54W</v>
          </cell>
          <cell r="C1002" t="str">
            <v>UN</v>
          </cell>
          <cell r="D1002">
            <v>239.21</v>
          </cell>
        </row>
        <row r="1003">
          <cell r="A1003">
            <v>90993</v>
          </cell>
          <cell r="B1003" t="str">
            <v>LUMINÁRIA COMERCIAL - 1 LÂMPADA FLUORESCENTE DE 14W</v>
          </cell>
          <cell r="C1003" t="str">
            <v>UN</v>
          </cell>
          <cell r="D1003">
            <v>131.91999999999999</v>
          </cell>
        </row>
        <row r="1004">
          <cell r="A1004">
            <v>90994</v>
          </cell>
          <cell r="B1004" t="str">
            <v>LUMINÁRIA COMERCIAL - 1 LÂMPADA FLUORESCENTE DE 28W</v>
          </cell>
          <cell r="C1004" t="str">
            <v>UN</v>
          </cell>
          <cell r="D1004">
            <v>158.62</v>
          </cell>
        </row>
        <row r="1005">
          <cell r="A1005">
            <v>90995</v>
          </cell>
          <cell r="B1005" t="str">
            <v>LUMINÁRIA COMERCIAL - 2 LÂMPADAS FLUORESCENTES 14W</v>
          </cell>
          <cell r="C1005" t="str">
            <v>UN</v>
          </cell>
          <cell r="D1005">
            <v>152.83000000000001</v>
          </cell>
        </row>
        <row r="1006">
          <cell r="A1006">
            <v>90996</v>
          </cell>
          <cell r="B1006" t="str">
            <v>LUMINÁRIA COMERCIAL - 2 LÂMPADAS FLUORESCENTES 28W</v>
          </cell>
          <cell r="C1006" t="str">
            <v>UN</v>
          </cell>
          <cell r="D1006">
            <v>201.87</v>
          </cell>
        </row>
        <row r="1007">
          <cell r="A1007">
            <v>91000</v>
          </cell>
          <cell r="B1007" t="str">
            <v>EQUIPAMENTOS DE EMERGÊNCIA E SEGURANÇA</v>
          </cell>
          <cell r="C1007" t="str">
            <v>.</v>
          </cell>
          <cell r="D1007" t="str">
            <v>.</v>
          </cell>
        </row>
        <row r="1008">
          <cell r="A1008">
            <v>91010</v>
          </cell>
          <cell r="B1008" t="str">
            <v>CENTRAL DE ILUMINAÇÃO DE EMERGÊNCIA 1000W - 24V</v>
          </cell>
          <cell r="C1008" t="str">
            <v>UN</v>
          </cell>
          <cell r="D1008">
            <v>1318.62</v>
          </cell>
        </row>
        <row r="1009">
          <cell r="A1009">
            <v>91020</v>
          </cell>
          <cell r="B1009" t="str">
            <v>LUMINÁRIA DE EMERGÊNCIA COM LÂMPADA INCANDESCENTE 40W</v>
          </cell>
          <cell r="C1009" t="str">
            <v>UN</v>
          </cell>
          <cell r="D1009">
            <v>53.68</v>
          </cell>
        </row>
        <row r="1010">
          <cell r="A1010">
            <v>91023</v>
          </cell>
          <cell r="B1010" t="str">
            <v>LUMINÁRIA DE EMERGÊNCIA AUTÔNOMA COM LÂMPADA FLUORESCENTE 15W</v>
          </cell>
          <cell r="C1010" t="str">
            <v>UN</v>
          </cell>
          <cell r="D1010">
            <v>153.22</v>
          </cell>
        </row>
        <row r="1011">
          <cell r="A1011">
            <v>91024</v>
          </cell>
          <cell r="B1011" t="str">
            <v>LUMINÁRIA DE EMERGÊNCIA AUTÔNOMA COM 2 PROJETORES 55W/12VCC</v>
          </cell>
          <cell r="C1011" t="str">
            <v>UN</v>
          </cell>
          <cell r="D1011">
            <v>398.48</v>
          </cell>
        </row>
        <row r="1012">
          <cell r="A1012">
            <v>91026</v>
          </cell>
          <cell r="B1012" t="str">
            <v>LUMINÁRIA DE EMERGÊNCIA AUTÔNOMA COM 2 LÂMPADAS FLUORESCENTES DE 8W</v>
          </cell>
          <cell r="C1012" t="str">
            <v>UN</v>
          </cell>
          <cell r="D1012">
            <v>90.9</v>
          </cell>
        </row>
        <row r="1013">
          <cell r="A1013">
            <v>91027</v>
          </cell>
          <cell r="B1013" t="str">
            <v>LUMINÁRIA DE EMERGÊNCIA AUTÔNOMA COM LÂMPADA FLUORESCENTE 9W</v>
          </cell>
          <cell r="C1013" t="str">
            <v>UN</v>
          </cell>
          <cell r="D1013">
            <v>153.97999999999999</v>
          </cell>
        </row>
        <row r="1014">
          <cell r="A1014">
            <v>91030</v>
          </cell>
          <cell r="B1014" t="str">
            <v>BATERIA AUTOMOTIVA SELADA S/ COMPLEMENTAÇÃO DE NÍVEL 36AH-12V</v>
          </cell>
          <cell r="C1014" t="str">
            <v>UN</v>
          </cell>
          <cell r="D1014">
            <v>239.48</v>
          </cell>
        </row>
        <row r="1015">
          <cell r="A1015">
            <v>91031</v>
          </cell>
          <cell r="B1015" t="str">
            <v>BATERIA AUTOMOTIVA SELADA SEM COMPLEMENTAÇÃO DE NÍVEL 40AH-12V</v>
          </cell>
          <cell r="C1015" t="str">
            <v>UN</v>
          </cell>
          <cell r="D1015">
            <v>184.1</v>
          </cell>
        </row>
        <row r="1016">
          <cell r="A1016">
            <v>91032</v>
          </cell>
          <cell r="B1016" t="str">
            <v>BATERIA AUTOMOTIVA SELADA SEM COMPLEMENTAÇÃO DE NÍVEL 45AH-12V</v>
          </cell>
          <cell r="C1016" t="str">
            <v>UN</v>
          </cell>
          <cell r="D1016">
            <v>218.2</v>
          </cell>
        </row>
        <row r="1017">
          <cell r="A1017">
            <v>91036</v>
          </cell>
          <cell r="B1017" t="str">
            <v>BATERIA ESTACIONÁRIA CHUMBO/CÁLCIO 45A - 12V</v>
          </cell>
          <cell r="C1017" t="str">
            <v>UN</v>
          </cell>
          <cell r="D1017">
            <v>236.61</v>
          </cell>
        </row>
        <row r="1018">
          <cell r="A1018">
            <v>91050</v>
          </cell>
          <cell r="B1018" t="str">
            <v>CENTRAL DE ALARME DE INCÊNDIO ATÉ 12 LAÇOS</v>
          </cell>
          <cell r="C1018" t="str">
            <v>UN</v>
          </cell>
          <cell r="D1018">
            <v>803.6</v>
          </cell>
        </row>
        <row r="1019">
          <cell r="A1019">
            <v>91053</v>
          </cell>
          <cell r="B1019" t="str">
            <v>CENTRAL DE ALARME DE INCÊNDIO ATÉ 24 LAÇOS</v>
          </cell>
          <cell r="C1019" t="str">
            <v>UN</v>
          </cell>
          <cell r="D1019">
            <v>1089.93</v>
          </cell>
        </row>
        <row r="1020">
          <cell r="A1020">
            <v>91054</v>
          </cell>
          <cell r="B1020" t="str">
            <v>ACIONADOR LIGA-DESLIGA PARA BOMBA COM MARTELO QUEBRA VIDRO</v>
          </cell>
          <cell r="C1020" t="str">
            <v>UN</v>
          </cell>
          <cell r="D1020">
            <v>106.81</v>
          </cell>
        </row>
        <row r="1021">
          <cell r="A1021">
            <v>91055</v>
          </cell>
          <cell r="B1021" t="str">
            <v>ACIONADOR MANUAL TIPO "QUEBRE O VIDRO"</v>
          </cell>
          <cell r="C1021" t="str">
            <v>UN</v>
          </cell>
          <cell r="D1021">
            <v>52.47</v>
          </cell>
        </row>
        <row r="1022">
          <cell r="A1022">
            <v>91058</v>
          </cell>
          <cell r="B1022" t="str">
            <v>CAMPAINHA DE TIMBRE (SINO) 24V-95DB</v>
          </cell>
          <cell r="C1022" t="str">
            <v>UN</v>
          </cell>
          <cell r="D1022">
            <v>82.91</v>
          </cell>
        </row>
        <row r="1023">
          <cell r="A1023">
            <v>91062</v>
          </cell>
          <cell r="B1023" t="str">
            <v>SIRENE ELETRÔNICA SOM AGUDO ONDULANTE 24V-100 À 120DB, COM FLASH</v>
          </cell>
          <cell r="C1023" t="str">
            <v>UN</v>
          </cell>
          <cell r="D1023">
            <v>75.05</v>
          </cell>
        </row>
        <row r="1024">
          <cell r="A1024">
            <v>91063</v>
          </cell>
          <cell r="B1024" t="str">
            <v>SIRENE ELETRÔNICA BITONAL 24V-100 À 120DB, COM FLASH</v>
          </cell>
          <cell r="C1024" t="str">
            <v>UN</v>
          </cell>
          <cell r="D1024">
            <v>86.91</v>
          </cell>
        </row>
        <row r="1025">
          <cell r="A1025">
            <v>91066</v>
          </cell>
          <cell r="B1025" t="str">
            <v>DETECTOR ÓPTICO DE FUMAÇA PARA SISTEMAS ENDEREÇÁVEIS</v>
          </cell>
          <cell r="C1025" t="str">
            <v>UN</v>
          </cell>
          <cell r="D1025">
            <v>132.9</v>
          </cell>
        </row>
        <row r="1026">
          <cell r="A1026">
            <v>91071</v>
          </cell>
          <cell r="B1026" t="str">
            <v>DETECTOR DE PRESENÇA TIPO INFRAVERMELHO PASSIVO - 110VCA</v>
          </cell>
          <cell r="C1026" t="str">
            <v>UN</v>
          </cell>
          <cell r="D1026">
            <v>42.16</v>
          </cell>
        </row>
        <row r="1027">
          <cell r="A1027">
            <v>91074</v>
          </cell>
          <cell r="B1027" t="str">
            <v>NO-BREAK TRIFÁSICO - 15 KVA - AUTONOMIA DE 15MIN.</v>
          </cell>
          <cell r="C1027" t="str">
            <v>UN</v>
          </cell>
          <cell r="D1027">
            <v>26244.91</v>
          </cell>
        </row>
        <row r="1028">
          <cell r="A1028">
            <v>91077</v>
          </cell>
          <cell r="B1028" t="str">
            <v>ESTABILIZADOR ELETRÔNICO TRIFÁSICO - 15KVA</v>
          </cell>
          <cell r="C1028" t="str">
            <v>UN</v>
          </cell>
          <cell r="D1028">
            <v>12564.75</v>
          </cell>
        </row>
        <row r="1029">
          <cell r="A1029">
            <v>91085</v>
          </cell>
          <cell r="B1029" t="str">
            <v>GRUPO GERADOR 110KVA EXCITAÇÃO BRUSHLESS C/ QUADRO TRANSF. AUTOMÁTICA</v>
          </cell>
          <cell r="C1029" t="str">
            <v>UN</v>
          </cell>
          <cell r="D1029">
            <v>64923.61</v>
          </cell>
        </row>
        <row r="1030">
          <cell r="A1030">
            <v>91086</v>
          </cell>
          <cell r="B1030" t="str">
            <v>GRUPO GERADOR 150KVA EXCITAÇÃO BRUSHLESS C/ QUADRO TRANSF. AUTOMÁTICA</v>
          </cell>
          <cell r="C1030" t="str">
            <v>UN</v>
          </cell>
          <cell r="D1030">
            <v>64602.080000000002</v>
          </cell>
        </row>
        <row r="1031">
          <cell r="A1031">
            <v>91087</v>
          </cell>
          <cell r="B1031" t="str">
            <v>GRUPO GERADOR 180KVA EXCITAÇÃO BRUSHLESS C/ QUADRO TRANSF. AUTOMÁTICA</v>
          </cell>
          <cell r="C1031" t="str">
            <v>UN</v>
          </cell>
          <cell r="D1031">
            <v>76321.279999999999</v>
          </cell>
        </row>
        <row r="1032">
          <cell r="A1032">
            <v>91089</v>
          </cell>
          <cell r="B1032" t="str">
            <v>GRUPO GERADOR 275KVA EXCITAÇÃO BRUSHLESS C/ QUADRO TRANSF. AUTOMÁTICA</v>
          </cell>
          <cell r="C1032" t="str">
            <v>UN</v>
          </cell>
          <cell r="D1032">
            <v>93865.4</v>
          </cell>
        </row>
        <row r="1033">
          <cell r="A1033">
            <v>91100</v>
          </cell>
          <cell r="B1033" t="str">
            <v>PÁRA-RAIOS</v>
          </cell>
          <cell r="C1033" t="str">
            <v>.</v>
          </cell>
          <cell r="D1033" t="str">
            <v>.</v>
          </cell>
        </row>
        <row r="1034">
          <cell r="A1034">
            <v>91105</v>
          </cell>
          <cell r="B1034" t="str">
            <v>PÁRA-RAIOS TIPO "FRANKLIN", EXCLUSIVE DESCIDA E ATERRAMENTO</v>
          </cell>
          <cell r="C1034" t="str">
            <v>UN</v>
          </cell>
          <cell r="D1034">
            <v>366.69</v>
          </cell>
        </row>
        <row r="1035">
          <cell r="A1035">
            <v>91114</v>
          </cell>
          <cell r="B1035" t="str">
            <v>CAIXA DE INSPEÇÃO DE ATERRAMENTO TIPO EMBUTIR COM TAMPA E ALÇA</v>
          </cell>
          <cell r="C1035" t="str">
            <v>UN</v>
          </cell>
          <cell r="D1035">
            <v>102.31</v>
          </cell>
        </row>
        <row r="1036">
          <cell r="A1036">
            <v>91115</v>
          </cell>
          <cell r="B1036" t="str">
            <v>CAIXA DE INSPEÇÃO DE ATERRAMENTO TIPO SUSPENSA EM PVC OU POLIPROPILENO</v>
          </cell>
          <cell r="C1036" t="str">
            <v>UN</v>
          </cell>
          <cell r="D1036">
            <v>55.14</v>
          </cell>
        </row>
        <row r="1037">
          <cell r="A1037">
            <v>91117</v>
          </cell>
          <cell r="B1037" t="str">
            <v>LUZ DE OBSTÁCULO SIMPLES COM FOTOCELULA SOLAR</v>
          </cell>
          <cell r="C1037" t="str">
            <v>UN</v>
          </cell>
          <cell r="D1037">
            <v>110.95</v>
          </cell>
        </row>
        <row r="1038">
          <cell r="A1038">
            <v>91118</v>
          </cell>
          <cell r="B1038" t="str">
            <v>LUZ DE OBSTÁCULO DUPLA COM FOTOCELULA SOLAR</v>
          </cell>
          <cell r="C1038" t="str">
            <v>UN</v>
          </cell>
          <cell r="D1038">
            <v>141.72</v>
          </cell>
        </row>
        <row r="1039">
          <cell r="A1039">
            <v>91140</v>
          </cell>
          <cell r="B1039" t="str">
            <v>CONDUTOR EM AÇO CA - 25 - 1/2" P/ PARA-RAIO</v>
          </cell>
          <cell r="C1039" t="str">
            <v>M</v>
          </cell>
          <cell r="D1039">
            <v>6.4</v>
          </cell>
        </row>
        <row r="1040">
          <cell r="A1040">
            <v>91150</v>
          </cell>
          <cell r="B1040" t="str">
            <v>HASTE DE AÇO GALVANIZADO, INCLUSIVE BASE E ESTAIS - 2"/3M</v>
          </cell>
          <cell r="C1040" t="str">
            <v>UN</v>
          </cell>
          <cell r="D1040">
            <v>327.5</v>
          </cell>
        </row>
        <row r="1041">
          <cell r="A1041">
            <v>91151</v>
          </cell>
          <cell r="B1041" t="str">
            <v>CORDOALHA DE COBRE NÚ, INCLUSIVE ISOLADORES - 16,00MM2</v>
          </cell>
          <cell r="C1041" t="str">
            <v>M</v>
          </cell>
          <cell r="D1041">
            <v>29.13</v>
          </cell>
        </row>
        <row r="1042">
          <cell r="A1042">
            <v>91153</v>
          </cell>
          <cell r="B1042" t="str">
            <v>CORDOALHA DE COBRE NÚ, INCLUSIVE ISOLADORES - 35,00MM2</v>
          </cell>
          <cell r="C1042" t="str">
            <v>M</v>
          </cell>
          <cell r="D1042">
            <v>41.37</v>
          </cell>
        </row>
        <row r="1043">
          <cell r="A1043">
            <v>91154</v>
          </cell>
          <cell r="B1043" t="str">
            <v>CORDOALHA DE COBRE NÚ, INCLUSIVE ISOLADORES - 50,00MM2</v>
          </cell>
          <cell r="C1043" t="str">
            <v>M</v>
          </cell>
          <cell r="D1043">
            <v>52.4</v>
          </cell>
        </row>
        <row r="1044">
          <cell r="A1044">
            <v>91161</v>
          </cell>
          <cell r="B1044" t="str">
            <v>TUBO DE PVC PARA PROTEÇÃO DE CORDOALHA - 2"X3M</v>
          </cell>
          <cell r="C1044" t="str">
            <v>UN</v>
          </cell>
          <cell r="D1044">
            <v>51.73</v>
          </cell>
        </row>
        <row r="1045">
          <cell r="A1045">
            <v>91190</v>
          </cell>
          <cell r="B1045" t="str">
            <v>TOMADA DE TERRA COMPLETA</v>
          </cell>
          <cell r="C1045" t="str">
            <v>UN</v>
          </cell>
          <cell r="D1045">
            <v>535.41</v>
          </cell>
        </row>
        <row r="1046">
          <cell r="A1046">
            <v>91194</v>
          </cell>
          <cell r="B1046" t="str">
            <v>BARRA CHATA DE ALUMÍNIO TIPO FITA 1/4" X 3/4"</v>
          </cell>
          <cell r="C1046" t="str">
            <v>M</v>
          </cell>
          <cell r="D1046">
            <v>15.3</v>
          </cell>
        </row>
        <row r="1047">
          <cell r="A1047">
            <v>91195</v>
          </cell>
          <cell r="B1047" t="str">
            <v>BARRA CHATA DE ALUMÍNIO TIPO FITA 1/8" X 7/8"</v>
          </cell>
          <cell r="C1047" t="str">
            <v>M</v>
          </cell>
          <cell r="D1047">
            <v>13.07</v>
          </cell>
        </row>
        <row r="1048">
          <cell r="A1048">
            <v>91200</v>
          </cell>
          <cell r="B1048" t="str">
            <v>DIVERSOS</v>
          </cell>
          <cell r="C1048" t="str">
            <v>.</v>
          </cell>
          <cell r="D1048" t="str">
            <v>.</v>
          </cell>
        </row>
        <row r="1049">
          <cell r="A1049">
            <v>91250</v>
          </cell>
          <cell r="B1049" t="str">
            <v>QUADRO COMANDO PARA CONJUNTO MOTOR-BOMBA, MONOFÁSICO - ATÉ 5HP</v>
          </cell>
          <cell r="C1049" t="str">
            <v>UN</v>
          </cell>
          <cell r="D1049">
            <v>1276.02</v>
          </cell>
        </row>
        <row r="1050">
          <cell r="A1050">
            <v>91251</v>
          </cell>
          <cell r="B1050" t="str">
            <v>QUADRO COMANDO PARA CONJUNTO MOTOR-BOMBA, TRIFÁSICO - ATÉ 5HP</v>
          </cell>
          <cell r="C1050" t="str">
            <v>UN</v>
          </cell>
          <cell r="D1050">
            <v>1291.5</v>
          </cell>
        </row>
        <row r="1051">
          <cell r="A1051">
            <v>91252</v>
          </cell>
          <cell r="B1051" t="str">
            <v>QUADRO DE ÁGUA DE REUSO</v>
          </cell>
          <cell r="C1051" t="str">
            <v>UN</v>
          </cell>
          <cell r="D1051">
            <v>1460.88</v>
          </cell>
        </row>
        <row r="1052">
          <cell r="A1052">
            <v>91253</v>
          </cell>
          <cell r="B1052" t="str">
            <v>QUADRO DE BOMBA DE INCÊNDIO</v>
          </cell>
          <cell r="C1052" t="str">
            <v>UN</v>
          </cell>
          <cell r="D1052">
            <v>818.83</v>
          </cell>
        </row>
        <row r="1053">
          <cell r="A1053">
            <v>91254</v>
          </cell>
          <cell r="B1053" t="str">
            <v>QUADRO DE BOMBA DE RECALQUE</v>
          </cell>
          <cell r="C1053" t="str">
            <v>UN</v>
          </cell>
          <cell r="D1053">
            <v>2106.38</v>
          </cell>
        </row>
        <row r="1054">
          <cell r="A1054">
            <v>91300</v>
          </cell>
          <cell r="B1054" t="str">
            <v>ELETROFERRAGENS</v>
          </cell>
          <cell r="C1054" t="str">
            <v>.</v>
          </cell>
          <cell r="D1054" t="str">
            <v>.</v>
          </cell>
        </row>
        <row r="1055">
          <cell r="A1055">
            <v>91305</v>
          </cell>
          <cell r="B1055" t="str">
            <v>PERFILADO LISO CHAPA 14-GE-MED. 19X38MM COM TAMPA E INSTALAÇÃO</v>
          </cell>
          <cell r="C1055" t="str">
            <v>M</v>
          </cell>
          <cell r="D1055">
            <v>34.479999999999997</v>
          </cell>
        </row>
        <row r="1056">
          <cell r="A1056">
            <v>91307</v>
          </cell>
          <cell r="B1056" t="str">
            <v>PERFILADO LISO CHAPA 14-GE-MED. 38X38MM COM TAMPA E INSTALAÇÃO</v>
          </cell>
          <cell r="C1056" t="str">
            <v>M</v>
          </cell>
          <cell r="D1056">
            <v>40.22</v>
          </cell>
        </row>
        <row r="1057">
          <cell r="A1057">
            <v>91308</v>
          </cell>
          <cell r="B1057" t="str">
            <v>PERFILADO LISO CHAPA 14-GE-MED. 38X76MM COM TAMPA E INSTALAÇÃO.</v>
          </cell>
          <cell r="C1057" t="str">
            <v>M</v>
          </cell>
          <cell r="D1057">
            <v>49.18</v>
          </cell>
        </row>
        <row r="1058">
          <cell r="A1058">
            <v>91311</v>
          </cell>
          <cell r="B1058" t="str">
            <v>PERFILADO PERFURADO CHAPA 14-GE-MED. 19X38MM COM TAMPA E INSTALAÇÃO</v>
          </cell>
          <cell r="C1058" t="str">
            <v>M</v>
          </cell>
          <cell r="D1058">
            <v>35.15</v>
          </cell>
        </row>
        <row r="1059">
          <cell r="A1059">
            <v>91313</v>
          </cell>
          <cell r="B1059" t="str">
            <v>PERFILADO PERFURADO CHAPA 14-GE-MED. 38X38MM COM TAMPA E INSTALAÇÃO</v>
          </cell>
          <cell r="C1059" t="str">
            <v>M</v>
          </cell>
          <cell r="D1059">
            <v>40.22</v>
          </cell>
        </row>
        <row r="1060">
          <cell r="A1060">
            <v>91314</v>
          </cell>
          <cell r="B1060" t="str">
            <v>PERFILADO PERFURADO CHAPA 14-GE-MED. 38X76MM COM TAMPA E INSTALAÇÃO</v>
          </cell>
          <cell r="C1060" t="str">
            <v>M</v>
          </cell>
          <cell r="D1060">
            <v>48.9</v>
          </cell>
        </row>
        <row r="1061">
          <cell r="A1061">
            <v>91321</v>
          </cell>
          <cell r="B1061" t="str">
            <v>ELETROCALHA LISA GALVANIZADA ELETROLÍTICA CHAPA 14 - 100X50MM  COM TAMPA E INSTALAÇÃO</v>
          </cell>
          <cell r="C1061" t="str">
            <v>M</v>
          </cell>
          <cell r="D1061">
            <v>59.26</v>
          </cell>
        </row>
        <row r="1062">
          <cell r="A1062">
            <v>91322</v>
          </cell>
          <cell r="B1062" t="str">
            <v>ELETROCALHA LISA GALVANIZADA ELETROLÍTICA CHAPA 14 - 125X50MM  COM TAMPA E INSTALAÇÃO</v>
          </cell>
          <cell r="C1062" t="str">
            <v>M</v>
          </cell>
          <cell r="D1062">
            <v>66.349999999999994</v>
          </cell>
        </row>
        <row r="1063">
          <cell r="A1063">
            <v>91323</v>
          </cell>
          <cell r="B1063" t="str">
            <v>ELETROCALHA LISA GALVANIZADA ELETROLÍTICA CHAPA 14 - 150X50MM  COM TAMPA E INSTALAÇÃO</v>
          </cell>
          <cell r="C1063" t="str">
            <v>M</v>
          </cell>
          <cell r="D1063">
            <v>73.45</v>
          </cell>
        </row>
        <row r="1064">
          <cell r="A1064">
            <v>91324</v>
          </cell>
          <cell r="B1064" t="str">
            <v>ELETROCALHA LISA GALV. ELETROLÍTICA CHAPA 14 - 175X50MM C/ TAMPA E INST.</v>
          </cell>
          <cell r="C1064" t="str">
            <v>M</v>
          </cell>
          <cell r="D1064">
            <v>82.3</v>
          </cell>
        </row>
        <row r="1065">
          <cell r="A1065">
            <v>91325</v>
          </cell>
          <cell r="B1065" t="str">
            <v>ELETROCALHA LISA GALVANIZADA ELETROLÍTICA CHAPA 14 - 200X50MM  COM TAMPA E INSTALAÇÃO</v>
          </cell>
          <cell r="C1065" t="str">
            <v>M</v>
          </cell>
          <cell r="D1065">
            <v>89.76</v>
          </cell>
        </row>
        <row r="1066">
          <cell r="A1066">
            <v>91326</v>
          </cell>
          <cell r="B1066" t="str">
            <v>ELETROCALHA LISA GALV. ELETROL. CHAPA 14 - 250X50MM C/ TAMPA E INST.</v>
          </cell>
          <cell r="C1066" t="str">
            <v>M</v>
          </cell>
          <cell r="D1066">
            <v>98.78</v>
          </cell>
        </row>
        <row r="1067">
          <cell r="A1067">
            <v>91327</v>
          </cell>
          <cell r="B1067" t="str">
            <v>ELETROCALHA LISA GALVANIZADA ELETROLÍTICA CHAPA 14 - 300X50MM  COM TAMPA E INSTALAÇÃO</v>
          </cell>
          <cell r="C1067" t="str">
            <v>M</v>
          </cell>
          <cell r="D1067">
            <v>106.77</v>
          </cell>
        </row>
        <row r="1068">
          <cell r="A1068">
            <v>91331</v>
          </cell>
          <cell r="B1068" t="str">
            <v>ELETROCALHA LISA GALV. ELETROL. CHAPA 14 - 150X100MM C/ TAMPA E INST.</v>
          </cell>
          <cell r="C1068" t="str">
            <v>M</v>
          </cell>
          <cell r="D1068">
            <v>97.18</v>
          </cell>
        </row>
        <row r="1069">
          <cell r="A1069">
            <v>91332</v>
          </cell>
          <cell r="B1069" t="str">
            <v>ELETROCALHA LISA GALVANIZADA ELETROLÍTICA CHAPA 14 - 200X100MM COM TAMPA E INSTALAÇÃO</v>
          </cell>
          <cell r="C1069" t="str">
            <v>M</v>
          </cell>
          <cell r="D1069">
            <v>108.54</v>
          </cell>
        </row>
        <row r="1070">
          <cell r="A1070">
            <v>91333</v>
          </cell>
          <cell r="B1070" t="str">
            <v>ELETROCALHA LISA GALV. ELETROL. CHAPA 14 - 250X100MM C/ TAMPA E INST.</v>
          </cell>
          <cell r="C1070" t="str">
            <v>M</v>
          </cell>
          <cell r="D1070">
            <v>123.42</v>
          </cell>
        </row>
        <row r="1071">
          <cell r="A1071">
            <v>91334</v>
          </cell>
          <cell r="B1071" t="str">
            <v>ELETROCALHA LISA GALVANIZADA ELETROLÍTICA CHAPA 14 - 300X100MM COM TAMPA E INSTALAÇÃO</v>
          </cell>
          <cell r="C1071" t="str">
            <v>M</v>
          </cell>
          <cell r="D1071">
            <v>130</v>
          </cell>
        </row>
        <row r="1072">
          <cell r="A1072">
            <v>91335</v>
          </cell>
          <cell r="B1072" t="str">
            <v>ELETROCALHA LISA GALV. ELETROL. CHAPA 14 - 400X100MM C/ TAMPA E INST.</v>
          </cell>
          <cell r="C1072" t="str">
            <v>M</v>
          </cell>
          <cell r="D1072">
            <v>149.75</v>
          </cell>
        </row>
        <row r="1073">
          <cell r="A1073">
            <v>91338</v>
          </cell>
          <cell r="B1073" t="str">
            <v>ELETROCALHA PERF. GALV. ELETROL. CHAPA 14 - 100X50MM C/ TAMPA E INST.</v>
          </cell>
          <cell r="C1073" t="str">
            <v>M</v>
          </cell>
          <cell r="D1073">
            <v>57.62</v>
          </cell>
        </row>
        <row r="1074">
          <cell r="A1074">
            <v>91339</v>
          </cell>
          <cell r="B1074" t="str">
            <v>ELETROCALHA PERF. GALV. ELETROL. CHAPA 14 - 125X50MM C/ TAMPA E INST.</v>
          </cell>
          <cell r="C1074" t="str">
            <v>M</v>
          </cell>
          <cell r="D1074">
            <v>64.5</v>
          </cell>
        </row>
        <row r="1075">
          <cell r="A1075">
            <v>91340</v>
          </cell>
          <cell r="B1075" t="str">
            <v>ELETROCALHA PERF. GALV. ELETROL. CHAPA 14 - 150X50MM C/ TAMPA E INST.</v>
          </cell>
          <cell r="C1075" t="str">
            <v>M</v>
          </cell>
          <cell r="D1075">
            <v>71.400000000000006</v>
          </cell>
        </row>
        <row r="1076">
          <cell r="A1076">
            <v>91341</v>
          </cell>
          <cell r="B1076" t="str">
            <v>ELETROCALHA PERF. GALV. ELETROL. CHAPA 14 - 175X50MM C/ TAMPA E INST.</v>
          </cell>
          <cell r="C1076" t="str">
            <v>M</v>
          </cell>
          <cell r="D1076">
            <v>78.3</v>
          </cell>
        </row>
        <row r="1077">
          <cell r="A1077">
            <v>91342</v>
          </cell>
          <cell r="B1077" t="str">
            <v>ELETROCALHA PERF. GALV. ELETROL. CHAPA 14 - 200X50MM C/ TAMPA E INST.</v>
          </cell>
          <cell r="C1077" t="str">
            <v>M</v>
          </cell>
          <cell r="D1077">
            <v>85.39</v>
          </cell>
        </row>
        <row r="1078">
          <cell r="A1078">
            <v>91343</v>
          </cell>
          <cell r="B1078" t="str">
            <v>ELETROCALHA PERF. GALV. ELETROL. CHAPA 14 - 250X50MM C/ TAMPA E INST.</v>
          </cell>
          <cell r="C1078" t="str">
            <v>M</v>
          </cell>
          <cell r="D1078">
            <v>95.9</v>
          </cell>
        </row>
        <row r="1079">
          <cell r="A1079">
            <v>91344</v>
          </cell>
          <cell r="B1079" t="str">
            <v>ELETROCALHA PERF. GALV. ELETROL. CHAPA 14 - 300X50MM C/ TAMPA E INST.</v>
          </cell>
          <cell r="C1079" t="str">
            <v>M</v>
          </cell>
          <cell r="D1079">
            <v>103.49</v>
          </cell>
        </row>
        <row r="1080">
          <cell r="A1080">
            <v>91346</v>
          </cell>
          <cell r="B1080" t="str">
            <v>ELETROCALHA PERF. GALV. ELETROL. CHAPA 14 - 150X100MM C/ TAMPA E INST.</v>
          </cell>
          <cell r="C1080" t="str">
            <v>M</v>
          </cell>
          <cell r="D1080">
            <v>94.3</v>
          </cell>
        </row>
        <row r="1081">
          <cell r="A1081">
            <v>91347</v>
          </cell>
          <cell r="B1081" t="str">
            <v>ELETROCALHA PERF. GALV. ELETROL. CHAPA 14 - 200X100MM C/ TAMPA E INST.</v>
          </cell>
          <cell r="C1081" t="str">
            <v>M</v>
          </cell>
          <cell r="D1081">
            <v>105.25</v>
          </cell>
        </row>
        <row r="1082">
          <cell r="A1082">
            <v>91348</v>
          </cell>
          <cell r="B1082" t="str">
            <v>ELETROCALHA PERF. GALV. CHAPA 14 - 250X100MM C/ TAMPA E INST.</v>
          </cell>
          <cell r="C1082" t="str">
            <v>M</v>
          </cell>
          <cell r="D1082">
            <v>115.77</v>
          </cell>
        </row>
        <row r="1083">
          <cell r="A1083">
            <v>91350</v>
          </cell>
          <cell r="B1083" t="str">
            <v>ELETROCALHA PERF. GALV. ELETROL. CHAPA 14 - 400X100MM C/ TAMPA E INST.</v>
          </cell>
          <cell r="C1083" t="str">
            <v>M</v>
          </cell>
          <cell r="D1083">
            <v>144.83000000000001</v>
          </cell>
        </row>
        <row r="1084">
          <cell r="A1084">
            <v>91400</v>
          </cell>
          <cell r="B1084" t="str">
            <v>ALTA TENSÃO</v>
          </cell>
          <cell r="C1084" t="str">
            <v>.</v>
          </cell>
          <cell r="D1084" t="str">
            <v>.</v>
          </cell>
        </row>
        <row r="1085">
          <cell r="A1085">
            <v>91401</v>
          </cell>
          <cell r="B1085" t="str">
            <v>ÓLEO ISOLANTE PARA TRANSFORMADOR/ DISJUNTOR 30KV/CM</v>
          </cell>
          <cell r="C1085" t="str">
            <v>L</v>
          </cell>
          <cell r="D1085">
            <v>10.78</v>
          </cell>
        </row>
        <row r="1086">
          <cell r="A1086">
            <v>91406</v>
          </cell>
          <cell r="B1086" t="str">
            <v>ISOLADOR SUPORTE TIPO PEDESTAL EM PORCELANA - 15KV</v>
          </cell>
          <cell r="C1086" t="str">
            <v>UN</v>
          </cell>
          <cell r="D1086">
            <v>56.14</v>
          </cell>
        </row>
        <row r="1087">
          <cell r="A1087">
            <v>91407</v>
          </cell>
          <cell r="B1087" t="str">
            <v>ISOLADOR SUPORTE TIPO PEDESTAL EM PORCELANA - 1KV</v>
          </cell>
          <cell r="C1087" t="str">
            <v>UN</v>
          </cell>
          <cell r="D1087">
            <v>56.81</v>
          </cell>
        </row>
        <row r="1088">
          <cell r="A1088">
            <v>91408</v>
          </cell>
          <cell r="B1088" t="str">
            <v>ISOLADOR SUPORTE TIPO PEDESTAL EM EPOXI - 15KV</v>
          </cell>
          <cell r="C1088" t="str">
            <v>UN</v>
          </cell>
          <cell r="D1088">
            <v>43.93</v>
          </cell>
        </row>
        <row r="1089">
          <cell r="A1089">
            <v>91409</v>
          </cell>
          <cell r="B1089" t="str">
            <v>ISOLADOR SUPORTE TIPO PEDESTAL EPOXI - 1KV</v>
          </cell>
          <cell r="C1089" t="str">
            <v>UN</v>
          </cell>
          <cell r="D1089">
            <v>33</v>
          </cell>
        </row>
        <row r="1090">
          <cell r="A1090">
            <v>91413</v>
          </cell>
          <cell r="B1090" t="str">
            <v>VERGALHÃO DE COBRE 3/8" (10MM)</v>
          </cell>
          <cell r="C1090" t="str">
            <v>M</v>
          </cell>
          <cell r="D1090">
            <v>37.18</v>
          </cell>
        </row>
        <row r="1091">
          <cell r="A1091">
            <v>91414</v>
          </cell>
          <cell r="B1091" t="str">
            <v>TERMINAL OU CONECTOR PARA VERGALHÃO DE COBRE 3/8" (10MM)</v>
          </cell>
          <cell r="C1091" t="str">
            <v>UN</v>
          </cell>
          <cell r="D1091">
            <v>15.34</v>
          </cell>
        </row>
        <row r="1092">
          <cell r="A1092">
            <v>91416</v>
          </cell>
          <cell r="B1092" t="str">
            <v>CABO DE MÉDIA TENSÃO PARA 12/20KV - 1X25MM2 UNIPOLAR</v>
          </cell>
          <cell r="C1092" t="str">
            <v>M</v>
          </cell>
          <cell r="D1092">
            <v>54.98</v>
          </cell>
        </row>
        <row r="1093">
          <cell r="A1093">
            <v>91417</v>
          </cell>
          <cell r="B1093" t="str">
            <v>CABO DE MÉDIA TENSÃO PARA 12/20KV - 1 X 35MM2 UNIPOLAR</v>
          </cell>
          <cell r="C1093" t="str">
            <v>M</v>
          </cell>
          <cell r="D1093">
            <v>54.03</v>
          </cell>
        </row>
        <row r="1094">
          <cell r="A1094">
            <v>91421</v>
          </cell>
          <cell r="B1094" t="str">
            <v>MUFLA UNIPOLAR INTERNA PARA CABO ATÉ 35MM2 - 15KV</v>
          </cell>
          <cell r="C1094" t="str">
            <v>UN</v>
          </cell>
          <cell r="D1094">
            <v>216.2</v>
          </cell>
        </row>
        <row r="1095">
          <cell r="A1095">
            <v>91422</v>
          </cell>
          <cell r="B1095" t="str">
            <v>MUFLA UNIPOLAR EXTERNA PARA CABO ATÉ 35MM2 - 15KV</v>
          </cell>
          <cell r="C1095" t="str">
            <v>UN</v>
          </cell>
          <cell r="D1095">
            <v>294.76</v>
          </cell>
        </row>
        <row r="1096">
          <cell r="A1096">
            <v>91423</v>
          </cell>
          <cell r="B1096" t="str">
            <v>MUFLA TRIPOLAR INTERNA PARA CABO ATÉ 35MM2 - 15KV</v>
          </cell>
          <cell r="C1096" t="str">
            <v>UN</v>
          </cell>
          <cell r="D1096">
            <v>597.79</v>
          </cell>
        </row>
        <row r="1097">
          <cell r="A1097">
            <v>91424</v>
          </cell>
          <cell r="B1097" t="str">
            <v>MUFLA TRIPOLAR EXTERNA PARA CABO ATÉ 35MM2 - 15KV</v>
          </cell>
          <cell r="C1097" t="str">
            <v>UN</v>
          </cell>
          <cell r="D1097">
            <v>694.83</v>
          </cell>
        </row>
        <row r="1098">
          <cell r="A1098">
            <v>91425</v>
          </cell>
          <cell r="B1098" t="str">
            <v>BUCHA D PASSAGEM INTERNA/ EXTERNA - 15KV</v>
          </cell>
          <cell r="C1098" t="str">
            <v>UN</v>
          </cell>
          <cell r="D1098">
            <v>192.65</v>
          </cell>
        </row>
        <row r="1099">
          <cell r="A1099">
            <v>91426</v>
          </cell>
          <cell r="B1099" t="str">
            <v>BUCHA DE PASSAGEM PARA NEUTRO - 1KV</v>
          </cell>
          <cell r="C1099" t="str">
            <v>UN</v>
          </cell>
          <cell r="D1099">
            <v>43.18</v>
          </cell>
        </row>
        <row r="1100">
          <cell r="A1100">
            <v>91427</v>
          </cell>
          <cell r="B1100" t="str">
            <v>CHAPA DE FERRO 150X0,50X1/4" PARA BUCHAS DE PASSAGEM</v>
          </cell>
          <cell r="C1100" t="str">
            <v>UN</v>
          </cell>
          <cell r="D1100">
            <v>402.26</v>
          </cell>
        </row>
        <row r="1101">
          <cell r="A1101">
            <v>91428</v>
          </cell>
          <cell r="B1101" t="str">
            <v>BUCHA DE PASSAGEM COM ROSCA PARA CUBICULO BLINDADO</v>
          </cell>
          <cell r="C1101" t="str">
            <v>UN</v>
          </cell>
          <cell r="D1101">
            <v>119.98</v>
          </cell>
        </row>
        <row r="1102">
          <cell r="A1102">
            <v>91429</v>
          </cell>
          <cell r="B1102" t="str">
            <v>FUSIVEL HH PARA 40A/ 15KV</v>
          </cell>
          <cell r="C1102" t="str">
            <v>UN</v>
          </cell>
          <cell r="D1102">
            <v>171.85</v>
          </cell>
        </row>
        <row r="1103">
          <cell r="A1103">
            <v>91430</v>
          </cell>
          <cell r="B1103" t="str">
            <v>BASE TRIPOLAR PARA FUSIVEL LIMITADOR HH - 15KV/ 200A</v>
          </cell>
          <cell r="C1103" t="str">
            <v>UN</v>
          </cell>
          <cell r="D1103">
            <v>462.93</v>
          </cell>
        </row>
        <row r="1104">
          <cell r="A1104">
            <v>91434</v>
          </cell>
          <cell r="B1104" t="str">
            <v>TRANSFORMADOR POTENCIAL A ÓLEO 500VA - 13.2KV/220V</v>
          </cell>
          <cell r="C1104" t="str">
            <v>UN</v>
          </cell>
          <cell r="D1104">
            <v>1472.57</v>
          </cell>
        </row>
        <row r="1105">
          <cell r="A1105">
            <v>91436</v>
          </cell>
          <cell r="B1105" t="str">
            <v>FUSIVEL PARA TRANSFORMADOR DE POTENCIAL</v>
          </cell>
          <cell r="C1105" t="str">
            <v>UN</v>
          </cell>
          <cell r="D1105">
            <v>41.81</v>
          </cell>
        </row>
        <row r="1106">
          <cell r="A1106">
            <v>91438</v>
          </cell>
          <cell r="B1106" t="str">
            <v>DISJUNTOR PVO 15KV/ 350MVA - COMPLETO</v>
          </cell>
          <cell r="C1106" t="str">
            <v>UN</v>
          </cell>
          <cell r="D1106">
            <v>11821.78</v>
          </cell>
        </row>
        <row r="1107">
          <cell r="A1107">
            <v>91439</v>
          </cell>
          <cell r="B1107" t="str">
            <v>RELE DE SOBRECORRENTE DISJUNTOR 15KV - FLUIDO DINÂMICO</v>
          </cell>
          <cell r="C1107" t="str">
            <v>UN</v>
          </cell>
          <cell r="D1107">
            <v>1951.75</v>
          </cell>
        </row>
        <row r="1108">
          <cell r="A1108">
            <v>91440</v>
          </cell>
          <cell r="B1108" t="str">
            <v>BOBINA D MÍNIMA TENSÃO DO DISJUNTOR VOL. NORMAL DE ÓLEO</v>
          </cell>
          <cell r="C1108" t="str">
            <v>UN</v>
          </cell>
          <cell r="D1108">
            <v>864.79</v>
          </cell>
        </row>
        <row r="1109">
          <cell r="A1109">
            <v>91442</v>
          </cell>
          <cell r="B1109" t="str">
            <v>RELE DE FALTA DE FASE E MÍNIMA TENSÃO TRIFÁSICO</v>
          </cell>
          <cell r="C1109" t="str">
            <v>UN</v>
          </cell>
          <cell r="D1109">
            <v>350.13</v>
          </cell>
        </row>
        <row r="1110">
          <cell r="A1110">
            <v>91445</v>
          </cell>
          <cell r="B1110" t="str">
            <v>ESTRADO DE MADEIRA 100X100CM</v>
          </cell>
          <cell r="C1110" t="str">
            <v>UN</v>
          </cell>
          <cell r="D1110">
            <v>51.44</v>
          </cell>
        </row>
        <row r="1111">
          <cell r="A1111">
            <v>91446</v>
          </cell>
          <cell r="B1111" t="str">
            <v>VARA DE MANOBRA DE FIBRA DE VIDRO, 3,00M/ 15KV</v>
          </cell>
          <cell r="C1111" t="str">
            <v>UN</v>
          </cell>
          <cell r="D1111">
            <v>258.57</v>
          </cell>
        </row>
        <row r="1112">
          <cell r="A1112">
            <v>91447</v>
          </cell>
          <cell r="B1112" t="str">
            <v>CAIXA DE MEDIÇÃO A3 PADRÃO ELETROPAULO</v>
          </cell>
          <cell r="C1112" t="str">
            <v>UN</v>
          </cell>
          <cell r="D1112">
            <v>809.21</v>
          </cell>
        </row>
        <row r="1113">
          <cell r="A1113">
            <v>91448</v>
          </cell>
          <cell r="B1113" t="str">
            <v>JANELA PARA VENTILAÇÃO PERMANENTE TIPO CHICANA - INCLUSIVE TELA</v>
          </cell>
          <cell r="C1113" t="str">
            <v>M2</v>
          </cell>
          <cell r="D1113">
            <v>596.15</v>
          </cell>
        </row>
        <row r="1114">
          <cell r="A1114">
            <v>91449</v>
          </cell>
          <cell r="B1114" t="str">
            <v>PLACA DE AVISO EM ALUMÍNIO PARA CABINE PRIMÁRIA COM MED 16X23CM (VARIAÇÃO DE +OU- 2CM)</v>
          </cell>
          <cell r="C1114" t="str">
            <v>UN</v>
          </cell>
          <cell r="D1114">
            <v>21.85</v>
          </cell>
        </row>
        <row r="1115">
          <cell r="A1115">
            <v>91450</v>
          </cell>
          <cell r="B1115" t="str">
            <v>PLAQUETA INDICATIVADE PVC 8 X 12CM</v>
          </cell>
          <cell r="C1115" t="str">
            <v>UN</v>
          </cell>
          <cell r="D1115">
            <v>8.6999999999999993</v>
          </cell>
        </row>
        <row r="1116">
          <cell r="A1116">
            <v>91451</v>
          </cell>
          <cell r="B1116" t="str">
            <v>MUDANÇA DOS TAP'S DO TRANSFORMADOR DE FORÇA</v>
          </cell>
          <cell r="C1116" t="str">
            <v>UN</v>
          </cell>
          <cell r="D1116">
            <v>206.94</v>
          </cell>
        </row>
        <row r="1117">
          <cell r="A1117">
            <v>91453</v>
          </cell>
          <cell r="B1117" t="str">
            <v>LIMPEZA DO POSTO PRIMÁRIO E PINTURA DOS BARRAMENTOS</v>
          </cell>
          <cell r="C1117" t="str">
            <v>UN</v>
          </cell>
          <cell r="D1117">
            <v>644.38</v>
          </cell>
        </row>
        <row r="1118">
          <cell r="A1118">
            <v>91457</v>
          </cell>
          <cell r="B1118" t="str">
            <v>BRAÇADEIRA PARA ELETRODUTO EM POSTE</v>
          </cell>
          <cell r="C1118" t="str">
            <v>UN</v>
          </cell>
          <cell r="D1118">
            <v>32.25</v>
          </cell>
        </row>
        <row r="1119">
          <cell r="A1119">
            <v>91459</v>
          </cell>
          <cell r="B1119" t="str">
            <v>LUVA DE BORRACHA ISOLAÇÃO 20KV</v>
          </cell>
          <cell r="C1119" t="str">
            <v>PAR</v>
          </cell>
          <cell r="D1119">
            <v>498.57</v>
          </cell>
        </row>
        <row r="1120">
          <cell r="A1120">
            <v>91460</v>
          </cell>
          <cell r="B1120" t="str">
            <v>CHAVE SECCIONADORA TRIP SECA INTERNA 200A/ 15KV</v>
          </cell>
          <cell r="C1120" t="str">
            <v>UN</v>
          </cell>
          <cell r="D1120">
            <v>962.23</v>
          </cell>
        </row>
        <row r="1121">
          <cell r="A1121">
            <v>91461</v>
          </cell>
          <cell r="B1121" t="str">
            <v>CHAVE SECCIONADORA TRIP SECA INTERNA 400A/15KV</v>
          </cell>
          <cell r="C1121" t="str">
            <v>UN</v>
          </cell>
          <cell r="D1121">
            <v>751.81</v>
          </cell>
        </row>
        <row r="1122">
          <cell r="A1122">
            <v>91462</v>
          </cell>
          <cell r="B1122" t="str">
            <v>CHAVE SECIONADORA TRIP INTERNA C/ BASE FUS HH 400A/15KV</v>
          </cell>
          <cell r="C1122" t="str">
            <v>UN</v>
          </cell>
          <cell r="D1122">
            <v>1151.8599999999999</v>
          </cell>
        </row>
        <row r="1123">
          <cell r="A1123">
            <v>91463</v>
          </cell>
          <cell r="B1123" t="str">
            <v>INSTALAÇÃO DE CONJUNTO DE ACIONAMENTO PARA CHAVE SECCIONADORA</v>
          </cell>
          <cell r="C1123" t="str">
            <v>UN</v>
          </cell>
          <cell r="D1123">
            <v>815.52</v>
          </cell>
        </row>
        <row r="1124">
          <cell r="A1124">
            <v>91505</v>
          </cell>
          <cell r="B1124" t="str">
            <v>TRANSFORMADOR TRIFÁSICO 15KV - 13,2KV/ 220V/ 127V - 112,5KVA</v>
          </cell>
          <cell r="C1124" t="str">
            <v>UN</v>
          </cell>
          <cell r="D1124">
            <v>8152.23</v>
          </cell>
        </row>
        <row r="1125">
          <cell r="A1125">
            <v>91506</v>
          </cell>
          <cell r="B1125" t="str">
            <v>TRANSFORMADOR TRIFÁSICO 15KV - 13,2KV/ 220V/ 127V - 150KVA</v>
          </cell>
          <cell r="C1125" t="str">
            <v>UN</v>
          </cell>
          <cell r="D1125">
            <v>9966.9500000000007</v>
          </cell>
        </row>
        <row r="1126">
          <cell r="A1126">
            <v>91507</v>
          </cell>
          <cell r="B1126" t="str">
            <v>TRANSFORMADOR TRIFÁSICO 15KV - 13,2KV/ 220V/ 127V - 225KVA</v>
          </cell>
          <cell r="C1126" t="str">
            <v>UN</v>
          </cell>
          <cell r="D1126">
            <v>14032.11</v>
          </cell>
        </row>
        <row r="1127">
          <cell r="A1127">
            <v>91508</v>
          </cell>
          <cell r="B1127" t="str">
            <v>TRANSFORMADOR TRIFÁSICO 15KV - 13,2KV/ 220V/ 127V - 300KVA</v>
          </cell>
          <cell r="C1127" t="str">
            <v>UN</v>
          </cell>
          <cell r="D1127">
            <v>16019.28</v>
          </cell>
        </row>
        <row r="1128">
          <cell r="A1128">
            <v>91520</v>
          </cell>
          <cell r="B1128" t="str">
            <v>TRANSFORMADOR DE POTENCIAL A SELO 13,2/ 0,11 - 0,22KV - 1000VA</v>
          </cell>
          <cell r="C1128" t="str">
            <v>UN</v>
          </cell>
          <cell r="D1128">
            <v>2109.92</v>
          </cell>
        </row>
        <row r="1129">
          <cell r="A1129">
            <v>91525</v>
          </cell>
          <cell r="B1129" t="str">
            <v>TRANSFORMADOR DE POTENCIAL A SECO 15KV - 220V - 1000VA</v>
          </cell>
          <cell r="C1129" t="str">
            <v>UN</v>
          </cell>
          <cell r="D1129">
            <v>1915</v>
          </cell>
        </row>
        <row r="1130">
          <cell r="A1130">
            <v>91540</v>
          </cell>
          <cell r="B1130" t="str">
            <v>TRANSFORMADOR TRIFÁSICO À SECO 500KVA - 13,8/13,2/12,6 KV - 220/127V</v>
          </cell>
          <cell r="C1130" t="str">
            <v>UN</v>
          </cell>
          <cell r="D1130">
            <v>38769.769999999997</v>
          </cell>
        </row>
        <row r="1131">
          <cell r="A1131">
            <v>91601</v>
          </cell>
          <cell r="B1131" t="str">
            <v>CAPACITOR PARA CORREÇÃO DO FATOR DE POTÊNCIA - 220V - 2,5KVA</v>
          </cell>
          <cell r="C1131" t="str">
            <v>UN</v>
          </cell>
          <cell r="D1131">
            <v>416.22</v>
          </cell>
        </row>
        <row r="1132">
          <cell r="A1132">
            <v>91602</v>
          </cell>
          <cell r="B1132" t="str">
            <v>CAPACITOR PARA CORREÇÃO DO FATOR DE POTÊNCIA - 220V - 5,0KVA</v>
          </cell>
          <cell r="C1132" t="str">
            <v>UN</v>
          </cell>
          <cell r="D1132">
            <v>430.69</v>
          </cell>
        </row>
        <row r="1133">
          <cell r="A1133">
            <v>91603</v>
          </cell>
          <cell r="B1133" t="str">
            <v>CAPACITOR PARA CORREÇÃO DO FATOR D POTÊNCIA - 220V - 7,5KVA</v>
          </cell>
          <cell r="C1133" t="str">
            <v>UN</v>
          </cell>
          <cell r="D1133">
            <v>457.6</v>
          </cell>
        </row>
        <row r="1134">
          <cell r="A1134">
            <v>91604</v>
          </cell>
          <cell r="B1134" t="str">
            <v>CAPACITOR PARA CORREÇÃO DO FATOR DE POTÊNCIA - 220V - 10,0KVA</v>
          </cell>
          <cell r="C1134" t="str">
            <v>UN</v>
          </cell>
          <cell r="D1134">
            <v>679.68</v>
          </cell>
        </row>
        <row r="1135">
          <cell r="A1135">
            <v>91605</v>
          </cell>
          <cell r="B1135" t="str">
            <v>CAPACITOR PARA CORREÇÃO DO FATOR DE POTÊNCIA - 220V - 12,5KVA</v>
          </cell>
          <cell r="C1135" t="str">
            <v>UN</v>
          </cell>
          <cell r="D1135">
            <v>884.05</v>
          </cell>
        </row>
        <row r="1136">
          <cell r="A1136">
            <v>91606</v>
          </cell>
          <cell r="B1136" t="str">
            <v>CAPACITOR PARA CORREÇÃO DO FATOR DE POTÊNCIA - 220V - 15KVA</v>
          </cell>
          <cell r="C1136" t="str">
            <v>UN</v>
          </cell>
          <cell r="D1136">
            <v>933.1</v>
          </cell>
        </row>
        <row r="1137">
          <cell r="A1137">
            <v>91608</v>
          </cell>
          <cell r="B1137" t="str">
            <v>CAPACITOR PARA CORREÇÃO DO FATOR DE POTÊNCIA - 220V - 20,0KVA</v>
          </cell>
          <cell r="C1137" t="str">
            <v>UN</v>
          </cell>
          <cell r="D1137">
            <v>1114.19</v>
          </cell>
        </row>
        <row r="1138">
          <cell r="A1138">
            <v>91610</v>
          </cell>
          <cell r="B1138" t="str">
            <v>CAPACITOR PARA CORREÇÃO DO FATOR DE POTÊNCIA - 220V - 25,0KVA</v>
          </cell>
          <cell r="C1138" t="str">
            <v>UN</v>
          </cell>
          <cell r="D1138">
            <v>1323.05</v>
          </cell>
        </row>
        <row r="1139">
          <cell r="A1139">
            <v>91611</v>
          </cell>
          <cell r="B1139" t="str">
            <v>CAPACITOR PARA CORREÇÃO DO FATOR DE POTÊNCIA - 220V - 30,0KVA</v>
          </cell>
          <cell r="C1139" t="str">
            <v>UN</v>
          </cell>
          <cell r="D1139">
            <v>1432.99</v>
          </cell>
        </row>
        <row r="1140">
          <cell r="A1140">
            <v>91613</v>
          </cell>
          <cell r="B1140" t="str">
            <v>CAPACITOR PARA CORREÇÃO DO FATOR DE POTÊNCIA - 220V - 40,0KVA</v>
          </cell>
          <cell r="C1140" t="str">
            <v>UN</v>
          </cell>
          <cell r="D1140">
            <v>1969.47</v>
          </cell>
        </row>
        <row r="1141">
          <cell r="A1141">
            <v>91615</v>
          </cell>
          <cell r="B1141" t="str">
            <v>CAPACITOR PARA CORREÇÃO DP FATOR DE POTÊNCIA - 220V - 50,0KVA</v>
          </cell>
          <cell r="C1141" t="str">
            <v>UN</v>
          </cell>
          <cell r="D1141">
            <v>2190.52</v>
          </cell>
        </row>
        <row r="1142">
          <cell r="A1142">
            <v>91701</v>
          </cell>
          <cell r="B1142" t="str">
            <v>DPS - DISPOSITIVO PROTEÇÃO CONTRA SURTOS 275V - 40KA</v>
          </cell>
          <cell r="C1142" t="str">
            <v>UN</v>
          </cell>
          <cell r="D1142">
            <v>110.73</v>
          </cell>
        </row>
        <row r="1143">
          <cell r="A1143">
            <v>91706</v>
          </cell>
          <cell r="B1143" t="str">
            <v>BARRAMENTO DE COBRE TIPO DIN BIPOLAR PARA 63A</v>
          </cell>
          <cell r="C1143" t="str">
            <v>M</v>
          </cell>
          <cell r="D1143">
            <v>67.97</v>
          </cell>
        </row>
        <row r="1144">
          <cell r="A1144">
            <v>91707</v>
          </cell>
          <cell r="B1144" t="str">
            <v>BARRAMENTO DE COBRE TIPO DIN TRIPOLAR PARA 80A</v>
          </cell>
          <cell r="C1144" t="str">
            <v>M</v>
          </cell>
          <cell r="D1144">
            <v>98.02</v>
          </cell>
        </row>
        <row r="1145">
          <cell r="A1145">
            <v>91710</v>
          </cell>
          <cell r="B1145" t="str">
            <v>EMENDA PARA CABO DE MÉDIA TENSÃO 12/20KV - 1X25/ 1X35MM2 - UNIPOLAR</v>
          </cell>
          <cell r="C1145" t="str">
            <v>UN</v>
          </cell>
          <cell r="D1145">
            <v>662.29</v>
          </cell>
        </row>
        <row r="1146">
          <cell r="A1146">
            <v>91712</v>
          </cell>
          <cell r="B1146" t="str">
            <v>BASE PARA FUSIVEL DE TRANSFORMADOR DE POTENCIAL</v>
          </cell>
          <cell r="C1146" t="str">
            <v>UN</v>
          </cell>
          <cell r="D1146">
            <v>69.930000000000007</v>
          </cell>
        </row>
        <row r="1147">
          <cell r="A1147">
            <v>91713</v>
          </cell>
          <cell r="B1147" t="str">
            <v>FUSIVEL HH PARA 7,5A/ 15KV</v>
          </cell>
          <cell r="C1147" t="str">
            <v>UN</v>
          </cell>
          <cell r="D1147">
            <v>142.16</v>
          </cell>
        </row>
        <row r="1148">
          <cell r="A1148">
            <v>91714</v>
          </cell>
          <cell r="B1148" t="str">
            <v>FUSIVEL HH PARA 10A/ 15KV</v>
          </cell>
          <cell r="C1148" t="str">
            <v>UN</v>
          </cell>
          <cell r="D1148">
            <v>142.16</v>
          </cell>
        </row>
        <row r="1149">
          <cell r="A1149">
            <v>91715</v>
          </cell>
          <cell r="B1149" t="str">
            <v>FUSIVEL HH PARA 20A/ 15KV</v>
          </cell>
          <cell r="C1149" t="str">
            <v>UN</v>
          </cell>
          <cell r="D1149">
            <v>145.97999999999999</v>
          </cell>
        </row>
        <row r="1150">
          <cell r="A1150">
            <v>91716</v>
          </cell>
          <cell r="B1150" t="str">
            <v>DISJUNTOR A VÁCUO 15KV/ 350MVA - COMPLETO - CARREGAM. MANUAL</v>
          </cell>
          <cell r="C1150" t="str">
            <v>UN</v>
          </cell>
          <cell r="D1150">
            <v>26594.720000000001</v>
          </cell>
        </row>
        <row r="1151">
          <cell r="A1151">
            <v>91717</v>
          </cell>
          <cell r="B1151" t="str">
            <v>DISJUNTOR A VÁCUO 15KV/ 350MVA - MOTORIZADO - COMPLETO</v>
          </cell>
          <cell r="C1151" t="str">
            <v>UN</v>
          </cell>
          <cell r="D1151">
            <v>31686.27</v>
          </cell>
        </row>
        <row r="1152">
          <cell r="A1152">
            <v>91718</v>
          </cell>
          <cell r="B1152" t="str">
            <v>PARA-RAIO TIPO POLIMERICO CLASSE 15KV</v>
          </cell>
          <cell r="C1152" t="str">
            <v>UN</v>
          </cell>
          <cell r="D1152">
            <v>170</v>
          </cell>
        </row>
        <row r="1153">
          <cell r="A1153">
            <v>91719</v>
          </cell>
          <cell r="B1153" t="str">
            <v>ESTRADO DE BORRACHA ISOLANTE 100X100X2,5CM</v>
          </cell>
          <cell r="C1153" t="str">
            <v>UN</v>
          </cell>
          <cell r="D1153">
            <v>249.65</v>
          </cell>
        </row>
        <row r="1154">
          <cell r="A1154">
            <v>91720</v>
          </cell>
          <cell r="B1154" t="str">
            <v>LUVA DE SOBREPOSIÇÃO PARA LUVA ISOLANTE EM COURO DE VAQUETA</v>
          </cell>
          <cell r="C1154" t="str">
            <v>PAR</v>
          </cell>
          <cell r="D1154">
            <v>24.68</v>
          </cell>
        </row>
        <row r="1155">
          <cell r="A1155">
            <v>91721</v>
          </cell>
          <cell r="B1155" t="str">
            <v>TRANSFORMADOR TRIFÁSICO A SECO 150KVA - 13,8/ 13,2/ 12,6KV - 220/ 127V</v>
          </cell>
          <cell r="C1155" t="str">
            <v>UN</v>
          </cell>
          <cell r="D1155">
            <v>22627.32</v>
          </cell>
        </row>
        <row r="1156">
          <cell r="A1156">
            <v>91722</v>
          </cell>
          <cell r="B1156" t="str">
            <v>TRANSFORMADOR TRIFÁSICO A SECO 225KVA - 13,8/ 13,2/ 12,6KV - 220/ 127V</v>
          </cell>
          <cell r="C1156" t="str">
            <v>UN</v>
          </cell>
          <cell r="D1156">
            <v>29367.87</v>
          </cell>
        </row>
        <row r="1157">
          <cell r="A1157">
            <v>91723</v>
          </cell>
          <cell r="B1157" t="str">
            <v>TRANSFORMADOR DE CORRENTE PARA PROTEÇÃO RELAÇÃO 20:5A</v>
          </cell>
          <cell r="C1157" t="str">
            <v>UN</v>
          </cell>
          <cell r="D1157">
            <v>586.85</v>
          </cell>
        </row>
        <row r="1158">
          <cell r="A1158">
            <v>91724</v>
          </cell>
          <cell r="B1158" t="str">
            <v>RELE DE SOBRECORRENTE DE AÇÃO INDIRETA PARA MÉDIA TENSÃO</v>
          </cell>
          <cell r="C1158" t="str">
            <v>UN</v>
          </cell>
          <cell r="D1158">
            <v>3040.7</v>
          </cell>
        </row>
        <row r="1159">
          <cell r="A1159">
            <v>91725</v>
          </cell>
          <cell r="B1159" t="str">
            <v>REMOÇÃO DE CABOS DE ALTA TENSÃO EM LINHA SUBTERRÂNEA ATÉ 35MM2</v>
          </cell>
          <cell r="C1159" t="str">
            <v>M</v>
          </cell>
          <cell r="D1159">
            <v>21.56</v>
          </cell>
        </row>
        <row r="1160">
          <cell r="A1160">
            <v>91726</v>
          </cell>
          <cell r="B1160" t="str">
            <v>CARTUCHO PARA CONEXÃO EXOTERMICA CABO/ CABO</v>
          </cell>
          <cell r="C1160" t="str">
            <v>UN</v>
          </cell>
          <cell r="D1160">
            <v>34.4</v>
          </cell>
        </row>
        <row r="1161">
          <cell r="A1161">
            <v>91727</v>
          </cell>
          <cell r="B1161" t="str">
            <v>CARTUCHO PARA CONEXÃO EXOTERMICA CABO/ HASTE</v>
          </cell>
          <cell r="C1161" t="str">
            <v>UN</v>
          </cell>
          <cell r="D1161">
            <v>40.81</v>
          </cell>
        </row>
        <row r="1162">
          <cell r="A1162">
            <v>91728</v>
          </cell>
          <cell r="B1162" t="str">
            <v>CARTUCHO PARA CONEXÃO EXOTERMICA ESTRUTURA METÁLICA</v>
          </cell>
          <cell r="C1162" t="str">
            <v>UN</v>
          </cell>
          <cell r="D1162">
            <v>40.19</v>
          </cell>
        </row>
        <row r="1163">
          <cell r="A1163">
            <v>91729</v>
          </cell>
          <cell r="B1163" t="str">
            <v>PLACA DE AVISO DE POLIESTIRENO 30X40 E 2MM</v>
          </cell>
          <cell r="C1163" t="str">
            <v>UN</v>
          </cell>
          <cell r="D1163">
            <v>28.47</v>
          </cell>
        </row>
        <row r="1164">
          <cell r="A1164">
            <v>91730</v>
          </cell>
          <cell r="B1164" t="str">
            <v>BOLSA EM LONA PARA LUVA ISOLANTE</v>
          </cell>
          <cell r="C1164" t="str">
            <v>UN</v>
          </cell>
          <cell r="D1164">
            <v>28.35</v>
          </cell>
        </row>
        <row r="1165">
          <cell r="A1165">
            <v>91731</v>
          </cell>
          <cell r="B1165" t="str">
            <v>CAIXA DE MADEIRA PARA ARMAZENAMENTO DE LUVA ISOLANTE</v>
          </cell>
          <cell r="C1165" t="str">
            <v>UN</v>
          </cell>
          <cell r="D1165">
            <v>28.53</v>
          </cell>
        </row>
        <row r="1166">
          <cell r="A1166">
            <v>91732</v>
          </cell>
          <cell r="B1166" t="str">
            <v>TRANSFORMADOR DE CORRENTE PARA PROTEÇÃO RELAÇÃO 50:5A</v>
          </cell>
          <cell r="C1166" t="str">
            <v>UN</v>
          </cell>
          <cell r="D1166">
            <v>567.78</v>
          </cell>
        </row>
        <row r="1167">
          <cell r="A1167">
            <v>91733</v>
          </cell>
          <cell r="B1167" t="str">
            <v>TRANSFORMADOR DE CORRENTE PARA PROTEÇÃO RELAÇÃO 75:5A</v>
          </cell>
          <cell r="C1167" t="str">
            <v>UN</v>
          </cell>
          <cell r="D1167">
            <v>560.94000000000005</v>
          </cell>
        </row>
        <row r="1168">
          <cell r="A1168">
            <v>91734</v>
          </cell>
          <cell r="B1168" t="str">
            <v>TRANSFORMADOR DE CORRENTE PARA PROTEÇÃO RELAÇÃO 100:5A</v>
          </cell>
          <cell r="C1168" t="str">
            <v>UN</v>
          </cell>
          <cell r="D1168">
            <v>567.78</v>
          </cell>
        </row>
        <row r="1169">
          <cell r="A1169">
            <v>92000</v>
          </cell>
          <cell r="B1169" t="str">
            <v>CONJUNTOS DE ILUMINAÇÃO</v>
          </cell>
          <cell r="C1169" t="str">
            <v>.</v>
          </cell>
          <cell r="D1169" t="str">
            <v>.</v>
          </cell>
        </row>
        <row r="1170">
          <cell r="A1170">
            <v>92010</v>
          </cell>
          <cell r="B1170" t="str">
            <v>LC.02 - ILUMINAÇÃO DE QUADRA COM POSTE CONCRETO TUBULAR H LIV.=10M COM 3 PROJETORES VAPOR MERCÚRIO 400W</v>
          </cell>
          <cell r="C1170" t="str">
            <v>CJ</v>
          </cell>
          <cell r="D1170">
            <v>2777.59</v>
          </cell>
        </row>
        <row r="1171">
          <cell r="A1171">
            <v>92033</v>
          </cell>
          <cell r="B1171" t="str">
            <v>POSTE DE AÇO GALVANIZADO TIPO RETO, FLANGEADO H=5M COM LUMINÁRIA HERMÉTICA EM ALUMÍNIO FUNDIDO PARA LÂMPADA DE VAPOR DE MERCÚRIO DE 250W - COM APROVAÇÃO DE ILUME/ PMSP</v>
          </cell>
          <cell r="C1171" t="str">
            <v>UN</v>
          </cell>
          <cell r="D1171">
            <v>1224.4100000000001</v>
          </cell>
        </row>
        <row r="1172">
          <cell r="A1172">
            <v>92034</v>
          </cell>
          <cell r="B1172" t="str">
            <v>POSTE DE AÇO GALVANIZADO TIPO RETO, FLANGEADO H=7M COM LUMINÁRIA HERMÉTICA EM ALUMÍNIO FUNDIDO PARA LÂMPADA DE VAPOR DE MERCÚRIO DE 250W - COM APROVAÇÃO DE ILUME/ PMSP</v>
          </cell>
          <cell r="C1172" t="str">
            <v>UN</v>
          </cell>
          <cell r="D1172">
            <v>1428.31</v>
          </cell>
        </row>
        <row r="1173">
          <cell r="A1173">
            <v>95000</v>
          </cell>
          <cell r="B1173" t="str">
            <v>DEMOLIÇÕES - ENTRADA E DISTRIBUIÇÃO</v>
          </cell>
          <cell r="C1173" t="str">
            <v>.</v>
          </cell>
          <cell r="D1173" t="str">
            <v>.</v>
          </cell>
        </row>
        <row r="1174">
          <cell r="A1174">
            <v>95001</v>
          </cell>
          <cell r="B1174" t="str">
            <v>REMOÇÃO DE POSTE DE ENTRADA DE ENERGIA EM BAIXA TENSÃO - GALVANIZADO</v>
          </cell>
          <cell r="C1174" t="str">
            <v>UN</v>
          </cell>
          <cell r="D1174">
            <v>121.8</v>
          </cell>
        </row>
        <row r="1175">
          <cell r="A1175">
            <v>95002</v>
          </cell>
          <cell r="B1175" t="str">
            <v>REMOÇÃO DE POSTE DE ENTRADA DE ENERGIA EM BAIXA TENSÃO - CONCRETO</v>
          </cell>
          <cell r="C1175" t="str">
            <v>UN</v>
          </cell>
          <cell r="D1175">
            <v>152.26</v>
          </cell>
        </row>
        <row r="1176">
          <cell r="A1176">
            <v>95003</v>
          </cell>
          <cell r="B1176" t="str">
            <v>REMOÇÃO DE CAIXA DE ENTRADA DE ENERGIA EM BAIXA TENSÃO</v>
          </cell>
          <cell r="C1176" t="str">
            <v>UN</v>
          </cell>
          <cell r="D1176">
            <v>121.8</v>
          </cell>
        </row>
        <row r="1177">
          <cell r="A1177">
            <v>95004</v>
          </cell>
          <cell r="B1177" t="str">
            <v>REMOÇÃO DE ARMAÇÃO TIPO BRAQUETE</v>
          </cell>
          <cell r="C1177" t="str">
            <v>UN</v>
          </cell>
          <cell r="D1177">
            <v>15.23</v>
          </cell>
        </row>
        <row r="1178">
          <cell r="A1178">
            <v>95005</v>
          </cell>
          <cell r="B1178" t="str">
            <v>REMOÇÃO DE CABEÇOTE TIPO "TELESP"</v>
          </cell>
          <cell r="C1178" t="str">
            <v>UN</v>
          </cell>
          <cell r="D1178">
            <v>7.61</v>
          </cell>
        </row>
        <row r="1179">
          <cell r="A1179">
            <v>95006</v>
          </cell>
          <cell r="B1179" t="str">
            <v>REMOÇÃO DE CAIXA DE ENTRADA DE TELEFONE TIPO "TELESP"</v>
          </cell>
          <cell r="C1179" t="str">
            <v>UN</v>
          </cell>
          <cell r="D1179">
            <v>60.9</v>
          </cell>
        </row>
        <row r="1180">
          <cell r="A1180">
            <v>95009</v>
          </cell>
          <cell r="B1180" t="str">
            <v>REMOÇÃO DE PERFILADOS</v>
          </cell>
          <cell r="C1180" t="str">
            <v>M</v>
          </cell>
          <cell r="D1180">
            <v>12.18</v>
          </cell>
        </row>
        <row r="1181">
          <cell r="A1181">
            <v>95010</v>
          </cell>
          <cell r="B1181" t="str">
            <v>REMOÇÃO DE ELETRODUTOS EMBUTIDOS - ATÉ 2"</v>
          </cell>
          <cell r="C1181" t="str">
            <v>M</v>
          </cell>
          <cell r="D1181">
            <v>15.23</v>
          </cell>
        </row>
        <row r="1182">
          <cell r="A1182">
            <v>95011</v>
          </cell>
          <cell r="B1182" t="str">
            <v>REMOÇÃO DE ELETRODUTOS EMBUTIDOS - ACIMA DE 2"</v>
          </cell>
          <cell r="C1182" t="str">
            <v>M</v>
          </cell>
          <cell r="D1182">
            <v>30.45</v>
          </cell>
        </row>
        <row r="1183">
          <cell r="A1183">
            <v>95012</v>
          </cell>
          <cell r="B1183" t="str">
            <v>REMOÇÃO DE ELETRODUTOS APARENTES - ATÉ 2"</v>
          </cell>
          <cell r="C1183" t="str">
            <v>M</v>
          </cell>
          <cell r="D1183">
            <v>7.61</v>
          </cell>
        </row>
        <row r="1184">
          <cell r="A1184">
            <v>95013</v>
          </cell>
          <cell r="B1184" t="str">
            <v>REMOÇÃO DE ELETRODUTOS APARENTES - ACIMA DE 2"</v>
          </cell>
          <cell r="C1184" t="str">
            <v>M</v>
          </cell>
          <cell r="D1184">
            <v>15.23</v>
          </cell>
        </row>
        <row r="1185">
          <cell r="A1185">
            <v>95014</v>
          </cell>
          <cell r="B1185" t="str">
            <v>REMOÇÃO DE CABO EMBUTIDO - ATÉ 16MM2</v>
          </cell>
          <cell r="C1185" t="str">
            <v>M</v>
          </cell>
          <cell r="D1185">
            <v>1.52</v>
          </cell>
        </row>
        <row r="1186">
          <cell r="A1186">
            <v>95015</v>
          </cell>
          <cell r="B1186" t="str">
            <v>REMOÇÃO DE CABO EMBUTIDO - ACIMA DE 16MM2</v>
          </cell>
          <cell r="C1186" t="str">
            <v>M</v>
          </cell>
          <cell r="D1186">
            <v>3.05</v>
          </cell>
        </row>
        <row r="1187">
          <cell r="A1187">
            <v>95016</v>
          </cell>
          <cell r="B1187" t="str">
            <v>REMOÇÃO DE CABO APARENTE - ATÉ 16MM2</v>
          </cell>
          <cell r="C1187" t="str">
            <v>M</v>
          </cell>
          <cell r="D1187">
            <v>1.83</v>
          </cell>
        </row>
        <row r="1188">
          <cell r="A1188">
            <v>95017</v>
          </cell>
          <cell r="B1188" t="str">
            <v>REMOÇÃO DE CABO APARENTE - ACIMA DE 16MM2</v>
          </cell>
          <cell r="C1188" t="str">
            <v>M</v>
          </cell>
          <cell r="D1188">
            <v>3.65</v>
          </cell>
        </row>
        <row r="1189">
          <cell r="A1189">
            <v>95018</v>
          </cell>
          <cell r="B1189" t="str">
            <v>REMOÇÃO DE TERMINAIS OU CONECTORES DE PRESSÃO PARA CABOS</v>
          </cell>
          <cell r="C1189" t="str">
            <v>UN</v>
          </cell>
          <cell r="D1189">
            <v>6.09</v>
          </cell>
        </row>
        <row r="1190">
          <cell r="A1190">
            <v>95020</v>
          </cell>
          <cell r="B1190" t="str">
            <v>REMOÇÃO DE SUPORTE-ISOLADOR TIPO ROLDANA</v>
          </cell>
          <cell r="C1190" t="str">
            <v>UN</v>
          </cell>
          <cell r="D1190">
            <v>6.09</v>
          </cell>
        </row>
        <row r="1191">
          <cell r="A1191">
            <v>95100</v>
          </cell>
          <cell r="B1191" t="str">
            <v>DEMOLIÇÕES - CAIXAS E QUADROS</v>
          </cell>
          <cell r="C1191" t="str">
            <v>.</v>
          </cell>
          <cell r="D1191" t="str">
            <v>.</v>
          </cell>
        </row>
        <row r="1192">
          <cell r="A1192">
            <v>95111</v>
          </cell>
          <cell r="B1192" t="str">
            <v>REMOÇÃO DE ISOLADORES EM QUADROS ELÉTRICOS</v>
          </cell>
          <cell r="C1192" t="str">
            <v>UN</v>
          </cell>
          <cell r="D1192">
            <v>6.09</v>
          </cell>
        </row>
        <row r="1193">
          <cell r="A1193">
            <v>95115</v>
          </cell>
          <cell r="B1193" t="str">
            <v>REMOÇÃO DE DISJUNTOR AUTOMÁTICO UNIPOLAR ATÉ 50A</v>
          </cell>
          <cell r="C1193" t="str">
            <v>UN</v>
          </cell>
          <cell r="D1193">
            <v>9.14</v>
          </cell>
        </row>
        <row r="1194">
          <cell r="A1194">
            <v>95116</v>
          </cell>
          <cell r="B1194" t="str">
            <v>REMOÇÃO DE DISJUNTOR AUTOMÁTICO BIPOLAR ATÉ 50A</v>
          </cell>
          <cell r="C1194" t="str">
            <v>UN</v>
          </cell>
          <cell r="D1194">
            <v>21.32</v>
          </cell>
        </row>
        <row r="1195">
          <cell r="A1195">
            <v>95117</v>
          </cell>
          <cell r="B1195" t="str">
            <v>REMOÇÃO DE DISJUNTOR AUTOMÁTICO TRIPOLAR ATÉ 50A</v>
          </cell>
          <cell r="C1195" t="str">
            <v>UN</v>
          </cell>
          <cell r="D1195">
            <v>39.590000000000003</v>
          </cell>
        </row>
        <row r="1196">
          <cell r="A1196">
            <v>95125</v>
          </cell>
          <cell r="B1196" t="str">
            <v>REMOÇÃO DE CAIXA PARA FUSÍVEL OU TOMADA, INSTALADA EM PERFILADOS</v>
          </cell>
          <cell r="C1196" t="str">
            <v>UN</v>
          </cell>
          <cell r="D1196">
            <v>15.23</v>
          </cell>
        </row>
        <row r="1197">
          <cell r="A1197">
            <v>95126</v>
          </cell>
          <cell r="B1197" t="str">
            <v>REMOÇÃO DE QUADRO DE DISTRIBUIÇÃO OU CAIXA DE PASSAGEM</v>
          </cell>
          <cell r="C1197" t="str">
            <v>UN</v>
          </cell>
          <cell r="D1197">
            <v>30.45</v>
          </cell>
        </row>
        <row r="1198">
          <cell r="A1198">
            <v>95127</v>
          </cell>
          <cell r="B1198" t="str">
            <v>REMOÇÃO DE FUNDO DE QUADRO DE DISTRIBUIÇÃO OU CAIXA DE PASSAGEM</v>
          </cell>
          <cell r="C1198" t="str">
            <v>M2</v>
          </cell>
          <cell r="D1198">
            <v>30.45</v>
          </cell>
        </row>
        <row r="1199">
          <cell r="A1199">
            <v>95129</v>
          </cell>
          <cell r="B1199" t="str">
            <v>REMOÇÃO DE TAMPA DE QUADRO DE DISTRIBUIÇÃO OU CAIXA DE PASSAGEM</v>
          </cell>
          <cell r="C1199" t="str">
            <v>M2</v>
          </cell>
          <cell r="D1199">
            <v>30.45</v>
          </cell>
        </row>
        <row r="1200">
          <cell r="A1200">
            <v>95130</v>
          </cell>
          <cell r="B1200" t="str">
            <v>REMOÇÃO DE FECHADURA DE QUADRO DE DISTRIBUIÇÃO OU CAIXA DE PASSAGEM</v>
          </cell>
          <cell r="C1200" t="str">
            <v>UN</v>
          </cell>
          <cell r="D1200">
            <v>6.09</v>
          </cell>
        </row>
        <row r="1201">
          <cell r="A1201">
            <v>95132</v>
          </cell>
          <cell r="B1201" t="str">
            <v>REMOÇÃO DE DISJUNTOR AUTOMÁTICO TIPO "QUICK-LAG"</v>
          </cell>
          <cell r="C1201" t="str">
            <v>UN</v>
          </cell>
          <cell r="D1201">
            <v>7.61</v>
          </cell>
        </row>
        <row r="1202">
          <cell r="A1202">
            <v>95134</v>
          </cell>
          <cell r="B1202" t="str">
            <v>REMOÇÃO DE BASE EM CHAPA DE FERRO PARA DISJUNTOR TIPO "QUICK-LAG"</v>
          </cell>
          <cell r="C1202" t="str">
            <v>UN</v>
          </cell>
          <cell r="D1202">
            <v>7.61</v>
          </cell>
        </row>
        <row r="1203">
          <cell r="A1203">
            <v>95135</v>
          </cell>
          <cell r="B1203" t="str">
            <v>REMOÇÃO DE CAPACITOR PARA CORREÇÃO DE FATOR DE POTÊNCIA</v>
          </cell>
          <cell r="C1203" t="str">
            <v>UN</v>
          </cell>
          <cell r="D1203">
            <v>181.59</v>
          </cell>
        </row>
        <row r="1204">
          <cell r="A1204">
            <v>95136</v>
          </cell>
          <cell r="B1204" t="str">
            <v>REMOÇÃO DE CHAVE SECCIONADORA TIPO FACA - BASE DE MÁRMORE OU ARDÓSIA</v>
          </cell>
          <cell r="C1204" t="str">
            <v>UN</v>
          </cell>
          <cell r="D1204">
            <v>15.23</v>
          </cell>
        </row>
        <row r="1205">
          <cell r="A1205">
            <v>95137</v>
          </cell>
          <cell r="B1205" t="str">
            <v>REMOÇÃO DE CHAVE SECCIONADORA OU BASE PARA FUSÍVEIS TIPO NH - UNIPOLAR</v>
          </cell>
          <cell r="C1205" t="str">
            <v>UN</v>
          </cell>
          <cell r="D1205">
            <v>15.23</v>
          </cell>
        </row>
        <row r="1206">
          <cell r="A1206">
            <v>95138</v>
          </cell>
          <cell r="B1206" t="str">
            <v>REMOÇÃO DE CHAVE SECCIONADORA OU BASE PARA FUSÍVEIS TIPO NH - TRIPOLAR</v>
          </cell>
          <cell r="C1206" t="str">
            <v>UN</v>
          </cell>
          <cell r="D1206">
            <v>22.84</v>
          </cell>
        </row>
        <row r="1207">
          <cell r="A1207">
            <v>95139</v>
          </cell>
          <cell r="B1207" t="str">
            <v>REMOÇÃO DE BASE PARA FUSÍVEIS TIPO "DIAZED"</v>
          </cell>
          <cell r="C1207" t="str">
            <v>UN</v>
          </cell>
          <cell r="D1207">
            <v>7.61</v>
          </cell>
        </row>
        <row r="1208">
          <cell r="A1208">
            <v>95200</v>
          </cell>
          <cell r="B1208" t="str">
            <v>DEMOLIÇÕES - PONTOS E APARELHOS</v>
          </cell>
          <cell r="C1208" t="str">
            <v>.</v>
          </cell>
          <cell r="D1208" t="str">
            <v>.</v>
          </cell>
        </row>
        <row r="1209">
          <cell r="A1209">
            <v>95201</v>
          </cell>
          <cell r="B1209" t="str">
            <v>REMOÇÃO DE SOQUETE</v>
          </cell>
          <cell r="C1209" t="str">
            <v>UN</v>
          </cell>
          <cell r="D1209">
            <v>6.09</v>
          </cell>
        </row>
        <row r="1210">
          <cell r="A1210">
            <v>95202</v>
          </cell>
          <cell r="B1210" t="str">
            <v>REMOÇÃO DE REATOR PARA LÂMPADA FLUORESCENTE</v>
          </cell>
          <cell r="C1210" t="str">
            <v>UN</v>
          </cell>
          <cell r="D1210">
            <v>15.23</v>
          </cell>
        </row>
        <row r="1211">
          <cell r="A1211">
            <v>95203</v>
          </cell>
          <cell r="B1211" t="str">
            <v>REMOÇÃO DE LÂMPADA INCANDESCENTE OU FLUORESCENTE</v>
          </cell>
          <cell r="C1211" t="str">
            <v>UN</v>
          </cell>
          <cell r="D1211">
            <v>1.27</v>
          </cell>
        </row>
        <row r="1212">
          <cell r="A1212">
            <v>95204</v>
          </cell>
          <cell r="B1212" t="str">
            <v>REMOÇÃO DE LÂMPADA DE VAPOR DE MERCÚRIO, SÓDIO OU MISTA</v>
          </cell>
          <cell r="C1212" t="str">
            <v>UN</v>
          </cell>
          <cell r="D1212">
            <v>9.14</v>
          </cell>
        </row>
        <row r="1213">
          <cell r="A1213">
            <v>95205</v>
          </cell>
          <cell r="B1213" t="str">
            <v>REMOÇÃO DE PLACA DIFUSORA PARA LÂMPADA FLUORESCENTE</v>
          </cell>
          <cell r="C1213" t="str">
            <v>UN</v>
          </cell>
          <cell r="D1213">
            <v>1.27</v>
          </cell>
        </row>
        <row r="1214">
          <cell r="A1214">
            <v>95206</v>
          </cell>
          <cell r="B1214" t="str">
            <v>REMOÇÃO DE INTERRUPTOR, TOMADA, BOTÃO DE CAMPAINHA OU CIGARRA</v>
          </cell>
          <cell r="C1214" t="str">
            <v>UN</v>
          </cell>
          <cell r="D1214">
            <v>12.18</v>
          </cell>
        </row>
        <row r="1215">
          <cell r="A1215">
            <v>95208</v>
          </cell>
          <cell r="B1215" t="str">
            <v>REMOÇÃO DE REATOR PARA LÂMPADA HG/NA - EM CAIXA DE PASSAGEM</v>
          </cell>
          <cell r="C1215" t="str">
            <v>UN</v>
          </cell>
          <cell r="D1215">
            <v>15.23</v>
          </cell>
        </row>
        <row r="1216">
          <cell r="A1216">
            <v>95209</v>
          </cell>
          <cell r="B1216" t="str">
            <v>REMOÇÃO DE REATOR PARA LÂMPADA HG/NA - EM POSTE</v>
          </cell>
          <cell r="C1216" t="str">
            <v>UN</v>
          </cell>
          <cell r="D1216">
            <v>30.45</v>
          </cell>
        </row>
        <row r="1217">
          <cell r="A1217">
            <v>95210</v>
          </cell>
          <cell r="B1217" t="str">
            <v>REMOÇÃO DE LUMINÁRIA INTERNA PARA LÂMPADA INCANDESCENTE</v>
          </cell>
          <cell r="C1217" t="str">
            <v>UN</v>
          </cell>
          <cell r="D1217">
            <v>12.18</v>
          </cell>
        </row>
        <row r="1218">
          <cell r="A1218">
            <v>95211</v>
          </cell>
          <cell r="B1218" t="str">
            <v>REMOÇÃO DE LUMINÁRIA INTERNA PARA LÂMPADA FLUORESCENTE</v>
          </cell>
          <cell r="C1218" t="str">
            <v>UN</v>
          </cell>
          <cell r="D1218">
            <v>22.84</v>
          </cell>
        </row>
        <row r="1219">
          <cell r="A1219">
            <v>95212</v>
          </cell>
          <cell r="B1219" t="str">
            <v>REMOÇÃO DE LUMINÁRIA EXTERNA INSTALADA EM POSTE</v>
          </cell>
          <cell r="C1219" t="str">
            <v>UN</v>
          </cell>
          <cell r="D1219">
            <v>45.68</v>
          </cell>
        </row>
        <row r="1220">
          <cell r="A1220">
            <v>95213</v>
          </cell>
          <cell r="B1220" t="str">
            <v>REMOÇÃO DE LUMINÁRIA EXTERNA INSTALADA EM BRAÇO DE FERRO</v>
          </cell>
          <cell r="C1220" t="str">
            <v>UN</v>
          </cell>
          <cell r="D1220">
            <v>45.68</v>
          </cell>
        </row>
        <row r="1221">
          <cell r="A1221">
            <v>95214</v>
          </cell>
          <cell r="B1221" t="str">
            <v>REMOÇÃO DE LUMINÁRIA A PROVA DE TEMPO, GASES E VAPOR</v>
          </cell>
          <cell r="C1221" t="str">
            <v>UN</v>
          </cell>
          <cell r="D1221">
            <v>15.23</v>
          </cell>
        </row>
        <row r="1222">
          <cell r="A1222">
            <v>95218</v>
          </cell>
          <cell r="B1222" t="str">
            <v>REMOÇÃO DE PROJETOR DE FACHADA</v>
          </cell>
          <cell r="C1222" t="str">
            <v>UN</v>
          </cell>
          <cell r="D1222">
            <v>45.68</v>
          </cell>
        </row>
        <row r="1223">
          <cell r="A1223">
            <v>95219</v>
          </cell>
          <cell r="B1223" t="str">
            <v>REMOÇÃO DE PROJETOR DE JARDIM</v>
          </cell>
          <cell r="C1223" t="str">
            <v>UN</v>
          </cell>
          <cell r="D1223">
            <v>30.45</v>
          </cell>
        </row>
        <row r="1224">
          <cell r="A1224">
            <v>95220</v>
          </cell>
          <cell r="B1224" t="str">
            <v>REMOÇÃO DE CRUZETA DE FERRO PARA FIXAÇÃO DE PROJETOR</v>
          </cell>
          <cell r="C1224" t="str">
            <v>UN</v>
          </cell>
          <cell r="D1224">
            <v>45.68</v>
          </cell>
        </row>
        <row r="1225">
          <cell r="A1225">
            <v>95225</v>
          </cell>
          <cell r="B1225" t="str">
            <v>REMOÇÃO DE BRAÇO DE LUMINÁRIA</v>
          </cell>
          <cell r="C1225" t="str">
            <v>UN</v>
          </cell>
          <cell r="D1225">
            <v>24.36</v>
          </cell>
        </row>
        <row r="1226">
          <cell r="A1226">
            <v>95300</v>
          </cell>
          <cell r="B1226" t="str">
            <v>DEMOLIÇÕES - PÁRA-RAIOS E OUTROS</v>
          </cell>
          <cell r="C1226" t="str">
            <v>.</v>
          </cell>
          <cell r="D1226" t="str">
            <v>.</v>
          </cell>
        </row>
        <row r="1227">
          <cell r="A1227">
            <v>95310</v>
          </cell>
          <cell r="B1227" t="str">
            <v>REMOÇÃO DE CAPTOR DE PÁRA-RAIOS - TIPO FRANKLIN</v>
          </cell>
          <cell r="C1227" t="str">
            <v>UN</v>
          </cell>
          <cell r="D1227">
            <v>15.23</v>
          </cell>
        </row>
        <row r="1228">
          <cell r="A1228">
            <v>95311</v>
          </cell>
          <cell r="B1228" t="str">
            <v>REMOÇÃO DE CAPTOR DE PÁRA-RAIOS - RADIOATIVO</v>
          </cell>
          <cell r="C1228" t="str">
            <v>UN</v>
          </cell>
          <cell r="D1228">
            <v>15.23</v>
          </cell>
        </row>
        <row r="1229">
          <cell r="A1229">
            <v>95314</v>
          </cell>
          <cell r="B1229" t="str">
            <v>REMOÇÃO DE CORDOALHA DE COBRE NÚ</v>
          </cell>
          <cell r="C1229" t="str">
            <v>M</v>
          </cell>
          <cell r="D1229">
            <v>6.09</v>
          </cell>
        </row>
        <row r="1230">
          <cell r="A1230">
            <v>95315</v>
          </cell>
          <cell r="B1230" t="str">
            <v>REMOÇÃO DE CABO DE COBRE NÚ, PARA ATERRAMENTO</v>
          </cell>
          <cell r="C1230" t="str">
            <v>M</v>
          </cell>
          <cell r="D1230">
            <v>7.61</v>
          </cell>
        </row>
        <row r="1231">
          <cell r="A1231">
            <v>95316</v>
          </cell>
          <cell r="B1231" t="str">
            <v>REMOÇÃO DE CONECTOR TIPO "SPLIT-BOLT"</v>
          </cell>
          <cell r="C1231" t="str">
            <v>UN</v>
          </cell>
          <cell r="D1231">
            <v>6.09</v>
          </cell>
        </row>
        <row r="1232">
          <cell r="A1232">
            <v>95320</v>
          </cell>
          <cell r="B1232" t="str">
            <v>REMOÇÃO DE BASE E HASTE DE PÁRA-RAIOS</v>
          </cell>
          <cell r="C1232" t="str">
            <v>UN</v>
          </cell>
          <cell r="D1232">
            <v>30.45</v>
          </cell>
        </row>
        <row r="1233">
          <cell r="A1233">
            <v>95321</v>
          </cell>
          <cell r="B1233" t="str">
            <v>REMOÇÃO DE CABO DE AÇO E ESTICADORES</v>
          </cell>
          <cell r="C1233" t="str">
            <v>M</v>
          </cell>
          <cell r="D1233">
            <v>15.23</v>
          </cell>
        </row>
        <row r="1234">
          <cell r="A1234">
            <v>95322</v>
          </cell>
          <cell r="B1234" t="str">
            <v>REMOÇÃO DE BRAÇADEIRA PARA 3 ESTAIS</v>
          </cell>
          <cell r="C1234" t="str">
            <v>UN</v>
          </cell>
          <cell r="D1234">
            <v>15.23</v>
          </cell>
        </row>
        <row r="1235">
          <cell r="A1235">
            <v>95325</v>
          </cell>
          <cell r="B1235" t="str">
            <v>REMOÇÃO DE TUBO DE PROTEÇÃO PARA CORDOALHA, INCLUSIVE FIXAÇÕES</v>
          </cell>
          <cell r="C1235" t="str">
            <v>UN</v>
          </cell>
          <cell r="D1235">
            <v>30.45</v>
          </cell>
        </row>
        <row r="1236">
          <cell r="A1236">
            <v>95355</v>
          </cell>
          <cell r="B1236" t="str">
            <v>REMOÇÃO DE AUTOMÁTICO DE BÓIA</v>
          </cell>
          <cell r="C1236" t="str">
            <v>UN</v>
          </cell>
          <cell r="D1236">
            <v>18.27</v>
          </cell>
        </row>
        <row r="1237">
          <cell r="A1237">
            <v>95356</v>
          </cell>
          <cell r="B1237" t="str">
            <v>REMOÇÃO DE CONTACTOR MAGNÉTICO E RELÊS PARA QUADRO DE COMANDO</v>
          </cell>
          <cell r="C1237" t="str">
            <v>UN</v>
          </cell>
          <cell r="D1237">
            <v>30.45</v>
          </cell>
        </row>
        <row r="1238">
          <cell r="A1238">
            <v>95360</v>
          </cell>
          <cell r="B1238" t="str">
            <v>REMOÇÃO DE POSTE DE FERRO, INCLUSIVE BASE DE FIXAÇÃO</v>
          </cell>
          <cell r="C1238" t="str">
            <v>UN</v>
          </cell>
          <cell r="D1238">
            <v>152.26</v>
          </cell>
        </row>
        <row r="1239">
          <cell r="A1239">
            <v>95361</v>
          </cell>
          <cell r="B1239" t="str">
            <v>REMOÇÃO DE POSTE DE FERRO ENGASTADO NO SOLO</v>
          </cell>
          <cell r="C1239" t="str">
            <v>UN</v>
          </cell>
          <cell r="D1239">
            <v>243.61</v>
          </cell>
        </row>
        <row r="1240">
          <cell r="A1240">
            <v>95362</v>
          </cell>
          <cell r="B1240" t="str">
            <v>REMOÇÃO DE POSTE DE CONCRETO EM REDE DE ENERGIA</v>
          </cell>
          <cell r="C1240" t="str">
            <v>UN</v>
          </cell>
          <cell r="D1240">
            <v>152.26</v>
          </cell>
        </row>
        <row r="1241">
          <cell r="A1241">
            <v>95400</v>
          </cell>
          <cell r="B1241" t="str">
            <v>DEMOLIÇÕES - CABINE PRIMÁRIA</v>
          </cell>
          <cell r="C1241" t="str">
            <v>.</v>
          </cell>
          <cell r="D1241" t="str">
            <v>.</v>
          </cell>
        </row>
        <row r="1242">
          <cell r="A1242">
            <v>95401</v>
          </cell>
          <cell r="B1242" t="str">
            <v>REMOÇÃO DE ISOLADOR TIPO DISCO, INCLUSIVE GANCHO DE SUSTENTAÇÃO</v>
          </cell>
          <cell r="C1242" t="str">
            <v>UN</v>
          </cell>
          <cell r="D1242">
            <v>4.57</v>
          </cell>
        </row>
        <row r="1243">
          <cell r="A1243">
            <v>95402</v>
          </cell>
          <cell r="B1243" t="str">
            <v>REMOÇÃO DE ISOLADOR TIPO CASTANHA, INCLUSIVE GANCHO DE SUSTENTAÇÃO</v>
          </cell>
          <cell r="C1243" t="str">
            <v>UN</v>
          </cell>
          <cell r="D1243">
            <v>1.27</v>
          </cell>
        </row>
        <row r="1244">
          <cell r="A1244">
            <v>95403</v>
          </cell>
          <cell r="B1244" t="str">
            <v>REMOÇÃO DE ISOLADOR TIPO PINO PARA A.T. INCLUSIVE PINO</v>
          </cell>
          <cell r="C1244" t="str">
            <v>UN</v>
          </cell>
          <cell r="D1244">
            <v>7.61</v>
          </cell>
        </row>
        <row r="1245">
          <cell r="A1245">
            <v>95404</v>
          </cell>
          <cell r="B1245" t="str">
            <v>REMOÇÃO DE ISOLADOR TIPO PEDESTAL PARA A.T.</v>
          </cell>
          <cell r="C1245" t="str">
            <v>UN</v>
          </cell>
          <cell r="D1245">
            <v>6.09</v>
          </cell>
        </row>
        <row r="1246">
          <cell r="A1246">
            <v>95405</v>
          </cell>
          <cell r="B1246" t="str">
            <v>REMOÇÃO DE CRUZETA DE MADEIRA</v>
          </cell>
          <cell r="C1246" t="str">
            <v>UN</v>
          </cell>
          <cell r="D1246">
            <v>43.13</v>
          </cell>
        </row>
        <row r="1247">
          <cell r="A1247">
            <v>95406</v>
          </cell>
          <cell r="B1247" t="str">
            <v>REMOÇÃO DE BUCHA DE PASSAGEM INTERNA/EXTERNA PARA A.T.</v>
          </cell>
          <cell r="C1247" t="str">
            <v>UN</v>
          </cell>
          <cell r="D1247">
            <v>12.18</v>
          </cell>
        </row>
        <row r="1248">
          <cell r="A1248">
            <v>95407</v>
          </cell>
          <cell r="B1248" t="str">
            <v>REMOÇÃO DE CHAPA DE FERRO PARA BUCHA DE PASSAGEM</v>
          </cell>
          <cell r="C1248" t="str">
            <v>UN</v>
          </cell>
          <cell r="D1248">
            <v>12.18</v>
          </cell>
        </row>
        <row r="1249">
          <cell r="A1249">
            <v>95408</v>
          </cell>
          <cell r="B1249" t="str">
            <v>REMOÇÃO DE VERGALHÃO DE COBRE 3/8"</v>
          </cell>
          <cell r="C1249" t="str">
            <v>M</v>
          </cell>
          <cell r="D1249">
            <v>6.09</v>
          </cell>
        </row>
        <row r="1250">
          <cell r="A1250">
            <v>95409</v>
          </cell>
          <cell r="B1250" t="str">
            <v>REMOÇÃO DE TERMINAL OU CONECTOR PARA VERGALHÃO DE COBRE</v>
          </cell>
          <cell r="C1250" t="str">
            <v>UN</v>
          </cell>
          <cell r="D1250">
            <v>2.54</v>
          </cell>
        </row>
        <row r="1251">
          <cell r="A1251">
            <v>95410</v>
          </cell>
          <cell r="B1251" t="str">
            <v>REMOÇÃO DE CHAVE SECCIONADORA TRIPOLAR</v>
          </cell>
          <cell r="C1251" t="str">
            <v>UN</v>
          </cell>
          <cell r="D1251">
            <v>86.25</v>
          </cell>
        </row>
        <row r="1252">
          <cell r="A1252">
            <v>95411</v>
          </cell>
          <cell r="B1252" t="str">
            <v>REMOÇÃO DE TRANSFORMADOR DE POTENCIAL</v>
          </cell>
          <cell r="C1252" t="str">
            <v>UN</v>
          </cell>
          <cell r="D1252">
            <v>19.79</v>
          </cell>
        </row>
        <row r="1253">
          <cell r="A1253">
            <v>95412</v>
          </cell>
          <cell r="B1253" t="str">
            <v>REMOÇÃO DE DISJUNTOR A ÓLEO - VOL NORMAL OU REDUZIDO</v>
          </cell>
          <cell r="C1253" t="str">
            <v>UN</v>
          </cell>
          <cell r="D1253">
            <v>120.69</v>
          </cell>
        </row>
        <row r="1254">
          <cell r="A1254">
            <v>95413</v>
          </cell>
          <cell r="B1254" t="str">
            <v>REMOÇÃO DE TRANSFORMADOR DE POTÊNCIA CLASSE 15KV</v>
          </cell>
          <cell r="C1254" t="str">
            <v>UN</v>
          </cell>
          <cell r="D1254">
            <v>228.51</v>
          </cell>
        </row>
        <row r="1255">
          <cell r="A1255">
            <v>95414</v>
          </cell>
          <cell r="B1255" t="str">
            <v>REMOÇÃO DE CHAVE FUSÍVEL TIPO MATHEUS</v>
          </cell>
          <cell r="C1255" t="str">
            <v>UN</v>
          </cell>
          <cell r="D1255">
            <v>45.68</v>
          </cell>
        </row>
        <row r="1256">
          <cell r="A1256">
            <v>95415</v>
          </cell>
          <cell r="B1256" t="str">
            <v>REMOÇÃO DE SUPORTE DE TRANSFORMADOR EM POSTE</v>
          </cell>
          <cell r="C1256" t="str">
            <v>UN</v>
          </cell>
          <cell r="D1256">
            <v>20.28</v>
          </cell>
        </row>
        <row r="1257">
          <cell r="A1257">
            <v>95416</v>
          </cell>
          <cell r="B1257" t="str">
            <v>REMOÇÃO DE CABOS DE A.T. EM LINHA AÉREA ATÉ 35MM2</v>
          </cell>
          <cell r="C1257" t="str">
            <v>M</v>
          </cell>
          <cell r="D1257">
            <v>21.56</v>
          </cell>
        </row>
        <row r="1258">
          <cell r="A1258">
            <v>95417</v>
          </cell>
          <cell r="B1258" t="str">
            <v>REMOÇÃO DE PÁRA-RAIOS TIPO CRISTAL VALVE CLASSE 15KV</v>
          </cell>
          <cell r="C1258" t="str">
            <v>UN</v>
          </cell>
          <cell r="D1258">
            <v>64.69</v>
          </cell>
        </row>
        <row r="1259">
          <cell r="A1259">
            <v>95418</v>
          </cell>
          <cell r="B1259" t="str">
            <v>REMOÇÃO DE CONTATORES E RELÊS EM GERAL</v>
          </cell>
          <cell r="C1259" t="str">
            <v>UN</v>
          </cell>
          <cell r="D1259">
            <v>59.45</v>
          </cell>
        </row>
        <row r="1260">
          <cell r="A1260">
            <v>95419</v>
          </cell>
          <cell r="B1260" t="str">
            <v>REMOÇÃO DE MUFLA INTERNA UNIPOLAR/TRIPOLAR</v>
          </cell>
          <cell r="C1260" t="str">
            <v>UN</v>
          </cell>
          <cell r="D1260">
            <v>43.13</v>
          </cell>
        </row>
        <row r="1261">
          <cell r="A1261">
            <v>95420</v>
          </cell>
          <cell r="B1261" t="str">
            <v>REMOÇÃO DE BUCHA DE PASSAGEM PARA NEUTRO - 1KV</v>
          </cell>
          <cell r="C1261" t="str">
            <v>UN</v>
          </cell>
          <cell r="D1261">
            <v>9.14</v>
          </cell>
        </row>
        <row r="1262">
          <cell r="A1262">
            <v>95421</v>
          </cell>
          <cell r="B1262" t="str">
            <v>REMOÇÃO DE ÓLEO ISOLANTE DE TRANSFORMADOR OU DISJUNTOR</v>
          </cell>
          <cell r="C1262" t="str">
            <v>L</v>
          </cell>
          <cell r="D1262">
            <v>0.51</v>
          </cell>
        </row>
        <row r="1263">
          <cell r="A1263">
            <v>95422</v>
          </cell>
          <cell r="B1263" t="str">
            <v>REMOÇÃO DE SELA PARA CRUZETA DE MADEIRA</v>
          </cell>
          <cell r="C1263" t="str">
            <v>UN</v>
          </cell>
          <cell r="D1263">
            <v>6.34</v>
          </cell>
        </row>
        <row r="1264">
          <cell r="A1264">
            <v>95423</v>
          </cell>
          <cell r="B1264" t="str">
            <v>REMOÇÃO DE FUSÍVEL EM ALTA TENSÃO TIPO "HH"</v>
          </cell>
          <cell r="C1264" t="str">
            <v>UN</v>
          </cell>
          <cell r="D1264">
            <v>15.23</v>
          </cell>
        </row>
        <row r="1265">
          <cell r="A1265">
            <v>95424</v>
          </cell>
          <cell r="B1265" t="str">
            <v>REMOÇÃO DE ELO FUSÍVEL EM CHAVE TIPO MATHEUS</v>
          </cell>
          <cell r="C1265" t="str">
            <v>UN</v>
          </cell>
          <cell r="D1265">
            <v>9.14</v>
          </cell>
        </row>
        <row r="1266">
          <cell r="A1266">
            <v>95425</v>
          </cell>
          <cell r="B1266" t="str">
            <v>REMOÇÃO DE RELÊ OU BOBINA - DISJUNTOR DE A.T.</v>
          </cell>
          <cell r="C1266" t="str">
            <v>UN</v>
          </cell>
          <cell r="D1266">
            <v>14.22</v>
          </cell>
        </row>
        <row r="1267">
          <cell r="A1267">
            <v>95426</v>
          </cell>
          <cell r="B1267" t="str">
            <v>REMOÇÃO DE MUFLA EXTERNA UNIPOLAR / TRIPOLAR</v>
          </cell>
          <cell r="C1267" t="str">
            <v>UN</v>
          </cell>
          <cell r="D1267">
            <v>64.69</v>
          </cell>
        </row>
        <row r="1268">
          <cell r="A1268">
            <v>95427</v>
          </cell>
          <cell r="B1268" t="str">
            <v>REMOÇÃO DE MUFLA INTERNA UNIPOLAR / TRIPOLAR</v>
          </cell>
          <cell r="C1268" t="str">
            <v>UN</v>
          </cell>
          <cell r="D1268">
            <v>43.13</v>
          </cell>
        </row>
        <row r="1269">
          <cell r="A1269">
            <v>96000</v>
          </cell>
          <cell r="B1269" t="str">
            <v>RETIRADAS - ENTRADA E DISTRIBUIÇÃO</v>
          </cell>
          <cell r="C1269" t="str">
            <v>.</v>
          </cell>
          <cell r="D1269" t="str">
            <v>.</v>
          </cell>
        </row>
        <row r="1270">
          <cell r="A1270">
            <v>96001</v>
          </cell>
          <cell r="B1270" t="str">
            <v>RETIRADA DE POSTE DE ENTRADA DE ENERGIA EM BAIXA TENSÃO - GALVANIZADO</v>
          </cell>
          <cell r="C1270" t="str">
            <v>UN</v>
          </cell>
          <cell r="D1270">
            <v>121.8</v>
          </cell>
        </row>
        <row r="1271">
          <cell r="A1271">
            <v>96002</v>
          </cell>
          <cell r="B1271" t="str">
            <v>RETIRADA DE POSTE DE ENTRADA DE ENERGIA EM BAIXA TENSÃO - CONCRETO</v>
          </cell>
          <cell r="C1271" t="str">
            <v>UN</v>
          </cell>
          <cell r="D1271">
            <v>152.26</v>
          </cell>
        </row>
        <row r="1272">
          <cell r="A1272">
            <v>96003</v>
          </cell>
          <cell r="B1272" t="str">
            <v>RETIRADA DE CAIXA DE ENTRADA DE ENERGIA EM BAIXA TENSÃO</v>
          </cell>
          <cell r="C1272" t="str">
            <v>UN</v>
          </cell>
          <cell r="D1272">
            <v>137.03</v>
          </cell>
        </row>
        <row r="1273">
          <cell r="A1273">
            <v>96004</v>
          </cell>
          <cell r="B1273" t="str">
            <v>RETIRADA DE ARMAÇÃO TIPO BRAQUETE</v>
          </cell>
          <cell r="C1273" t="str">
            <v>UN</v>
          </cell>
          <cell r="D1273">
            <v>15.23</v>
          </cell>
        </row>
        <row r="1274">
          <cell r="A1274">
            <v>96005</v>
          </cell>
          <cell r="B1274" t="str">
            <v>RETIRADA DE CABEÇOTE TIPO "TELESP"</v>
          </cell>
          <cell r="C1274" t="str">
            <v>UN</v>
          </cell>
          <cell r="D1274">
            <v>7.61</v>
          </cell>
        </row>
        <row r="1275">
          <cell r="A1275">
            <v>96008</v>
          </cell>
          <cell r="B1275" t="str">
            <v>RETIRADA DE CONDULETE</v>
          </cell>
          <cell r="C1275" t="str">
            <v>UN</v>
          </cell>
          <cell r="D1275">
            <v>15.23</v>
          </cell>
        </row>
        <row r="1276">
          <cell r="A1276">
            <v>96009</v>
          </cell>
          <cell r="B1276" t="str">
            <v>RETIRADA DE PERFILADOS</v>
          </cell>
          <cell r="C1276" t="str">
            <v>M</v>
          </cell>
          <cell r="D1276">
            <v>12.18</v>
          </cell>
        </row>
        <row r="1277">
          <cell r="A1277">
            <v>96012</v>
          </cell>
          <cell r="B1277" t="str">
            <v>RETIRADA DE ELETRODUTOS APARENTES - ATÉ 2"</v>
          </cell>
          <cell r="C1277" t="str">
            <v>M</v>
          </cell>
          <cell r="D1277">
            <v>7.61</v>
          </cell>
        </row>
        <row r="1278">
          <cell r="A1278">
            <v>96013</v>
          </cell>
          <cell r="B1278" t="str">
            <v>RETIRADA DE ELETRODUTOS APARENTES - ACIMA DE 2"</v>
          </cell>
          <cell r="C1278" t="str">
            <v>M</v>
          </cell>
          <cell r="D1278">
            <v>15.23</v>
          </cell>
        </row>
        <row r="1279">
          <cell r="A1279">
            <v>96014</v>
          </cell>
          <cell r="B1279" t="str">
            <v>RETIRADA DE FIO EMBUTIDO - ATÉ 16MM2</v>
          </cell>
          <cell r="C1279" t="str">
            <v>M</v>
          </cell>
          <cell r="D1279">
            <v>1.52</v>
          </cell>
        </row>
        <row r="1280">
          <cell r="A1280">
            <v>96015</v>
          </cell>
          <cell r="B1280" t="str">
            <v>RETIRADA DE CABO EMBUTIDO - ACIMA DE 16MM2</v>
          </cell>
          <cell r="C1280" t="str">
            <v>M</v>
          </cell>
          <cell r="D1280">
            <v>3.05</v>
          </cell>
        </row>
        <row r="1281">
          <cell r="A1281">
            <v>96016</v>
          </cell>
          <cell r="B1281" t="str">
            <v>RETIRADA DE FIO APARENTE - ATÉ 16MM2</v>
          </cell>
          <cell r="C1281" t="str">
            <v>M</v>
          </cell>
          <cell r="D1281">
            <v>1.83</v>
          </cell>
        </row>
        <row r="1282">
          <cell r="A1282">
            <v>96017</v>
          </cell>
          <cell r="B1282" t="str">
            <v>RETIRADA DE CABO APARENTE - ACIMA DE 16MM2</v>
          </cell>
          <cell r="C1282" t="str">
            <v>M</v>
          </cell>
          <cell r="D1282">
            <v>3.65</v>
          </cell>
        </row>
        <row r="1283">
          <cell r="A1283">
            <v>96018</v>
          </cell>
          <cell r="B1283" t="str">
            <v>RETIRADA DE TERMINAIS OU CONECTORES DE PRESSÃO PARA CABOS</v>
          </cell>
          <cell r="C1283" t="str">
            <v>UN</v>
          </cell>
          <cell r="D1283">
            <v>6.09</v>
          </cell>
        </row>
        <row r="1284">
          <cell r="A1284">
            <v>96020</v>
          </cell>
          <cell r="B1284" t="str">
            <v>RETIRADA DE SUPORTE-ISOLADOR TIPO ROLDANA</v>
          </cell>
          <cell r="C1284" t="str">
            <v>UN</v>
          </cell>
          <cell r="D1284">
            <v>6.09</v>
          </cell>
        </row>
        <row r="1285">
          <cell r="A1285">
            <v>96100</v>
          </cell>
          <cell r="B1285" t="str">
            <v>RETIRADAS - CAIXAS E QUADROS</v>
          </cell>
          <cell r="C1285" t="str">
            <v>.</v>
          </cell>
          <cell r="D1285" t="str">
            <v>.</v>
          </cell>
        </row>
        <row r="1286">
          <cell r="A1286">
            <v>96110</v>
          </cell>
          <cell r="B1286" t="str">
            <v>RETIRADA DE BARRAMENTOS EM QUADROS ELÉTRICOS</v>
          </cell>
          <cell r="C1286" t="str">
            <v>M</v>
          </cell>
          <cell r="D1286">
            <v>24.36</v>
          </cell>
        </row>
        <row r="1287">
          <cell r="A1287">
            <v>96111</v>
          </cell>
          <cell r="B1287" t="str">
            <v>RETIRADA DE ISOLADORES EM QUADROS ELÉTRICOS</v>
          </cell>
          <cell r="C1287" t="str">
            <v>UN</v>
          </cell>
          <cell r="D1287">
            <v>6.09</v>
          </cell>
        </row>
        <row r="1288">
          <cell r="A1288">
            <v>96115</v>
          </cell>
          <cell r="B1288" t="str">
            <v>RETIRADA DE DISJUNTOR AUTOMÁTICO UNIPOLAR ATÉ 50A</v>
          </cell>
          <cell r="C1288" t="str">
            <v>UN</v>
          </cell>
          <cell r="D1288">
            <v>9.14</v>
          </cell>
        </row>
        <row r="1289">
          <cell r="A1289">
            <v>96116</v>
          </cell>
          <cell r="B1289" t="str">
            <v>RETIRADA DE DISJUNTOR AUTOMÁTICO BIPOLAR ATÉ 50A</v>
          </cell>
          <cell r="C1289" t="str">
            <v>UN</v>
          </cell>
          <cell r="D1289">
            <v>21.32</v>
          </cell>
        </row>
        <row r="1290">
          <cell r="A1290">
            <v>96117</v>
          </cell>
          <cell r="B1290" t="str">
            <v>RETIRADA DE DISJUNTOR AUTOMÁTICO TRIPOLAR ATÉ 50A</v>
          </cell>
          <cell r="C1290" t="str">
            <v>UN</v>
          </cell>
          <cell r="D1290">
            <v>39.590000000000003</v>
          </cell>
        </row>
        <row r="1291">
          <cell r="A1291">
            <v>96125</v>
          </cell>
          <cell r="B1291" t="str">
            <v>RETIRADA DE CAIXA PARA FUSÍVEL OU TOMADA, INSTALADA EM PERFILADOS</v>
          </cell>
          <cell r="C1291" t="str">
            <v>UN</v>
          </cell>
          <cell r="D1291">
            <v>15.23</v>
          </cell>
        </row>
        <row r="1292">
          <cell r="A1292">
            <v>96126</v>
          </cell>
          <cell r="B1292" t="str">
            <v>RETIRADA DE QUADRO DE DISTRIBUIÇÃO OU CAIXA DE PASSAGEM</v>
          </cell>
          <cell r="C1292" t="str">
            <v>M2</v>
          </cell>
          <cell r="D1292">
            <v>60.9</v>
          </cell>
        </row>
        <row r="1293">
          <cell r="A1293">
            <v>96130</v>
          </cell>
          <cell r="B1293" t="str">
            <v>RETIRADA DE FECHADURA DE QUADRO DE DISTRIBUIÇÃO OU CAIXA DE PASSAGEM</v>
          </cell>
          <cell r="C1293" t="str">
            <v>UN</v>
          </cell>
          <cell r="D1293">
            <v>6.09</v>
          </cell>
        </row>
        <row r="1294">
          <cell r="A1294">
            <v>96132</v>
          </cell>
          <cell r="B1294" t="str">
            <v>RETIRADA DE DISJUNTOR AUTOMÁTICO TIPO "QUICK-LAG"</v>
          </cell>
          <cell r="C1294" t="str">
            <v>UN</v>
          </cell>
          <cell r="D1294">
            <v>9.14</v>
          </cell>
        </row>
        <row r="1295">
          <cell r="A1295">
            <v>96134</v>
          </cell>
          <cell r="B1295" t="str">
            <v>RETIRADA DE BASE EM CHAPA DE FERRO, PARA DISJUNTOR TIPO "QUICK-LAG"</v>
          </cell>
          <cell r="C1295" t="str">
            <v>UN</v>
          </cell>
          <cell r="D1295">
            <v>7.61</v>
          </cell>
        </row>
        <row r="1296">
          <cell r="A1296">
            <v>96135</v>
          </cell>
          <cell r="B1296" t="str">
            <v>RETIRADA DE CAPACITOR PARA CORREÇÃO DE FATOR DE POTÊNCIA</v>
          </cell>
          <cell r="C1296" t="str">
            <v>UN</v>
          </cell>
          <cell r="D1296">
            <v>363.18</v>
          </cell>
        </row>
        <row r="1297">
          <cell r="A1297">
            <v>96137</v>
          </cell>
          <cell r="B1297" t="str">
            <v>RETIRADA DE CHAVE SECCIONADORA OU BASE PARA FUSÍVEIS TIPO NH UNIPOLAR</v>
          </cell>
          <cell r="C1297" t="str">
            <v>UN</v>
          </cell>
          <cell r="D1297">
            <v>15.23</v>
          </cell>
        </row>
        <row r="1298">
          <cell r="A1298">
            <v>96138</v>
          </cell>
          <cell r="B1298" t="str">
            <v>RETIRADA DE CHAVE SECCIONADORA OU BASE PARA FUSÍVEIS TIPO NH TRIPOLAR</v>
          </cell>
          <cell r="C1298" t="str">
            <v>UN</v>
          </cell>
          <cell r="D1298">
            <v>22.84</v>
          </cell>
        </row>
        <row r="1299">
          <cell r="A1299">
            <v>96139</v>
          </cell>
          <cell r="B1299" t="str">
            <v>RETIRADA DE BASE PARA FUSÍVEIS TIPO DIAZED</v>
          </cell>
          <cell r="C1299" t="str">
            <v>UN</v>
          </cell>
          <cell r="D1299">
            <v>7.61</v>
          </cell>
        </row>
        <row r="1300">
          <cell r="A1300">
            <v>96140</v>
          </cell>
          <cell r="B1300" t="str">
            <v>RETIRADA DE BARRAMENTO DE COBRE</v>
          </cell>
          <cell r="C1300" t="str">
            <v>UN</v>
          </cell>
          <cell r="D1300">
            <v>15.23</v>
          </cell>
        </row>
        <row r="1301">
          <cell r="A1301">
            <v>96200</v>
          </cell>
          <cell r="B1301" t="str">
            <v>RETIRADAS - PONTOS E APARELHOS</v>
          </cell>
          <cell r="C1301" t="str">
            <v>.</v>
          </cell>
          <cell r="D1301" t="str">
            <v>.</v>
          </cell>
        </row>
        <row r="1302">
          <cell r="A1302">
            <v>96201</v>
          </cell>
          <cell r="B1302" t="str">
            <v>RETIRADA DE SOQUETES EM LUMINÁRIAS</v>
          </cell>
          <cell r="C1302" t="str">
            <v>UN</v>
          </cell>
          <cell r="D1302">
            <v>7.61</v>
          </cell>
        </row>
        <row r="1303">
          <cell r="A1303">
            <v>96202</v>
          </cell>
          <cell r="B1303" t="str">
            <v>RETIRADA DE REATOR EM LUMINÁRIA FLUORESCENTE</v>
          </cell>
          <cell r="C1303" t="str">
            <v>UN</v>
          </cell>
          <cell r="D1303">
            <v>3.05</v>
          </cell>
        </row>
        <row r="1304">
          <cell r="A1304">
            <v>96203</v>
          </cell>
          <cell r="B1304" t="str">
            <v>RETIRADA DE LÂMPADA INCANDESCENTE OU FLUORESCENTE</v>
          </cell>
          <cell r="C1304" t="str">
            <v>UN</v>
          </cell>
          <cell r="D1304">
            <v>1.27</v>
          </cell>
        </row>
        <row r="1305">
          <cell r="A1305">
            <v>96204</v>
          </cell>
          <cell r="B1305" t="str">
            <v>RETIRADA DE LÂMPADA VAPOR DE MERCÚRIO, SÓDIO OU MISTA</v>
          </cell>
          <cell r="C1305" t="str">
            <v>UN</v>
          </cell>
          <cell r="D1305">
            <v>9.14</v>
          </cell>
        </row>
        <row r="1306">
          <cell r="A1306">
            <v>96205</v>
          </cell>
          <cell r="B1306" t="str">
            <v>RETIRADA DE PLACA DIFUSORA PARA LÂMPADA FLUORESCENTE</v>
          </cell>
          <cell r="C1306" t="str">
            <v>UN</v>
          </cell>
          <cell r="D1306">
            <v>1.27</v>
          </cell>
        </row>
        <row r="1307">
          <cell r="A1307">
            <v>96210</v>
          </cell>
          <cell r="B1307" t="str">
            <v>RETIRADA DE LUMINÁRIA INTERNA PARA LÂMPADA INCANDESCENTE</v>
          </cell>
          <cell r="C1307" t="str">
            <v>UN</v>
          </cell>
          <cell r="D1307">
            <v>12.18</v>
          </cell>
        </row>
        <row r="1308">
          <cell r="A1308">
            <v>96211</v>
          </cell>
          <cell r="B1308" t="str">
            <v>RETIRADA DE LUMINÁRIA INTERNA PARA LÂMPADA FLUORESCENTE</v>
          </cell>
          <cell r="C1308" t="str">
            <v>UN</v>
          </cell>
          <cell r="D1308">
            <v>22.84</v>
          </cell>
        </row>
        <row r="1309">
          <cell r="A1309">
            <v>96212</v>
          </cell>
          <cell r="B1309" t="str">
            <v>RETIRADA DE LUMINÁRIA EXTERNA INSTALADA EM POSTE</v>
          </cell>
          <cell r="C1309" t="str">
            <v>UN</v>
          </cell>
          <cell r="D1309">
            <v>45.68</v>
          </cell>
        </row>
        <row r="1310">
          <cell r="A1310">
            <v>96213</v>
          </cell>
          <cell r="B1310" t="str">
            <v>RETIRADA DE LUMINÁRIA EXTERNA INSTALADA EM BRAÇO DE FERRO</v>
          </cell>
          <cell r="C1310" t="str">
            <v>UN</v>
          </cell>
          <cell r="D1310">
            <v>45.68</v>
          </cell>
        </row>
        <row r="1311">
          <cell r="A1311">
            <v>96214</v>
          </cell>
          <cell r="B1311" t="str">
            <v>RETIRADA DE LUMINÁRIA A PROVA DE TEMPO, GASES E VAPOR</v>
          </cell>
          <cell r="C1311" t="str">
            <v>UN</v>
          </cell>
          <cell r="D1311">
            <v>15.23</v>
          </cell>
        </row>
        <row r="1312">
          <cell r="A1312">
            <v>96218</v>
          </cell>
          <cell r="B1312" t="str">
            <v>RETIRADA DE PROJETOR DE FACHADA</v>
          </cell>
          <cell r="C1312" t="str">
            <v>UN</v>
          </cell>
          <cell r="D1312">
            <v>45.68</v>
          </cell>
        </row>
        <row r="1313">
          <cell r="A1313">
            <v>96219</v>
          </cell>
          <cell r="B1313" t="str">
            <v>RETIRADA DE PROJETOR DE JARDIM</v>
          </cell>
          <cell r="C1313" t="str">
            <v>UN</v>
          </cell>
          <cell r="D1313">
            <v>30.45</v>
          </cell>
        </row>
        <row r="1314">
          <cell r="A1314">
            <v>96225</v>
          </cell>
          <cell r="B1314" t="str">
            <v>RETIRADA DE BRAÇO DE LUMINÁRIA</v>
          </cell>
          <cell r="C1314" t="str">
            <v>UN</v>
          </cell>
          <cell r="D1314">
            <v>30.45</v>
          </cell>
        </row>
        <row r="1315">
          <cell r="A1315">
            <v>96300</v>
          </cell>
          <cell r="B1315" t="str">
            <v>RETIRADAS - PÁRA-RAIOS E OUTROS</v>
          </cell>
          <cell r="C1315" t="str">
            <v>.</v>
          </cell>
          <cell r="D1315" t="str">
            <v>.</v>
          </cell>
        </row>
        <row r="1316">
          <cell r="A1316">
            <v>96314</v>
          </cell>
          <cell r="B1316" t="str">
            <v>RETIRADA DE CORDOALHA DE COBRE NÚ</v>
          </cell>
          <cell r="C1316" t="str">
            <v>M</v>
          </cell>
          <cell r="D1316">
            <v>6.09</v>
          </cell>
        </row>
        <row r="1317">
          <cell r="A1317">
            <v>96315</v>
          </cell>
          <cell r="B1317" t="str">
            <v>RETIRADA DE CORDOALHA DE COBRE NÚ PARA ATERRAMENTO</v>
          </cell>
          <cell r="C1317" t="str">
            <v>M</v>
          </cell>
          <cell r="D1317">
            <v>7.61</v>
          </cell>
        </row>
        <row r="1318">
          <cell r="A1318">
            <v>96316</v>
          </cell>
          <cell r="B1318" t="str">
            <v>RETIRADA DE CONECTOR TIPO "SPLIT-BOLT"</v>
          </cell>
          <cell r="C1318" t="str">
            <v>UN</v>
          </cell>
          <cell r="D1318">
            <v>6.09</v>
          </cell>
        </row>
        <row r="1319">
          <cell r="A1319">
            <v>96360</v>
          </cell>
          <cell r="B1319" t="str">
            <v>RETIRADA DE POSTE DE FERRO, INCLUSIVE BASE DE FIXAÇÃO</v>
          </cell>
          <cell r="C1319" t="str">
            <v>UN</v>
          </cell>
          <cell r="D1319">
            <v>152.26</v>
          </cell>
        </row>
        <row r="1320">
          <cell r="A1320">
            <v>96361</v>
          </cell>
          <cell r="B1320" t="str">
            <v>RETIRADA DE POSTE DE FERRO ENGASTADO NO SOLO</v>
          </cell>
          <cell r="C1320" t="str">
            <v>UN</v>
          </cell>
          <cell r="D1320">
            <v>243.61</v>
          </cell>
        </row>
        <row r="1321">
          <cell r="A1321">
            <v>96362</v>
          </cell>
          <cell r="B1321" t="str">
            <v>RETIRADA DE POSTE DE CONCRETO EM REDE DE ENERGIA</v>
          </cell>
          <cell r="C1321" t="str">
            <v>UN</v>
          </cell>
          <cell r="D1321">
            <v>342.4</v>
          </cell>
        </row>
        <row r="1322">
          <cell r="A1322">
            <v>96400</v>
          </cell>
          <cell r="B1322" t="str">
            <v>RETIRADAS - CABINE PRIMÁRIA</v>
          </cell>
          <cell r="C1322" t="str">
            <v>.</v>
          </cell>
          <cell r="D1322" t="str">
            <v>.</v>
          </cell>
        </row>
        <row r="1323">
          <cell r="A1323">
            <v>96401</v>
          </cell>
          <cell r="B1323" t="str">
            <v>RETIRADA DE ISOLADOR TIPO DISCO INCLUSIVE GANCHO DE SUSTENTAÇÃO</v>
          </cell>
          <cell r="C1323" t="str">
            <v>UN</v>
          </cell>
          <cell r="D1323">
            <v>30.45</v>
          </cell>
        </row>
        <row r="1324">
          <cell r="A1324">
            <v>96402</v>
          </cell>
          <cell r="B1324" t="str">
            <v>RETIRADA DE ISOLADOR TIPO CASTANHA INCLUSIVE GANCHO DE SUSTENTAÇÃO</v>
          </cell>
          <cell r="C1324" t="str">
            <v>UN</v>
          </cell>
          <cell r="D1324">
            <v>1.27</v>
          </cell>
        </row>
        <row r="1325">
          <cell r="A1325">
            <v>96403</v>
          </cell>
          <cell r="B1325" t="str">
            <v>RETIRADA DE ISOLADOR TIPO PINO A.T. INCLUSIVE PINO</v>
          </cell>
          <cell r="C1325" t="str">
            <v>UN</v>
          </cell>
          <cell r="D1325">
            <v>7.61</v>
          </cell>
        </row>
        <row r="1326">
          <cell r="A1326">
            <v>96404</v>
          </cell>
          <cell r="B1326" t="str">
            <v>RETIRADA DE ISOLADOR TIPO PEDESTAL PARA A.T.</v>
          </cell>
          <cell r="C1326" t="str">
            <v>UN</v>
          </cell>
          <cell r="D1326">
            <v>6.09</v>
          </cell>
        </row>
        <row r="1327">
          <cell r="A1327">
            <v>96405</v>
          </cell>
          <cell r="B1327" t="str">
            <v>RETIRADA DE CRUZETA DE MADEIRA</v>
          </cell>
          <cell r="C1327" t="str">
            <v>UN</v>
          </cell>
          <cell r="D1327">
            <v>64.69</v>
          </cell>
        </row>
        <row r="1328">
          <cell r="A1328">
            <v>96406</v>
          </cell>
          <cell r="B1328" t="str">
            <v>RETIRADA DE BUCHA DE PASSAGEM INTERNA/EXTERNA PARA A.T.</v>
          </cell>
          <cell r="C1328" t="str">
            <v>UN</v>
          </cell>
          <cell r="D1328">
            <v>12.18</v>
          </cell>
        </row>
        <row r="1329">
          <cell r="A1329">
            <v>96407</v>
          </cell>
          <cell r="B1329" t="str">
            <v>RETIRADA DE CHAPA DE FERRO PARA BUCHA DE PASSAGEM</v>
          </cell>
          <cell r="C1329" t="str">
            <v>UN</v>
          </cell>
          <cell r="D1329">
            <v>12.18</v>
          </cell>
        </row>
        <row r="1330">
          <cell r="A1330">
            <v>96408</v>
          </cell>
          <cell r="B1330" t="str">
            <v>RETIRADA DE VERGALHÃO DE COBRE 3/8"</v>
          </cell>
          <cell r="C1330" t="str">
            <v>M</v>
          </cell>
          <cell r="D1330">
            <v>6.09</v>
          </cell>
        </row>
        <row r="1331">
          <cell r="A1331">
            <v>96409</v>
          </cell>
          <cell r="B1331" t="str">
            <v>RETIRADA DE TERMINAL OU CONECTOR PARA VERGALHÃO DE COBRE</v>
          </cell>
          <cell r="C1331" t="str">
            <v>UN</v>
          </cell>
          <cell r="D1331">
            <v>2.54</v>
          </cell>
        </row>
        <row r="1332">
          <cell r="A1332">
            <v>96410</v>
          </cell>
          <cell r="B1332" t="str">
            <v>RETIRADA DE CHAVE SECCIONADORA TRIPOLAR CLASSE 15 K.V.</v>
          </cell>
          <cell r="C1332" t="str">
            <v>UN</v>
          </cell>
          <cell r="D1332">
            <v>86.25</v>
          </cell>
        </row>
        <row r="1333">
          <cell r="A1333">
            <v>96411</v>
          </cell>
          <cell r="B1333" t="str">
            <v>RETIRADA DE TRANSFORMADOR DE POTENCIAL</v>
          </cell>
          <cell r="C1333" t="str">
            <v>UN</v>
          </cell>
          <cell r="D1333">
            <v>19.79</v>
          </cell>
        </row>
        <row r="1334">
          <cell r="A1334">
            <v>96412</v>
          </cell>
          <cell r="B1334" t="str">
            <v>RETIRADA DE DISJUNTOR A.T. DE VOL. NORMAL OU REDUZIDO DE ÓLEO</v>
          </cell>
          <cell r="C1334" t="str">
            <v>UN</v>
          </cell>
          <cell r="D1334">
            <v>120.69</v>
          </cell>
        </row>
        <row r="1335">
          <cell r="A1335">
            <v>96413</v>
          </cell>
          <cell r="B1335" t="str">
            <v>RETIRADA DE TRANSFORMADOR DE POTÊNCIA CLASSE 15 KV</v>
          </cell>
          <cell r="C1335" t="str">
            <v>UN</v>
          </cell>
          <cell r="D1335">
            <v>228.51</v>
          </cell>
        </row>
        <row r="1336">
          <cell r="A1336">
            <v>96414</v>
          </cell>
          <cell r="B1336" t="str">
            <v>RETIRADA DE CHAVE FUSÍVEL TIPO MATHEUS</v>
          </cell>
          <cell r="C1336" t="str">
            <v>UN</v>
          </cell>
          <cell r="D1336">
            <v>45.68</v>
          </cell>
        </row>
        <row r="1337">
          <cell r="A1337">
            <v>96415</v>
          </cell>
          <cell r="B1337" t="str">
            <v>RETIRADA DE SUPORTE DE TRANSFORMADOR EM POSTE</v>
          </cell>
          <cell r="C1337" t="str">
            <v>UN</v>
          </cell>
          <cell r="D1337">
            <v>20.28</v>
          </cell>
        </row>
        <row r="1338">
          <cell r="A1338">
            <v>96416</v>
          </cell>
          <cell r="B1338" t="str">
            <v>RETIRADA DE CABO DE A.T. EM LINHA AÉREA ATÉ 35MM2</v>
          </cell>
          <cell r="C1338" t="str">
            <v>M</v>
          </cell>
          <cell r="D1338">
            <v>4.57</v>
          </cell>
        </row>
        <row r="1339">
          <cell r="A1339">
            <v>96417</v>
          </cell>
          <cell r="B1339" t="str">
            <v>RETIRADA DE PÁRA-RAIO TIPO CRISTAL VALVE 15KV</v>
          </cell>
          <cell r="C1339" t="str">
            <v>UN</v>
          </cell>
          <cell r="D1339">
            <v>48.28</v>
          </cell>
        </row>
        <row r="1340">
          <cell r="A1340">
            <v>96418</v>
          </cell>
          <cell r="B1340" t="str">
            <v>RETIRADA DE CONTATORES E RELÊS EM GERAL</v>
          </cell>
          <cell r="C1340" t="str">
            <v>UN</v>
          </cell>
          <cell r="D1340">
            <v>93.34</v>
          </cell>
        </row>
        <row r="1341">
          <cell r="A1341">
            <v>96423</v>
          </cell>
          <cell r="B1341" t="str">
            <v>RETIRADA DE FUSÍVEL EM ALTA TENSÃO TIPO "HH"</v>
          </cell>
          <cell r="C1341" t="str">
            <v>UN</v>
          </cell>
          <cell r="D1341">
            <v>15.23</v>
          </cell>
        </row>
        <row r="1342">
          <cell r="A1342">
            <v>96424</v>
          </cell>
          <cell r="B1342" t="str">
            <v>RETIRADA DE ELO FUSÍVEL EM CHAVE TIPO MATHEUS</v>
          </cell>
          <cell r="C1342" t="str">
            <v>UN</v>
          </cell>
          <cell r="D1342">
            <v>9.14</v>
          </cell>
        </row>
        <row r="1343">
          <cell r="A1343">
            <v>97000</v>
          </cell>
          <cell r="B1343" t="str">
            <v>RECOLOCAÇÕES - ENTRADA E DISTRIBUIÇÃO</v>
          </cell>
          <cell r="C1343" t="str">
            <v>.</v>
          </cell>
          <cell r="D1343" t="str">
            <v>.</v>
          </cell>
        </row>
        <row r="1344">
          <cell r="A1344">
            <v>97001</v>
          </cell>
          <cell r="B1344" t="str">
            <v>RECOLOCAÇÃO DE POSTE DE ENTRADA DE ENERGIA EM BAIXA TENSÃO - GALVANIZADO</v>
          </cell>
          <cell r="C1344" t="str">
            <v>UN</v>
          </cell>
          <cell r="D1344">
            <v>241.38</v>
          </cell>
        </row>
        <row r="1345">
          <cell r="A1345">
            <v>97002</v>
          </cell>
          <cell r="B1345" t="str">
            <v>RECOLOCAÇÃO DE POSTE DE ENTRADA DE ENERGIA EM BAIXA TENSÃO - CONCRETO</v>
          </cell>
          <cell r="C1345" t="str">
            <v>UN</v>
          </cell>
          <cell r="D1345">
            <v>327.63</v>
          </cell>
        </row>
        <row r="1346">
          <cell r="A1346">
            <v>97003</v>
          </cell>
          <cell r="B1346" t="str">
            <v>RECOLOCAÇÃO DE CAIXA DE ENTRADA DE ENERGIA EM BAIXA TENSÃO</v>
          </cell>
          <cell r="C1346" t="str">
            <v>UN</v>
          </cell>
          <cell r="D1346">
            <v>152.26</v>
          </cell>
        </row>
        <row r="1347">
          <cell r="A1347">
            <v>97004</v>
          </cell>
          <cell r="B1347" t="str">
            <v>RECOLOCAÇÃO DE ARMAÇÃO TIPO BRAQUETE</v>
          </cell>
          <cell r="C1347" t="str">
            <v>UN</v>
          </cell>
          <cell r="D1347">
            <v>12.18</v>
          </cell>
        </row>
        <row r="1348">
          <cell r="A1348">
            <v>97005</v>
          </cell>
          <cell r="B1348" t="str">
            <v>RECOLOCAÇÃO DE CABEÇOTE TIPO "TELESP"</v>
          </cell>
          <cell r="C1348" t="str">
            <v>UN</v>
          </cell>
          <cell r="D1348">
            <v>12.18</v>
          </cell>
        </row>
        <row r="1349">
          <cell r="A1349">
            <v>97008</v>
          </cell>
          <cell r="B1349" t="str">
            <v>RECOLOCAÇÃO DE CONDULETE</v>
          </cell>
          <cell r="C1349" t="str">
            <v>UN</v>
          </cell>
          <cell r="D1349">
            <v>15.23</v>
          </cell>
        </row>
        <row r="1350">
          <cell r="A1350">
            <v>97009</v>
          </cell>
          <cell r="B1350" t="str">
            <v>RECOLOCAÇÃO DE PERFILADOS</v>
          </cell>
          <cell r="C1350" t="str">
            <v>M</v>
          </cell>
          <cell r="D1350">
            <v>15.23</v>
          </cell>
        </row>
        <row r="1351">
          <cell r="A1351">
            <v>97012</v>
          </cell>
          <cell r="B1351" t="str">
            <v>RECOLOCAÇÃO DE ELETRODUTOS APARENTES - ATÉ 2"</v>
          </cell>
          <cell r="C1351" t="str">
            <v>M</v>
          </cell>
          <cell r="D1351">
            <v>9.14</v>
          </cell>
        </row>
        <row r="1352">
          <cell r="A1352">
            <v>97013</v>
          </cell>
          <cell r="B1352" t="str">
            <v>RECOLOCAÇÃO DE ELETRODUTOS APARENTES - ACIMA DE 2"</v>
          </cell>
          <cell r="C1352" t="str">
            <v>M</v>
          </cell>
          <cell r="D1352">
            <v>18.27</v>
          </cell>
        </row>
        <row r="1353">
          <cell r="A1353">
            <v>97014</v>
          </cell>
          <cell r="B1353" t="str">
            <v>RECOLOCAÇÃO DE FIO EMBUTIDO - ATÉ 16MM2</v>
          </cell>
          <cell r="C1353" t="str">
            <v>M</v>
          </cell>
          <cell r="D1353">
            <v>1.52</v>
          </cell>
        </row>
        <row r="1354">
          <cell r="A1354">
            <v>97015</v>
          </cell>
          <cell r="B1354" t="str">
            <v>RECOLOCAÇÃO DE CABO EMBUTIDO - ACIMA DE 16MM2</v>
          </cell>
          <cell r="C1354" t="str">
            <v>M</v>
          </cell>
          <cell r="D1354">
            <v>21.32</v>
          </cell>
        </row>
        <row r="1355">
          <cell r="A1355">
            <v>97016</v>
          </cell>
          <cell r="B1355" t="str">
            <v>RECOLOCAÇÃO DE FIO APARENTE - ATÉ 16MM2</v>
          </cell>
          <cell r="C1355" t="str">
            <v>M</v>
          </cell>
          <cell r="D1355">
            <v>0.91</v>
          </cell>
        </row>
        <row r="1356">
          <cell r="A1356">
            <v>97017</v>
          </cell>
          <cell r="B1356" t="str">
            <v>RECOLOCAÇÃO DE CABO APARENTE - ACIMA DE 16MM2</v>
          </cell>
          <cell r="C1356" t="str">
            <v>M</v>
          </cell>
          <cell r="D1356">
            <v>9.14</v>
          </cell>
        </row>
        <row r="1357">
          <cell r="A1357">
            <v>97018</v>
          </cell>
          <cell r="B1357" t="str">
            <v>RECOLOCAÇÃO DE TERMINAIS OU CONECTORES DE PRESSÃO PARA CABOS</v>
          </cell>
          <cell r="C1357" t="str">
            <v>UN</v>
          </cell>
          <cell r="D1357">
            <v>12.18</v>
          </cell>
        </row>
        <row r="1358">
          <cell r="A1358">
            <v>97020</v>
          </cell>
          <cell r="B1358" t="str">
            <v>RECOLOCAÇÃO DE SUPORTE-ISOLADOR TIPO ROLDANA</v>
          </cell>
          <cell r="C1358" t="str">
            <v>UN</v>
          </cell>
          <cell r="D1358">
            <v>9.14</v>
          </cell>
        </row>
        <row r="1359">
          <cell r="A1359">
            <v>97100</v>
          </cell>
          <cell r="B1359" t="str">
            <v>RECOLOCAÇÕES - CAIXAS E QUADROS</v>
          </cell>
          <cell r="C1359" t="str">
            <v>.</v>
          </cell>
          <cell r="D1359" t="str">
            <v>.</v>
          </cell>
        </row>
        <row r="1360">
          <cell r="A1360">
            <v>97110</v>
          </cell>
          <cell r="B1360" t="str">
            <v>RECOLOCAÇÃO DE BARRAMENTOS EM QUADROS ELÉTRICOS</v>
          </cell>
          <cell r="C1360" t="str">
            <v>M</v>
          </cell>
          <cell r="D1360">
            <v>30.45</v>
          </cell>
        </row>
        <row r="1361">
          <cell r="A1361">
            <v>97111</v>
          </cell>
          <cell r="B1361" t="str">
            <v>RECOLOCAÇÃO DE ISOLADORES EM QUADROS ELÉTRICOS</v>
          </cell>
          <cell r="C1361" t="str">
            <v>UN</v>
          </cell>
          <cell r="D1361">
            <v>7.61</v>
          </cell>
        </row>
        <row r="1362">
          <cell r="A1362">
            <v>97115</v>
          </cell>
          <cell r="B1362" t="str">
            <v>RECOLOCAÇÃO DE DISJUNTOR AUTOMÁTICO UNIPOLAR ATÉ 50A</v>
          </cell>
          <cell r="C1362" t="str">
            <v>UN</v>
          </cell>
          <cell r="D1362">
            <v>15.23</v>
          </cell>
        </row>
        <row r="1363">
          <cell r="A1363">
            <v>97116</v>
          </cell>
          <cell r="B1363" t="str">
            <v>RECOLOCAÇÃO DE DISJUNTOR AUTOMÁTICO BIPOLAR ATÉ 50A</v>
          </cell>
          <cell r="C1363" t="str">
            <v>UN</v>
          </cell>
          <cell r="D1363">
            <v>24.36</v>
          </cell>
        </row>
        <row r="1364">
          <cell r="A1364">
            <v>97117</v>
          </cell>
          <cell r="B1364" t="str">
            <v>RECOLOCAÇÃO DE DISJUNTOR AUTOMÁTICO TRIPOLAR ATÉ 50A</v>
          </cell>
          <cell r="C1364" t="str">
            <v>UN</v>
          </cell>
          <cell r="D1364">
            <v>45.68</v>
          </cell>
        </row>
        <row r="1365">
          <cell r="A1365">
            <v>97125</v>
          </cell>
          <cell r="B1365" t="str">
            <v>RECOLOCAÇÃO DE CAIXA PARA FUSÍVEL OU TOMADA, INSTALADA EM PERFILADOS</v>
          </cell>
          <cell r="C1365" t="str">
            <v>UN</v>
          </cell>
          <cell r="D1365">
            <v>15.23</v>
          </cell>
        </row>
        <row r="1366">
          <cell r="A1366">
            <v>97126</v>
          </cell>
          <cell r="B1366" t="str">
            <v>RECOLOCAÇÃO DE QUADRO DE DISTRIBUIÇÃO OU CAIXA DE PASSAGEM</v>
          </cell>
          <cell r="C1366" t="str">
            <v>M2</v>
          </cell>
          <cell r="D1366">
            <v>179.97</v>
          </cell>
        </row>
        <row r="1367">
          <cell r="A1367">
            <v>97130</v>
          </cell>
          <cell r="B1367" t="str">
            <v>RECOLOCAÇÃO DE FECHADURA DE QUADRO DE DISTRIBUIÇÃO OU CAIXA DE PASSAGEM</v>
          </cell>
          <cell r="C1367" t="str">
            <v>UN</v>
          </cell>
          <cell r="D1367">
            <v>7.61</v>
          </cell>
        </row>
        <row r="1368">
          <cell r="A1368">
            <v>97132</v>
          </cell>
          <cell r="B1368" t="str">
            <v>RECOLOCAÇÃO DE DISJUNTOR AUTOMÁTICO TIPO "QUICK-LAG"</v>
          </cell>
          <cell r="C1368" t="str">
            <v>UN</v>
          </cell>
          <cell r="D1368">
            <v>9.14</v>
          </cell>
        </row>
        <row r="1369">
          <cell r="A1369">
            <v>97134</v>
          </cell>
          <cell r="B1369" t="str">
            <v>RECOLOCAÇÃO DE BASE EM CHAPA DE FERRO, PARA DISJUNTOR TIPO "QUICK-LAG"</v>
          </cell>
          <cell r="C1369" t="str">
            <v>UN</v>
          </cell>
          <cell r="D1369">
            <v>30.45</v>
          </cell>
        </row>
        <row r="1370">
          <cell r="A1370">
            <v>97135</v>
          </cell>
          <cell r="B1370" t="str">
            <v>RECOLOCAÇÃO DE CAPACITOR PARA CORREÇÃO DE FATOR DE POTÊNCIA</v>
          </cell>
          <cell r="C1370" t="str">
            <v>UN</v>
          </cell>
          <cell r="D1370">
            <v>363.18</v>
          </cell>
        </row>
        <row r="1371">
          <cell r="A1371">
            <v>97137</v>
          </cell>
          <cell r="B1371" t="str">
            <v>RECOLOCAÇÃO DE CHAVE SECCIONADA OU BASE PARA FUSÍVEL TIPO NH-UNIPOLAR</v>
          </cell>
          <cell r="C1371" t="str">
            <v>UN</v>
          </cell>
          <cell r="D1371">
            <v>21.32</v>
          </cell>
        </row>
        <row r="1372">
          <cell r="A1372">
            <v>97138</v>
          </cell>
          <cell r="B1372" t="str">
            <v>RECOLOCAÇÃO DE CHAVE SECCIONADA OU BASE PARA FUSÍVEL TIPO NH-TRIPOLAR</v>
          </cell>
          <cell r="C1372" t="str">
            <v>UN</v>
          </cell>
          <cell r="D1372">
            <v>30.45</v>
          </cell>
        </row>
        <row r="1373">
          <cell r="A1373">
            <v>97139</v>
          </cell>
          <cell r="B1373" t="str">
            <v>RECOLOCAÇÃO DE BASE DE FUSÍVEIS TIPO " DIAZED"</v>
          </cell>
          <cell r="C1373" t="str">
            <v>UN</v>
          </cell>
          <cell r="D1373">
            <v>15.23</v>
          </cell>
        </row>
        <row r="1374">
          <cell r="A1374">
            <v>97140</v>
          </cell>
          <cell r="B1374" t="str">
            <v>RECOLOCAÇÃO DE BARRAMENTO DE COBRE</v>
          </cell>
          <cell r="C1374" t="str">
            <v>UN</v>
          </cell>
          <cell r="D1374">
            <v>15.23</v>
          </cell>
        </row>
        <row r="1375">
          <cell r="A1375">
            <v>97200</v>
          </cell>
          <cell r="B1375" t="str">
            <v>RECOLOCAÇÕES - PONTOS E APARELHOS</v>
          </cell>
          <cell r="C1375" t="str">
            <v>.</v>
          </cell>
          <cell r="D1375" t="str">
            <v>.</v>
          </cell>
        </row>
        <row r="1376">
          <cell r="A1376">
            <v>97201</v>
          </cell>
          <cell r="B1376" t="str">
            <v>RECOLOCAÇÃO DE SOQUETES EM LUMINÁRIAS</v>
          </cell>
          <cell r="C1376" t="str">
            <v>UN</v>
          </cell>
          <cell r="D1376">
            <v>9.14</v>
          </cell>
        </row>
        <row r="1377">
          <cell r="A1377">
            <v>97202</v>
          </cell>
          <cell r="B1377" t="str">
            <v>RECOLOCAÇÃO DE REATOR EM LUMINÁRIA FLUORESCENTE</v>
          </cell>
          <cell r="C1377" t="str">
            <v>UN</v>
          </cell>
          <cell r="D1377">
            <v>19.79</v>
          </cell>
        </row>
        <row r="1378">
          <cell r="A1378">
            <v>97203</v>
          </cell>
          <cell r="B1378" t="str">
            <v>RECOLOCAÇÃO DE LÂMPADA INCANDESCENTE OU FLUORESCENTE</v>
          </cell>
          <cell r="C1378" t="str">
            <v>UN</v>
          </cell>
          <cell r="D1378">
            <v>1.27</v>
          </cell>
        </row>
        <row r="1379">
          <cell r="A1379">
            <v>97204</v>
          </cell>
          <cell r="B1379" t="str">
            <v>RECOLOCAÇÃO DE LÂMPADA VAPOR DE MERCÚRIO, SÓDIO OU MISTA</v>
          </cell>
          <cell r="C1379" t="str">
            <v>UN</v>
          </cell>
          <cell r="D1379">
            <v>9.14</v>
          </cell>
        </row>
        <row r="1380">
          <cell r="A1380">
            <v>97205</v>
          </cell>
          <cell r="B1380" t="str">
            <v>RECOLOCAÇÃO DE PLACA DIFUSORA PARA LÂMPADA FLUORESCENTE</v>
          </cell>
          <cell r="C1380" t="str">
            <v>UN</v>
          </cell>
          <cell r="D1380">
            <v>1.27</v>
          </cell>
        </row>
        <row r="1381">
          <cell r="A1381">
            <v>97210</v>
          </cell>
          <cell r="B1381" t="str">
            <v>RECOLOCAÇÃO DE LUMINÁRIA INTERNA PARA LÂMPADA INCANDESCENTE</v>
          </cell>
          <cell r="C1381" t="str">
            <v>UN</v>
          </cell>
          <cell r="D1381">
            <v>24.36</v>
          </cell>
        </row>
        <row r="1382">
          <cell r="A1382">
            <v>97211</v>
          </cell>
          <cell r="B1382" t="str">
            <v>RECOLOCAÇÃO DE LUMINÁRIA INTERNA PARA LÂMPADA FLUORESCENTE</v>
          </cell>
          <cell r="C1382" t="str">
            <v>UN</v>
          </cell>
          <cell r="D1382">
            <v>45.68</v>
          </cell>
        </row>
        <row r="1383">
          <cell r="A1383">
            <v>97212</v>
          </cell>
          <cell r="B1383" t="str">
            <v>RECOLOCAÇÃO DE LUMINÁRIA EXTERNA INSTALADA EM POSTE</v>
          </cell>
          <cell r="C1383" t="str">
            <v>UN</v>
          </cell>
          <cell r="D1383">
            <v>121.8</v>
          </cell>
        </row>
        <row r="1384">
          <cell r="A1384">
            <v>97213</v>
          </cell>
          <cell r="B1384" t="str">
            <v>RECOLOCAÇÃO DE LUMINÁRIA EXTERNA INSTALADA EM BRAÇO DE FERRO</v>
          </cell>
          <cell r="C1384" t="str">
            <v>UN</v>
          </cell>
          <cell r="D1384">
            <v>60.9</v>
          </cell>
        </row>
        <row r="1385">
          <cell r="A1385">
            <v>97214</v>
          </cell>
          <cell r="B1385" t="str">
            <v>RECOLOCAÇÃO DE LUMINÁRIA A PROVA DE TEMPO, GASES E VAPOR</v>
          </cell>
          <cell r="C1385" t="str">
            <v>UN</v>
          </cell>
          <cell r="D1385">
            <v>30.45</v>
          </cell>
        </row>
        <row r="1386">
          <cell r="A1386">
            <v>97218</v>
          </cell>
          <cell r="B1386" t="str">
            <v>RECOLOCAÇÃO DE PROJETOR DE FACHADA</v>
          </cell>
          <cell r="C1386" t="str">
            <v>UN</v>
          </cell>
          <cell r="D1386">
            <v>30.45</v>
          </cell>
        </row>
        <row r="1387">
          <cell r="A1387">
            <v>97219</v>
          </cell>
          <cell r="B1387" t="str">
            <v>RECOLOCAÇÃO DE PROJETOR DE JARDIM</v>
          </cell>
          <cell r="C1387" t="str">
            <v>UN</v>
          </cell>
          <cell r="D1387">
            <v>24.36</v>
          </cell>
        </row>
        <row r="1388">
          <cell r="A1388">
            <v>97225</v>
          </cell>
          <cell r="B1388" t="str">
            <v>RECOLOCAÇÃO DE BRAÇO DE LUMINÁRIA</v>
          </cell>
          <cell r="C1388" t="str">
            <v>UN</v>
          </cell>
          <cell r="D1388">
            <v>30.45</v>
          </cell>
        </row>
        <row r="1389">
          <cell r="A1389">
            <v>97300</v>
          </cell>
          <cell r="B1389" t="str">
            <v>RECOLOCAÇÕES - PÁRA-RAIOS E OUTROS</v>
          </cell>
          <cell r="C1389" t="str">
            <v>.</v>
          </cell>
          <cell r="D1389" t="str">
            <v>.</v>
          </cell>
        </row>
        <row r="1390">
          <cell r="A1390">
            <v>97314</v>
          </cell>
          <cell r="B1390" t="str">
            <v>RECOLOCAÇÃO DE CORDOALHA DE COBRE NÚ</v>
          </cell>
          <cell r="C1390" t="str">
            <v>M</v>
          </cell>
          <cell r="D1390">
            <v>15.23</v>
          </cell>
        </row>
        <row r="1391">
          <cell r="A1391">
            <v>97315</v>
          </cell>
          <cell r="B1391" t="str">
            <v>RECOLOCAÇÃO CORDOALHA DE COBRE NÚ PARA ATERRAMENTO</v>
          </cell>
          <cell r="C1391" t="str">
            <v>M</v>
          </cell>
          <cell r="D1391">
            <v>15.23</v>
          </cell>
        </row>
        <row r="1392">
          <cell r="A1392">
            <v>97316</v>
          </cell>
          <cell r="B1392" t="str">
            <v>RECOLOCAÇÃO DE CONECTOR TIPO "SPLIT_BOLT"</v>
          </cell>
          <cell r="C1392" t="str">
            <v>UN</v>
          </cell>
          <cell r="D1392">
            <v>9.14</v>
          </cell>
        </row>
        <row r="1393">
          <cell r="A1393">
            <v>97360</v>
          </cell>
          <cell r="B1393" t="str">
            <v>RECOLOCAÇÃO DE POSTE DE FERRO, INCLUSIVE BASE DE FIXAÇÃO</v>
          </cell>
          <cell r="C1393" t="str">
            <v>UN</v>
          </cell>
          <cell r="D1393">
            <v>241.38</v>
          </cell>
        </row>
        <row r="1394">
          <cell r="A1394">
            <v>97361</v>
          </cell>
          <cell r="B1394" t="str">
            <v>RECOLOCAÇÃO DE POSTE DE FERRO ENGASTADO NO SOLO</v>
          </cell>
          <cell r="C1394" t="str">
            <v>UN</v>
          </cell>
          <cell r="D1394">
            <v>327.63</v>
          </cell>
        </row>
        <row r="1395">
          <cell r="A1395">
            <v>97362</v>
          </cell>
          <cell r="B1395" t="str">
            <v>RECOLOCAÇÃO DE POSTE DE CONCRETO EM REDE DE ENERGIA</v>
          </cell>
          <cell r="C1395" t="str">
            <v>UN</v>
          </cell>
          <cell r="D1395">
            <v>367.75</v>
          </cell>
        </row>
        <row r="1396">
          <cell r="A1396">
            <v>97400</v>
          </cell>
          <cell r="B1396" t="str">
            <v>RECOLOCAÇÕES - CABINES PRIMÁRIAS</v>
          </cell>
          <cell r="C1396" t="str">
            <v>.</v>
          </cell>
          <cell r="D1396" t="str">
            <v>.</v>
          </cell>
        </row>
        <row r="1397">
          <cell r="A1397">
            <v>97401</v>
          </cell>
          <cell r="B1397" t="str">
            <v>RECOLOCAÇÃO DE ISOLADOR TIPO DISCO INCLUSIVE GANCHO DE SUSTENTAÇÃO</v>
          </cell>
          <cell r="C1397" t="str">
            <v>UN</v>
          </cell>
          <cell r="D1397">
            <v>6.09</v>
          </cell>
        </row>
        <row r="1398">
          <cell r="A1398">
            <v>97402</v>
          </cell>
          <cell r="B1398" t="str">
            <v>RECOLOCAÇÃO DE ISOLADOR TIPO CASTANHA INCLUSIVE GANCHO DE SUSTENTAÇÃO</v>
          </cell>
          <cell r="C1398" t="str">
            <v>UN</v>
          </cell>
          <cell r="D1398">
            <v>6.09</v>
          </cell>
        </row>
        <row r="1399">
          <cell r="A1399">
            <v>97403</v>
          </cell>
          <cell r="B1399" t="str">
            <v>RECOLOCAÇÃO DE ISOLADOR TIPO PINO PARA A.T. INCLUSIVE PINO</v>
          </cell>
          <cell r="C1399" t="str">
            <v>UN</v>
          </cell>
          <cell r="D1399">
            <v>19.79</v>
          </cell>
        </row>
        <row r="1400">
          <cell r="A1400">
            <v>97404</v>
          </cell>
          <cell r="B1400" t="str">
            <v>RECOLOCAÇÃO DE ISOLADOR TIPO PEDESTAL PARA A.T.</v>
          </cell>
          <cell r="C1400" t="str">
            <v>UN</v>
          </cell>
          <cell r="D1400">
            <v>18.27</v>
          </cell>
        </row>
        <row r="1401">
          <cell r="A1401">
            <v>97405</v>
          </cell>
          <cell r="B1401" t="str">
            <v>RECOLOCAÇÃO DE CRUZETA DE MADEIRA</v>
          </cell>
          <cell r="C1401" t="str">
            <v>UN</v>
          </cell>
          <cell r="D1401">
            <v>86.25</v>
          </cell>
        </row>
        <row r="1402">
          <cell r="A1402">
            <v>97406</v>
          </cell>
          <cell r="B1402" t="str">
            <v>RECOLOCAÇÃO DE BUCHA DE PASSAGEM INTERNA/EXTERNA PARA A.T.</v>
          </cell>
          <cell r="C1402" t="str">
            <v>UN</v>
          </cell>
          <cell r="D1402">
            <v>15.23</v>
          </cell>
        </row>
        <row r="1403">
          <cell r="A1403">
            <v>97407</v>
          </cell>
          <cell r="B1403" t="str">
            <v>RECOLOCAÇÃO DE CHAPA DE FERRO PARA BUCHA DE PASSAGEM</v>
          </cell>
          <cell r="C1403" t="str">
            <v>UN</v>
          </cell>
          <cell r="D1403">
            <v>15.23</v>
          </cell>
        </row>
        <row r="1404">
          <cell r="A1404">
            <v>97408</v>
          </cell>
          <cell r="B1404" t="str">
            <v>RECOLOCAÇÃO DE VERGALHÃO DE COBRE 3/8"</v>
          </cell>
          <cell r="C1404" t="str">
            <v>M</v>
          </cell>
          <cell r="D1404">
            <v>12.18</v>
          </cell>
        </row>
        <row r="1405">
          <cell r="A1405">
            <v>97409</v>
          </cell>
          <cell r="B1405" t="str">
            <v>RECOLOCAÇÃO DE TERMINAL OU CONECTOR PARA VERGALHÃO DE COBRE</v>
          </cell>
          <cell r="C1405" t="str">
            <v>UN</v>
          </cell>
          <cell r="D1405">
            <v>6.09</v>
          </cell>
        </row>
        <row r="1406">
          <cell r="A1406">
            <v>97410</v>
          </cell>
          <cell r="B1406" t="str">
            <v>RECOLOCAÇÃO DE CHAVE SECCIONADORA TRIPOLAR CLASSE 15KV</v>
          </cell>
          <cell r="C1406" t="str">
            <v>UN</v>
          </cell>
          <cell r="D1406">
            <v>146.6</v>
          </cell>
        </row>
        <row r="1407">
          <cell r="A1407">
            <v>97411</v>
          </cell>
          <cell r="B1407" t="str">
            <v>RECOLOCAÇÃO DE TRANSFORMADOR DE POTENCIAL</v>
          </cell>
          <cell r="C1407" t="str">
            <v>UN</v>
          </cell>
          <cell r="D1407">
            <v>53.46</v>
          </cell>
        </row>
        <row r="1408">
          <cell r="A1408">
            <v>97412</v>
          </cell>
          <cell r="B1408" t="str">
            <v>RECOLOCAÇÃO DE DISJUNTOR A.T. DE VOLUME NORMAL OU REDUZIDO DE ÓLEO</v>
          </cell>
          <cell r="C1408" t="str">
            <v>UN</v>
          </cell>
          <cell r="D1408">
            <v>278.04000000000002</v>
          </cell>
        </row>
        <row r="1409">
          <cell r="A1409">
            <v>97413</v>
          </cell>
          <cell r="B1409" t="str">
            <v>RECOLOCAÇÃO DE TRANSFORMADOR DE POTÊNCIA CLASSE 15KV</v>
          </cell>
          <cell r="C1409" t="str">
            <v>UN</v>
          </cell>
          <cell r="D1409">
            <v>482.76</v>
          </cell>
        </row>
        <row r="1410">
          <cell r="A1410">
            <v>97414</v>
          </cell>
          <cell r="B1410" t="str">
            <v>RECOLOCAÇÃO DE CHAVE FUSÍVEL TIPO MATHEUS</v>
          </cell>
          <cell r="C1410" t="str">
            <v>UN</v>
          </cell>
          <cell r="D1410">
            <v>44.83</v>
          </cell>
        </row>
        <row r="1411">
          <cell r="A1411">
            <v>97415</v>
          </cell>
          <cell r="B1411" t="str">
            <v>RECOLOCAÇÃO DE SUPORTE DE TRANSFORMADOR EM POSTE</v>
          </cell>
          <cell r="C1411" t="str">
            <v>UN</v>
          </cell>
          <cell r="D1411">
            <v>86.25</v>
          </cell>
        </row>
        <row r="1412">
          <cell r="A1412">
            <v>97416</v>
          </cell>
          <cell r="B1412" t="str">
            <v>RECOLOCAÇÃO DE CABO DE A.T. EM LINHA AÉREA ATÉ 35MM2</v>
          </cell>
          <cell r="C1412" t="str">
            <v>M</v>
          </cell>
          <cell r="D1412">
            <v>9.14</v>
          </cell>
        </row>
        <row r="1413">
          <cell r="A1413">
            <v>97417</v>
          </cell>
          <cell r="B1413" t="str">
            <v>RECOLOCAÇÃO DE PÁRA-RAIO TIPO CRISTAL VALVE 15KV</v>
          </cell>
          <cell r="C1413" t="str">
            <v>UN</v>
          </cell>
          <cell r="D1413">
            <v>172.24</v>
          </cell>
        </row>
        <row r="1414">
          <cell r="A1414">
            <v>97418</v>
          </cell>
          <cell r="B1414" t="str">
            <v>RECOLOCAÇÃO DE CONTATORES E RELÊS EM GERAL</v>
          </cell>
          <cell r="C1414" t="str">
            <v>UN</v>
          </cell>
          <cell r="D1414">
            <v>186.69</v>
          </cell>
        </row>
        <row r="1415">
          <cell r="A1415">
            <v>97423</v>
          </cell>
          <cell r="B1415" t="str">
            <v>RECOLOCAÇÃO DE FUSÍVEL EM ALTA TENSÃO TIPO "HH"</v>
          </cell>
          <cell r="C1415" t="str">
            <v>UN</v>
          </cell>
          <cell r="D1415">
            <v>15.23</v>
          </cell>
        </row>
        <row r="1416">
          <cell r="A1416">
            <v>97424</v>
          </cell>
          <cell r="B1416" t="str">
            <v>RECOLOCAÇÃO DE ELO FUSÍVEL EM CHAVE TIPO MATHEUS</v>
          </cell>
          <cell r="C1416" t="str">
            <v>UN</v>
          </cell>
          <cell r="D1416">
            <v>9.14</v>
          </cell>
        </row>
        <row r="1417">
          <cell r="A1417">
            <v>98000</v>
          </cell>
          <cell r="B1417" t="str">
            <v>SERVIÇOS PARCIAIS - ENTRADA E DISTRIBUIÇÃO</v>
          </cell>
          <cell r="C1417" t="str">
            <v>.</v>
          </cell>
          <cell r="D1417" t="str">
            <v>.</v>
          </cell>
        </row>
        <row r="1418">
          <cell r="A1418">
            <v>98003</v>
          </cell>
          <cell r="B1418" t="str">
            <v>POSTE DE ENTRADA DE ENERGIA, DUPLO "T" - 7,5M/200DAN</v>
          </cell>
          <cell r="C1418" t="str">
            <v>UN</v>
          </cell>
          <cell r="D1418">
            <v>641.36</v>
          </cell>
        </row>
        <row r="1419">
          <cell r="A1419">
            <v>98004</v>
          </cell>
          <cell r="B1419" t="str">
            <v>POSTE DE ENTRADA DE ENERGIA, DUPLO "T" - 7,5M/300DAN</v>
          </cell>
          <cell r="C1419" t="str">
            <v>UN</v>
          </cell>
          <cell r="D1419">
            <v>742.2</v>
          </cell>
        </row>
        <row r="1420">
          <cell r="A1420">
            <v>98011</v>
          </cell>
          <cell r="B1420" t="str">
            <v>FORNECIMENTO E INSTALAÇÃO DE POSTE EM CONCRETO COM ALTURA LIVRE DE 18M, 1000DAN, ENGASTADO</v>
          </cell>
          <cell r="C1420" t="str">
            <v>UN</v>
          </cell>
          <cell r="D1420">
            <v>4682.75</v>
          </cell>
        </row>
        <row r="1421">
          <cell r="A1421">
            <v>98018</v>
          </cell>
          <cell r="B1421" t="str">
            <v>TERMINAL OU CONECTOR DE PRESSÃO - PARA FIO ATÉ 6MM2</v>
          </cell>
          <cell r="C1421" t="str">
            <v>UN</v>
          </cell>
          <cell r="D1421">
            <v>9.83</v>
          </cell>
        </row>
        <row r="1422">
          <cell r="A1422">
            <v>98019</v>
          </cell>
          <cell r="B1422" t="str">
            <v>TERMINAL OU CONECTOR DE PRESSÃO - PARA CABO 10MM2</v>
          </cell>
          <cell r="C1422" t="str">
            <v>UN</v>
          </cell>
          <cell r="D1422">
            <v>11.26</v>
          </cell>
        </row>
        <row r="1423">
          <cell r="A1423">
            <v>98020</v>
          </cell>
          <cell r="B1423" t="str">
            <v>TERMINAL OU CONECTOR DE PRESSÃO - PARA CABO 16MM2</v>
          </cell>
          <cell r="C1423" t="str">
            <v>UN</v>
          </cell>
          <cell r="D1423">
            <v>11.79</v>
          </cell>
        </row>
        <row r="1424">
          <cell r="A1424">
            <v>98021</v>
          </cell>
          <cell r="B1424" t="str">
            <v>TERMINAL OU CONECTOR DE PRESSÃO - PARA CABO 25MM2</v>
          </cell>
          <cell r="C1424" t="str">
            <v>UN</v>
          </cell>
          <cell r="D1424">
            <v>11.93</v>
          </cell>
        </row>
        <row r="1425">
          <cell r="A1425">
            <v>98022</v>
          </cell>
          <cell r="B1425" t="str">
            <v>TERMINAL OU CONECTOR DE PRESSÃO - PARA CABO 35MM2</v>
          </cell>
          <cell r="C1425" t="str">
            <v>UN</v>
          </cell>
          <cell r="D1425">
            <v>12.04</v>
          </cell>
        </row>
        <row r="1426">
          <cell r="A1426">
            <v>98023</v>
          </cell>
          <cell r="B1426" t="str">
            <v>TERMINAL OU CONECTOR DE PRESSÃO - PARA CABO 50MM2</v>
          </cell>
          <cell r="C1426" t="str">
            <v>UN</v>
          </cell>
          <cell r="D1426">
            <v>16.149999999999999</v>
          </cell>
        </row>
        <row r="1427">
          <cell r="A1427">
            <v>98024</v>
          </cell>
          <cell r="B1427" t="str">
            <v>TERMINAL OU CONECTOR DE PRESSÃO - PARA CABO 70MM2</v>
          </cell>
          <cell r="C1427" t="str">
            <v>UN</v>
          </cell>
          <cell r="D1427">
            <v>16.38</v>
          </cell>
        </row>
        <row r="1428">
          <cell r="A1428">
            <v>98025</v>
          </cell>
          <cell r="B1428" t="str">
            <v>TERMINAL OU CONECTOR DE PRESSÃO - PARA CABO 95MM2</v>
          </cell>
          <cell r="C1428" t="str">
            <v>UN</v>
          </cell>
          <cell r="D1428">
            <v>18.77</v>
          </cell>
        </row>
        <row r="1429">
          <cell r="A1429">
            <v>98026</v>
          </cell>
          <cell r="B1429" t="str">
            <v>TERMINAL OU CONECTOR DE PRESSÃO - PARA CABO 120MM2</v>
          </cell>
          <cell r="C1429" t="str">
            <v>UN</v>
          </cell>
          <cell r="D1429">
            <v>24.7</v>
          </cell>
        </row>
        <row r="1430">
          <cell r="A1430">
            <v>98027</v>
          </cell>
          <cell r="B1430" t="str">
            <v>TERMINAL OU CONECTOR DE PRESSÃO - PARA CABO 150MM2</v>
          </cell>
          <cell r="C1430" t="str">
            <v>UN</v>
          </cell>
          <cell r="D1430">
            <v>24.25</v>
          </cell>
        </row>
        <row r="1431">
          <cell r="A1431">
            <v>98028</v>
          </cell>
          <cell r="B1431" t="str">
            <v>TERMINAL OU CONECTOR DE PRESSÃO - PARA CABO 185MM2</v>
          </cell>
          <cell r="C1431" t="str">
            <v>UN</v>
          </cell>
          <cell r="D1431">
            <v>26.5</v>
          </cell>
        </row>
        <row r="1432">
          <cell r="A1432">
            <v>98029</v>
          </cell>
          <cell r="B1432" t="str">
            <v>TERMINAL OU CONECTOR DE PRESSÃO - PARA CABO 240MM2</v>
          </cell>
          <cell r="C1432" t="str">
            <v>UN</v>
          </cell>
          <cell r="D1432">
            <v>28.52</v>
          </cell>
        </row>
        <row r="1433">
          <cell r="A1433">
            <v>98030</v>
          </cell>
          <cell r="B1433" t="str">
            <v>TERMINAL OU CONECTOR DE PRESSÃO - PARA CABO 300MM2</v>
          </cell>
          <cell r="C1433" t="str">
            <v>UN</v>
          </cell>
          <cell r="D1433">
            <v>35</v>
          </cell>
        </row>
        <row r="1434">
          <cell r="A1434">
            <v>98200</v>
          </cell>
          <cell r="B1434" t="str">
            <v>SERVIÇOS PARCIAIS - PONTOS E APARELHOS</v>
          </cell>
          <cell r="C1434" t="str">
            <v>.</v>
          </cell>
          <cell r="D1434" t="str">
            <v>.</v>
          </cell>
        </row>
        <row r="1435">
          <cell r="A1435">
            <v>98201</v>
          </cell>
          <cell r="B1435" t="str">
            <v>INTERRUPTOR SIMPLES - 1 TECLA</v>
          </cell>
          <cell r="C1435" t="str">
            <v>UN</v>
          </cell>
          <cell r="D1435">
            <v>9.9</v>
          </cell>
        </row>
        <row r="1436">
          <cell r="A1436">
            <v>98202</v>
          </cell>
          <cell r="B1436" t="str">
            <v>INTERRUPTOR SIMPLES - 2 TECLAS</v>
          </cell>
          <cell r="C1436" t="str">
            <v>UN</v>
          </cell>
          <cell r="D1436">
            <v>14.89</v>
          </cell>
        </row>
        <row r="1437">
          <cell r="A1437">
            <v>98203</v>
          </cell>
          <cell r="B1437" t="str">
            <v>INTERRUPTOR SIMPLES - 3 TECLAS</v>
          </cell>
          <cell r="C1437" t="str">
            <v>UN</v>
          </cell>
          <cell r="D1437">
            <v>19.55</v>
          </cell>
        </row>
        <row r="1438">
          <cell r="A1438">
            <v>98204</v>
          </cell>
          <cell r="B1438" t="str">
            <v>INTERRUPTOR SIMPLES BIPOLAR - 1 TECLA</v>
          </cell>
          <cell r="C1438" t="str">
            <v>UN</v>
          </cell>
          <cell r="D1438">
            <v>22.96</v>
          </cell>
        </row>
        <row r="1439">
          <cell r="A1439">
            <v>98205</v>
          </cell>
          <cell r="B1439" t="str">
            <v>INTERRUPTOR PARALELO - 1 TECLA</v>
          </cell>
          <cell r="C1439" t="str">
            <v>UN</v>
          </cell>
          <cell r="D1439">
            <v>11.26</v>
          </cell>
        </row>
        <row r="1440">
          <cell r="A1440">
            <v>98206</v>
          </cell>
          <cell r="B1440" t="str">
            <v>ESPELHO PLÁSTICO - 3"X3"</v>
          </cell>
          <cell r="C1440" t="str">
            <v>UN</v>
          </cell>
          <cell r="D1440">
            <v>2.99</v>
          </cell>
        </row>
        <row r="1441">
          <cell r="A1441">
            <v>98207</v>
          </cell>
          <cell r="B1441" t="str">
            <v>ESPELHO PLÁSTICO - 4"X2"</v>
          </cell>
          <cell r="C1441" t="str">
            <v>UN</v>
          </cell>
          <cell r="D1441">
            <v>2.83</v>
          </cell>
        </row>
        <row r="1442">
          <cell r="A1442">
            <v>98208</v>
          </cell>
          <cell r="B1442" t="str">
            <v>ESPELHO PLÁSTICO - 4"X4"</v>
          </cell>
          <cell r="C1442" t="str">
            <v>UN</v>
          </cell>
          <cell r="D1442">
            <v>6.89</v>
          </cell>
        </row>
        <row r="1443">
          <cell r="A1443">
            <v>98209</v>
          </cell>
          <cell r="B1443" t="str">
            <v>TOMADA PARA TELEFONE DE 4 POLOS PADRÃO TELEBRÁS</v>
          </cell>
          <cell r="C1443" t="str">
            <v>UN</v>
          </cell>
          <cell r="D1443">
            <v>15.09</v>
          </cell>
        </row>
        <row r="1444">
          <cell r="A1444">
            <v>98210</v>
          </cell>
          <cell r="B1444" t="str">
            <v>TOMADA SIMPLES DE EMBUTIR - 110/220V</v>
          </cell>
          <cell r="C1444" t="str">
            <v>UN</v>
          </cell>
          <cell r="D1444">
            <v>12.09</v>
          </cell>
        </row>
        <row r="1445">
          <cell r="A1445">
            <v>98212</v>
          </cell>
          <cell r="B1445" t="str">
            <v>TOMADA SIMPLES DE EMBUTIR - PARA PISO</v>
          </cell>
          <cell r="C1445" t="str">
            <v>UN</v>
          </cell>
          <cell r="D1445">
            <v>34.409999999999997</v>
          </cell>
        </row>
        <row r="1446">
          <cell r="A1446">
            <v>98213</v>
          </cell>
          <cell r="B1446" t="str">
            <v>TOMADA 3P+T 30A - 440V</v>
          </cell>
          <cell r="C1446" t="str">
            <v>UN</v>
          </cell>
          <cell r="D1446">
            <v>52.18</v>
          </cell>
        </row>
        <row r="1447">
          <cell r="A1447">
            <v>98214</v>
          </cell>
          <cell r="B1447" t="str">
            <v>TOMADA 3P+T 32A - 600/690V TIPO INDUSTRIAL</v>
          </cell>
          <cell r="C1447" t="str">
            <v>UN</v>
          </cell>
          <cell r="D1447">
            <v>111.81</v>
          </cell>
        </row>
        <row r="1448">
          <cell r="A1448">
            <v>98215</v>
          </cell>
          <cell r="B1448" t="str">
            <v>TOMADA 3P+T 63A - 600/690V TIPO INDUSTRIAL</v>
          </cell>
          <cell r="C1448" t="str">
            <v>UN</v>
          </cell>
          <cell r="D1448">
            <v>296.69</v>
          </cell>
        </row>
        <row r="1449">
          <cell r="A1449">
            <v>98216</v>
          </cell>
          <cell r="B1449" t="str">
            <v>BOTÃO PARA CAMPAINHA - USO AO TEMPO</v>
          </cell>
          <cell r="C1449" t="str">
            <v>UN</v>
          </cell>
          <cell r="D1449">
            <v>12.09</v>
          </cell>
        </row>
        <row r="1450">
          <cell r="A1450">
            <v>98217</v>
          </cell>
          <cell r="B1450" t="str">
            <v>CIGARRA DE SOBREPOR, TIPO COLEGIAL</v>
          </cell>
          <cell r="C1450" t="str">
            <v>UN</v>
          </cell>
          <cell r="D1450">
            <v>48.37</v>
          </cell>
        </row>
        <row r="1451">
          <cell r="A1451">
            <v>98222</v>
          </cell>
          <cell r="B1451" t="str">
            <v>SOQUETE ANTIVIBRATÓRIO PARA LÂMPADA FLUORESCENTE SEM PORTA-STARTER</v>
          </cell>
          <cell r="C1451" t="str">
            <v>UN</v>
          </cell>
          <cell r="D1451">
            <v>11.76</v>
          </cell>
        </row>
        <row r="1452">
          <cell r="A1452">
            <v>98225</v>
          </cell>
          <cell r="B1452" t="str">
            <v>IGNITOR PARA PARTIDA LÂMPADA VAPOR SÓDIO ALTA PRESSÃO ATÉ 400W</v>
          </cell>
          <cell r="C1452" t="str">
            <v>UN</v>
          </cell>
          <cell r="D1452">
            <v>37.159999999999997</v>
          </cell>
        </row>
        <row r="1453">
          <cell r="A1453">
            <v>98231</v>
          </cell>
          <cell r="B1453" t="str">
            <v>REATOR SIMPLES PARA LÂMPADA FLUORESCENTE, ALTO F.POTÊNCIA - 220V/40W</v>
          </cell>
          <cell r="C1453" t="str">
            <v>UN</v>
          </cell>
          <cell r="D1453">
            <v>53.26</v>
          </cell>
        </row>
        <row r="1454">
          <cell r="A1454">
            <v>98232</v>
          </cell>
          <cell r="B1454" t="str">
            <v>REATOR SIMPLES PARA LÂMPADA FLUORESCENTE PARTIDA RÁPIDA, ALTO F.POTÊNCIA - 110-220V/20W</v>
          </cell>
          <cell r="C1454" t="str">
            <v>UN</v>
          </cell>
          <cell r="D1454">
            <v>52.6</v>
          </cell>
        </row>
        <row r="1455">
          <cell r="A1455">
            <v>98234</v>
          </cell>
          <cell r="B1455" t="str">
            <v>REATOR DUPLO PARA LÂMPADA FLUORESCENTE PARTIDA RÁPIDA, ALTO F.POTÊNCIA - 110-220V/2X20W</v>
          </cell>
          <cell r="C1455" t="str">
            <v>UN</v>
          </cell>
          <cell r="D1455">
            <v>77.61</v>
          </cell>
        </row>
        <row r="1456">
          <cell r="A1456">
            <v>98235</v>
          </cell>
          <cell r="B1456" t="str">
            <v>REATOR DUPLO PARA LÂMPADA FLUORESCENTE PARTIDA RÁPIDA, ALTO F.POTÊNCIA 110-220V/2X40W</v>
          </cell>
          <cell r="C1456" t="str">
            <v>UN</v>
          </cell>
          <cell r="D1456">
            <v>78.28</v>
          </cell>
        </row>
        <row r="1457">
          <cell r="A1457">
            <v>98238</v>
          </cell>
          <cell r="B1457" t="str">
            <v>REATOR SIMPLES PARA LÂMPADA FLUORESCENTE PARTIDA RÁPIDA, ALTO F.POTÊNCIA - 220V/1X110W</v>
          </cell>
          <cell r="C1457" t="str">
            <v>UN</v>
          </cell>
          <cell r="D1457">
            <v>103.34</v>
          </cell>
        </row>
        <row r="1458">
          <cell r="A1458">
            <v>98239</v>
          </cell>
          <cell r="B1458" t="str">
            <v>REATOR DUPLO PARA LÂMPADA FLUORESCENTE PARTIDA RÁPIDA, ALTO F.POTÊNCIA 220V/2X110W</v>
          </cell>
          <cell r="C1458" t="str">
            <v>UN</v>
          </cell>
          <cell r="D1458">
            <v>141.55000000000001</v>
          </cell>
        </row>
        <row r="1459">
          <cell r="A1459">
            <v>98240</v>
          </cell>
          <cell r="B1459" t="str">
            <v>REATOR PARA LÂMPADA HG - 220V/125W</v>
          </cell>
          <cell r="C1459" t="str">
            <v>UN</v>
          </cell>
          <cell r="D1459">
            <v>59.21</v>
          </cell>
        </row>
        <row r="1460">
          <cell r="A1460">
            <v>98241</v>
          </cell>
          <cell r="B1460" t="str">
            <v>REATOR PARA LÂMPADA HG - 220V/250W</v>
          </cell>
          <cell r="C1460" t="str">
            <v>UN</v>
          </cell>
          <cell r="D1460">
            <v>72.73</v>
          </cell>
        </row>
        <row r="1461">
          <cell r="A1461">
            <v>98242</v>
          </cell>
          <cell r="B1461" t="str">
            <v>REATOR PARA LÂMPADA HG - 220V/400W</v>
          </cell>
          <cell r="C1461" t="str">
            <v>UN</v>
          </cell>
          <cell r="D1461">
            <v>81.540000000000006</v>
          </cell>
        </row>
        <row r="1462">
          <cell r="A1462">
            <v>98243</v>
          </cell>
          <cell r="B1462" t="str">
            <v>REATOR PARA LÂMPADA VAPOR DE MERCÚRIO USO EXTERNO 220V/400W</v>
          </cell>
          <cell r="C1462" t="str">
            <v>UN</v>
          </cell>
          <cell r="D1462">
            <v>96.77</v>
          </cell>
        </row>
        <row r="1463">
          <cell r="A1463">
            <v>98244</v>
          </cell>
          <cell r="B1463" t="str">
            <v>REATOR PARA LÂMPADA VAPOR DE SÓDIO ALTA PRESSÃO - 220V/70W</v>
          </cell>
          <cell r="C1463" t="str">
            <v>UN</v>
          </cell>
          <cell r="D1463">
            <v>70.569999999999993</v>
          </cell>
        </row>
        <row r="1464">
          <cell r="A1464">
            <v>98245</v>
          </cell>
          <cell r="B1464" t="str">
            <v>REATOR PARA LÂMPADA VAPOR DE SÓDIO ALTA PRESSÃO - 220V/150W</v>
          </cell>
          <cell r="C1464" t="str">
            <v>UN</v>
          </cell>
          <cell r="D1464">
            <v>80.62</v>
          </cell>
        </row>
        <row r="1465">
          <cell r="A1465">
            <v>98246</v>
          </cell>
          <cell r="B1465" t="str">
            <v>REATOR PARA LÂMPADA VAPOR DE SÓDIO ALTA PRESSÃO - 220V/250W</v>
          </cell>
          <cell r="C1465" t="str">
            <v>UN</v>
          </cell>
          <cell r="D1465">
            <v>94.21</v>
          </cell>
        </row>
        <row r="1466">
          <cell r="A1466">
            <v>98247</v>
          </cell>
          <cell r="B1466" t="str">
            <v>REATOR PARA LÂMPADA VAPOR DE SÓDIO ALTA PRESSÃO - 220V/400W</v>
          </cell>
          <cell r="C1466" t="str">
            <v>UN</v>
          </cell>
          <cell r="D1466">
            <v>110.09</v>
          </cell>
        </row>
        <row r="1467">
          <cell r="A1467">
            <v>98248</v>
          </cell>
          <cell r="B1467" t="str">
            <v>LÂMPADA INCANDESCENTE - 25W</v>
          </cell>
          <cell r="C1467" t="str">
            <v>UN</v>
          </cell>
          <cell r="D1467">
            <v>2.5499999999999998</v>
          </cell>
        </row>
        <row r="1468">
          <cell r="A1468">
            <v>98249</v>
          </cell>
          <cell r="B1468" t="str">
            <v>LÂMPADA INCANDESCENTE - 40W</v>
          </cell>
          <cell r="C1468" t="str">
            <v>UN</v>
          </cell>
          <cell r="D1468">
            <v>2.6</v>
          </cell>
        </row>
        <row r="1469">
          <cell r="A1469">
            <v>98250</v>
          </cell>
          <cell r="B1469" t="str">
            <v>LÂMPADA INCANDESCENTE - 60W</v>
          </cell>
          <cell r="C1469" t="str">
            <v>UN</v>
          </cell>
          <cell r="D1469">
            <v>2.6</v>
          </cell>
        </row>
        <row r="1470">
          <cell r="A1470">
            <v>98251</v>
          </cell>
          <cell r="B1470" t="str">
            <v>LÂMPADA INCANDESCENTE - 100W</v>
          </cell>
          <cell r="C1470" t="str">
            <v>UN</v>
          </cell>
          <cell r="D1470">
            <v>2.85</v>
          </cell>
        </row>
        <row r="1471">
          <cell r="A1471">
            <v>98252</v>
          </cell>
          <cell r="B1471" t="str">
            <v>LÂMPADA INCANDESCENTE - 150W</v>
          </cell>
          <cell r="C1471" t="str">
            <v>UN</v>
          </cell>
          <cell r="D1471">
            <v>3.72</v>
          </cell>
        </row>
        <row r="1472">
          <cell r="A1472">
            <v>98253</v>
          </cell>
          <cell r="B1472" t="str">
            <v>LÂMPADA INCANDESCENTE - 200W</v>
          </cell>
          <cell r="C1472" t="str">
            <v>UN</v>
          </cell>
          <cell r="D1472">
            <v>4.21</v>
          </cell>
        </row>
        <row r="1473">
          <cell r="A1473">
            <v>98255</v>
          </cell>
          <cell r="B1473" t="str">
            <v>LÂMPADA FLUORESCENTE - 20W</v>
          </cell>
          <cell r="C1473" t="str">
            <v>UN</v>
          </cell>
          <cell r="D1473">
            <v>5.47</v>
          </cell>
        </row>
        <row r="1474">
          <cell r="A1474">
            <v>98256</v>
          </cell>
          <cell r="B1474" t="str">
            <v>LÂMPADA FLUORESCENTE - 40W</v>
          </cell>
          <cell r="C1474" t="str">
            <v>UN</v>
          </cell>
          <cell r="D1474">
            <v>5.25</v>
          </cell>
        </row>
        <row r="1475">
          <cell r="A1475">
            <v>98257</v>
          </cell>
          <cell r="B1475" t="str">
            <v>LÂMPADA MISTA - 220V/160W</v>
          </cell>
          <cell r="C1475" t="str">
            <v>UN</v>
          </cell>
          <cell r="D1475">
            <v>20.73</v>
          </cell>
        </row>
        <row r="1476">
          <cell r="A1476">
            <v>98258</v>
          </cell>
          <cell r="B1476" t="str">
            <v>LÂMPADA MISTA - 220V/250W</v>
          </cell>
          <cell r="C1476" t="str">
            <v>UN</v>
          </cell>
          <cell r="D1476">
            <v>26.8</v>
          </cell>
        </row>
        <row r="1477">
          <cell r="A1477">
            <v>98259</v>
          </cell>
          <cell r="B1477" t="str">
            <v>LÂMPADA MISTA - 220V/500W</v>
          </cell>
          <cell r="C1477" t="str">
            <v>UN</v>
          </cell>
          <cell r="D1477">
            <v>44.64</v>
          </cell>
        </row>
        <row r="1478">
          <cell r="A1478">
            <v>98260</v>
          </cell>
          <cell r="B1478" t="str">
            <v>LÂMPADA FLUORESCENTE - 110W TIPO HO</v>
          </cell>
          <cell r="C1478" t="str">
            <v>UN</v>
          </cell>
          <cell r="D1478">
            <v>14.74</v>
          </cell>
        </row>
        <row r="1479">
          <cell r="A1479">
            <v>98261</v>
          </cell>
          <cell r="B1479" t="str">
            <v>LÂMPADA VAPOR DE MERCÚRIO - 220V/80W</v>
          </cell>
          <cell r="C1479" t="str">
            <v>UN</v>
          </cell>
          <cell r="D1479">
            <v>17.2</v>
          </cell>
        </row>
        <row r="1480">
          <cell r="A1480">
            <v>98262</v>
          </cell>
          <cell r="B1480" t="str">
            <v>LÂMPADA VAPOR DE MERCÚRIO - 220V/125W</v>
          </cell>
          <cell r="C1480" t="str">
            <v>UN</v>
          </cell>
          <cell r="D1480">
            <v>17.61</v>
          </cell>
        </row>
        <row r="1481">
          <cell r="A1481">
            <v>98263</v>
          </cell>
          <cell r="B1481" t="str">
            <v>LÂMPADA VAPOR DE MERCÚRIO - 220V/250W</v>
          </cell>
          <cell r="C1481" t="str">
            <v>UN</v>
          </cell>
          <cell r="D1481">
            <v>26.16</v>
          </cell>
        </row>
        <row r="1482">
          <cell r="A1482">
            <v>98264</v>
          </cell>
          <cell r="B1482" t="str">
            <v>LÂMPADA VAPOR DE MERCÚRIO - 220V/400W</v>
          </cell>
          <cell r="C1482" t="str">
            <v>UN</v>
          </cell>
          <cell r="D1482">
            <v>36.69</v>
          </cell>
        </row>
        <row r="1483">
          <cell r="A1483">
            <v>98266</v>
          </cell>
          <cell r="B1483" t="str">
            <v>LÂMPADA VAPOR DE SÓDIO ALTA PRESSÃO - 70W</v>
          </cell>
          <cell r="C1483" t="str">
            <v>UN</v>
          </cell>
          <cell r="D1483">
            <v>21.57</v>
          </cell>
        </row>
        <row r="1484">
          <cell r="A1484">
            <v>98267</v>
          </cell>
          <cell r="B1484" t="str">
            <v>LÂMPADA VAPOR DE SÓDIO ALTA PRESSÃO - 150W</v>
          </cell>
          <cell r="C1484" t="str">
            <v>UN</v>
          </cell>
          <cell r="D1484">
            <v>30.99</v>
          </cell>
        </row>
        <row r="1485">
          <cell r="A1485">
            <v>98268</v>
          </cell>
          <cell r="B1485" t="str">
            <v>LÂMPADA VAPOR DE SÓDIO ALTA PRESSÃO - 250W</v>
          </cell>
          <cell r="C1485" t="str">
            <v>UN</v>
          </cell>
          <cell r="D1485">
            <v>32.81</v>
          </cell>
        </row>
        <row r="1486">
          <cell r="A1486">
            <v>98269</v>
          </cell>
          <cell r="B1486" t="str">
            <v>LÂMPADA VAPOR DE SÓDIO ALTA PRESSÃO - 400W</v>
          </cell>
          <cell r="C1486" t="str">
            <v>UN</v>
          </cell>
          <cell r="D1486">
            <v>37.369999999999997</v>
          </cell>
        </row>
        <row r="1487">
          <cell r="A1487">
            <v>98275</v>
          </cell>
          <cell r="B1487" t="str">
            <v>LÂMPADA DE HALOGÊNIO - 110V/220V/300W</v>
          </cell>
          <cell r="C1487" t="str">
            <v>UN</v>
          </cell>
          <cell r="D1487">
            <v>12.88</v>
          </cell>
        </row>
        <row r="1488">
          <cell r="A1488">
            <v>98277</v>
          </cell>
          <cell r="B1488" t="str">
            <v>LÂMPADA DE HALOGÊNIO - 220V/1000W</v>
          </cell>
          <cell r="C1488" t="str">
            <v>UN</v>
          </cell>
          <cell r="D1488">
            <v>54.63</v>
          </cell>
        </row>
        <row r="1489">
          <cell r="A1489">
            <v>98290</v>
          </cell>
          <cell r="B1489" t="str">
            <v>PLUG PARA TELEFONE DE 4 PINOS PADRÃO TELEBRÁS</v>
          </cell>
          <cell r="C1489" t="str">
            <v>UN</v>
          </cell>
          <cell r="D1489">
            <v>8.32</v>
          </cell>
        </row>
        <row r="1490">
          <cell r="A1490">
            <v>98291</v>
          </cell>
          <cell r="B1490" t="str">
            <v>PLUG 3P+T 30A - 440V</v>
          </cell>
          <cell r="C1490" t="str">
            <v>UN</v>
          </cell>
          <cell r="D1490">
            <v>69.430000000000007</v>
          </cell>
        </row>
        <row r="1491">
          <cell r="A1491">
            <v>98292</v>
          </cell>
          <cell r="B1491" t="str">
            <v>PLUG 3P+T 32A - 600/690V - TIPO INDUSTRIAL</v>
          </cell>
          <cell r="C1491" t="str">
            <v>UN</v>
          </cell>
          <cell r="D1491">
            <v>94.43</v>
          </cell>
        </row>
        <row r="1492">
          <cell r="A1492">
            <v>98293</v>
          </cell>
          <cell r="B1492" t="str">
            <v>PLUG 3P+T 63A - 600/690V - TIPO INDUSTRIAL</v>
          </cell>
          <cell r="C1492" t="str">
            <v>UN</v>
          </cell>
          <cell r="D1492">
            <v>275.23</v>
          </cell>
        </row>
        <row r="1493">
          <cell r="A1493">
            <v>98294</v>
          </cell>
          <cell r="B1493" t="str">
            <v>PLUG P/ TOMADA ATÉ 20A (2P+T, 20A - 250V)</v>
          </cell>
          <cell r="C1493" t="str">
            <v>UN</v>
          </cell>
          <cell r="D1493">
            <v>18.64</v>
          </cell>
        </row>
        <row r="1494">
          <cell r="A1494">
            <v>98295</v>
          </cell>
          <cell r="B1494" t="str">
            <v>PLUG PARA TELEFONE - PADRÃO RJ11</v>
          </cell>
          <cell r="C1494" t="str">
            <v>UN</v>
          </cell>
          <cell r="D1494">
            <v>6.46</v>
          </cell>
        </row>
        <row r="1495">
          <cell r="A1495">
            <v>98296</v>
          </cell>
          <cell r="B1495" t="str">
            <v>INTERRUPTOR COM VARIADOR DE LUMINOSIDADE 110/ 220 V - 127V/ 500W</v>
          </cell>
          <cell r="C1495" t="str">
            <v>UN</v>
          </cell>
          <cell r="D1495">
            <v>101.54</v>
          </cell>
        </row>
        <row r="1496">
          <cell r="A1496">
            <v>98297</v>
          </cell>
          <cell r="B1496" t="str">
            <v>INTERRUPTOR PARALELO BIPOLAR 1 TECLA</v>
          </cell>
          <cell r="C1496" t="str">
            <v>UN</v>
          </cell>
          <cell r="D1496">
            <v>23.95</v>
          </cell>
        </row>
        <row r="1497">
          <cell r="A1497">
            <v>98299</v>
          </cell>
          <cell r="B1497" t="str">
            <v>REATOR PARA LÂMPADA HG - 220V/80W</v>
          </cell>
          <cell r="C1497" t="str">
            <v>UN</v>
          </cell>
          <cell r="D1497">
            <v>56.96</v>
          </cell>
        </row>
        <row r="1498">
          <cell r="A1498">
            <v>98300</v>
          </cell>
          <cell r="B1498" t="str">
            <v>SERVIÇOS PARCIAIS - PÁRA-RAIOS E OUTROS</v>
          </cell>
          <cell r="C1498" t="str">
            <v>.</v>
          </cell>
          <cell r="D1498" t="str">
            <v>.</v>
          </cell>
        </row>
        <row r="1499">
          <cell r="A1499">
            <v>98320</v>
          </cell>
          <cell r="B1499" t="str">
            <v>COLOCAÇÃO DE ARAME GUIA #14 DE AÇO GALVANIZADO EM ELETRODUTO</v>
          </cell>
          <cell r="C1499" t="str">
            <v>M</v>
          </cell>
          <cell r="D1499">
            <v>1.77</v>
          </cell>
        </row>
        <row r="1500">
          <cell r="A1500">
            <v>98351</v>
          </cell>
          <cell r="B1500" t="str">
            <v>FOTOCELULA SOLAR-RELÊ FOTOELÉTRICO CAPACIDADE - 1000W</v>
          </cell>
          <cell r="C1500" t="str">
            <v>UN</v>
          </cell>
          <cell r="D1500">
            <v>71.52</v>
          </cell>
        </row>
        <row r="1501">
          <cell r="A1501">
            <v>98355</v>
          </cell>
          <cell r="B1501" t="str">
            <v>BASE E ESTAIS PARA HASTE DE PÁRA-RAIOS</v>
          </cell>
          <cell r="C1501" t="str">
            <v>UN</v>
          </cell>
          <cell r="D1501">
            <v>144.63999999999999</v>
          </cell>
        </row>
        <row r="1502">
          <cell r="A1502">
            <v>98357</v>
          </cell>
          <cell r="B1502" t="str">
            <v>TERMINAL AÉREO EM AÇO GALVANIZADO COM BASE DE FIXAÇÃO H=30CM</v>
          </cell>
          <cell r="C1502" t="str">
            <v>UN</v>
          </cell>
          <cell r="D1502">
            <v>19.399999999999999</v>
          </cell>
        </row>
        <row r="1503">
          <cell r="A1503">
            <v>98358</v>
          </cell>
          <cell r="B1503" t="str">
            <v>SUPORTE PARA FIXAÇÃO DE CABO EM TELHA ONDULADA</v>
          </cell>
          <cell r="C1503" t="str">
            <v>UN</v>
          </cell>
          <cell r="D1503">
            <v>37.24</v>
          </cell>
        </row>
        <row r="1504">
          <cell r="A1504">
            <v>98362</v>
          </cell>
          <cell r="B1504" t="str">
            <v>CRUZETA DE FERRO GALVANIZADO PARA 3 PROJETORES</v>
          </cell>
          <cell r="C1504" t="str">
            <v>UN</v>
          </cell>
          <cell r="D1504">
            <v>202.72</v>
          </cell>
        </row>
        <row r="1505">
          <cell r="A1505">
            <v>98363</v>
          </cell>
          <cell r="B1505" t="str">
            <v>BRAÇO P/ LUMINÁRIA EM TUBO FERRO GALVANIZADO 1"X1M</v>
          </cell>
          <cell r="C1505" t="str">
            <v>UN</v>
          </cell>
          <cell r="D1505">
            <v>87.41</v>
          </cell>
        </row>
        <row r="1506">
          <cell r="A1506">
            <v>98365</v>
          </cell>
          <cell r="B1506" t="str">
            <v>POSTE DE AÇO GALVANIZADO, TIPO RETO FLANGEADO H=5M</v>
          </cell>
          <cell r="C1506" t="str">
            <v>UN</v>
          </cell>
          <cell r="D1506">
            <v>678.92</v>
          </cell>
        </row>
        <row r="1507">
          <cell r="A1507">
            <v>98366</v>
          </cell>
          <cell r="B1507" t="str">
            <v>POSTE DE AÇO GALVANIZADO, TIPO RETO FLANGEADO H=7M</v>
          </cell>
          <cell r="C1507" t="str">
            <v>UN</v>
          </cell>
          <cell r="D1507">
            <v>882.82</v>
          </cell>
        </row>
        <row r="1508">
          <cell r="A1508">
            <v>98370</v>
          </cell>
          <cell r="B1508" t="str">
            <v>POSTE DE AÇO GALVANIZADO, TIPO CURVO SIMPLES  H=7M</v>
          </cell>
          <cell r="C1508" t="str">
            <v>UN</v>
          </cell>
          <cell r="D1508">
            <v>803.24</v>
          </cell>
        </row>
        <row r="1509">
          <cell r="A1509">
            <v>98371</v>
          </cell>
          <cell r="B1509" t="str">
            <v>POSTE DE AÇO GALVANIZADO, TIPO CURVO DUPLO H=7M</v>
          </cell>
          <cell r="C1509" t="str">
            <v>UN</v>
          </cell>
          <cell r="D1509">
            <v>925.78</v>
          </cell>
        </row>
        <row r="1510">
          <cell r="A1510">
            <v>98372</v>
          </cell>
          <cell r="B1510" t="str">
            <v>POSTE DE AÇO GALVANIZADO, TIPO RETO H=9M</v>
          </cell>
          <cell r="C1510" t="str">
            <v>UN</v>
          </cell>
          <cell r="D1510">
            <v>1073.3800000000001</v>
          </cell>
        </row>
        <row r="1511">
          <cell r="A1511">
            <v>98374</v>
          </cell>
          <cell r="B1511" t="str">
            <v>POSTE DE AÇO GALVANIZADO, TIPO RETO H=10M</v>
          </cell>
          <cell r="C1511" t="str">
            <v>UN</v>
          </cell>
          <cell r="D1511">
            <v>1205.43</v>
          </cell>
        </row>
        <row r="1512">
          <cell r="A1512">
            <v>98376</v>
          </cell>
          <cell r="B1512" t="str">
            <v>CONECTOR TIPO PRENSA CABO EM ALUMÍNIO - 3/8"</v>
          </cell>
          <cell r="C1512" t="str">
            <v>UN</v>
          </cell>
          <cell r="D1512">
            <v>12.2</v>
          </cell>
        </row>
        <row r="1513">
          <cell r="A1513">
            <v>98377</v>
          </cell>
          <cell r="B1513" t="str">
            <v>CONECTOR TIPO PRENSA-CABO EM ALUMÍNIO - 1/2"</v>
          </cell>
          <cell r="C1513" t="str">
            <v>UN</v>
          </cell>
          <cell r="D1513">
            <v>11.94</v>
          </cell>
        </row>
        <row r="1514">
          <cell r="A1514">
            <v>98378</v>
          </cell>
          <cell r="B1514" t="str">
            <v>CONECTOR TIPO PRENSA-CABO EM ALUMÍNIO - 3/4"</v>
          </cell>
          <cell r="C1514" t="str">
            <v>UN</v>
          </cell>
          <cell r="D1514">
            <v>14.83</v>
          </cell>
        </row>
        <row r="1515">
          <cell r="A1515">
            <v>98379</v>
          </cell>
          <cell r="B1515" t="str">
            <v>CONECTOR TIPO PRENSA-CABO EM ALUMÍNIO - 1"</v>
          </cell>
          <cell r="C1515" t="str">
            <v>UN</v>
          </cell>
          <cell r="D1515">
            <v>15.96</v>
          </cell>
        </row>
        <row r="1516">
          <cell r="A1516">
            <v>98382</v>
          </cell>
          <cell r="B1516" t="str">
            <v>SUPORTE SIMPLES COM ROLDANA, PARA DESCIDA DE PÁRA-RAIOS</v>
          </cell>
          <cell r="C1516" t="str">
            <v>UN</v>
          </cell>
          <cell r="D1516">
            <v>32.53</v>
          </cell>
        </row>
        <row r="1517">
          <cell r="A1517">
            <v>98383</v>
          </cell>
          <cell r="B1517" t="str">
            <v>CONECTOR TIPO "SPLIT-BOLT" - PARA CABO DE 16MM2</v>
          </cell>
          <cell r="C1517" t="str">
            <v>UN</v>
          </cell>
          <cell r="D1517">
            <v>8.65</v>
          </cell>
        </row>
        <row r="1518">
          <cell r="A1518">
            <v>98385</v>
          </cell>
          <cell r="B1518" t="str">
            <v>CONECTOR TIPO "SPLIT-BOLT" - PARA CABO DE 35MM2</v>
          </cell>
          <cell r="C1518" t="str">
            <v>UN</v>
          </cell>
          <cell r="D1518">
            <v>9.6</v>
          </cell>
        </row>
        <row r="1519">
          <cell r="A1519">
            <v>98390</v>
          </cell>
          <cell r="B1519" t="str">
            <v>HASTE "COPPERWELD"- 5/8"X3,OOM</v>
          </cell>
          <cell r="C1519" t="str">
            <v>UN</v>
          </cell>
          <cell r="D1519">
            <v>119.57</v>
          </cell>
        </row>
        <row r="1520">
          <cell r="A1520">
            <v>98391</v>
          </cell>
          <cell r="B1520" t="str">
            <v>CONECTOR PARA HASTE "COPPERWELD"</v>
          </cell>
          <cell r="C1520" t="str">
            <v>UN</v>
          </cell>
          <cell r="D1520">
            <v>22.96</v>
          </cell>
        </row>
        <row r="1521">
          <cell r="A1521">
            <v>98395</v>
          </cell>
          <cell r="B1521" t="str">
            <v>CONECTOR TIPO "SPLIT-BOLT" - PARA CABO DE 300,0MM2</v>
          </cell>
          <cell r="C1521" t="str">
            <v>UN</v>
          </cell>
          <cell r="D1521">
            <v>57.19</v>
          </cell>
        </row>
        <row r="1522">
          <cell r="A1522">
            <v>98397</v>
          </cell>
          <cell r="B1522" t="str">
            <v>HASTE "COPPERWELD " - 3/4"X3,00M</v>
          </cell>
          <cell r="C1522" t="str">
            <v>UN</v>
          </cell>
          <cell r="D1522">
            <v>141.46</v>
          </cell>
        </row>
        <row r="1523">
          <cell r="A1523">
            <v>98400</v>
          </cell>
          <cell r="B1523" t="str">
            <v>SERVIÇOS PARCIAIS - ELETROFERRAGENS E ACESSÓRIOS</v>
          </cell>
          <cell r="C1523" t="str">
            <v>.</v>
          </cell>
          <cell r="D1523" t="str">
            <v>.</v>
          </cell>
        </row>
        <row r="1524">
          <cell r="A1524">
            <v>98401</v>
          </cell>
          <cell r="B1524" t="str">
            <v>BUCHA E ARRUELA RÍGIDA PESADA EM ZAMAK - 1/2"</v>
          </cell>
          <cell r="C1524" t="str">
            <v>UN</v>
          </cell>
          <cell r="D1524">
            <v>6.39</v>
          </cell>
        </row>
        <row r="1525">
          <cell r="A1525">
            <v>98402</v>
          </cell>
          <cell r="B1525" t="str">
            <v>BUCHA E ARRUELA RÍGIDA PESADA EM ZAMAK - 3/4"</v>
          </cell>
          <cell r="C1525" t="str">
            <v>UN</v>
          </cell>
          <cell r="D1525">
            <v>6.45</v>
          </cell>
        </row>
        <row r="1526">
          <cell r="A1526">
            <v>98411</v>
          </cell>
          <cell r="B1526" t="str">
            <v>BRAÇADEIRA DE AÇO GALVANIZADO - 1/2"</v>
          </cell>
          <cell r="C1526" t="str">
            <v>UN</v>
          </cell>
          <cell r="D1526">
            <v>5.29</v>
          </cell>
        </row>
        <row r="1527">
          <cell r="A1527">
            <v>98418</v>
          </cell>
          <cell r="B1527" t="str">
            <v>BRAÇADEIRA DE AÇO GALVANIZADO - 3"</v>
          </cell>
          <cell r="C1527" t="str">
            <v>UN</v>
          </cell>
          <cell r="D1527">
            <v>10.65</v>
          </cell>
        </row>
        <row r="1528">
          <cell r="A1528">
            <v>98421</v>
          </cell>
          <cell r="B1528" t="str">
            <v>SUPORTE P/ PERFILADO 100X38MM GE</v>
          </cell>
          <cell r="C1528" t="str">
            <v>UN</v>
          </cell>
          <cell r="D1528">
            <v>6.9</v>
          </cell>
        </row>
        <row r="1529">
          <cell r="A1529">
            <v>98423</v>
          </cell>
          <cell r="B1529" t="str">
            <v>SUPORTE CURTO PARA LUMINÁRIA 100X38MM GE</v>
          </cell>
          <cell r="C1529" t="str">
            <v>UN</v>
          </cell>
          <cell r="D1529">
            <v>8.57</v>
          </cell>
        </row>
        <row r="1530">
          <cell r="A1530">
            <v>98424</v>
          </cell>
          <cell r="B1530" t="str">
            <v>SUPORTE LONGO PARA LUMINÁRIA 165X38MM GE</v>
          </cell>
          <cell r="C1530" t="str">
            <v>UN</v>
          </cell>
          <cell r="D1530">
            <v>8.7100000000000009</v>
          </cell>
        </row>
        <row r="1531">
          <cell r="A1531">
            <v>98425</v>
          </cell>
          <cell r="B1531" t="str">
            <v>EMENDA INTERNA P/ PERFILADO 38X38 "1" GE</v>
          </cell>
          <cell r="C1531" t="str">
            <v>UN</v>
          </cell>
          <cell r="D1531">
            <v>6.98</v>
          </cell>
        </row>
        <row r="1532">
          <cell r="A1532">
            <v>98427</v>
          </cell>
          <cell r="B1532" t="str">
            <v>EMENDA INTERNA P/ PEFILADO 38X38 "T" GE</v>
          </cell>
          <cell r="C1532" t="str">
            <v>UN</v>
          </cell>
          <cell r="D1532">
            <v>11.08</v>
          </cell>
        </row>
        <row r="1533">
          <cell r="A1533">
            <v>98436</v>
          </cell>
          <cell r="B1533" t="str">
            <v>CAIXA DE DERIVAÇÃO P/ PERFILADO 38X38 TP "C" GE - CHAPA 14</v>
          </cell>
          <cell r="C1533" t="str">
            <v>UN</v>
          </cell>
          <cell r="D1533">
            <v>16.71</v>
          </cell>
        </row>
        <row r="1534">
          <cell r="A1534">
            <v>98437</v>
          </cell>
          <cell r="B1534" t="str">
            <v>CAIXA DE DERIVAÇÃO P/ PERFILADO 38X38 TP "L" GE - CHAPA 14</v>
          </cell>
          <cell r="C1534" t="str">
            <v>UN</v>
          </cell>
          <cell r="D1534">
            <v>16.25</v>
          </cell>
        </row>
        <row r="1535">
          <cell r="A1535">
            <v>98440</v>
          </cell>
          <cell r="B1535" t="str">
            <v>CAIXA DE DERIVAÇÃO P/ PERFILADO 38X76 TP "E" GE - CHAPA 14</v>
          </cell>
          <cell r="C1535" t="str">
            <v>UN</v>
          </cell>
          <cell r="D1535">
            <v>22.31</v>
          </cell>
        </row>
        <row r="1536">
          <cell r="A1536">
            <v>98441</v>
          </cell>
          <cell r="B1536" t="str">
            <v>CAIXA DE DERIVAÇÃO P/ PERFILADO 38X76 TP "C" GE - CHAPA 14</v>
          </cell>
          <cell r="C1536" t="str">
            <v>UN</v>
          </cell>
          <cell r="D1536">
            <v>21.95</v>
          </cell>
        </row>
        <row r="1537">
          <cell r="A1537">
            <v>98442</v>
          </cell>
          <cell r="B1537" t="str">
            <v>CAIXA DE DERIVAÇÃO P/ PERFILADO 38X76 TP "L" GE - CHAPA 14</v>
          </cell>
          <cell r="C1537" t="str">
            <v>UN</v>
          </cell>
          <cell r="D1537">
            <v>21.95</v>
          </cell>
        </row>
        <row r="1538">
          <cell r="A1538">
            <v>98443</v>
          </cell>
          <cell r="B1538" t="str">
            <v>CAIXA DE DERIVAÇÃO P/ PERFILADO 38X76 TP "T" GE - CHAPA 14</v>
          </cell>
          <cell r="C1538" t="str">
            <v>UN</v>
          </cell>
          <cell r="D1538">
            <v>26.49</v>
          </cell>
        </row>
        <row r="1539">
          <cell r="A1539">
            <v>98445</v>
          </cell>
          <cell r="B1539" t="str">
            <v>CAIXA EM ALUMÍNIO P/ TOMADA FIXAÇÃO EM PERFILADO</v>
          </cell>
          <cell r="C1539" t="str">
            <v>UN</v>
          </cell>
          <cell r="D1539">
            <v>26.14</v>
          </cell>
        </row>
        <row r="1540">
          <cell r="A1540">
            <v>98457</v>
          </cell>
          <cell r="B1540" t="str">
            <v>SAÍDA PARA ELETRODUTO EM PERFILADO 3/4" GE</v>
          </cell>
          <cell r="C1540" t="str">
            <v>UN</v>
          </cell>
          <cell r="D1540">
            <v>4.1100000000000003</v>
          </cell>
        </row>
        <row r="1541">
          <cell r="A1541">
            <v>98462</v>
          </cell>
          <cell r="B1541" t="str">
            <v>VERGALHÃO DE AÇO C/ ROSCA TOTAL 5/16" GE</v>
          </cell>
          <cell r="C1541" t="str">
            <v>M</v>
          </cell>
          <cell r="D1541">
            <v>27.08</v>
          </cell>
        </row>
        <row r="1542">
          <cell r="A1542">
            <v>98500</v>
          </cell>
          <cell r="B1542" t="str">
            <v>REATORES</v>
          </cell>
          <cell r="C1542" t="str">
            <v>.</v>
          </cell>
          <cell r="D1542" t="str">
            <v>.</v>
          </cell>
        </row>
        <row r="1543">
          <cell r="A1543">
            <v>98510</v>
          </cell>
          <cell r="B1543" t="str">
            <v>REATOR PARA LÂMPADA VAPOR METÁLICO - 70W/ 220V</v>
          </cell>
          <cell r="C1543" t="str">
            <v>UN</v>
          </cell>
          <cell r="D1543">
            <v>76.02</v>
          </cell>
        </row>
        <row r="1544">
          <cell r="A1544">
            <v>98512</v>
          </cell>
          <cell r="B1544" t="str">
            <v>REATOR PARA LÂMPADA VAPOR METÁLICO - 150W/ 220V</v>
          </cell>
          <cell r="C1544" t="str">
            <v>UN</v>
          </cell>
          <cell r="D1544">
            <v>83.12</v>
          </cell>
        </row>
        <row r="1545">
          <cell r="A1545">
            <v>98513</v>
          </cell>
          <cell r="B1545" t="str">
            <v>REATOR DE LÂMPADA VAPOR METÁLICO - 250W/ 220V</v>
          </cell>
          <cell r="C1545" t="str">
            <v>UN</v>
          </cell>
          <cell r="D1545">
            <v>87.84</v>
          </cell>
        </row>
        <row r="1546">
          <cell r="A1546">
            <v>98514</v>
          </cell>
          <cell r="B1546" t="str">
            <v>REATOR PARA LÂMPADA VAPOR METÁLICO - 400W/ 220V</v>
          </cell>
          <cell r="C1546" t="str">
            <v>UN</v>
          </cell>
          <cell r="D1546">
            <v>92.42</v>
          </cell>
        </row>
        <row r="1547">
          <cell r="A1547">
            <v>98526</v>
          </cell>
          <cell r="B1547" t="str">
            <v>REATOR ELETRÔNICO AFP 127V P/ LÂMPADA FLUORESCENTE - 1 X 14W</v>
          </cell>
          <cell r="C1547" t="str">
            <v>UN</v>
          </cell>
          <cell r="D1547">
            <v>64.81</v>
          </cell>
        </row>
        <row r="1548">
          <cell r="A1548">
            <v>98527</v>
          </cell>
          <cell r="B1548" t="str">
            <v>REATOR ELETRÔNICO AFP 127V P/ LÂMPADA FLUORESCENTE - 1 X 28W</v>
          </cell>
          <cell r="C1548" t="str">
            <v>UN</v>
          </cell>
          <cell r="D1548">
            <v>65.33</v>
          </cell>
        </row>
        <row r="1549">
          <cell r="A1549">
            <v>98528</v>
          </cell>
          <cell r="B1549" t="str">
            <v>REATOR ELETRÔNICO AFP 127V P/ LÂMPADA FLUORESCENTE - 2 X 14W</v>
          </cell>
          <cell r="C1549" t="str">
            <v>UN</v>
          </cell>
          <cell r="D1549">
            <v>79.849999999999994</v>
          </cell>
        </row>
        <row r="1550">
          <cell r="A1550">
            <v>98529</v>
          </cell>
          <cell r="B1550" t="str">
            <v>REATOR ELETRÔNICO AFP 127V P/ LÂMPADA FLUORESCENTE - 2 X 28W</v>
          </cell>
          <cell r="C1550" t="str">
            <v>UN</v>
          </cell>
          <cell r="D1550">
            <v>84.3</v>
          </cell>
        </row>
        <row r="1551">
          <cell r="A1551">
            <v>98530</v>
          </cell>
          <cell r="B1551" t="str">
            <v>REATOR ELETRÔNICO FLUORESCENTE SIMPLES AFP - 1X16W - 127/220V</v>
          </cell>
          <cell r="C1551" t="str">
            <v>UN</v>
          </cell>
          <cell r="D1551">
            <v>45.78</v>
          </cell>
        </row>
        <row r="1552">
          <cell r="A1552">
            <v>98531</v>
          </cell>
          <cell r="B1552" t="str">
            <v>REATOR ELETRÔNICO FLUORESCENTE SIMPLES AFP - 1X32W - 127/220V</v>
          </cell>
          <cell r="C1552" t="str">
            <v>UN</v>
          </cell>
          <cell r="D1552">
            <v>44.38</v>
          </cell>
        </row>
        <row r="1553">
          <cell r="A1553">
            <v>98532</v>
          </cell>
          <cell r="B1553" t="str">
            <v>REATOR ELETRÔNICO FLUORESCENTE DUPLO AFP - 2X16W - 127/220V</v>
          </cell>
          <cell r="C1553" t="str">
            <v>UN</v>
          </cell>
          <cell r="D1553">
            <v>60.41</v>
          </cell>
        </row>
        <row r="1554">
          <cell r="A1554">
            <v>98533</v>
          </cell>
          <cell r="B1554" t="str">
            <v>REATOR ELETRÔNICO FLUORESCENTE DUPLO AFP - 2X32W - 127/220V</v>
          </cell>
          <cell r="C1554" t="str">
            <v>UN</v>
          </cell>
          <cell r="D1554">
            <v>60.96</v>
          </cell>
        </row>
        <row r="1555">
          <cell r="A1555">
            <v>98540</v>
          </cell>
          <cell r="B1555" t="str">
            <v>REATOR ELETRÔNICO FLUORESCENTE SIMPLES AFP 1X54W - 220V</v>
          </cell>
          <cell r="C1555" t="str">
            <v>UN</v>
          </cell>
          <cell r="D1555">
            <v>101.5</v>
          </cell>
        </row>
        <row r="1556">
          <cell r="A1556">
            <v>98541</v>
          </cell>
          <cell r="B1556" t="str">
            <v>REATOR ELETRÔNICO FLUORESCENTE DUPLO AFP 2X54W - 220V</v>
          </cell>
          <cell r="C1556" t="str">
            <v>UN</v>
          </cell>
          <cell r="D1556">
            <v>103.86</v>
          </cell>
        </row>
        <row r="1557">
          <cell r="A1557">
            <v>98560</v>
          </cell>
          <cell r="B1557" t="str">
            <v>LÂMPADA VAPOR METÁLICO - 70W</v>
          </cell>
          <cell r="C1557" t="str">
            <v>UN</v>
          </cell>
          <cell r="D1557">
            <v>128.83000000000001</v>
          </cell>
        </row>
        <row r="1558">
          <cell r="A1558">
            <v>98561</v>
          </cell>
          <cell r="B1558" t="str">
            <v>LÂMPADA VAPOR METÁLICO - 150W</v>
          </cell>
          <cell r="C1558" t="str">
            <v>UN</v>
          </cell>
          <cell r="D1558">
            <v>161.36000000000001</v>
          </cell>
        </row>
        <row r="1559">
          <cell r="A1559">
            <v>98562</v>
          </cell>
          <cell r="B1559" t="str">
            <v>LÂMPADA VAPOR METÁLICO - 250W</v>
          </cell>
          <cell r="C1559" t="str">
            <v>UN</v>
          </cell>
          <cell r="D1559">
            <v>51.68</v>
          </cell>
        </row>
        <row r="1560">
          <cell r="A1560">
            <v>98563</v>
          </cell>
          <cell r="B1560" t="str">
            <v>LÂMPADA VAPOR METÁLICO - 400W</v>
          </cell>
          <cell r="C1560" t="str">
            <v>UN</v>
          </cell>
          <cell r="D1560">
            <v>55.75</v>
          </cell>
        </row>
        <row r="1561">
          <cell r="A1561">
            <v>98570</v>
          </cell>
          <cell r="B1561" t="str">
            <v>LÂMPADA FLUORESCENTE COMPACTA 15W - 220V</v>
          </cell>
          <cell r="C1561" t="str">
            <v>UN</v>
          </cell>
          <cell r="D1561">
            <v>8.06</v>
          </cell>
        </row>
        <row r="1562">
          <cell r="A1562">
            <v>98573</v>
          </cell>
          <cell r="B1562" t="str">
            <v>LÂMPADA COMPACTA MINI-FLUORESCENTE COM REATOR E SOQUETE INCORPORADOS - 25W</v>
          </cell>
          <cell r="C1562" t="str">
            <v>UN</v>
          </cell>
          <cell r="D1562">
            <v>10.130000000000001</v>
          </cell>
        </row>
        <row r="1563">
          <cell r="A1563">
            <v>98579</v>
          </cell>
          <cell r="B1563" t="str">
            <v>LÂMPADA FLUORESCENTE - 14W</v>
          </cell>
          <cell r="C1563" t="str">
            <v>UN</v>
          </cell>
          <cell r="D1563">
            <v>9.5399999999999991</v>
          </cell>
        </row>
        <row r="1564">
          <cell r="A1564">
            <v>98580</v>
          </cell>
          <cell r="B1564" t="str">
            <v>LÂMPADA FLUORESCENTE 16W</v>
          </cell>
          <cell r="C1564" t="str">
            <v>UN</v>
          </cell>
          <cell r="D1564">
            <v>4.38</v>
          </cell>
        </row>
        <row r="1565">
          <cell r="A1565">
            <v>98581</v>
          </cell>
          <cell r="B1565" t="str">
            <v>LÂMPADA FLUORESCENTE 32W</v>
          </cell>
          <cell r="C1565" t="str">
            <v>UN</v>
          </cell>
          <cell r="D1565">
            <v>8.01</v>
          </cell>
        </row>
        <row r="1566">
          <cell r="A1566">
            <v>98582</v>
          </cell>
          <cell r="B1566" t="str">
            <v>LÂMPADA FLUORESCENTE - 28W</v>
          </cell>
          <cell r="C1566" t="str">
            <v>UN</v>
          </cell>
          <cell r="D1566">
            <v>9.9700000000000006</v>
          </cell>
        </row>
        <row r="1567">
          <cell r="A1567">
            <v>98600</v>
          </cell>
          <cell r="B1567" t="str">
            <v>TOMADAS</v>
          </cell>
          <cell r="C1567" t="str">
            <v>.</v>
          </cell>
          <cell r="D1567" t="str">
            <v>.</v>
          </cell>
        </row>
        <row r="1568">
          <cell r="A1568">
            <v>98610</v>
          </cell>
          <cell r="B1568" t="str">
            <v>TOMADA RJ 45 PARA INFORMÁTICA COM PLACA</v>
          </cell>
          <cell r="C1568" t="str">
            <v>UN</v>
          </cell>
          <cell r="D1568">
            <v>34.26</v>
          </cell>
        </row>
        <row r="1569">
          <cell r="A1569">
            <v>98611</v>
          </cell>
          <cell r="B1569" t="str">
            <v>TOMADA PARA TELEFONE PADRÃO RJ11 COM PLACA/ ESPELHO</v>
          </cell>
          <cell r="C1569" t="str">
            <v>UN</v>
          </cell>
          <cell r="D1569">
            <v>14.59</v>
          </cell>
        </row>
        <row r="1570">
          <cell r="A1570">
            <v>99000</v>
          </cell>
          <cell r="B1570" t="str">
            <v>REDE LÓGICA</v>
          </cell>
          <cell r="C1570" t="str">
            <v>.</v>
          </cell>
          <cell r="D1570" t="str">
            <v>.</v>
          </cell>
        </row>
        <row r="1571">
          <cell r="A1571">
            <v>99002</v>
          </cell>
          <cell r="B1571" t="str">
            <v>CERTIFICAÇÃO DE REDE LÓGICA - ATÉ 50 PONTOS</v>
          </cell>
          <cell r="C1571" t="str">
            <v>GL</v>
          </cell>
          <cell r="D1571">
            <v>816.67</v>
          </cell>
        </row>
        <row r="1572">
          <cell r="A1572">
            <v>99003</v>
          </cell>
          <cell r="B1572" t="str">
            <v>CERTIFICAÇÃO DE REDE LÓGICA - EXCEDENTE 50 PONTOS</v>
          </cell>
          <cell r="C1572" t="str">
            <v>PTO</v>
          </cell>
          <cell r="D1572">
            <v>10.65</v>
          </cell>
        </row>
        <row r="1573">
          <cell r="A1573">
            <v>99011</v>
          </cell>
          <cell r="B1573" t="str">
            <v>RACK 8U'S COM VENTILAÇÃO, BANDEJA FIXA E RÉGUA DE TOMADAS - INSTALADO</v>
          </cell>
          <cell r="C1573" t="str">
            <v>UN</v>
          </cell>
          <cell r="D1573">
            <v>607.32000000000005</v>
          </cell>
        </row>
        <row r="1574">
          <cell r="A1574">
            <v>99015</v>
          </cell>
          <cell r="B1574" t="str">
            <v>PATCH PAINEL - 24 PORTAS - INSTALADO</v>
          </cell>
          <cell r="C1574" t="str">
            <v>UN</v>
          </cell>
          <cell r="D1574">
            <v>180.84</v>
          </cell>
        </row>
        <row r="1575">
          <cell r="A1575">
            <v>99017</v>
          </cell>
          <cell r="B1575" t="str">
            <v>SWITCH - 24 PORTAS - INSTALADO</v>
          </cell>
          <cell r="C1575" t="str">
            <v>UN</v>
          </cell>
          <cell r="D1575">
            <v>237.29</v>
          </cell>
        </row>
        <row r="1576">
          <cell r="A1576">
            <v>99021</v>
          </cell>
          <cell r="B1576" t="str">
            <v>GUIA ORGANIZADORA DE CABOS 19" - 1V - INSTALADA</v>
          </cell>
          <cell r="C1576" t="str">
            <v>UN</v>
          </cell>
          <cell r="D1576">
            <v>14.19</v>
          </cell>
        </row>
        <row r="1577">
          <cell r="A1577">
            <v>99031</v>
          </cell>
          <cell r="B1577" t="str">
            <v>PATCH CORD RJ45 - 1,5M</v>
          </cell>
          <cell r="C1577" t="str">
            <v>UN</v>
          </cell>
          <cell r="D1577">
            <v>7.8</v>
          </cell>
        </row>
        <row r="1578">
          <cell r="A1578">
            <v>99033</v>
          </cell>
          <cell r="B1578" t="str">
            <v>PATCH CORD RJ45 - 2,5M</v>
          </cell>
          <cell r="C1578" t="str">
            <v>UN</v>
          </cell>
          <cell r="D1578">
            <v>10.23</v>
          </cell>
        </row>
        <row r="1579">
          <cell r="A1579">
            <v>99038</v>
          </cell>
          <cell r="B1579" t="str">
            <v>CABO UTP - CATEGORIA 4 E 5 PARES</v>
          </cell>
          <cell r="C1579" t="str">
            <v>M</v>
          </cell>
          <cell r="D1579">
            <v>1.27</v>
          </cell>
        </row>
        <row r="1580">
          <cell r="A1580">
            <v>100000</v>
          </cell>
          <cell r="B1580" t="str">
            <v>INST.HIDRO-SANITARIAS</v>
          </cell>
        </row>
        <row r="1581">
          <cell r="A1581">
            <v>100100</v>
          </cell>
          <cell r="B1581" t="str">
            <v>ALIMENTAÇÃO PREDIAL DE ÁGUA E GÁS</v>
          </cell>
          <cell r="C1581" t="str">
            <v>.</v>
          </cell>
          <cell r="D1581" t="str">
            <v>.</v>
          </cell>
        </row>
        <row r="1582">
          <cell r="A1582">
            <v>100101</v>
          </cell>
          <cell r="B1582" t="str">
            <v>CAVALETE DE ENTRADA - 3/4"</v>
          </cell>
          <cell r="C1582" t="str">
            <v>UN</v>
          </cell>
          <cell r="D1582">
            <v>156.66999999999999</v>
          </cell>
        </row>
        <row r="1583">
          <cell r="A1583">
            <v>100102</v>
          </cell>
          <cell r="B1583" t="str">
            <v>CAVALETE DE ENTRADA - 1"</v>
          </cell>
          <cell r="C1583" t="str">
            <v>UN</v>
          </cell>
          <cell r="D1583">
            <v>173.78</v>
          </cell>
        </row>
        <row r="1584">
          <cell r="A1584">
            <v>100104</v>
          </cell>
          <cell r="B1584" t="str">
            <v>CAVALETE DE ENTRADA - 1 1/2"</v>
          </cell>
          <cell r="C1584" t="str">
            <v>UN</v>
          </cell>
          <cell r="D1584">
            <v>233.54</v>
          </cell>
        </row>
        <row r="1585">
          <cell r="A1585">
            <v>100115</v>
          </cell>
          <cell r="B1585" t="str">
            <v>HV.01 - ABRIGO PARA CAVALETE DE ENTRADA D=19MM OU 25MM EM BLOCO DE CONCRETO APARENTE</v>
          </cell>
          <cell r="C1585" t="str">
            <v>UN</v>
          </cell>
          <cell r="D1585">
            <v>219.11</v>
          </cell>
        </row>
        <row r="1586">
          <cell r="A1586">
            <v>100116</v>
          </cell>
          <cell r="B1586" t="str">
            <v>HV.02 - ABRIGO PARA CAVALETE DE ENTRADA D=32MM OU 50MM EM BLOCO DE CONCRETO APARENTE</v>
          </cell>
          <cell r="C1586" t="str">
            <v>UN</v>
          </cell>
          <cell r="D1586">
            <v>496.2</v>
          </cell>
        </row>
        <row r="1587">
          <cell r="A1587">
            <v>100117</v>
          </cell>
          <cell r="B1587" t="str">
            <v>HV.05 - ABRIGO PARA CAVALETE DE ENTRADA D=3/4" OU 1" EM TIJOLO APARENTE</v>
          </cell>
          <cell r="C1587" t="str">
            <v>UN</v>
          </cell>
          <cell r="D1587">
            <v>224.81</v>
          </cell>
        </row>
        <row r="1588">
          <cell r="A1588">
            <v>100118</v>
          </cell>
          <cell r="B1588" t="str">
            <v>HV.06 - ABRIGO PARA CAVALETE ENTRADA, D=1 1/4", D=1 1/2" OU 2" EM TIJOLO APARENTE</v>
          </cell>
          <cell r="C1588" t="str">
            <v>UN</v>
          </cell>
          <cell r="D1588">
            <v>549.45000000000005</v>
          </cell>
        </row>
        <row r="1589">
          <cell r="A1589">
            <v>100119</v>
          </cell>
          <cell r="B1589" t="str">
            <v>HV.09 - ABRIGO PARA CAVALETE ENTRADA, D=3/4" OU 1" EM ALVENARIA REVESTIDA</v>
          </cell>
          <cell r="C1589" t="str">
            <v>UN</v>
          </cell>
          <cell r="D1589">
            <v>262.27</v>
          </cell>
        </row>
        <row r="1590">
          <cell r="A1590">
            <v>100120</v>
          </cell>
          <cell r="B1590" t="str">
            <v>HV.10 - ABRIGO PARA CAVALETE ENTRADA, D=1 1/4", D=1 1/2"OU 2" EM ALVENARIA REVESTIDA</v>
          </cell>
          <cell r="C1590" t="str">
            <v>UN</v>
          </cell>
          <cell r="D1590">
            <v>637.41</v>
          </cell>
        </row>
        <row r="1591">
          <cell r="A1591">
            <v>100121</v>
          </cell>
          <cell r="B1591" t="str">
            <v>TUBO DE AÇO GALVANIZADO, CLASSE LEVE I (LINHA ÁGUA) - 3/4"</v>
          </cell>
          <cell r="C1591" t="str">
            <v>M</v>
          </cell>
          <cell r="D1591">
            <v>37.36</v>
          </cell>
        </row>
        <row r="1592">
          <cell r="A1592">
            <v>100122</v>
          </cell>
          <cell r="B1592" t="str">
            <v>TUBO DE AÇO GALVANIZADO, CLASSE LEVE I (LINHA ÁGUA) - 1"</v>
          </cell>
          <cell r="C1592" t="str">
            <v>M</v>
          </cell>
          <cell r="D1592">
            <v>50.59</v>
          </cell>
        </row>
        <row r="1593">
          <cell r="A1593">
            <v>100124</v>
          </cell>
          <cell r="B1593" t="str">
            <v>TUBO DE AÇO GALVANIZADO, CLASSE LEVE I (LINHA ÁGUA) - 1 1/2"</v>
          </cell>
          <cell r="C1593" t="str">
            <v>M</v>
          </cell>
          <cell r="D1593">
            <v>69.709999999999994</v>
          </cell>
        </row>
        <row r="1594">
          <cell r="A1594">
            <v>100195</v>
          </cell>
          <cell r="B1594" t="str">
            <v>PROTEÇÃO ANTICORROSIVA PARA TUBULAÇÃO ENTERRADA</v>
          </cell>
          <cell r="C1594" t="str">
            <v>M</v>
          </cell>
          <cell r="D1594">
            <v>1.56</v>
          </cell>
        </row>
        <row r="1595">
          <cell r="A1595">
            <v>100198</v>
          </cell>
          <cell r="B1595" t="str">
            <v>ENVELOPAMENTO DE TUBULAÇÃO ENTERRADA, COM CONCRETO</v>
          </cell>
          <cell r="C1595" t="str">
            <v>M</v>
          </cell>
          <cell r="D1595">
            <v>20.079999999999998</v>
          </cell>
        </row>
        <row r="1596">
          <cell r="A1596">
            <v>100200</v>
          </cell>
          <cell r="B1596" t="str">
            <v>RESERVAÇÃO DE ÁGUA</v>
          </cell>
          <cell r="C1596" t="str">
            <v>.</v>
          </cell>
          <cell r="D1596" t="str">
            <v>.</v>
          </cell>
        </row>
        <row r="1597">
          <cell r="A1597">
            <v>100209</v>
          </cell>
          <cell r="B1597" t="str">
            <v>RESERVATÓRIO DE FIBRA DE VIDRO - CAPACIDADE 1000L</v>
          </cell>
          <cell r="C1597" t="str">
            <v>UN</v>
          </cell>
          <cell r="D1597">
            <v>675.98</v>
          </cell>
        </row>
        <row r="1598">
          <cell r="A1598">
            <v>100210</v>
          </cell>
          <cell r="B1598" t="str">
            <v>CAIXA D'ÁGUA DE FIBRA DE VIDRO - 1500 LITROS</v>
          </cell>
          <cell r="C1598" t="str">
            <v>UN</v>
          </cell>
          <cell r="D1598">
            <v>821.82</v>
          </cell>
        </row>
        <row r="1599">
          <cell r="A1599">
            <v>100212</v>
          </cell>
          <cell r="B1599" t="str">
            <v>CAIXA D'ÁGUA DE POLIETILENO 500 LITROS</v>
          </cell>
          <cell r="C1599" t="str">
            <v>UN</v>
          </cell>
          <cell r="D1599">
            <v>563.11</v>
          </cell>
        </row>
        <row r="1600">
          <cell r="A1600">
            <v>100213</v>
          </cell>
          <cell r="B1600" t="str">
            <v>CAIXA D'ÁGUA DE POLIETILENO 1000 LITROS</v>
          </cell>
          <cell r="C1600" t="str">
            <v>UN</v>
          </cell>
          <cell r="D1600">
            <v>681.44</v>
          </cell>
        </row>
        <row r="1601">
          <cell r="A1601">
            <v>100214</v>
          </cell>
          <cell r="B1601" t="str">
            <v>CAIXA D'ÁGUA DE POLIETILENO 5000 LITROS</v>
          </cell>
          <cell r="C1601" t="str">
            <v>UN</v>
          </cell>
          <cell r="D1601">
            <v>2070.86</v>
          </cell>
        </row>
        <row r="1602">
          <cell r="A1602">
            <v>100215</v>
          </cell>
          <cell r="B1602" t="str">
            <v>CAIXA D'ÁGUA DE POLIETILENO 10.000 LITROS</v>
          </cell>
          <cell r="C1602" t="str">
            <v>UN</v>
          </cell>
          <cell r="D1602">
            <v>3621.05</v>
          </cell>
        </row>
        <row r="1603">
          <cell r="A1603">
            <v>100216</v>
          </cell>
          <cell r="B1603" t="str">
            <v>CAIXA D'ÁGUA DE POLIETILENO 15.000 LITROS</v>
          </cell>
          <cell r="C1603" t="str">
            <v>UN</v>
          </cell>
          <cell r="D1603">
            <v>6053.16</v>
          </cell>
        </row>
        <row r="1604">
          <cell r="A1604">
            <v>100220</v>
          </cell>
          <cell r="B1604" t="str">
            <v>CAIXA D'ÁGUA EM ANÉIS DE CONCRETO ARMADO COM ESC/AL. GUARDA CORPO H=8,00M C=30M3</v>
          </cell>
          <cell r="C1604" t="str">
            <v>UN</v>
          </cell>
          <cell r="D1604">
            <v>46617.98</v>
          </cell>
        </row>
        <row r="1605">
          <cell r="A1605">
            <v>100221</v>
          </cell>
          <cell r="B1605" t="str">
            <v>CAIXA D'ÁGUA EM ANÉIS EM CONCRETO ARMADO COM ESC/AL. GUARDA CORPO H=16M CI=15M3 CS=19M3</v>
          </cell>
          <cell r="C1605" t="str">
            <v>UN</v>
          </cell>
          <cell r="D1605">
            <v>51770.29</v>
          </cell>
        </row>
        <row r="1606">
          <cell r="A1606">
            <v>100222</v>
          </cell>
          <cell r="B1606" t="str">
            <v>CAIXA D'ÁGUA EM ANÉIS EM CONCRETO ARMADO COM ESC/AL. GUARDA CORPO H=17M CI=16M3 CS 16M3</v>
          </cell>
          <cell r="C1606" t="str">
            <v>UN</v>
          </cell>
          <cell r="D1606">
            <v>50408.29</v>
          </cell>
        </row>
        <row r="1607">
          <cell r="A1607">
            <v>100223</v>
          </cell>
          <cell r="B1607" t="str">
            <v>CAIXA D'ÁGUA EM ANÉIS EM CONCRETO ARMADO COM ESC/AL. GUARDA CORPO H=18M CI=24M3 CS=24M3</v>
          </cell>
          <cell r="C1607" t="str">
            <v>UN</v>
          </cell>
          <cell r="D1607">
            <v>70343.19</v>
          </cell>
        </row>
        <row r="1608">
          <cell r="A1608">
            <v>100224</v>
          </cell>
          <cell r="B1608" t="str">
            <v>CAIXA D'ÁGUA EM ANÉIS EM CONCRETO ARMADO COM ESC/AL. GUARDA CORPO H=16M CI=20M3 CS=20M3</v>
          </cell>
          <cell r="C1608" t="str">
            <v>UN</v>
          </cell>
          <cell r="D1608">
            <v>53345.19</v>
          </cell>
        </row>
        <row r="1609">
          <cell r="A1609">
            <v>100225</v>
          </cell>
          <cell r="B1609" t="str">
            <v>CAIXA D'ÁGUA EM ANÉIS EM CONCRETO ARMADO COM ESC/AL. GUARDA CORPO H=19,50M CI=32M3 CS=22M3</v>
          </cell>
          <cell r="C1609" t="str">
            <v>UN</v>
          </cell>
          <cell r="D1609">
            <v>76114.720000000001</v>
          </cell>
        </row>
        <row r="1610">
          <cell r="A1610">
            <v>100226</v>
          </cell>
          <cell r="B1610" t="str">
            <v>CAIXA D'ÁGUA EM ANÉIS EM CONCRETO ARMADO COM ESC/AL. GUARDA CORPO H=16M CI=14M3 CS=14M3</v>
          </cell>
          <cell r="C1610" t="str">
            <v>UN</v>
          </cell>
          <cell r="D1610">
            <v>46474.55</v>
          </cell>
        </row>
        <row r="1611">
          <cell r="A1611">
            <v>100227</v>
          </cell>
          <cell r="B1611" t="str">
            <v>CAIXA D'ÁGUA EM ANÉIS CONCRETO ARMADO COM ESC/AL. GUARDA CORPO H=16M CI=16M3 CS=22M3</v>
          </cell>
          <cell r="C1611" t="str">
            <v>UN</v>
          </cell>
          <cell r="D1611">
            <v>61642.19</v>
          </cell>
        </row>
        <row r="1612">
          <cell r="A1612">
            <v>100228</v>
          </cell>
          <cell r="B1612" t="str">
            <v>CAIXA D'ÁGUA EM ANÉIS EM CONCRETO ARMADO COM ESC/AL. GUARDA CORPO H=12M CI=10M3 CS=10M3</v>
          </cell>
          <cell r="C1612" t="str">
            <v>UN</v>
          </cell>
          <cell r="D1612">
            <v>33069.620000000003</v>
          </cell>
        </row>
        <row r="1613">
          <cell r="A1613">
            <v>100251</v>
          </cell>
          <cell r="B1613" t="str">
            <v>TUBO DE AÇO GALVANIZADO, CLASSE LEVE I (LINHA ÁGUA) - 3/4"</v>
          </cell>
          <cell r="C1613" t="str">
            <v>M</v>
          </cell>
          <cell r="D1613">
            <v>37.36</v>
          </cell>
        </row>
        <row r="1614">
          <cell r="A1614">
            <v>100252</v>
          </cell>
          <cell r="B1614" t="str">
            <v>TUBO DE AÇO GALVANIZADO, CLASSE LEVE I (LINHA ÁGUA) - 1"</v>
          </cell>
          <cell r="C1614" t="str">
            <v>M</v>
          </cell>
          <cell r="D1614">
            <v>50.59</v>
          </cell>
        </row>
        <row r="1615">
          <cell r="A1615">
            <v>100254</v>
          </cell>
          <cell r="B1615" t="str">
            <v>TUBO DE AÇO GALVANIZADO, CLASSE LEVE I (LINHA ÁGUA) - 1 1/2"</v>
          </cell>
          <cell r="C1615" t="str">
            <v>M</v>
          </cell>
          <cell r="D1615">
            <v>69.709999999999994</v>
          </cell>
        </row>
        <row r="1616">
          <cell r="A1616">
            <v>100255</v>
          </cell>
          <cell r="B1616" t="str">
            <v>TUBO DE AÇO GALVANIZADO, CLASSE LEVE I (LINHA ÁGUA) - 2"</v>
          </cell>
          <cell r="C1616" t="str">
            <v>M</v>
          </cell>
          <cell r="D1616">
            <v>81.55</v>
          </cell>
        </row>
        <row r="1617">
          <cell r="A1617">
            <v>100261</v>
          </cell>
          <cell r="B1617" t="str">
            <v>TUBO DE PVC RÍGIDO, SOLDÁVEL (LINHA ÁGUA) - 25MM (3/4")</v>
          </cell>
          <cell r="C1617" t="str">
            <v>M</v>
          </cell>
          <cell r="D1617">
            <v>14.69</v>
          </cell>
        </row>
        <row r="1618">
          <cell r="A1618">
            <v>100262</v>
          </cell>
          <cell r="B1618" t="str">
            <v>TUBO DE PVC RÍGIDO, SOLDÁVEL (LINHA ÁGUA) - 32MM (1")</v>
          </cell>
          <cell r="C1618" t="str">
            <v>M</v>
          </cell>
          <cell r="D1618">
            <v>19.07</v>
          </cell>
        </row>
        <row r="1619">
          <cell r="A1619">
            <v>100264</v>
          </cell>
          <cell r="B1619" t="str">
            <v>TUBO DE PVC RÍGIDO, SOLDÁVEL (LINHA ÁGUA) - 50MM (1 1/2")</v>
          </cell>
          <cell r="C1619" t="str">
            <v>M</v>
          </cell>
          <cell r="D1619">
            <v>27.36</v>
          </cell>
        </row>
        <row r="1620">
          <cell r="A1620">
            <v>100265</v>
          </cell>
          <cell r="B1620" t="str">
            <v>TUBO DE PVC RÍGIDO, SOLDÁVEL (LINHA ÁGUA) - 60MM (2")</v>
          </cell>
          <cell r="C1620" t="str">
            <v>M</v>
          </cell>
          <cell r="D1620">
            <v>35.69</v>
          </cell>
        </row>
        <row r="1621">
          <cell r="A1621">
            <v>100281</v>
          </cell>
          <cell r="B1621" t="str">
            <v>REGISTRO DE GAVETA, METAL AMARELO - 3/4"</v>
          </cell>
          <cell r="C1621" t="str">
            <v>UN</v>
          </cell>
          <cell r="D1621">
            <v>37.5</v>
          </cell>
        </row>
        <row r="1622">
          <cell r="A1622">
            <v>100282</v>
          </cell>
          <cell r="B1622" t="str">
            <v>REGISTRO DE GAVETA, METAL AMARELO - 1"</v>
          </cell>
          <cell r="C1622" t="str">
            <v>UN</v>
          </cell>
          <cell r="D1622">
            <v>46.06</v>
          </cell>
        </row>
        <row r="1623">
          <cell r="A1623">
            <v>100284</v>
          </cell>
          <cell r="B1623" t="str">
            <v>REGISTRO DE GAVETA, METAL AMARELO - 1 1/2"</v>
          </cell>
          <cell r="C1623" t="str">
            <v>UN</v>
          </cell>
          <cell r="D1623">
            <v>81.03</v>
          </cell>
        </row>
        <row r="1624">
          <cell r="A1624">
            <v>100285</v>
          </cell>
          <cell r="B1624" t="str">
            <v>REGISTRO DE GAVETA, METAL AMARELO - 2"</v>
          </cell>
          <cell r="C1624" t="str">
            <v>UN</v>
          </cell>
          <cell r="D1624">
            <v>103.87</v>
          </cell>
        </row>
        <row r="1625">
          <cell r="A1625">
            <v>100286</v>
          </cell>
          <cell r="B1625" t="str">
            <v>RESTRITOR DE VAZÃO - 6 À 18 LITROS</v>
          </cell>
          <cell r="C1625" t="str">
            <v>UN</v>
          </cell>
          <cell r="D1625">
            <v>38.51</v>
          </cell>
        </row>
        <row r="1626">
          <cell r="A1626">
            <v>100291</v>
          </cell>
          <cell r="B1626" t="str">
            <v>TORNEIRA DE BÓIA, DE LATÃO - 3/4"</v>
          </cell>
          <cell r="C1626" t="str">
            <v>UN</v>
          </cell>
          <cell r="D1626">
            <v>47.26</v>
          </cell>
        </row>
        <row r="1627">
          <cell r="A1627">
            <v>100292</v>
          </cell>
          <cell r="B1627" t="str">
            <v>TORNEIRA DE BÓIA, DE LATÃO - 1"</v>
          </cell>
          <cell r="C1627" t="str">
            <v>UN</v>
          </cell>
          <cell r="D1627">
            <v>59.21</v>
          </cell>
        </row>
        <row r="1628">
          <cell r="A1628">
            <v>100294</v>
          </cell>
          <cell r="B1628" t="str">
            <v>TORNEIRA DE BÓIA, DE LATÃO - 1 1/2"</v>
          </cell>
          <cell r="C1628" t="str">
            <v>UN</v>
          </cell>
          <cell r="D1628">
            <v>103.91</v>
          </cell>
        </row>
        <row r="1629">
          <cell r="A1629">
            <v>100295</v>
          </cell>
          <cell r="B1629" t="str">
            <v>TORNEIRA DE BÓIA, DE LATÃO - 2"</v>
          </cell>
          <cell r="C1629" t="str">
            <v>UN</v>
          </cell>
          <cell r="D1629">
            <v>124.2</v>
          </cell>
        </row>
        <row r="1630">
          <cell r="A1630">
            <v>100300</v>
          </cell>
          <cell r="B1630" t="str">
            <v>INSTALAÇÃO ELEVATÓRIA</v>
          </cell>
          <cell r="C1630" t="str">
            <v>.</v>
          </cell>
          <cell r="D1630" t="str">
            <v>.</v>
          </cell>
        </row>
        <row r="1631">
          <cell r="A1631">
            <v>100303</v>
          </cell>
          <cell r="B1631" t="str">
            <v>CONJUNTO MOTOR-BOMBA - ATÉ 1/2HP</v>
          </cell>
          <cell r="C1631" t="str">
            <v>UN</v>
          </cell>
          <cell r="D1631">
            <v>997.27</v>
          </cell>
        </row>
        <row r="1632">
          <cell r="A1632">
            <v>100304</v>
          </cell>
          <cell r="B1632" t="str">
            <v>CONJUNTO MOTOR-BOMBA - ATÉ 3/4HP</v>
          </cell>
          <cell r="C1632" t="str">
            <v>UN</v>
          </cell>
          <cell r="D1632">
            <v>1146.01</v>
          </cell>
        </row>
        <row r="1633">
          <cell r="A1633">
            <v>100305</v>
          </cell>
          <cell r="B1633" t="str">
            <v>CONJUNTO MOTOR-BOMBA - ATÉ 1HP</v>
          </cell>
          <cell r="C1633" t="str">
            <v>UN</v>
          </cell>
          <cell r="D1633">
            <v>1185.82</v>
          </cell>
        </row>
        <row r="1634">
          <cell r="A1634">
            <v>100306</v>
          </cell>
          <cell r="B1634" t="str">
            <v>CONJUNTO MOTOR-BOMBA - ATÉ 2HP</v>
          </cell>
          <cell r="C1634" t="str">
            <v>UN</v>
          </cell>
          <cell r="D1634">
            <v>1488.56</v>
          </cell>
        </row>
        <row r="1635">
          <cell r="A1635">
            <v>100307</v>
          </cell>
          <cell r="B1635" t="str">
            <v>CONJUNTO MOTOR-BOMBA - ATÉ 3HP</v>
          </cell>
          <cell r="C1635" t="str">
            <v>UN</v>
          </cell>
          <cell r="D1635">
            <v>1594.84</v>
          </cell>
        </row>
        <row r="1636">
          <cell r="A1636">
            <v>100308</v>
          </cell>
          <cell r="B1636" t="str">
            <v>CONJUNTO MOTOR-BOMBA - ATÉ 4HP</v>
          </cell>
          <cell r="C1636" t="str">
            <v>UN</v>
          </cell>
          <cell r="D1636">
            <v>2101.92</v>
          </cell>
        </row>
        <row r="1637">
          <cell r="A1637">
            <v>100309</v>
          </cell>
          <cell r="B1637" t="str">
            <v>CONJUNTO MOTOR-BOMBA - ATÉ 5HP</v>
          </cell>
          <cell r="C1637" t="str">
            <v>UN</v>
          </cell>
          <cell r="D1637">
            <v>2416.14</v>
          </cell>
        </row>
        <row r="1638">
          <cell r="A1638">
            <v>100310</v>
          </cell>
          <cell r="B1638" t="str">
            <v>CONJUNTO MOTOR-BOMBA 80M3/H, 20MCA, 7,5CV, 3500RPM, 220/380V, TRIFÁSICO</v>
          </cell>
          <cell r="C1638" t="str">
            <v>UN</v>
          </cell>
          <cell r="D1638">
            <v>4119.45</v>
          </cell>
        </row>
        <row r="1639">
          <cell r="A1639">
            <v>100311</v>
          </cell>
          <cell r="B1639" t="str">
            <v>CONJUNTO MOTOR-BOMBA 112M3/H, 20MCA, 10CV, 3500RPM, 220/380V, TRIFÁSICO</v>
          </cell>
          <cell r="C1639" t="str">
            <v>UN</v>
          </cell>
          <cell r="D1639">
            <v>4525.6000000000004</v>
          </cell>
        </row>
        <row r="1640">
          <cell r="A1640">
            <v>100312</v>
          </cell>
          <cell r="B1640" t="str">
            <v>CONJUNTO MOTOR-BOMBA 160M3/H, 20MCA, 15CV, 1750RPM, 220/380V, TRIFÁSICO</v>
          </cell>
          <cell r="C1640" t="str">
            <v>UN</v>
          </cell>
          <cell r="D1640">
            <v>6880.1</v>
          </cell>
        </row>
        <row r="1641">
          <cell r="A1641">
            <v>100313</v>
          </cell>
          <cell r="B1641" t="str">
            <v>CONJUNTO MOTOR-BOMBA 240M3/H, 20MCA, 20CV, 1750RPM, 220/380V, TRIFÁSICO</v>
          </cell>
          <cell r="C1641" t="str">
            <v>UN</v>
          </cell>
          <cell r="D1641">
            <v>7509.58</v>
          </cell>
        </row>
        <row r="1642">
          <cell r="A1642">
            <v>100314</v>
          </cell>
          <cell r="B1642" t="str">
            <v>CONJUNTO MOTOR-BOMBA 270M3/H, 20MCA, 25CV, 1750RPM, 220/380V, TRIFÁSICO</v>
          </cell>
          <cell r="C1642" t="str">
            <v>UN</v>
          </cell>
          <cell r="D1642">
            <v>9644.77</v>
          </cell>
        </row>
        <row r="1643">
          <cell r="A1643">
            <v>100342</v>
          </cell>
          <cell r="B1643" t="str">
            <v>TUBO DE AÇO-CARBONO GALVANIZADO, CL.MÉDIA (DIN2440) - 1" (RECALQUE)</v>
          </cell>
          <cell r="C1643" t="str">
            <v>M</v>
          </cell>
          <cell r="D1643">
            <v>55.75</v>
          </cell>
        </row>
        <row r="1644">
          <cell r="A1644">
            <v>100344</v>
          </cell>
          <cell r="B1644" t="str">
            <v>TUBO DE AÇO-CARBONO GALVANIZADO, CL.MÉDIA (DIN2440) - 1 1/2" (SUCÇÃO)</v>
          </cell>
          <cell r="C1644" t="str">
            <v>M</v>
          </cell>
          <cell r="D1644">
            <v>73.599999999999994</v>
          </cell>
        </row>
        <row r="1645">
          <cell r="A1645">
            <v>100352</v>
          </cell>
          <cell r="B1645" t="str">
            <v>REGISTRO DE GAVETA, METAL AMARELO - 1"</v>
          </cell>
          <cell r="C1645" t="str">
            <v>UN</v>
          </cell>
          <cell r="D1645">
            <v>46.06</v>
          </cell>
        </row>
        <row r="1646">
          <cell r="A1646">
            <v>100354</v>
          </cell>
          <cell r="B1646" t="str">
            <v>REGISTRO DE GAVETA, METAL AMARELO - 1 1/2"</v>
          </cell>
          <cell r="C1646" t="str">
            <v>UN</v>
          </cell>
          <cell r="D1646">
            <v>81.03</v>
          </cell>
        </row>
        <row r="1647">
          <cell r="A1647">
            <v>100362</v>
          </cell>
          <cell r="B1647" t="str">
            <v>VÁLVULA DE RETENÇÃO HORIZONTAL - 1"</v>
          </cell>
          <cell r="C1647" t="str">
            <v>UN</v>
          </cell>
          <cell r="D1647">
            <v>76.81</v>
          </cell>
        </row>
        <row r="1648">
          <cell r="A1648">
            <v>100364</v>
          </cell>
          <cell r="B1648" t="str">
            <v>VÁLVULA DE RETENÇÃO HORIZONTAL - 1 1/2"</v>
          </cell>
          <cell r="C1648" t="str">
            <v>UN</v>
          </cell>
          <cell r="D1648">
            <v>119.54</v>
          </cell>
        </row>
        <row r="1649">
          <cell r="A1649">
            <v>100365</v>
          </cell>
          <cell r="B1649" t="str">
            <v>VÁLVULA DE RETENÇÃO HORIZONTAL - 2"</v>
          </cell>
          <cell r="C1649" t="str">
            <v>UN</v>
          </cell>
          <cell r="D1649">
            <v>162.69</v>
          </cell>
        </row>
        <row r="1650">
          <cell r="A1650">
            <v>100366</v>
          </cell>
          <cell r="B1650" t="str">
            <v>VÁLVULA DE RETENÇÃO HORIZONTAL - 2 1/2"</v>
          </cell>
          <cell r="C1650" t="str">
            <v>UN</v>
          </cell>
          <cell r="D1650">
            <v>268.26</v>
          </cell>
        </row>
        <row r="1651">
          <cell r="A1651">
            <v>100367</v>
          </cell>
          <cell r="B1651" t="str">
            <v>VÁLVULA DE RETENÇÃO HORIZONTAL - 3"</v>
          </cell>
          <cell r="C1651" t="str">
            <v>UN</v>
          </cell>
          <cell r="D1651">
            <v>302.24</v>
          </cell>
        </row>
        <row r="1652">
          <cell r="A1652">
            <v>100368</v>
          </cell>
          <cell r="B1652" t="str">
            <v>VÁLVULA DE RETENÇÃO HORIZONTAL - 4"</v>
          </cell>
          <cell r="C1652" t="str">
            <v>UN</v>
          </cell>
          <cell r="D1652">
            <v>531.44000000000005</v>
          </cell>
        </row>
        <row r="1653">
          <cell r="A1653">
            <v>100372</v>
          </cell>
          <cell r="B1653" t="str">
            <v>VÁLVULA DE RETENÇÃO VERTICAL - 1"</v>
          </cell>
          <cell r="C1653" t="str">
            <v>UN</v>
          </cell>
          <cell r="D1653">
            <v>51.5</v>
          </cell>
        </row>
        <row r="1654">
          <cell r="A1654">
            <v>100373</v>
          </cell>
          <cell r="B1654" t="str">
            <v>VÁLVULA DE RETENÇÃO VERTICAL - 1 1/4"</v>
          </cell>
          <cell r="C1654" t="str">
            <v>UN</v>
          </cell>
          <cell r="D1654">
            <v>77.290000000000006</v>
          </cell>
        </row>
        <row r="1655">
          <cell r="A1655">
            <v>100374</v>
          </cell>
          <cell r="B1655" t="str">
            <v>VÁLVULA DE RETENÇÃO VERTICAL - 1 1/2"</v>
          </cell>
          <cell r="C1655" t="str">
            <v>UN</v>
          </cell>
          <cell r="D1655">
            <v>85.75</v>
          </cell>
        </row>
        <row r="1656">
          <cell r="A1656">
            <v>100375</v>
          </cell>
          <cell r="B1656" t="str">
            <v>VÁLVULA DE RETENÇÃO VERTICAL - 2"</v>
          </cell>
          <cell r="C1656" t="str">
            <v>UN</v>
          </cell>
          <cell r="D1656">
            <v>106.91</v>
          </cell>
        </row>
        <row r="1657">
          <cell r="A1657">
            <v>100376</v>
          </cell>
          <cell r="B1657" t="str">
            <v>VÁLVULA DE RETENÇÃO VERTICAL - 2 1/2"</v>
          </cell>
          <cell r="C1657" t="str">
            <v>UN</v>
          </cell>
          <cell r="D1657">
            <v>179.8</v>
          </cell>
        </row>
        <row r="1658">
          <cell r="A1658">
            <v>100377</v>
          </cell>
          <cell r="B1658" t="str">
            <v>VÁLVULA DE RETENÇÃO VERTICAL - 3"</v>
          </cell>
          <cell r="C1658" t="str">
            <v>UN</v>
          </cell>
          <cell r="D1658">
            <v>238.51</v>
          </cell>
        </row>
        <row r="1659">
          <cell r="A1659">
            <v>100378</v>
          </cell>
          <cell r="B1659" t="str">
            <v>VÁLVULA DE RETENÇÃO VERTICAL - 4"</v>
          </cell>
          <cell r="C1659" t="str">
            <v>UN</v>
          </cell>
          <cell r="D1659">
            <v>394.41</v>
          </cell>
        </row>
        <row r="1660">
          <cell r="A1660">
            <v>100390</v>
          </cell>
          <cell r="B1660" t="str">
            <v>CHAVE DE BÓIA</v>
          </cell>
          <cell r="C1660" t="str">
            <v>UN</v>
          </cell>
          <cell r="D1660">
            <v>68.48</v>
          </cell>
        </row>
        <row r="1661">
          <cell r="A1661">
            <v>100400</v>
          </cell>
          <cell r="B1661" t="str">
            <v>REDE DE ÁGUA FRIA - TUBULAÇÃO</v>
          </cell>
          <cell r="C1661" t="str">
            <v>.</v>
          </cell>
          <cell r="D1661" t="str">
            <v>.</v>
          </cell>
        </row>
        <row r="1662">
          <cell r="A1662">
            <v>100402</v>
          </cell>
          <cell r="B1662" t="str">
            <v>TUBO DE AÇO GALVANIZADO, CLASSE LEVE I (LINHA ÁGUA) - 3/4"</v>
          </cell>
          <cell r="C1662" t="str">
            <v>M</v>
          </cell>
          <cell r="D1662">
            <v>37.36</v>
          </cell>
        </row>
        <row r="1663">
          <cell r="A1663">
            <v>100403</v>
          </cell>
          <cell r="B1663" t="str">
            <v>TUBO DE AÇO GALVANIZADO, CLASSE LEVE I (LINHA ÁGUA) - 1"</v>
          </cell>
          <cell r="C1663" t="str">
            <v>M</v>
          </cell>
          <cell r="D1663">
            <v>50.59</v>
          </cell>
        </row>
        <row r="1664">
          <cell r="A1664">
            <v>100404</v>
          </cell>
          <cell r="B1664" t="str">
            <v>TUBO DE AÇO GALVANIZADO, CLASSE LEVE I (LINHA ÁGUA) - 1 1/4"</v>
          </cell>
          <cell r="C1664" t="str">
            <v>M</v>
          </cell>
          <cell r="D1664">
            <v>59.63</v>
          </cell>
        </row>
        <row r="1665">
          <cell r="A1665">
            <v>100405</v>
          </cell>
          <cell r="B1665" t="str">
            <v>TUBO DE AÇO GALVANIZADO, CLASSE LEVE I (LINHA ÁGUA) - 1 1/2"</v>
          </cell>
          <cell r="C1665" t="str">
            <v>M</v>
          </cell>
          <cell r="D1665">
            <v>69.709999999999994</v>
          </cell>
        </row>
        <row r="1666">
          <cell r="A1666">
            <v>100406</v>
          </cell>
          <cell r="B1666" t="str">
            <v>TUBO DE AÇO GALVANIZADO, CLASSE LEVE I (LINHA ÁGUA) - 2"</v>
          </cell>
          <cell r="C1666" t="str">
            <v>M</v>
          </cell>
          <cell r="D1666">
            <v>81.55</v>
          </cell>
        </row>
        <row r="1667">
          <cell r="A1667">
            <v>100407</v>
          </cell>
          <cell r="B1667" t="str">
            <v>TUBO DE AÇO GALVANIZADO, CLASSE LEVE I (LINHA ÁGUA) - 2 1/2"</v>
          </cell>
          <cell r="C1667" t="str">
            <v>M</v>
          </cell>
          <cell r="D1667">
            <v>104.11</v>
          </cell>
        </row>
        <row r="1668">
          <cell r="A1668">
            <v>100408</v>
          </cell>
          <cell r="B1668" t="str">
            <v>TUBO DE AÇO GALVANIZADO, CLASSE LEVE I (LINHA ÁGUA) - 3"</v>
          </cell>
          <cell r="C1668" t="str">
            <v>M</v>
          </cell>
          <cell r="D1668">
            <v>112.04</v>
          </cell>
        </row>
        <row r="1669">
          <cell r="A1669">
            <v>100409</v>
          </cell>
          <cell r="B1669" t="str">
            <v>TUBO DE AÇO GALVANIZADO, CLASSE LEVE I (LINHA ÁGUA) - 4"</v>
          </cell>
          <cell r="C1669" t="str">
            <v>M</v>
          </cell>
          <cell r="D1669">
            <v>143.08000000000001</v>
          </cell>
        </row>
        <row r="1670">
          <cell r="A1670">
            <v>100462</v>
          </cell>
          <cell r="B1670" t="str">
            <v>TUBO DE PVC RÍGIDO, SOLDÁVEL (LINHA ÁGUA) - 25MM (3/4")</v>
          </cell>
          <cell r="C1670" t="str">
            <v>M</v>
          </cell>
          <cell r="D1670">
            <v>14.69</v>
          </cell>
        </row>
        <row r="1671">
          <cell r="A1671">
            <v>100463</v>
          </cell>
          <cell r="B1671" t="str">
            <v>TUBO DE PVC RÍGIDO, SOLDÁVEL (LINHA ÁGUA) - 32MM (1")</v>
          </cell>
          <cell r="C1671" t="str">
            <v>M</v>
          </cell>
          <cell r="D1671">
            <v>19.07</v>
          </cell>
        </row>
        <row r="1672">
          <cell r="A1672">
            <v>100464</v>
          </cell>
          <cell r="B1672" t="str">
            <v>TUBO DE PVC RÍGIDO, SOLDÁVEL (LINHA ÁGUA) - 40MM (1 1/4")</v>
          </cell>
          <cell r="C1672" t="str">
            <v>M</v>
          </cell>
          <cell r="D1672">
            <v>23.34</v>
          </cell>
        </row>
        <row r="1673">
          <cell r="A1673">
            <v>100465</v>
          </cell>
          <cell r="B1673" t="str">
            <v>TUBO DE PVC RÍGIDO, SOLDÁVEL (LINHA ÁGUA) - 50MM (1 1/2")</v>
          </cell>
          <cell r="C1673" t="str">
            <v>M</v>
          </cell>
          <cell r="D1673">
            <v>27.36</v>
          </cell>
        </row>
        <row r="1674">
          <cell r="A1674">
            <v>100466</v>
          </cell>
          <cell r="B1674" t="str">
            <v>TUBO DE PVC RÍGIDO, SOLDÁVEL (LINHA ÁGUA) - 60MM (2")</v>
          </cell>
          <cell r="C1674" t="str">
            <v>M</v>
          </cell>
          <cell r="D1674">
            <v>35.69</v>
          </cell>
        </row>
        <row r="1675">
          <cell r="A1675">
            <v>100467</v>
          </cell>
          <cell r="B1675" t="str">
            <v>TUBO DE PVC RÍGIDO, SOLDÁVEL (LINHA ÁGUA) - 75MM (2 1/2")</v>
          </cell>
          <cell r="C1675" t="str">
            <v>M</v>
          </cell>
          <cell r="D1675">
            <v>50.01</v>
          </cell>
        </row>
        <row r="1676">
          <cell r="A1676">
            <v>100468</v>
          </cell>
          <cell r="B1676" t="str">
            <v>TUBO DE PVC RÍGIDO, SOLDÁVEL (LINHA ÁGUA) - 85MM (3")</v>
          </cell>
          <cell r="C1676" t="str">
            <v>M</v>
          </cell>
          <cell r="D1676">
            <v>57.35</v>
          </cell>
        </row>
        <row r="1677">
          <cell r="A1677">
            <v>100469</v>
          </cell>
          <cell r="B1677" t="str">
            <v>TUBO DE PVC RÍGIDO, SOLDÁVEL (LINHA ÁGUA) - 110MM (4")</v>
          </cell>
          <cell r="C1677" t="str">
            <v>M</v>
          </cell>
          <cell r="D1677">
            <v>76.94</v>
          </cell>
        </row>
        <row r="1678">
          <cell r="A1678">
            <v>100498</v>
          </cell>
          <cell r="B1678" t="str">
            <v>ENVELOPAMENTO DE TUBULAÇÃO ENTERRADA, COM CONCRETO</v>
          </cell>
          <cell r="C1678" t="str">
            <v>M</v>
          </cell>
          <cell r="D1678">
            <v>20.079999999999998</v>
          </cell>
        </row>
        <row r="1679">
          <cell r="A1679">
            <v>100500</v>
          </cell>
          <cell r="B1679" t="str">
            <v>REDE DE ÁGUA FRIA - ACESSÓRIOS</v>
          </cell>
          <cell r="C1679" t="str">
            <v>.</v>
          </cell>
          <cell r="D1679" t="str">
            <v>.</v>
          </cell>
        </row>
        <row r="1680">
          <cell r="A1680">
            <v>100502</v>
          </cell>
          <cell r="B1680" t="str">
            <v>REGISTRO DE GAVETA, METAL AMARELO - 3/4"</v>
          </cell>
          <cell r="C1680" t="str">
            <v>UN</v>
          </cell>
          <cell r="D1680">
            <v>37.5</v>
          </cell>
        </row>
        <row r="1681">
          <cell r="A1681">
            <v>100503</v>
          </cell>
          <cell r="B1681" t="str">
            <v>REGISTRO DE GAVETA, METAL AMARELO - 1"</v>
          </cell>
          <cell r="C1681" t="str">
            <v>UN</v>
          </cell>
          <cell r="D1681">
            <v>46.06</v>
          </cell>
        </row>
        <row r="1682">
          <cell r="A1682">
            <v>100504</v>
          </cell>
          <cell r="B1682" t="str">
            <v>REGISTRO DE GAVETA, METAL AMARELO - 1 1/4"</v>
          </cell>
          <cell r="C1682" t="str">
            <v>UN</v>
          </cell>
          <cell r="D1682">
            <v>67.86</v>
          </cell>
        </row>
        <row r="1683">
          <cell r="A1683">
            <v>100505</v>
          </cell>
          <cell r="B1683" t="str">
            <v>REGISTRO DE GAVETA, METAL AMARELO - 1 1/2"</v>
          </cell>
          <cell r="C1683" t="str">
            <v>UN</v>
          </cell>
          <cell r="D1683">
            <v>81.03</v>
          </cell>
        </row>
        <row r="1684">
          <cell r="A1684">
            <v>100506</v>
          </cell>
          <cell r="B1684" t="str">
            <v>REGISTRO DE GAVETA, METAL AMARELO - 2"</v>
          </cell>
          <cell r="C1684" t="str">
            <v>UN</v>
          </cell>
          <cell r="D1684">
            <v>103.87</v>
          </cell>
        </row>
        <row r="1685">
          <cell r="A1685">
            <v>100507</v>
          </cell>
          <cell r="B1685" t="str">
            <v>REGISTRO DE GAVETA, METAL AMARELO - 2 1/2"</v>
          </cell>
          <cell r="C1685" t="str">
            <v>UN</v>
          </cell>
          <cell r="D1685">
            <v>224.37</v>
          </cell>
        </row>
        <row r="1686">
          <cell r="A1686">
            <v>100508</v>
          </cell>
          <cell r="B1686" t="str">
            <v>REGISTRO DE GAVETA, METAL AMARELO - 3"</v>
          </cell>
          <cell r="C1686" t="str">
            <v>UN</v>
          </cell>
          <cell r="D1686">
            <v>339.84</v>
          </cell>
        </row>
        <row r="1687">
          <cell r="A1687">
            <v>100509</v>
          </cell>
          <cell r="B1687" t="str">
            <v>REGISTRO DE GAVETA, METAL AMARELO - 4"</v>
          </cell>
          <cell r="C1687" t="str">
            <v>UN</v>
          </cell>
          <cell r="D1687">
            <v>560.59</v>
          </cell>
        </row>
        <row r="1688">
          <cell r="A1688">
            <v>100531</v>
          </cell>
          <cell r="B1688" t="str">
            <v>REGISTRO DE GAVETA, METAL CROMADO - 3/4"</v>
          </cell>
          <cell r="C1688" t="str">
            <v>UN</v>
          </cell>
          <cell r="D1688">
            <v>69.33</v>
          </cell>
        </row>
        <row r="1689">
          <cell r="A1689">
            <v>100532</v>
          </cell>
          <cell r="B1689" t="str">
            <v>REGISTRO DE GAVETA, METAL CROMADO - 1"</v>
          </cell>
          <cell r="C1689" t="str">
            <v>UN</v>
          </cell>
          <cell r="D1689">
            <v>80.14</v>
          </cell>
        </row>
        <row r="1690">
          <cell r="A1690">
            <v>100533</v>
          </cell>
          <cell r="B1690" t="str">
            <v>REGISTRO DE GAVETA, METAL CROMADO - 1 1/4"</v>
          </cell>
          <cell r="C1690" t="str">
            <v>UN</v>
          </cell>
          <cell r="D1690">
            <v>111.58</v>
          </cell>
        </row>
        <row r="1691">
          <cell r="A1691">
            <v>100534</v>
          </cell>
          <cell r="B1691" t="str">
            <v>REGISTRO DE GAVETA, METAL CROMADO - 1 1/2"</v>
          </cell>
          <cell r="C1691" t="str">
            <v>UN</v>
          </cell>
          <cell r="D1691">
            <v>121.77</v>
          </cell>
        </row>
        <row r="1692">
          <cell r="A1692">
            <v>100540</v>
          </cell>
          <cell r="B1692" t="str">
            <v>REGISTRO DE PRESSÃO, METAL AMARELO - 1/2"</v>
          </cell>
          <cell r="C1692" t="str">
            <v>UN</v>
          </cell>
          <cell r="D1692">
            <v>36.409999999999997</v>
          </cell>
        </row>
        <row r="1693">
          <cell r="A1693">
            <v>100541</v>
          </cell>
          <cell r="B1693" t="str">
            <v>REGISTRO DE PRESSÃO, METAL AMARELO - 3/4"</v>
          </cell>
          <cell r="C1693" t="str">
            <v>UN</v>
          </cell>
          <cell r="D1693">
            <v>40.97</v>
          </cell>
        </row>
        <row r="1694">
          <cell r="A1694">
            <v>100551</v>
          </cell>
          <cell r="B1694" t="str">
            <v>REGISTRO DE PRESSÃO, METAL CROMADO - 3/4"</v>
          </cell>
          <cell r="C1694" t="str">
            <v>UN</v>
          </cell>
          <cell r="D1694">
            <v>71.739999999999995</v>
          </cell>
        </row>
        <row r="1695">
          <cell r="A1695">
            <v>100560</v>
          </cell>
          <cell r="B1695" t="str">
            <v>REGISTRO GLOBO COM ADAPTADOR E TAMPA - 2 1/2"</v>
          </cell>
          <cell r="C1695" t="str">
            <v>UN</v>
          </cell>
          <cell r="D1695">
            <v>205.67</v>
          </cell>
        </row>
        <row r="1696">
          <cell r="A1696">
            <v>100600</v>
          </cell>
          <cell r="B1696" t="str">
            <v>REDE DE ÁGUA QUENTE</v>
          </cell>
          <cell r="C1696" t="str">
            <v>.</v>
          </cell>
          <cell r="D1696" t="str">
            <v>.</v>
          </cell>
        </row>
        <row r="1697">
          <cell r="A1697">
            <v>100620</v>
          </cell>
          <cell r="B1697" t="str">
            <v>TUBO DE COBRE SEM COSTURA, CLASSE EL - 1/2"</v>
          </cell>
          <cell r="C1697" t="str">
            <v>M</v>
          </cell>
          <cell r="D1697">
            <v>27.84</v>
          </cell>
        </row>
        <row r="1698">
          <cell r="A1698">
            <v>100621</v>
          </cell>
          <cell r="B1698" t="str">
            <v>TUBO DE COBRE SEM COSTURA, CLASSE EL - 3/4"</v>
          </cell>
          <cell r="C1698" t="str">
            <v>M</v>
          </cell>
          <cell r="D1698">
            <v>40.26</v>
          </cell>
        </row>
        <row r="1699">
          <cell r="A1699">
            <v>100622</v>
          </cell>
          <cell r="B1699" t="str">
            <v>TUBO DE COBRE SEM COSTURA, CLASSE EL - 1"</v>
          </cell>
          <cell r="C1699" t="str">
            <v>M</v>
          </cell>
          <cell r="D1699">
            <v>48.25</v>
          </cell>
        </row>
        <row r="1700">
          <cell r="A1700">
            <v>100623</v>
          </cell>
          <cell r="B1700" t="str">
            <v>TUBO DE COBRE SEM COSTURA, CLASSE EL - 1 1/4"</v>
          </cell>
          <cell r="C1700" t="str">
            <v>M</v>
          </cell>
          <cell r="D1700">
            <v>65.14</v>
          </cell>
        </row>
        <row r="1701">
          <cell r="A1701">
            <v>100624</v>
          </cell>
          <cell r="B1701" t="str">
            <v>TUBO DE COBRE SEM COSTURA, CLASSE EL - 1 1/2"</v>
          </cell>
          <cell r="C1701" t="str">
            <v>M</v>
          </cell>
          <cell r="D1701">
            <v>77.98</v>
          </cell>
        </row>
        <row r="1702">
          <cell r="A1702">
            <v>100626</v>
          </cell>
          <cell r="B1702" t="str">
            <v>TUBO DE COBRE SEM COSTURA, CLASSE A - 1/2"</v>
          </cell>
          <cell r="C1702" t="str">
            <v>M</v>
          </cell>
          <cell r="D1702">
            <v>36.43</v>
          </cell>
        </row>
        <row r="1703">
          <cell r="A1703">
            <v>100627</v>
          </cell>
          <cell r="B1703" t="str">
            <v>TUBO DE COBRE SEM COSTURA, CLASSE A 3/4"</v>
          </cell>
          <cell r="C1703" t="str">
            <v>M</v>
          </cell>
          <cell r="D1703">
            <v>51.43</v>
          </cell>
        </row>
        <row r="1704">
          <cell r="A1704">
            <v>100628</v>
          </cell>
          <cell r="B1704" t="str">
            <v>TUBO DE COBRE SEM COSTURA, CLASSE A 1"</v>
          </cell>
          <cell r="C1704" t="str">
            <v>M</v>
          </cell>
          <cell r="D1704">
            <v>61.71</v>
          </cell>
        </row>
        <row r="1705">
          <cell r="A1705">
            <v>100629</v>
          </cell>
          <cell r="B1705" t="str">
            <v>TUBO DE COBRE SEM COSTURA, CLASSE A 1 1/4"</v>
          </cell>
          <cell r="C1705" t="str">
            <v>M</v>
          </cell>
          <cell r="D1705">
            <v>89.6</v>
          </cell>
        </row>
        <row r="1706">
          <cell r="A1706">
            <v>100630</v>
          </cell>
          <cell r="B1706" t="str">
            <v>TUBO DE COBRE SEM COSTURA, CLASSE A 1 1/2"</v>
          </cell>
          <cell r="C1706" t="str">
            <v>M</v>
          </cell>
          <cell r="D1706">
            <v>99.58</v>
          </cell>
        </row>
        <row r="1707">
          <cell r="A1707">
            <v>100654</v>
          </cell>
          <cell r="B1707" t="str">
            <v>REGISTRO DE GAVETA, METAL AMARELO - 1 1/2"</v>
          </cell>
          <cell r="C1707" t="str">
            <v>UN</v>
          </cell>
          <cell r="D1707">
            <v>81.03</v>
          </cell>
        </row>
        <row r="1708">
          <cell r="A1708">
            <v>100700</v>
          </cell>
          <cell r="B1708" t="str">
            <v>REDE DE GÁS</v>
          </cell>
          <cell r="C1708" t="str">
            <v>.</v>
          </cell>
          <cell r="D1708" t="str">
            <v>.</v>
          </cell>
        </row>
        <row r="1709">
          <cell r="A1709">
            <v>100711</v>
          </cell>
          <cell r="B1709" t="str">
            <v>TUBO PRETO DE AÇO-CARBONO, CLASSE SCH-40 - 3/4"</v>
          </cell>
          <cell r="C1709" t="str">
            <v>M</v>
          </cell>
          <cell r="D1709">
            <v>31.9</v>
          </cell>
        </row>
        <row r="1710">
          <cell r="A1710">
            <v>100712</v>
          </cell>
          <cell r="B1710" t="str">
            <v>TUBO PRETO DE AÇO-CARBONO, CLASSE SCH-40 - 1"</v>
          </cell>
          <cell r="C1710" t="str">
            <v>M</v>
          </cell>
          <cell r="D1710">
            <v>45.43</v>
          </cell>
        </row>
        <row r="1711">
          <cell r="A1711">
            <v>100713</v>
          </cell>
          <cell r="B1711" t="str">
            <v>TUBO PRETO DE AÇO-CARBONO, CLASSE SCH-40 - 1 1/4"</v>
          </cell>
          <cell r="C1711" t="str">
            <v>M</v>
          </cell>
          <cell r="D1711">
            <v>53.36</v>
          </cell>
        </row>
        <row r="1712">
          <cell r="A1712">
            <v>100714</v>
          </cell>
          <cell r="B1712" t="str">
            <v>TUBO PRETO DE AÇO-CARBONO, CLASSE SCH-40 - 1 1/2"</v>
          </cell>
          <cell r="C1712" t="str">
            <v>M</v>
          </cell>
          <cell r="D1712">
            <v>62.39</v>
          </cell>
        </row>
        <row r="1713">
          <cell r="A1713">
            <v>100720</v>
          </cell>
          <cell r="B1713" t="str">
            <v>VÁLVULA ESFÉRICA MONOBLOCO EM LATÃO, 3/4" NPT</v>
          </cell>
          <cell r="C1713" t="str">
            <v>UN</v>
          </cell>
          <cell r="D1713">
            <v>26.21</v>
          </cell>
        </row>
        <row r="1714">
          <cell r="A1714">
            <v>100760</v>
          </cell>
          <cell r="B1714" t="str">
            <v>HV.04 - ABRIGO PARA GÁS EM BLOCO DE CONCRETO APARENTE PARA 2 BOTIJÕES</v>
          </cell>
          <cell r="C1714" t="str">
            <v>UN</v>
          </cell>
          <cell r="D1714">
            <v>329.67</v>
          </cell>
        </row>
        <row r="1715">
          <cell r="A1715">
            <v>100762</v>
          </cell>
          <cell r="B1715" t="str">
            <v>HV.12 - ABRIGO PARA GÁS EM ALVENARIA REVESTIDA PARA 2 BOTIJÕES</v>
          </cell>
          <cell r="C1715" t="str">
            <v>UN</v>
          </cell>
          <cell r="D1715">
            <v>429.86</v>
          </cell>
        </row>
        <row r="1716">
          <cell r="A1716">
            <v>100763</v>
          </cell>
          <cell r="B1716" t="str">
            <v>HV.13 - ABRIGO PARA GÁS EM BLOCOS DE CONCRETO APARENTE PARA 2 CILINDROS</v>
          </cell>
          <cell r="C1716" t="str">
            <v>UN</v>
          </cell>
          <cell r="D1716">
            <v>811.26</v>
          </cell>
        </row>
        <row r="1717">
          <cell r="A1717">
            <v>100764</v>
          </cell>
          <cell r="B1717" t="str">
            <v>HV.14 - ABRIGO PARA GÁS EM BLOCO DE CONCRETO APARENTE PARA 4 CILINDROS</v>
          </cell>
          <cell r="C1717" t="str">
            <v>UN</v>
          </cell>
          <cell r="D1717">
            <v>1050.25</v>
          </cell>
        </row>
        <row r="1718">
          <cell r="A1718">
            <v>100765</v>
          </cell>
          <cell r="B1718" t="str">
            <v>HV.15 - ABRIGO PARA GÁS EM BLOCO DE CONCRETO APARENTE PARA 6 CILINDROS</v>
          </cell>
          <cell r="C1718" t="str">
            <v>UN</v>
          </cell>
          <cell r="D1718">
            <v>1338.36</v>
          </cell>
        </row>
        <row r="1719">
          <cell r="A1719">
            <v>100767</v>
          </cell>
          <cell r="B1719" t="str">
            <v>HV.17 - ABRIGO PARA GÁS EM TIJOLO APARENTE PARA 4 CILINDROS</v>
          </cell>
          <cell r="C1719" t="str">
            <v>UN</v>
          </cell>
          <cell r="D1719">
            <v>1232.1400000000001</v>
          </cell>
        </row>
        <row r="1720">
          <cell r="A1720">
            <v>100768</v>
          </cell>
          <cell r="B1720" t="str">
            <v>HV.18 - ABRIGO PARA GÁS EM TIJOLO APARENTE PARA 6 CILINDROS</v>
          </cell>
          <cell r="C1720" t="str">
            <v>UN</v>
          </cell>
          <cell r="D1720">
            <v>1559.38</v>
          </cell>
        </row>
        <row r="1721">
          <cell r="A1721">
            <v>100769</v>
          </cell>
          <cell r="B1721" t="str">
            <v>HV.19 - ABRIGO PARA GÁS EM ALVENARIA REVESTIDA PARA 2 CILINDROS</v>
          </cell>
          <cell r="C1721" t="str">
            <v>UN</v>
          </cell>
          <cell r="D1721">
            <v>989.95</v>
          </cell>
        </row>
        <row r="1722">
          <cell r="A1722">
            <v>100770</v>
          </cell>
          <cell r="B1722" t="str">
            <v>HV.20 - ABRIGO PARA GÁS EM ALVENARIA REVESTIDA PARA 4 CILINDROS</v>
          </cell>
          <cell r="C1722" t="str">
            <v>UN</v>
          </cell>
          <cell r="D1722">
            <v>1261.83</v>
          </cell>
        </row>
        <row r="1723">
          <cell r="A1723">
            <v>100771</v>
          </cell>
          <cell r="B1723" t="str">
            <v>HV.21 - ABRIGO PARA GÁS EM ALVENARIA REVESTIDA PARA 6 CILINDROS</v>
          </cell>
          <cell r="C1723" t="str">
            <v>UN</v>
          </cell>
          <cell r="D1723">
            <v>1589.42</v>
          </cell>
        </row>
        <row r="1724">
          <cell r="A1724">
            <v>100780</v>
          </cell>
          <cell r="B1724" t="str">
            <v>HD.10 - INSTALAÇÃO PARA 2 BOTIJÕES GLP 13KG, EXCLUSIVE ABRIGO</v>
          </cell>
          <cell r="C1724" t="str">
            <v>UN</v>
          </cell>
          <cell r="D1724">
            <v>10.27</v>
          </cell>
        </row>
        <row r="1725">
          <cell r="A1725">
            <v>100781</v>
          </cell>
          <cell r="B1725" t="str">
            <v>HD.11 - INSTALAÇÃO PARA 2 CILINDROS GLP 45 KG, EXCLUSIVE ABRIGO</v>
          </cell>
          <cell r="C1725" t="str">
            <v>UN</v>
          </cell>
          <cell r="D1725">
            <v>358.1</v>
          </cell>
        </row>
        <row r="1726">
          <cell r="A1726">
            <v>100782</v>
          </cell>
          <cell r="B1726" t="str">
            <v>HD.12 - INSTALAÇÃO PARA 4 CILINDRO GLP 45KG, EXCLUSIVE ABRIGO</v>
          </cell>
          <cell r="C1726" t="str">
            <v>UN</v>
          </cell>
          <cell r="D1726">
            <v>433.51</v>
          </cell>
        </row>
        <row r="1727">
          <cell r="A1727">
            <v>100783</v>
          </cell>
          <cell r="B1727" t="str">
            <v>HD.13  - INSTALAÇÃO PARA 6 CILINDROS GLP 45KG, EXCLUSIVE ABRIGO</v>
          </cell>
          <cell r="C1727" t="str">
            <v>UN</v>
          </cell>
          <cell r="D1727">
            <v>499.34</v>
          </cell>
        </row>
        <row r="1728">
          <cell r="A1728">
            <v>100785</v>
          </cell>
          <cell r="B1728" t="str">
            <v>BOTIJÃO DE GÁS DE 13KG COM CARGA</v>
          </cell>
          <cell r="C1728" t="str">
            <v>UN</v>
          </cell>
          <cell r="D1728">
            <v>145.28</v>
          </cell>
        </row>
        <row r="1729">
          <cell r="A1729">
            <v>100786</v>
          </cell>
          <cell r="B1729" t="str">
            <v>CILINDRO DE G.L.P. DE 45KG COM CARGA</v>
          </cell>
          <cell r="C1729" t="str">
            <v>UN</v>
          </cell>
          <cell r="D1729">
            <v>511.65</v>
          </cell>
        </row>
        <row r="1730">
          <cell r="A1730">
            <v>100790</v>
          </cell>
          <cell r="B1730" t="str">
            <v>CAIXA COM COLETOR DE ÁGUA (SIFÃO) PARA REDE DE GÁS</v>
          </cell>
          <cell r="C1730" t="str">
            <v>UN</v>
          </cell>
          <cell r="D1730">
            <v>92.44</v>
          </cell>
        </row>
        <row r="1731">
          <cell r="A1731">
            <v>100795</v>
          </cell>
          <cell r="B1731" t="str">
            <v>PROTEÇÃO ANTICORROSIVA PARA TUBULAÇÃO ENTERRADA</v>
          </cell>
          <cell r="C1731" t="str">
            <v>M</v>
          </cell>
          <cell r="D1731">
            <v>1.56</v>
          </cell>
        </row>
        <row r="1732">
          <cell r="A1732">
            <v>100798</v>
          </cell>
          <cell r="B1732" t="str">
            <v>ENVELOPAMENTO DE TUBULAÇÃO ENTERRADA, COM CONCRETO</v>
          </cell>
          <cell r="C1732" t="str">
            <v>M</v>
          </cell>
          <cell r="D1732">
            <v>20.079999999999998</v>
          </cell>
        </row>
        <row r="1733">
          <cell r="A1733">
            <v>100800</v>
          </cell>
          <cell r="B1733" t="str">
            <v>REDE DE PREVENÇÃO E COMBATE A INCÊNDIOS</v>
          </cell>
          <cell r="C1733" t="str">
            <v>.</v>
          </cell>
          <cell r="D1733" t="str">
            <v>.</v>
          </cell>
        </row>
        <row r="1734">
          <cell r="A1734">
            <v>100802</v>
          </cell>
          <cell r="B1734" t="str">
            <v>TUBO DE AÇO-CARBONO GALVANIZADO, CLASSE MÉDIA (DIN2440) - 2 1/2"</v>
          </cell>
          <cell r="C1734" t="str">
            <v>M</v>
          </cell>
          <cell r="D1734">
            <v>112.07</v>
          </cell>
        </row>
        <row r="1735">
          <cell r="A1735">
            <v>100803</v>
          </cell>
          <cell r="B1735" t="str">
            <v>TUBO DE AÇO-CARBONO GALVANIZADO, CLASSE MÉDIA (DIN2440) - 3"</v>
          </cell>
          <cell r="C1735" t="str">
            <v>M</v>
          </cell>
          <cell r="D1735">
            <v>128.58000000000001</v>
          </cell>
        </row>
        <row r="1736">
          <cell r="A1736">
            <v>100805</v>
          </cell>
          <cell r="B1736" t="str">
            <v>TUBO DE AÇO-CARBONO GALVANIZADO, CLASSE MÉDIA (DIN2440) - 4"</v>
          </cell>
          <cell r="C1736" t="str">
            <v>M</v>
          </cell>
          <cell r="D1736">
            <v>167.27</v>
          </cell>
        </row>
        <row r="1737">
          <cell r="A1737">
            <v>100806</v>
          </cell>
          <cell r="B1737" t="str">
            <v>TUBO DE AÇO-CARBONO GALVANIZADO, CLASSE MÉDIA (DIN2440) - 6"</v>
          </cell>
          <cell r="C1737" t="str">
            <v>M</v>
          </cell>
          <cell r="D1737">
            <v>237.32</v>
          </cell>
        </row>
        <row r="1738">
          <cell r="A1738">
            <v>100831</v>
          </cell>
          <cell r="B1738" t="str">
            <v>REGISTRO DE GAVETA, METAL AMARELO - 2 1/2"</v>
          </cell>
          <cell r="C1738" t="str">
            <v>UN</v>
          </cell>
          <cell r="D1738">
            <v>224.37</v>
          </cell>
        </row>
        <row r="1739">
          <cell r="A1739">
            <v>100832</v>
          </cell>
          <cell r="B1739" t="str">
            <v>REGISTRO DE GAVETA, METAL AMARELO - 3"</v>
          </cell>
          <cell r="C1739" t="str">
            <v>UN</v>
          </cell>
          <cell r="D1739">
            <v>339.84</v>
          </cell>
        </row>
        <row r="1740">
          <cell r="A1740">
            <v>100834</v>
          </cell>
          <cell r="B1740" t="str">
            <v>REGISTRO DE GAVETA, METAL AMARELO - 4"</v>
          </cell>
          <cell r="C1740" t="str">
            <v>UN</v>
          </cell>
          <cell r="D1740">
            <v>560.59</v>
          </cell>
        </row>
        <row r="1741">
          <cell r="A1741">
            <v>100849</v>
          </cell>
          <cell r="B1741" t="str">
            <v>ENVELOPAMENTO DE TUBULAÇÃO ENTERRADA, COM CONCRETO</v>
          </cell>
          <cell r="C1741" t="str">
            <v>M</v>
          </cell>
          <cell r="D1741">
            <v>20.079999999999998</v>
          </cell>
        </row>
        <row r="1742">
          <cell r="A1742">
            <v>100850</v>
          </cell>
          <cell r="B1742" t="str">
            <v>RECALQUE DE PASSEIO COM UNIÃO ENGATE RÁPIDO - REGISTRO TIPO GLOBO 2 1/2"</v>
          </cell>
          <cell r="C1742" t="str">
            <v>UN</v>
          </cell>
          <cell r="D1742">
            <v>382.11</v>
          </cell>
        </row>
        <row r="1743">
          <cell r="A1743">
            <v>100855</v>
          </cell>
          <cell r="B1743" t="str">
            <v>HIDRANTE COM UNIÃO DE ENGATE RÁPIDO - REGISTRO TIPO GLOBO 2 1/2"</v>
          </cell>
          <cell r="C1743" t="str">
            <v>UN</v>
          </cell>
          <cell r="D1743">
            <v>191.98</v>
          </cell>
        </row>
        <row r="1744">
          <cell r="A1744">
            <v>100860</v>
          </cell>
          <cell r="B1744" t="str">
            <v>ABRIGO DE EMBUTIR PARA HIDRANTE E MANGUEIRA - CHAPA DE AÇO N.20</v>
          </cell>
          <cell r="C1744" t="str">
            <v>UN</v>
          </cell>
          <cell r="D1744">
            <v>276.75</v>
          </cell>
        </row>
        <row r="1745">
          <cell r="A1745">
            <v>100865</v>
          </cell>
          <cell r="B1745" t="str">
            <v>MANGUEIRA DE INCÊNDIO COM UNIÃO DE ENGATE RÁPIDO, 15M - 1 1/2"</v>
          </cell>
          <cell r="C1745" t="str">
            <v>UN</v>
          </cell>
          <cell r="D1745">
            <v>231.01</v>
          </cell>
        </row>
        <row r="1746">
          <cell r="A1746">
            <v>100868</v>
          </cell>
          <cell r="B1746" t="str">
            <v>MANGUEIRA DE INCÊNDIO COM UNIÃO DE ENGATE RÁPIDO, 30M - 1 1/2"</v>
          </cell>
          <cell r="C1746" t="str">
            <v>UN</v>
          </cell>
          <cell r="D1746">
            <v>412.31</v>
          </cell>
        </row>
        <row r="1747">
          <cell r="A1747">
            <v>100872</v>
          </cell>
          <cell r="B1747" t="str">
            <v>MANGUEIRA DE INCÊNDIO COM UNIÃO DE ENGATE RÁPIDO, 30M - 2 1/2"</v>
          </cell>
          <cell r="C1747" t="str">
            <v>UN</v>
          </cell>
          <cell r="D1747">
            <v>617.55999999999995</v>
          </cell>
        </row>
        <row r="1748">
          <cell r="A1748">
            <v>100873</v>
          </cell>
          <cell r="B1748" t="str">
            <v>ESGUICHO DE INCÊNDIO COM ENGATE RÁPIDO - 1 1/2"X1/2"</v>
          </cell>
          <cell r="C1748" t="str">
            <v>UN</v>
          </cell>
          <cell r="D1748">
            <v>36.369999999999997</v>
          </cell>
        </row>
        <row r="1749">
          <cell r="A1749">
            <v>100877</v>
          </cell>
          <cell r="B1749" t="str">
            <v>ESGUICHO DE INCÊNDIO COM ENGATE RÁPIDO - 2 1/2"X5/8"</v>
          </cell>
          <cell r="C1749" t="str">
            <v>UN</v>
          </cell>
          <cell r="D1749">
            <v>64.290000000000006</v>
          </cell>
        </row>
        <row r="1750">
          <cell r="A1750">
            <v>100880</v>
          </cell>
          <cell r="B1750" t="str">
            <v>EXTINTOR DE INCÊNDIO COM CARGA DE GÁS CARBÔNICO (CO2) - 4KG</v>
          </cell>
          <cell r="C1750" t="str">
            <v>UN</v>
          </cell>
          <cell r="D1750">
            <v>325.23</v>
          </cell>
        </row>
        <row r="1751">
          <cell r="A1751">
            <v>100881</v>
          </cell>
          <cell r="B1751" t="str">
            <v>EXTINTOR DE INCÊNDIO COM CARGA DE GÁS CARBÔNICO (CO2) - 6KG</v>
          </cell>
          <cell r="C1751" t="str">
            <v>UN</v>
          </cell>
          <cell r="D1751">
            <v>329.9</v>
          </cell>
        </row>
        <row r="1752">
          <cell r="A1752">
            <v>100882</v>
          </cell>
          <cell r="B1752" t="str">
            <v>EXTINTOR DE INCÊNDIO COM CARGA DE GÁS CARBÔNICO (CO2) - 10KG</v>
          </cell>
          <cell r="C1752" t="str">
            <v>UN</v>
          </cell>
          <cell r="D1752">
            <v>652.97</v>
          </cell>
        </row>
        <row r="1753">
          <cell r="A1753">
            <v>100885</v>
          </cell>
          <cell r="B1753" t="str">
            <v>EXTINTOR DE INCÊNDIO COM CARGA DE ÁGUA PRESSURIZADA - 10L</v>
          </cell>
          <cell r="C1753" t="str">
            <v>UN</v>
          </cell>
          <cell r="D1753">
            <v>102.24</v>
          </cell>
        </row>
        <row r="1754">
          <cell r="A1754">
            <v>100888</v>
          </cell>
          <cell r="B1754" t="str">
            <v>EXTINTOR DE INCÊNDIO COM CARGA DE ESPUMA QUÍMICA - 9L</v>
          </cell>
          <cell r="C1754" t="str">
            <v>UN</v>
          </cell>
          <cell r="D1754">
            <v>391.35</v>
          </cell>
        </row>
        <row r="1755">
          <cell r="A1755">
            <v>100890</v>
          </cell>
          <cell r="B1755" t="str">
            <v>EXTINTOR DE INCÊNDIO COM CARGA DE PÓ QUÍMICO SECO - 4KG</v>
          </cell>
          <cell r="C1755" t="str">
            <v>UN</v>
          </cell>
          <cell r="D1755">
            <v>99.12</v>
          </cell>
        </row>
        <row r="1756">
          <cell r="A1756">
            <v>100892</v>
          </cell>
          <cell r="B1756" t="str">
            <v>EXTINTOR DE INCÊNDIO COM CARGA DE PÓ QUÍMICO SECO - 8KG</v>
          </cell>
          <cell r="C1756" t="str">
            <v>UN</v>
          </cell>
          <cell r="D1756">
            <v>129.4</v>
          </cell>
        </row>
        <row r="1757">
          <cell r="A1757">
            <v>100893</v>
          </cell>
          <cell r="B1757" t="str">
            <v>EXTINTOR DE INCÊNDIO COM CARGA DE PÓ QUÍMICO SECO - 12KG</v>
          </cell>
          <cell r="C1757" t="str">
            <v>UN</v>
          </cell>
          <cell r="D1757">
            <v>152.47999999999999</v>
          </cell>
        </row>
        <row r="1758">
          <cell r="A1758">
            <v>100895</v>
          </cell>
          <cell r="B1758" t="str">
            <v>SETA PARA HIDRANTE/EXTINTOR DE INCÊNDIO</v>
          </cell>
          <cell r="C1758" t="str">
            <v>UN</v>
          </cell>
          <cell r="D1758">
            <v>9</v>
          </cell>
        </row>
        <row r="1759">
          <cell r="A1759">
            <v>100900</v>
          </cell>
          <cell r="B1759" t="str">
            <v>REDE DE ESGOTO SANITÁRIO - TUBULAÇÃO</v>
          </cell>
          <cell r="C1759" t="str">
            <v>.</v>
          </cell>
          <cell r="D1759" t="str">
            <v>.</v>
          </cell>
        </row>
        <row r="1760">
          <cell r="A1760">
            <v>100910</v>
          </cell>
          <cell r="B1760" t="str">
            <v>TUBO DE FERRO FUNDIDO PARA ESGOTO, LINHA SMU - 50MM</v>
          </cell>
          <cell r="C1760" t="str">
            <v>M</v>
          </cell>
          <cell r="D1760">
            <v>190.38</v>
          </cell>
        </row>
        <row r="1761">
          <cell r="A1761">
            <v>100911</v>
          </cell>
          <cell r="B1761" t="str">
            <v>TUBO DE FERRO FUNDIDO PARA ESGOTO, LINHA SMU - 75MM</v>
          </cell>
          <cell r="C1761" t="str">
            <v>M</v>
          </cell>
          <cell r="D1761">
            <v>249.18</v>
          </cell>
        </row>
        <row r="1762">
          <cell r="A1762">
            <v>100912</v>
          </cell>
          <cell r="B1762" t="str">
            <v>TUBO DE FERRO FUNDIDO PARA ESGOTO, LINHA SMU - 100MM</v>
          </cell>
          <cell r="C1762" t="str">
            <v>M</v>
          </cell>
          <cell r="D1762">
            <v>279.36</v>
          </cell>
        </row>
        <row r="1763">
          <cell r="A1763">
            <v>100913</v>
          </cell>
          <cell r="B1763" t="str">
            <v>TUBO DE FERRO FUNDIDO PARA ESGOTO, LINHA SMU - 150MM</v>
          </cell>
          <cell r="C1763" t="str">
            <v>M</v>
          </cell>
          <cell r="D1763">
            <v>367.05</v>
          </cell>
        </row>
        <row r="1764">
          <cell r="A1764">
            <v>100930</v>
          </cell>
          <cell r="B1764" t="str">
            <v>TUBO DE PVC RÍGIDO, PONTA E BOLSA (LINHA ESGOTO) - 40MM (1 1/2")</v>
          </cell>
          <cell r="C1764" t="str">
            <v>M</v>
          </cell>
          <cell r="D1764">
            <v>17.559999999999999</v>
          </cell>
        </row>
        <row r="1765">
          <cell r="A1765">
            <v>100931</v>
          </cell>
          <cell r="B1765" t="str">
            <v>TUBO DE PVC RÍGIDO, PONTA E BOLSA (LINHA ESGOTO) - 50MM (2")</v>
          </cell>
          <cell r="C1765" t="str">
            <v>M</v>
          </cell>
          <cell r="D1765">
            <v>22.65</v>
          </cell>
        </row>
        <row r="1766">
          <cell r="A1766">
            <v>100932</v>
          </cell>
          <cell r="B1766" t="str">
            <v>TUBO DE PVC RÍGIDO, PONTA E BOLSA (LINHA ESGOTO) - 75MM (3")</v>
          </cell>
          <cell r="C1766" t="str">
            <v>M</v>
          </cell>
          <cell r="D1766">
            <v>32.85</v>
          </cell>
        </row>
        <row r="1767">
          <cell r="A1767">
            <v>100933</v>
          </cell>
          <cell r="B1767" t="str">
            <v>TUBO DE PVC RÍGIDO, PONTA E BOLSA (LINHA ESGOTO) - 100MM (4")</v>
          </cell>
          <cell r="C1767" t="str">
            <v>M</v>
          </cell>
          <cell r="D1767">
            <v>39.659999999999997</v>
          </cell>
        </row>
        <row r="1768">
          <cell r="A1768">
            <v>100934</v>
          </cell>
          <cell r="B1768" t="str">
            <v>TUBO DE PVC RÍGIDO, PONTA E BOLSA (LINHA ESGOTO) - 150MM (6")</v>
          </cell>
          <cell r="C1768" t="str">
            <v>M</v>
          </cell>
          <cell r="D1768">
            <v>59.32</v>
          </cell>
        </row>
        <row r="1769">
          <cell r="A1769">
            <v>100935</v>
          </cell>
          <cell r="B1769" t="str">
            <v>TUBO DE PVC RÍGIDO, PONTA E BOLSA (LINHA ESGOTO) - 200MM (8")</v>
          </cell>
          <cell r="C1769" t="str">
            <v>M</v>
          </cell>
          <cell r="D1769">
            <v>75.17</v>
          </cell>
        </row>
        <row r="1770">
          <cell r="A1770">
            <v>100998</v>
          </cell>
          <cell r="B1770" t="str">
            <v>ENVELOPAMENTO DE TUBULAÇÃO ENTERRADA, COM CONCRETO</v>
          </cell>
          <cell r="C1770" t="str">
            <v>M</v>
          </cell>
          <cell r="D1770">
            <v>20.079999999999998</v>
          </cell>
        </row>
        <row r="1771">
          <cell r="A1771">
            <v>101000</v>
          </cell>
          <cell r="B1771" t="str">
            <v>REDE DE ESGOTO SANITÁRIO - ACESSÓRIOS</v>
          </cell>
          <cell r="C1771" t="str">
            <v>.</v>
          </cell>
          <cell r="D1771" t="str">
            <v>.</v>
          </cell>
        </row>
        <row r="1772">
          <cell r="A1772">
            <v>101001</v>
          </cell>
          <cell r="B1772" t="str">
            <v>RALO SECO DE PVC RÍGIDO, COM SAÍDA SOLDADA DE 40MM - DIÂMETRO 100MM</v>
          </cell>
          <cell r="C1772" t="str">
            <v>UN</v>
          </cell>
          <cell r="D1772">
            <v>69.099999999999994</v>
          </cell>
        </row>
        <row r="1773">
          <cell r="A1773">
            <v>101010</v>
          </cell>
          <cell r="B1773" t="str">
            <v>CAIXA SIFONADA DE PVC RÍGIDO - 100X150MM</v>
          </cell>
          <cell r="C1773" t="str">
            <v>UN</v>
          </cell>
          <cell r="D1773">
            <v>69.87</v>
          </cell>
        </row>
        <row r="1774">
          <cell r="A1774">
            <v>101012</v>
          </cell>
          <cell r="B1774" t="str">
            <v>CAIXA SIFONADA DE PVC RÍGIDO - 150X150MM</v>
          </cell>
          <cell r="C1774" t="str">
            <v>UN</v>
          </cell>
          <cell r="D1774">
            <v>93.72</v>
          </cell>
        </row>
        <row r="1775">
          <cell r="A1775">
            <v>101015</v>
          </cell>
          <cell r="B1775" t="str">
            <v>CAIXA SIFONADA DE PVC RÍGIDO 250X230X75MM</v>
          </cell>
          <cell r="C1775" t="str">
            <v>UN</v>
          </cell>
          <cell r="D1775">
            <v>113.8</v>
          </cell>
        </row>
        <row r="1776">
          <cell r="A1776">
            <v>101035</v>
          </cell>
          <cell r="B1776" t="str">
            <v>RALO SECO DE FERRO FUNDIDO, COM SAÍDA VERTICAL (SMU) - DIÂMETRO 100MM</v>
          </cell>
          <cell r="C1776" t="str">
            <v>UN</v>
          </cell>
          <cell r="D1776">
            <v>89</v>
          </cell>
        </row>
        <row r="1777">
          <cell r="A1777">
            <v>101059</v>
          </cell>
          <cell r="B1777" t="str">
            <v>CAIXA DE GORDURA, ALVENARIA DE TIJOLOS MACIÇOS COMUNS - 60X60CM</v>
          </cell>
          <cell r="C1777" t="str">
            <v>UN</v>
          </cell>
          <cell r="D1777">
            <v>187.8</v>
          </cell>
        </row>
        <row r="1778">
          <cell r="A1778">
            <v>101060</v>
          </cell>
          <cell r="B1778" t="str">
            <v>FOSSA SÉPTICA EM ANÉIS DE CONCRETO, PARA 10 PESSOAS - 1,40 X 1,20M</v>
          </cell>
          <cell r="C1778" t="str">
            <v>UN</v>
          </cell>
          <cell r="D1778">
            <v>2219.65</v>
          </cell>
        </row>
        <row r="1779">
          <cell r="A1779">
            <v>101061</v>
          </cell>
          <cell r="B1779" t="str">
            <v>FOSSA SÉPTICA EM ANÉIS DE CONCRETO, PARA 20 PESSOAS - 1,40 X 1,70M</v>
          </cell>
          <cell r="C1779" t="str">
            <v>UN</v>
          </cell>
          <cell r="D1779">
            <v>2791.71</v>
          </cell>
        </row>
        <row r="1780">
          <cell r="A1780">
            <v>101064</v>
          </cell>
          <cell r="B1780" t="str">
            <v>FOSSA SÉPTICA EM ANÉIS DE CONCRETO, PARA 100 PESSOAS - 2,40 X 2,50M</v>
          </cell>
          <cell r="C1780" t="str">
            <v>UN</v>
          </cell>
          <cell r="D1780">
            <v>6796.22</v>
          </cell>
        </row>
        <row r="1781">
          <cell r="A1781">
            <v>101066</v>
          </cell>
          <cell r="B1781" t="str">
            <v>FOSSA SÉPTICA EM ANÉIS DE CONCRETO, PARA 140 PESSOAS - 2,40 X 3,50M</v>
          </cell>
          <cell r="C1781" t="str">
            <v>UN</v>
          </cell>
          <cell r="D1781">
            <v>8851.32</v>
          </cell>
        </row>
        <row r="1782">
          <cell r="A1782">
            <v>101070</v>
          </cell>
          <cell r="B1782" t="str">
            <v>SUMIDOURO, DIÂMETRO INTERNO 2,00M - POÇO ABSORVENTE</v>
          </cell>
          <cell r="C1782" t="str">
            <v>M</v>
          </cell>
          <cell r="D1782">
            <v>556.86</v>
          </cell>
        </row>
        <row r="1783">
          <cell r="A1783">
            <v>101071</v>
          </cell>
          <cell r="B1783" t="str">
            <v>SUMIDOURO, DIÂMETRO INTERNO 2,00M - TAMPÃO DE CONCRETO</v>
          </cell>
          <cell r="C1783" t="str">
            <v>UN</v>
          </cell>
          <cell r="D1783">
            <v>789.81</v>
          </cell>
        </row>
        <row r="1784">
          <cell r="A1784">
            <v>101081</v>
          </cell>
          <cell r="B1784" t="str">
            <v>FILTRO ANAERÓBICO D=3,00M H=2,00M</v>
          </cell>
          <cell r="C1784" t="str">
            <v>UN</v>
          </cell>
          <cell r="D1784">
            <v>9423.25</v>
          </cell>
        </row>
        <row r="1785">
          <cell r="A1785">
            <v>101084</v>
          </cell>
          <cell r="B1785" t="str">
            <v>ANEL DE CONCRETO D=2,00 H=0,50M</v>
          </cell>
          <cell r="C1785" t="str">
            <v>UN</v>
          </cell>
          <cell r="D1785">
            <v>655.9</v>
          </cell>
        </row>
        <row r="1786">
          <cell r="A1786">
            <v>101085</v>
          </cell>
          <cell r="B1786" t="str">
            <v>ANEL DE CONCRETO D=3,00 H=0,50M</v>
          </cell>
          <cell r="C1786" t="str">
            <v>UN</v>
          </cell>
          <cell r="D1786">
            <v>1060.03</v>
          </cell>
        </row>
        <row r="1787">
          <cell r="A1787">
            <v>101094</v>
          </cell>
          <cell r="B1787" t="str">
            <v>CAIXA DE LIGAÇÃO OU INSPEÇÃO - ESCAVAÇÃO E APILOAMENTO</v>
          </cell>
          <cell r="C1787" t="str">
            <v>M3</v>
          </cell>
          <cell r="D1787">
            <v>31.4</v>
          </cell>
        </row>
        <row r="1788">
          <cell r="A1788">
            <v>101095</v>
          </cell>
          <cell r="B1788" t="str">
            <v>CAIXA DE LIGAÇÃO OU INSPEÇÃO - LASTRO DE CONCRETO (FUNDO)</v>
          </cell>
          <cell r="C1788" t="str">
            <v>M3</v>
          </cell>
          <cell r="D1788">
            <v>286.63</v>
          </cell>
        </row>
        <row r="1789">
          <cell r="A1789">
            <v>101096</v>
          </cell>
          <cell r="B1789" t="str">
            <v>CAIXA DE LIGAÇÃO OU INSPEÇÃO - ALVENARIA DE 1/2 TIJOLO, REVESTIDA</v>
          </cell>
          <cell r="C1789" t="str">
            <v>M2</v>
          </cell>
          <cell r="D1789">
            <v>145.55000000000001</v>
          </cell>
        </row>
        <row r="1790">
          <cell r="A1790">
            <v>101097</v>
          </cell>
          <cell r="B1790" t="str">
            <v>CAIXA DE LIGAÇÃO OU INSPEÇÃO - ALVENARIA DE 1 TIJOLO, REVESTIDA</v>
          </cell>
          <cell r="C1790" t="str">
            <v>M2</v>
          </cell>
          <cell r="D1790">
            <v>200.15</v>
          </cell>
        </row>
        <row r="1791">
          <cell r="A1791">
            <v>101098</v>
          </cell>
          <cell r="B1791" t="str">
            <v>CAIXA DE LIGAÇÃO OU INSPEÇÃO - TAMPA DE CONCRETO</v>
          </cell>
          <cell r="C1791" t="str">
            <v>M2</v>
          </cell>
          <cell r="D1791">
            <v>125.36</v>
          </cell>
        </row>
        <row r="1792">
          <cell r="A1792">
            <v>101100</v>
          </cell>
          <cell r="B1792" t="str">
            <v>REDE DE ÁGUAS PLUVIAIS - CAPTAÇÃO</v>
          </cell>
          <cell r="C1792" t="str">
            <v>.</v>
          </cell>
          <cell r="D1792" t="str">
            <v>.</v>
          </cell>
        </row>
        <row r="1793">
          <cell r="A1793">
            <v>101101</v>
          </cell>
          <cell r="B1793" t="str">
            <v>CALHA EM CHAPA DE AÇO GALVANIZADO N.24 - DESENVOLVIMENTO 33CM</v>
          </cell>
          <cell r="C1793" t="str">
            <v>M</v>
          </cell>
          <cell r="D1793">
            <v>30.21</v>
          </cell>
        </row>
        <row r="1794">
          <cell r="A1794">
            <v>101102</v>
          </cell>
          <cell r="B1794" t="str">
            <v>CALHA EM CHAPA DE AÇO GALVANIZADO N.24 - DESENVOLVIMENTO 50CM</v>
          </cell>
          <cell r="C1794" t="str">
            <v>M</v>
          </cell>
          <cell r="D1794">
            <v>46.41</v>
          </cell>
        </row>
        <row r="1795">
          <cell r="A1795">
            <v>101103</v>
          </cell>
          <cell r="B1795" t="str">
            <v>CALHA EM CHAPA DE AÇO GALVANIZADO N.24 - DESENVOLVIMENTO 100CM</v>
          </cell>
          <cell r="C1795" t="str">
            <v>M</v>
          </cell>
          <cell r="D1795">
            <v>85.85</v>
          </cell>
        </row>
        <row r="1796">
          <cell r="A1796">
            <v>101104</v>
          </cell>
          <cell r="B1796" t="str">
            <v>CALHA EM ALUMÍNIO - ESP. 0,8MM - DESENVOLVIMENTO 50CM</v>
          </cell>
          <cell r="C1796" t="str">
            <v>M</v>
          </cell>
          <cell r="D1796">
            <v>62.17</v>
          </cell>
        </row>
        <row r="1797">
          <cell r="A1797">
            <v>101105</v>
          </cell>
          <cell r="B1797" t="str">
            <v>CALHA EM ALUMÍNIO - ESP. 0,8MM - DESENVOLVIMENTO 100CM</v>
          </cell>
          <cell r="C1797" t="str">
            <v>M</v>
          </cell>
          <cell r="D1797">
            <v>117.65</v>
          </cell>
        </row>
        <row r="1798">
          <cell r="A1798">
            <v>101106</v>
          </cell>
          <cell r="B1798" t="str">
            <v>CALHA EM ALUMÍNIO ESP. 1,0MM - DESENVOLVIMENTO 50CM</v>
          </cell>
          <cell r="C1798" t="str">
            <v>M</v>
          </cell>
          <cell r="D1798">
            <v>73.430000000000007</v>
          </cell>
        </row>
        <row r="1799">
          <cell r="A1799">
            <v>101107</v>
          </cell>
          <cell r="B1799" t="str">
            <v>CALHA EM ALUMÍNIO ESP. 1,0MM - DESENVOLVIMENTO 100CM</v>
          </cell>
          <cell r="C1799" t="str">
            <v>M</v>
          </cell>
          <cell r="D1799">
            <v>140.38</v>
          </cell>
        </row>
        <row r="1800">
          <cell r="A1800">
            <v>101110</v>
          </cell>
          <cell r="B1800" t="str">
            <v>CALHA EM PVC COM 125 ≤ DIÂM. ≤ 150MM</v>
          </cell>
          <cell r="C1800" t="str">
            <v>M</v>
          </cell>
          <cell r="D1800">
            <v>38.72</v>
          </cell>
        </row>
        <row r="1801">
          <cell r="A1801">
            <v>101130</v>
          </cell>
          <cell r="B1801" t="str">
            <v>RUFO EM CHAPA DE AÇO GALVANIZADO N.24 - DESENVOLVIMENTO 16CM</v>
          </cell>
          <cell r="C1801" t="str">
            <v>M</v>
          </cell>
          <cell r="D1801">
            <v>16.16</v>
          </cell>
        </row>
        <row r="1802">
          <cell r="A1802">
            <v>101131</v>
          </cell>
          <cell r="B1802" t="str">
            <v>RUFO EM CHAPA DE AÇO GALVANIZADO N.24 - DESENVOLVIMENTO 25CM</v>
          </cell>
          <cell r="C1802" t="str">
            <v>M</v>
          </cell>
          <cell r="D1802">
            <v>20.36</v>
          </cell>
        </row>
        <row r="1803">
          <cell r="A1803">
            <v>101132</v>
          </cell>
          <cell r="B1803" t="str">
            <v>RUFO EM CHAPA DE AÇO GALVANIZADO N.24 - DESENVOLVIMENTO 33CM</v>
          </cell>
          <cell r="C1803" t="str">
            <v>M</v>
          </cell>
          <cell r="D1803">
            <v>27.12</v>
          </cell>
        </row>
        <row r="1804">
          <cell r="A1804">
            <v>101133</v>
          </cell>
          <cell r="B1804" t="str">
            <v>RUFO EM CHAPA DE AÇO GALVANIZADO N.24 - DESENVOLVIMENTO 50CM</v>
          </cell>
          <cell r="C1804" t="str">
            <v>M</v>
          </cell>
          <cell r="D1804">
            <v>40.659999999999997</v>
          </cell>
        </row>
        <row r="1805">
          <cell r="A1805">
            <v>101134</v>
          </cell>
          <cell r="B1805" t="str">
            <v>RUFO EM CHAPA DE AÇO GALVANIZADO N.24 - DESENVOLVIMENTO 100CM</v>
          </cell>
          <cell r="C1805" t="str">
            <v>M</v>
          </cell>
          <cell r="D1805">
            <v>74.62</v>
          </cell>
        </row>
        <row r="1806">
          <cell r="A1806">
            <v>101135</v>
          </cell>
          <cell r="B1806" t="str">
            <v>RUFO EM CHAPA DE AÇO GALVANIZADO N.24 - DESENVOLVIMENTO 130CM</v>
          </cell>
          <cell r="C1806" t="str">
            <v>M</v>
          </cell>
          <cell r="D1806">
            <v>113.5</v>
          </cell>
        </row>
        <row r="1807">
          <cell r="A1807">
            <v>101136</v>
          </cell>
          <cell r="B1807" t="str">
            <v>RUFO EM CHAPA DE AÇO GALVANIZADO N.24 - DESENVOLVIMENTO 140 CM</v>
          </cell>
          <cell r="C1807" t="str">
            <v>M</v>
          </cell>
          <cell r="D1807">
            <v>114.82</v>
          </cell>
        </row>
        <row r="1808">
          <cell r="A1808">
            <v>101137</v>
          </cell>
          <cell r="B1808" t="str">
            <v>RUFO EM ALUMÍNIO ESP. 0,8MM - DESENVOLVIMENTO 50CM</v>
          </cell>
          <cell r="C1808" t="str">
            <v>M</v>
          </cell>
          <cell r="D1808">
            <v>56.58</v>
          </cell>
        </row>
        <row r="1809">
          <cell r="A1809">
            <v>101138</v>
          </cell>
          <cell r="B1809" t="str">
            <v>RUFO EM ALUMÍNIO ESP. 0,8MM - DESENVOLVIMENTO 100CM</v>
          </cell>
          <cell r="C1809" t="str">
            <v>M</v>
          </cell>
          <cell r="D1809">
            <v>106.43</v>
          </cell>
        </row>
        <row r="1810">
          <cell r="A1810">
            <v>101139</v>
          </cell>
          <cell r="B1810" t="str">
            <v>RUFO EM ALUMÍNIO ESP. 1,0MM - DESENVOLVIMENTO 50CM</v>
          </cell>
          <cell r="C1810" t="str">
            <v>M</v>
          </cell>
          <cell r="D1810">
            <v>66.5</v>
          </cell>
        </row>
        <row r="1811">
          <cell r="A1811">
            <v>101140</v>
          </cell>
          <cell r="B1811" t="str">
            <v>RUFO EM ALUMÍNIO ESP. 1,0MM - DESENVOLVIMENTO 100CM</v>
          </cell>
          <cell r="C1811" t="str">
            <v>M</v>
          </cell>
          <cell r="D1811">
            <v>126.43</v>
          </cell>
        </row>
        <row r="1812">
          <cell r="A1812">
            <v>101170</v>
          </cell>
          <cell r="B1812" t="str">
            <v>CANALETA DE CONCRETO, TIPO GUIA E SARJETA - SECÇÃO 15X40CM</v>
          </cell>
          <cell r="C1812" t="str">
            <v>M</v>
          </cell>
          <cell r="D1812">
            <v>55.39</v>
          </cell>
        </row>
        <row r="1813">
          <cell r="A1813">
            <v>101171</v>
          </cell>
          <cell r="B1813" t="str">
            <v>CANALETA DE CONCRETO, TIPO GUIA E SARJETA - SECÇÃO 15X50CM</v>
          </cell>
          <cell r="C1813" t="str">
            <v>M</v>
          </cell>
          <cell r="D1813">
            <v>61.69</v>
          </cell>
        </row>
        <row r="1814">
          <cell r="A1814">
            <v>101172</v>
          </cell>
          <cell r="B1814" t="str">
            <v>HC.01 - CANALETA DE CONCRETO DE A.P.P/TAMPA/GRELHA DE CONCRETO OU FERRO L=30CM</v>
          </cell>
          <cell r="C1814" t="str">
            <v>M</v>
          </cell>
          <cell r="D1814">
            <v>55.62</v>
          </cell>
        </row>
        <row r="1815">
          <cell r="A1815">
            <v>101173</v>
          </cell>
          <cell r="B1815" t="str">
            <v>HC.02 - CANALETA DE CONCRETO DE A.P.P/TAMPA/GRELHA DE CONCRETO OU FERRO L=40CM</v>
          </cell>
          <cell r="C1815" t="str">
            <v>M</v>
          </cell>
          <cell r="D1815">
            <v>60.42</v>
          </cell>
        </row>
        <row r="1816">
          <cell r="A1816">
            <v>101176</v>
          </cell>
          <cell r="B1816" t="str">
            <v>CANALETA MEIA CANA EM CONCRETO D=30CM</v>
          </cell>
          <cell r="C1816" t="str">
            <v>M</v>
          </cell>
          <cell r="D1816">
            <v>39.909999999999997</v>
          </cell>
        </row>
        <row r="1817">
          <cell r="A1817">
            <v>101177</v>
          </cell>
          <cell r="B1817" t="str">
            <v>CANALETA MEIA CANA EM CONCRETO D=40CM</v>
          </cell>
          <cell r="C1817" t="str">
            <v>M</v>
          </cell>
          <cell r="D1817">
            <v>59.7</v>
          </cell>
        </row>
        <row r="1818">
          <cell r="A1818">
            <v>101185</v>
          </cell>
          <cell r="B1818" t="str">
            <v>HV.24 - CANALETA DE ALVENARIA PARA GRELHA DE FERRO  L=20CM</v>
          </cell>
          <cell r="C1818" t="str">
            <v>M</v>
          </cell>
          <cell r="D1818">
            <v>40.61</v>
          </cell>
        </row>
        <row r="1819">
          <cell r="A1819">
            <v>101186</v>
          </cell>
          <cell r="B1819" t="str">
            <v>HV.22 - CANALETA DE ALVENARIA PARA GRELHA OU TAMPA DE CONCRETO  L=30CM</v>
          </cell>
          <cell r="C1819" t="str">
            <v>M</v>
          </cell>
          <cell r="D1819">
            <v>83.46</v>
          </cell>
        </row>
        <row r="1820">
          <cell r="A1820">
            <v>101187</v>
          </cell>
          <cell r="B1820" t="str">
            <v>HV.23 - CANALETA DE ALVENARIA PARA GRELHA OU TAMPA DE CONCRETO  L=40CM</v>
          </cell>
          <cell r="C1820" t="str">
            <v>M</v>
          </cell>
          <cell r="D1820">
            <v>87.39</v>
          </cell>
        </row>
        <row r="1821">
          <cell r="A1821">
            <v>101189</v>
          </cell>
          <cell r="B1821" t="str">
            <v>CANTONEIRA DE FERRO 1"X1"X1/8" PARA APOIO E CHUMBAMENTO DAS GRELHAS DE FERRO</v>
          </cell>
          <cell r="C1821" t="str">
            <v>M</v>
          </cell>
          <cell r="D1821">
            <v>36.92</v>
          </cell>
        </row>
        <row r="1822">
          <cell r="A1822">
            <v>101190</v>
          </cell>
          <cell r="B1822" t="str">
            <v>HC.05 - GRELHA DE CONCRETO PARA CANALETA - L=30CM - SEM PASSAGEM DE VEÍCULOS</v>
          </cell>
          <cell r="C1822" t="str">
            <v>M</v>
          </cell>
          <cell r="D1822">
            <v>45.2</v>
          </cell>
        </row>
        <row r="1823">
          <cell r="A1823">
            <v>101191</v>
          </cell>
          <cell r="B1823" t="str">
            <v>HP.01 - GRELHA DE FERRO FUNDIDO PARA CANALETA - L=20CM</v>
          </cell>
          <cell r="C1823" t="str">
            <v>M</v>
          </cell>
          <cell r="D1823">
            <v>39.94</v>
          </cell>
        </row>
        <row r="1824">
          <cell r="A1824">
            <v>101192</v>
          </cell>
          <cell r="B1824" t="str">
            <v>HP.02 - GRELHA DE FERRO PERFILADO PARA CANALETA - L=30CM</v>
          </cell>
          <cell r="C1824" t="str">
            <v>M</v>
          </cell>
          <cell r="D1824">
            <v>91.61</v>
          </cell>
        </row>
        <row r="1825">
          <cell r="A1825">
            <v>101193</v>
          </cell>
          <cell r="B1825" t="str">
            <v>GRELHA DE FERRO PERFILADO PARA CANALETAS A CÉU ABERTO - 40CM</v>
          </cell>
          <cell r="C1825" t="str">
            <v>M</v>
          </cell>
          <cell r="D1825">
            <v>262.49</v>
          </cell>
        </row>
        <row r="1826">
          <cell r="A1826">
            <v>101194</v>
          </cell>
          <cell r="B1826" t="str">
            <v>GRELHA DE FERRO PERFILADO PARA CANALETAS A CÉU ABERTO - 50CM</v>
          </cell>
          <cell r="C1826" t="str">
            <v>M</v>
          </cell>
          <cell r="D1826">
            <v>297.69</v>
          </cell>
        </row>
        <row r="1827">
          <cell r="A1827">
            <v>101195</v>
          </cell>
          <cell r="B1827" t="str">
            <v>GRELHA DE ALUMÍNIO POLIDO L=10CM</v>
          </cell>
          <cell r="C1827" t="str">
            <v>M</v>
          </cell>
          <cell r="D1827">
            <v>53.11</v>
          </cell>
        </row>
        <row r="1828">
          <cell r="A1828">
            <v>101196</v>
          </cell>
          <cell r="B1828" t="str">
            <v>HC.03 - TAMPA DE CONCRETO PARA CANALETA DE A.P.L=0,30M</v>
          </cell>
          <cell r="C1828" t="str">
            <v>M</v>
          </cell>
          <cell r="D1828">
            <v>31.38</v>
          </cell>
        </row>
        <row r="1829">
          <cell r="A1829">
            <v>101197</v>
          </cell>
          <cell r="B1829" t="str">
            <v>HC.04 - TAMPA DE CONCRETO PARA CANALETA DE A.P.L=0,40M</v>
          </cell>
          <cell r="C1829" t="str">
            <v>M</v>
          </cell>
          <cell r="D1829">
            <v>40.869999999999997</v>
          </cell>
        </row>
        <row r="1830">
          <cell r="A1830">
            <v>101198</v>
          </cell>
          <cell r="B1830" t="str">
            <v>GRELHA DE FERRO FUNDIDO PARA GARGULA DE PASSEIO - 15X15CM</v>
          </cell>
          <cell r="C1830" t="str">
            <v>UN</v>
          </cell>
          <cell r="D1830">
            <v>14.33</v>
          </cell>
        </row>
        <row r="1831">
          <cell r="A1831">
            <v>101199</v>
          </cell>
          <cell r="B1831" t="str">
            <v>GRELHA DE CONCRETO PARA CANALETA - L=30CM - COM PASSAGEM DE VEÍCULOS</v>
          </cell>
          <cell r="C1831" t="str">
            <v>M</v>
          </cell>
          <cell r="D1831">
            <v>61.9</v>
          </cell>
        </row>
        <row r="1832">
          <cell r="A1832">
            <v>101200</v>
          </cell>
          <cell r="B1832" t="str">
            <v>REDE DE ÁGUAS PLUVIAIS - TUBULAÇÃO</v>
          </cell>
          <cell r="C1832" t="str">
            <v>.</v>
          </cell>
          <cell r="D1832" t="str">
            <v>.</v>
          </cell>
        </row>
        <row r="1833">
          <cell r="A1833">
            <v>101210</v>
          </cell>
          <cell r="B1833" t="str">
            <v>CONDUTOR EM TUBO DE FERRO FUNDIDO PARA ESGOTO, LINHA SMU - 50MM</v>
          </cell>
          <cell r="C1833" t="str">
            <v>M</v>
          </cell>
          <cell r="D1833">
            <v>152.13999999999999</v>
          </cell>
        </row>
        <row r="1834">
          <cell r="A1834">
            <v>101211</v>
          </cell>
          <cell r="B1834" t="str">
            <v>CONDUTOR EM TUBO DE FERRO FUNDIDO PARA ESGOTO, LINHA SMU - 75MM</v>
          </cell>
          <cell r="C1834" t="str">
            <v>M</v>
          </cell>
          <cell r="D1834">
            <v>209.85</v>
          </cell>
        </row>
        <row r="1835">
          <cell r="A1835">
            <v>101212</v>
          </cell>
          <cell r="B1835" t="str">
            <v>CONDUTOR EM TUBO DE FERRO FUNDIDO PARA ESGOTO, LINHA SMU - 100MM</v>
          </cell>
          <cell r="C1835" t="str">
            <v>M</v>
          </cell>
          <cell r="D1835">
            <v>236.53</v>
          </cell>
        </row>
        <row r="1836">
          <cell r="A1836">
            <v>101213</v>
          </cell>
          <cell r="B1836" t="str">
            <v>CONDUTOR EM TUBO DE FERRO FUNDIDO PARA ESGOTO, LINHA SMU - 150MM</v>
          </cell>
          <cell r="C1836" t="str">
            <v>M</v>
          </cell>
          <cell r="D1836">
            <v>319.08</v>
          </cell>
        </row>
        <row r="1837">
          <cell r="A1837">
            <v>101214</v>
          </cell>
          <cell r="B1837" t="str">
            <v>CONDUTOR EM TUBO DE PVC RÍGIDO, PONTA E BOLSA - 50MM (2")</v>
          </cell>
          <cell r="C1837" t="str">
            <v>M</v>
          </cell>
          <cell r="D1837">
            <v>14.13</v>
          </cell>
        </row>
        <row r="1838">
          <cell r="A1838">
            <v>101215</v>
          </cell>
          <cell r="B1838" t="str">
            <v>CONDUTOR EM TUBO DE PVC RÍGIDO, PONTA E BOLSA - 75MM (3")</v>
          </cell>
          <cell r="C1838" t="str">
            <v>M</v>
          </cell>
          <cell r="D1838">
            <v>18.649999999999999</v>
          </cell>
        </row>
        <row r="1839">
          <cell r="A1839">
            <v>101216</v>
          </cell>
          <cell r="B1839" t="str">
            <v>CONDUTOR EM TUBO DE PVC RÍGIDO, PONTA E BOLSA - 100MM (4")</v>
          </cell>
          <cell r="C1839" t="str">
            <v>M</v>
          </cell>
          <cell r="D1839">
            <v>22.61</v>
          </cell>
        </row>
        <row r="1840">
          <cell r="A1840">
            <v>101217</v>
          </cell>
          <cell r="B1840" t="str">
            <v>CONDUTOR EM TUBO DE PVC RÍGIDO, PONTA E BOLSA - 150MM (6")</v>
          </cell>
          <cell r="C1840" t="str">
            <v>M</v>
          </cell>
          <cell r="D1840">
            <v>39.43</v>
          </cell>
        </row>
        <row r="1841">
          <cell r="A1841">
            <v>101218</v>
          </cell>
          <cell r="B1841" t="str">
            <v>CONDUTOR EM TUBO DE PVC RÍGIDO, PONTA E BOLSA - 200MM (8")</v>
          </cell>
          <cell r="C1841" t="str">
            <v>M</v>
          </cell>
          <cell r="D1841">
            <v>55.28</v>
          </cell>
        </row>
        <row r="1842">
          <cell r="A1842">
            <v>101226</v>
          </cell>
          <cell r="B1842" t="str">
            <v>GRELHA HEMISFÉRICA DE FERRO FUNDIDO - 75MM</v>
          </cell>
          <cell r="C1842" t="str">
            <v>UN</v>
          </cell>
          <cell r="D1842">
            <v>5.36</v>
          </cell>
        </row>
        <row r="1843">
          <cell r="A1843">
            <v>101227</v>
          </cell>
          <cell r="B1843" t="str">
            <v>GRELHA HEMISFÉRICA DE FERRO FUNDIDO - 100MM</v>
          </cell>
          <cell r="C1843" t="str">
            <v>UN</v>
          </cell>
          <cell r="D1843">
            <v>6.56</v>
          </cell>
        </row>
        <row r="1844">
          <cell r="A1844">
            <v>101228</v>
          </cell>
          <cell r="B1844" t="str">
            <v>GRELHA HEMISFÉRICA DE FERRO FUNDIDO - 150MM</v>
          </cell>
          <cell r="C1844" t="str">
            <v>UN</v>
          </cell>
          <cell r="D1844">
            <v>13.62</v>
          </cell>
        </row>
        <row r="1845">
          <cell r="A1845">
            <v>101229</v>
          </cell>
          <cell r="B1845" t="str">
            <v>CURVA DE FERRO FUNDIDO, LINHA SMU (LIGAÇÃO REDE-CONDUTOR) - 50MM</v>
          </cell>
          <cell r="C1845" t="str">
            <v>UN</v>
          </cell>
          <cell r="D1845">
            <v>103.68</v>
          </cell>
        </row>
        <row r="1846">
          <cell r="A1846">
            <v>101230</v>
          </cell>
          <cell r="B1846" t="str">
            <v>CURVA DE FERRO FUNDIDO, LINHA SMU (LIGAÇÃO REDE-CONDUTOR) - 75MM</v>
          </cell>
          <cell r="C1846" t="str">
            <v>UN</v>
          </cell>
          <cell r="D1846">
            <v>111.99</v>
          </cell>
        </row>
        <row r="1847">
          <cell r="A1847">
            <v>101231</v>
          </cell>
          <cell r="B1847" t="str">
            <v>CURVA DE FERRO FUNDIDO, LINHA SMU (LIGAÇÃO REDE-CONDUTOR) - 100MM</v>
          </cell>
          <cell r="C1847" t="str">
            <v>UN</v>
          </cell>
          <cell r="D1847">
            <v>128.22</v>
          </cell>
        </row>
        <row r="1848">
          <cell r="A1848">
            <v>101232</v>
          </cell>
          <cell r="B1848" t="str">
            <v>CURVA DE FERRO FUNDIDO, LINHA SMU (LIGAÇÃO REDE-CONDUTOR) - 150MM</v>
          </cell>
          <cell r="C1848" t="str">
            <v>UN</v>
          </cell>
          <cell r="D1848">
            <v>304.35000000000002</v>
          </cell>
        </row>
        <row r="1849">
          <cell r="A1849">
            <v>101234</v>
          </cell>
          <cell r="B1849" t="str">
            <v>LIGAÇÃO PARA DESPEJO LIVRE EM SARJETAS, COM TUBO DE FERRO FUNDIDO SMU - 100MM</v>
          </cell>
          <cell r="C1849" t="str">
            <v>M</v>
          </cell>
          <cell r="D1849">
            <v>149.02000000000001</v>
          </cell>
        </row>
        <row r="1850">
          <cell r="A1850">
            <v>101280</v>
          </cell>
          <cell r="B1850" t="str">
            <v>TUBO DE CONCRETO - DIÂMETRO DE 30CM</v>
          </cell>
          <cell r="C1850" t="str">
            <v>M</v>
          </cell>
          <cell r="D1850">
            <v>59.19</v>
          </cell>
        </row>
        <row r="1851">
          <cell r="A1851">
            <v>101281</v>
          </cell>
          <cell r="B1851" t="str">
            <v>TUBO DE CONCRETO - DIÂMETRO DE 40CM</v>
          </cell>
          <cell r="C1851" t="str">
            <v>M</v>
          </cell>
          <cell r="D1851">
            <v>73.89</v>
          </cell>
        </row>
        <row r="1852">
          <cell r="A1852">
            <v>101282</v>
          </cell>
          <cell r="B1852" t="str">
            <v>TUBO DE CONCRETO - DIÂMETRO DE 50CM</v>
          </cell>
          <cell r="C1852" t="str">
            <v>M</v>
          </cell>
          <cell r="D1852">
            <v>95.47</v>
          </cell>
        </row>
        <row r="1853">
          <cell r="A1853">
            <v>101283</v>
          </cell>
          <cell r="B1853" t="str">
            <v>TUBO DE CONCRETO - DIÂMETRO DE 60CM</v>
          </cell>
          <cell r="C1853" t="str">
            <v>M</v>
          </cell>
          <cell r="D1853">
            <v>115.15</v>
          </cell>
        </row>
        <row r="1854">
          <cell r="A1854">
            <v>101290</v>
          </cell>
          <cell r="B1854" t="str">
            <v>CAIXA DE LIGAÇÃO OU INSPEÇÃO - ESCAVAÇÃO E APILOAMENTO</v>
          </cell>
          <cell r="C1854" t="str">
            <v>M3</v>
          </cell>
          <cell r="D1854">
            <v>31.4</v>
          </cell>
        </row>
        <row r="1855">
          <cell r="A1855">
            <v>101291</v>
          </cell>
          <cell r="B1855" t="str">
            <v>CAIXA DE LIGAÇÃO OU INSPEÇÃO - LASTRO DE CONCRETO (FUNDO)</v>
          </cell>
          <cell r="C1855" t="str">
            <v>M3</v>
          </cell>
          <cell r="D1855">
            <v>286.63</v>
          </cell>
        </row>
        <row r="1856">
          <cell r="A1856">
            <v>101292</v>
          </cell>
          <cell r="B1856" t="str">
            <v>CAIXA DE LIGAÇÃO OU INSPEÇÃO - ALVENARIA DE 1/2 TIJOLO, REVESTIDA</v>
          </cell>
          <cell r="C1856" t="str">
            <v>M2</v>
          </cell>
          <cell r="D1856">
            <v>135.41999999999999</v>
          </cell>
        </row>
        <row r="1857">
          <cell r="A1857">
            <v>101293</v>
          </cell>
          <cell r="B1857" t="str">
            <v>CAIXA DE LIGAÇÃO OU INSPEÇÃO - ALVENARIA DE 1 TIJOLO, REVESTIDA</v>
          </cell>
          <cell r="C1857" t="str">
            <v>M2</v>
          </cell>
          <cell r="D1857">
            <v>188.97</v>
          </cell>
        </row>
        <row r="1858">
          <cell r="A1858">
            <v>101294</v>
          </cell>
          <cell r="B1858" t="str">
            <v>CAIXA DE LIGAÇÃO OU INSPEÇÃO - TAMPA DE CONCRETO</v>
          </cell>
          <cell r="C1858" t="str">
            <v>M2</v>
          </cell>
          <cell r="D1858">
            <v>125.36</v>
          </cell>
        </row>
        <row r="1859">
          <cell r="A1859">
            <v>101298</v>
          </cell>
          <cell r="B1859" t="str">
            <v>ENVELOPAMENTO DE TUBULAÇÃO ENTERRADA, COM CONCRETO</v>
          </cell>
          <cell r="C1859" t="str">
            <v>M</v>
          </cell>
          <cell r="D1859">
            <v>20.079999999999998</v>
          </cell>
        </row>
        <row r="1860">
          <cell r="A1860">
            <v>101300</v>
          </cell>
          <cell r="B1860" t="str">
            <v>APARELHOS SANITÁRIOS E EQUIPAMENTOS</v>
          </cell>
          <cell r="C1860" t="str">
            <v>.</v>
          </cell>
          <cell r="D1860" t="str">
            <v>.</v>
          </cell>
        </row>
        <row r="1861">
          <cell r="A1861">
            <v>101301</v>
          </cell>
          <cell r="B1861" t="str">
            <v>BACIA SANITÁRIA SIFONADA, DE LOUÇA BRANCA</v>
          </cell>
          <cell r="C1861" t="str">
            <v>UN</v>
          </cell>
          <cell r="D1861">
            <v>226.27</v>
          </cell>
        </row>
        <row r="1862">
          <cell r="A1862">
            <v>101303</v>
          </cell>
          <cell r="B1862" t="str">
            <v>BACIA SANITÁRIA COM CAIXA ACOPLADA DE LOUÇA BRANCA</v>
          </cell>
          <cell r="C1862" t="str">
            <v>UN</v>
          </cell>
          <cell r="D1862">
            <v>408.67</v>
          </cell>
        </row>
        <row r="1863">
          <cell r="A1863">
            <v>101304</v>
          </cell>
          <cell r="B1863" t="str">
            <v>BACIA SANITÁRIA INFANTIL SIFONADA, DE LOUÇA BRANCA</v>
          </cell>
          <cell r="C1863" t="str">
            <v>UN</v>
          </cell>
          <cell r="D1863">
            <v>311.29000000000002</v>
          </cell>
        </row>
        <row r="1864">
          <cell r="A1864">
            <v>101305</v>
          </cell>
          <cell r="B1864" t="str">
            <v>BACIA SANITÁRIA ALTEADA PARA PORTADORES DE DEFICIÊNCIA FÍSICA</v>
          </cell>
          <cell r="C1864" t="str">
            <v>UN</v>
          </cell>
          <cell r="D1864">
            <v>486</v>
          </cell>
        </row>
        <row r="1865">
          <cell r="A1865">
            <v>101308</v>
          </cell>
          <cell r="B1865" t="str">
            <v>LAVATÓRIO DE LOUÇA BRANCA, SEM COLUNA, CAPACIDADE MÍNIMA 5L, EXCLUSIVE TORNEIRA</v>
          </cell>
          <cell r="C1865" t="str">
            <v>UN</v>
          </cell>
          <cell r="D1865">
            <v>268.82</v>
          </cell>
        </row>
        <row r="1866">
          <cell r="A1866">
            <v>101309</v>
          </cell>
          <cell r="B1866" t="str">
            <v>LAVATÓRIO DE LOUÇA BRANCA, COM COLUNA, CAPACIDADE MÍNIMA 7L - EXCLUSIVE TORNEIRA</v>
          </cell>
          <cell r="C1866" t="str">
            <v>UN</v>
          </cell>
          <cell r="D1866">
            <v>316.26</v>
          </cell>
        </row>
        <row r="1867">
          <cell r="A1867">
            <v>101314</v>
          </cell>
          <cell r="B1867" t="str">
            <v>LAVATÓRIO DE LOUÇA INDIVIDUAL PARA PORTADORES DE DEFICIÊNCIA FÍSICA</v>
          </cell>
          <cell r="C1867" t="str">
            <v>UN</v>
          </cell>
          <cell r="D1867">
            <v>689.14</v>
          </cell>
        </row>
        <row r="1868">
          <cell r="A1868">
            <v>101316</v>
          </cell>
          <cell r="B1868" t="str">
            <v>LAVATÓRIO OVAL DE EMBUTIR, LOUÇA BRANCA - EXCLUSIVE TORNEIRA</v>
          </cell>
          <cell r="C1868" t="str">
            <v>UN</v>
          </cell>
          <cell r="D1868">
            <v>224.61</v>
          </cell>
        </row>
        <row r="1869">
          <cell r="A1869">
            <v>101319</v>
          </cell>
          <cell r="B1869" t="str">
            <v>HX.01 - LAVATÓRIO E BEBEDOURO DE CHAPA AÇO INOX CHAPA 18 - EXCLUSIVE TORNEIRA</v>
          </cell>
          <cell r="C1869" t="str">
            <v>M</v>
          </cell>
          <cell r="D1869">
            <v>1071.8699999999999</v>
          </cell>
        </row>
        <row r="1870">
          <cell r="A1870">
            <v>101325</v>
          </cell>
          <cell r="B1870" t="str">
            <v>MICTÓRIO INDIVIDUAL DE LOUÇA BRANCA, TIPO BACIA - DE CENTRO</v>
          </cell>
          <cell r="C1870" t="str">
            <v>UN</v>
          </cell>
          <cell r="D1870">
            <v>480.62</v>
          </cell>
        </row>
        <row r="1871">
          <cell r="A1871">
            <v>101336</v>
          </cell>
          <cell r="B1871" t="str">
            <v>MICTÓRIO INDIVIDUAL DE LOUÇA, PARA DEFICIENTE</v>
          </cell>
          <cell r="C1871" t="str">
            <v>UN</v>
          </cell>
          <cell r="D1871">
            <v>776.78</v>
          </cell>
        </row>
        <row r="1872">
          <cell r="A1872">
            <v>101338</v>
          </cell>
          <cell r="B1872" t="str">
            <v>MICTÓRIO COLETIVO DE AÇO INOXIDÁVEL - COMPRIMENTO 0/2000MM</v>
          </cell>
          <cell r="C1872" t="str">
            <v>M</v>
          </cell>
          <cell r="D1872">
            <v>577.6</v>
          </cell>
        </row>
        <row r="1873">
          <cell r="A1873">
            <v>101339</v>
          </cell>
          <cell r="B1873" t="str">
            <v>CONJUNTO ANTIVANDALISMO PARA MICTÓRIO FORMADO  POR VÁLVULA DE FECHAMENTO AUTOMÁTICO E RABICHO DE METAL</v>
          </cell>
          <cell r="C1873" t="str">
            <v>UN</v>
          </cell>
          <cell r="D1873">
            <v>391.45</v>
          </cell>
        </row>
        <row r="1874">
          <cell r="A1874">
            <v>101340</v>
          </cell>
          <cell r="B1874" t="str">
            <v>TANQUE DE LOUÇA BRANCA, SEM COLUNA, CAPACIDADE MÍNIMA 30L, EXCLUSIVE TORNEIRA</v>
          </cell>
          <cell r="C1874" t="str">
            <v>UN</v>
          </cell>
          <cell r="D1874">
            <v>467.09</v>
          </cell>
        </row>
        <row r="1875">
          <cell r="A1875">
            <v>101341</v>
          </cell>
          <cell r="B1875" t="str">
            <v>TANQUE DE LOUÇA BRANCA, COM COLUNA, CAPACIDADE MÍNIMA 30L - EXCLUSIVE TORNEIRA</v>
          </cell>
          <cell r="C1875" t="str">
            <v>UN</v>
          </cell>
          <cell r="D1875">
            <v>567.66</v>
          </cell>
        </row>
        <row r="1876">
          <cell r="A1876">
            <v>101342</v>
          </cell>
          <cell r="B1876" t="str">
            <v>TANQUE DE LOUÇA BRANCA, COM COLUNA, CAPACIDADE MÍNIMA 35L - EXCLUSIVE TORNEIRA</v>
          </cell>
          <cell r="C1876" t="str">
            <v>UN</v>
          </cell>
          <cell r="D1876">
            <v>587.67999999999995</v>
          </cell>
        </row>
        <row r="1877">
          <cell r="A1877">
            <v>101350</v>
          </cell>
          <cell r="B1877" t="str">
            <v>CUBA SIMPLES DE AÇO INOXIDÁVEL CHAPA 20 - 500X400X200MM</v>
          </cell>
          <cell r="C1877" t="str">
            <v>UN</v>
          </cell>
          <cell r="D1877">
            <v>425.63</v>
          </cell>
        </row>
        <row r="1878">
          <cell r="A1878">
            <v>101351</v>
          </cell>
          <cell r="B1878" t="str">
            <v>CUBA SIMPLES DE AÇO INOXIDÁVEL CHAPA 20 - 560X335X150MM</v>
          </cell>
          <cell r="C1878" t="str">
            <v>UN</v>
          </cell>
          <cell r="D1878">
            <v>305.77</v>
          </cell>
        </row>
        <row r="1879">
          <cell r="A1879">
            <v>101352</v>
          </cell>
          <cell r="B1879" t="str">
            <v>CUBA SIMPLES DE AÇO INOXIDÁVEL CHAPA 20 - 500X400X250MM</v>
          </cell>
          <cell r="C1879" t="str">
            <v>UN</v>
          </cell>
          <cell r="D1879">
            <v>491.84</v>
          </cell>
        </row>
        <row r="1880">
          <cell r="A1880">
            <v>101353</v>
          </cell>
          <cell r="B1880" t="str">
            <v>CUBA SIMPLES DE AÇO INOXIDÁVEL CHAPA 20 - 500X400X150MM</v>
          </cell>
          <cell r="C1880" t="str">
            <v>UN</v>
          </cell>
          <cell r="D1880">
            <v>442.43</v>
          </cell>
        </row>
        <row r="1881">
          <cell r="A1881">
            <v>101355</v>
          </cell>
          <cell r="B1881" t="str">
            <v>CUBA DUPLA DE AÇO INOXIDÁVEL CHAPA 20 - 700X400X150MM</v>
          </cell>
          <cell r="C1881" t="str">
            <v>UN</v>
          </cell>
          <cell r="D1881">
            <v>503.96</v>
          </cell>
        </row>
        <row r="1882">
          <cell r="A1882">
            <v>101357</v>
          </cell>
          <cell r="B1882" t="str">
            <v>CUBA DUPLA DE AÇO INOXIDÁVEL CHAPA 20 - 1020X400X200MM</v>
          </cell>
          <cell r="C1882" t="str">
            <v>UN</v>
          </cell>
          <cell r="D1882">
            <v>819.86</v>
          </cell>
        </row>
        <row r="1883">
          <cell r="A1883">
            <v>101358</v>
          </cell>
          <cell r="B1883" t="str">
            <v>TANQUE DE PANELA EM AÇO INOXIDÁVEL CHAPA 18  - 600X500X400MM</v>
          </cell>
          <cell r="C1883" t="str">
            <v>UN</v>
          </cell>
          <cell r="D1883">
            <v>883.92</v>
          </cell>
        </row>
        <row r="1884">
          <cell r="A1884">
            <v>101359</v>
          </cell>
          <cell r="B1884" t="str">
            <v>HX.04 - TANQUE DE PANELA EM AÇO INOXIDÁVEL CHAPA 18 - 600X800X300MM</v>
          </cell>
          <cell r="C1884" t="str">
            <v>UN</v>
          </cell>
          <cell r="D1884">
            <v>899.64</v>
          </cell>
        </row>
        <row r="1885">
          <cell r="A1885">
            <v>101360</v>
          </cell>
          <cell r="B1885" t="str">
            <v>TANQUE DE PANELA EM AÇO INOXIDÁVEL - 600X500X500MM</v>
          </cell>
          <cell r="C1885" t="str">
            <v>UN</v>
          </cell>
          <cell r="D1885">
            <v>1060.81</v>
          </cell>
        </row>
        <row r="1886">
          <cell r="A1886">
            <v>101361</v>
          </cell>
          <cell r="B1886" t="str">
            <v>CUBA DE FIBRA DE VIDRO 600 X 500 X 200MM</v>
          </cell>
          <cell r="C1886" t="str">
            <v>UN</v>
          </cell>
          <cell r="D1886">
            <v>443.35</v>
          </cell>
        </row>
        <row r="1887">
          <cell r="A1887">
            <v>101370</v>
          </cell>
          <cell r="B1887" t="str">
            <v>BEBEDOURO ELÉTRICO COM SISTEMA DE REFRIGERAÇÃO E DUAS SAÍDAS - 40L</v>
          </cell>
          <cell r="C1887" t="str">
            <v>UN</v>
          </cell>
          <cell r="D1887">
            <v>726.83</v>
          </cell>
        </row>
        <row r="1888">
          <cell r="A1888">
            <v>101371</v>
          </cell>
          <cell r="B1888" t="str">
            <v>BEBEDOURO ELÉTRICO COM SISTEMA DE REFRIGERAÇÃO E DUAS SAÍDAS - 80L</v>
          </cell>
          <cell r="C1888" t="str">
            <v>UN</v>
          </cell>
          <cell r="D1888">
            <v>898.33</v>
          </cell>
        </row>
        <row r="1889">
          <cell r="A1889">
            <v>101378</v>
          </cell>
          <cell r="B1889" t="str">
            <v>FILTRO TIPO CUNO OU SIMILAR COM ELEMENTO FILTRANTE CEL./CARVAO/CEL. 180 L/H</v>
          </cell>
          <cell r="C1889" t="str">
            <v>UN</v>
          </cell>
          <cell r="D1889">
            <v>129.72999999999999</v>
          </cell>
        </row>
        <row r="1890">
          <cell r="A1890">
            <v>101379</v>
          </cell>
          <cell r="B1890" t="str">
            <v>FILTRO TIPO CUNO OU SIMILAR COM ELEMENTO FILTRANTE CEL./CARVAO/CEL. 360 L/H</v>
          </cell>
          <cell r="C1890" t="str">
            <v>UN</v>
          </cell>
          <cell r="D1890">
            <v>191.29</v>
          </cell>
        </row>
        <row r="1891">
          <cell r="A1891">
            <v>101396</v>
          </cell>
          <cell r="B1891" t="str">
            <v>AQUECEDOR A GÁS DE ACUMULAÇÃO, COM CILINDRO DE COBRE - 150L</v>
          </cell>
          <cell r="C1891" t="str">
            <v>UN</v>
          </cell>
          <cell r="D1891">
            <v>2784.02</v>
          </cell>
        </row>
        <row r="1892">
          <cell r="A1892">
            <v>101400</v>
          </cell>
          <cell r="B1892" t="str">
            <v>METAIS SANITÁRIOS E ACESSÓRIOS</v>
          </cell>
          <cell r="C1892" t="str">
            <v>.</v>
          </cell>
          <cell r="D1892" t="str">
            <v>.</v>
          </cell>
        </row>
        <row r="1893">
          <cell r="A1893">
            <v>101401</v>
          </cell>
          <cell r="B1893" t="str">
            <v>TORNEIRA DE PRESSÃO PARA USO GERAL, METAL AMARELO - 1/2"</v>
          </cell>
          <cell r="C1893" t="str">
            <v>UN</v>
          </cell>
          <cell r="D1893">
            <v>21.82</v>
          </cell>
        </row>
        <row r="1894">
          <cell r="A1894">
            <v>101402</v>
          </cell>
          <cell r="B1894" t="str">
            <v>TORNEIRA DE PRESSÃO PARA USO GERAL, METAL AMARELO - 3/4"</v>
          </cell>
          <cell r="C1894" t="str">
            <v>UN</v>
          </cell>
          <cell r="D1894">
            <v>22.07</v>
          </cell>
        </row>
        <row r="1895">
          <cell r="A1895">
            <v>101403</v>
          </cell>
          <cell r="B1895" t="str">
            <v>TORNEIRA DE PRESSÃO PARA USO GERAL, METAL CROMADO - 1/2"</v>
          </cell>
          <cell r="C1895" t="str">
            <v>UN</v>
          </cell>
          <cell r="D1895">
            <v>25.21</v>
          </cell>
        </row>
        <row r="1896">
          <cell r="A1896">
            <v>101404</v>
          </cell>
          <cell r="B1896" t="str">
            <v>TORNEIRA DE PRESSÃO PARA USO GERAL, METAL CROMADO - 3/4"</v>
          </cell>
          <cell r="C1896" t="str">
            <v>UN</v>
          </cell>
          <cell r="D1896">
            <v>25.04</v>
          </cell>
        </row>
        <row r="1897">
          <cell r="A1897">
            <v>101408</v>
          </cell>
          <cell r="B1897" t="str">
            <v>TORNEIRA DE PRESSÃO PARA PIA, COM CORPO LONGO E AERADOR - 3/4"</v>
          </cell>
          <cell r="C1897" t="str">
            <v>UN</v>
          </cell>
          <cell r="D1897">
            <v>97.16</v>
          </cell>
        </row>
        <row r="1898">
          <cell r="A1898">
            <v>101409</v>
          </cell>
          <cell r="B1898" t="str">
            <v>TORNEIRA CLÍNICA DE MESA - 12 CM - 1/2"</v>
          </cell>
          <cell r="C1898" t="str">
            <v>UN</v>
          </cell>
          <cell r="D1898">
            <v>263.69</v>
          </cell>
        </row>
        <row r="1899">
          <cell r="A1899">
            <v>101410</v>
          </cell>
          <cell r="B1899" t="str">
            <v>TORNEIRA DE MESA COM ACIONAMENTO MANUAL E FECHAMENTO AUTOMÁTICO</v>
          </cell>
          <cell r="C1899" t="str">
            <v>UN</v>
          </cell>
          <cell r="D1899">
            <v>227.59</v>
          </cell>
        </row>
        <row r="1900">
          <cell r="A1900">
            <v>101411</v>
          </cell>
          <cell r="B1900" t="str">
            <v>TORNEIRA ELETRÔNICA DE MESA, COM SENSOR E ACIONAMENTO ELÉTRICO</v>
          </cell>
          <cell r="C1900" t="str">
            <v>UN</v>
          </cell>
          <cell r="D1900">
            <v>730.29</v>
          </cell>
        </row>
        <row r="1901">
          <cell r="A1901">
            <v>101412</v>
          </cell>
          <cell r="B1901" t="str">
            <v>BICA ALTA ARTICULÁVEL DE MESA - 1/2"</v>
          </cell>
          <cell r="C1901" t="str">
            <v>UN</v>
          </cell>
          <cell r="D1901">
            <v>279.82</v>
          </cell>
        </row>
        <row r="1902">
          <cell r="A1902">
            <v>101413</v>
          </cell>
          <cell r="B1902" t="str">
            <v>MISTURADOR DE PAREDE PARA PIA, COM BICA MÓVEL TIPO LONGA E AERADOR - 3/4"</v>
          </cell>
          <cell r="C1902" t="str">
            <v>UN</v>
          </cell>
          <cell r="D1902">
            <v>253.14</v>
          </cell>
        </row>
        <row r="1903">
          <cell r="A1903">
            <v>101414</v>
          </cell>
          <cell r="B1903" t="str">
            <v>AREJADOR DE VAZÃO CONSTANTE - 6 LITROS</v>
          </cell>
          <cell r="C1903" t="str">
            <v>UN</v>
          </cell>
          <cell r="D1903">
            <v>78.040000000000006</v>
          </cell>
        </row>
        <row r="1904">
          <cell r="A1904">
            <v>101415</v>
          </cell>
          <cell r="B1904" t="str">
            <v>REGISTRO REGULADOR DE VAZÃO - 1/2"</v>
          </cell>
          <cell r="C1904" t="str">
            <v>UN</v>
          </cell>
          <cell r="D1904">
            <v>83.44</v>
          </cell>
        </row>
        <row r="1905">
          <cell r="A1905">
            <v>101416</v>
          </cell>
          <cell r="B1905" t="str">
            <v>TORNEIRA DE PAREDE ANTIVANDALISMO</v>
          </cell>
          <cell r="C1905" t="str">
            <v>UN</v>
          </cell>
          <cell r="D1905">
            <v>309.99</v>
          </cell>
        </row>
        <row r="1906">
          <cell r="A1906">
            <v>101417</v>
          </cell>
          <cell r="B1906" t="str">
            <v>TORNEIRA DE ACIONAMENTO RESTRITO DE PAREDE</v>
          </cell>
          <cell r="C1906" t="str">
            <v>UN</v>
          </cell>
          <cell r="D1906">
            <v>126.42</v>
          </cell>
        </row>
        <row r="1907">
          <cell r="A1907">
            <v>101418</v>
          </cell>
          <cell r="B1907" t="str">
            <v>TORNEIRA ELÉTRICA AUTOMÁTICA, COM CORPO EM PVC CROMADO - 220V</v>
          </cell>
          <cell r="C1907" t="str">
            <v>UN</v>
          </cell>
          <cell r="D1907">
            <v>124.93</v>
          </cell>
        </row>
        <row r="1908">
          <cell r="A1908">
            <v>101419</v>
          </cell>
          <cell r="B1908" t="str">
            <v>VÁLVULA DE ACIONAMENTO HIDRO-MECÂNICO POR PEDAL</v>
          </cell>
          <cell r="C1908" t="str">
            <v>UN</v>
          </cell>
          <cell r="D1908">
            <v>488.71</v>
          </cell>
        </row>
        <row r="1909">
          <cell r="A1909">
            <v>101422</v>
          </cell>
          <cell r="B1909" t="str">
            <v>VÁLVULA FLUXÍVEL COM REGISTRO INCORPORADO - 1 1/4"</v>
          </cell>
          <cell r="C1909" t="str">
            <v>UN</v>
          </cell>
          <cell r="D1909">
            <v>146.82</v>
          </cell>
        </row>
        <row r="1910">
          <cell r="A1910">
            <v>101423</v>
          </cell>
          <cell r="B1910" t="str">
            <v>VÁLVULA FLUXÍVEL COM REGISTRO INCORPORADO - 1 1/2"</v>
          </cell>
          <cell r="C1910" t="str">
            <v>UN</v>
          </cell>
          <cell r="D1910">
            <v>151.61000000000001</v>
          </cell>
        </row>
        <row r="1911">
          <cell r="A1911">
            <v>101424</v>
          </cell>
          <cell r="B1911" t="str">
            <v>VÁLVULA DE DESCARGA COM DUPLO ACIONAMENTO</v>
          </cell>
          <cell r="C1911" t="str">
            <v>UN</v>
          </cell>
          <cell r="D1911">
            <v>237.51</v>
          </cell>
        </row>
        <row r="1912">
          <cell r="A1912">
            <v>101425</v>
          </cell>
          <cell r="B1912" t="str">
            <v>VÁLVULA DE DESCARGA EXTERNA COM ALAVANCA - 1 1/4"</v>
          </cell>
          <cell r="C1912" t="str">
            <v>UN</v>
          </cell>
          <cell r="D1912">
            <v>202.44</v>
          </cell>
        </row>
        <row r="1913">
          <cell r="A1913">
            <v>101426</v>
          </cell>
          <cell r="B1913" t="str">
            <v>ACABAMENTO ANTIVANDALISMO PARA VÁLVULA DE DESCARGA</v>
          </cell>
          <cell r="C1913" t="str">
            <v>UN</v>
          </cell>
          <cell r="D1913">
            <v>164.34</v>
          </cell>
        </row>
        <row r="1914">
          <cell r="A1914">
            <v>101430</v>
          </cell>
          <cell r="B1914" t="str">
            <v>VÁLVULA DE FECHAMENTO AUTOMÁTICO PARA CHUVEIRO ELÉTRICO</v>
          </cell>
          <cell r="C1914" t="str">
            <v>UN</v>
          </cell>
          <cell r="D1914">
            <v>425.04</v>
          </cell>
        </row>
        <row r="1915">
          <cell r="A1915">
            <v>101431</v>
          </cell>
          <cell r="B1915" t="str">
            <v>VÁLVULA DE FECHAMENTO AUTOMÁTICO PARA DUCHA DE ÁGUA FRIA OU PRÉ-MISTURADA</v>
          </cell>
          <cell r="C1915" t="str">
            <v>UN</v>
          </cell>
          <cell r="D1915">
            <v>338.14</v>
          </cell>
        </row>
        <row r="1916">
          <cell r="A1916">
            <v>101432</v>
          </cell>
          <cell r="B1916" t="str">
            <v>VÁLVULA DE FECHAMENTO AUTOMÁTICO PARA CHUVEIRO DE AQUECEDOR DE ACUMULAÇÃO</v>
          </cell>
          <cell r="C1916" t="str">
            <v>UN</v>
          </cell>
          <cell r="D1916">
            <v>585.08000000000004</v>
          </cell>
        </row>
        <row r="1917">
          <cell r="A1917">
            <v>101433</v>
          </cell>
          <cell r="B1917" t="str">
            <v>VÁLVULA FLUXIVEL PARA MICTÓRIO COM ACIONAMENTO MANUAL E FECHAMENTO AUTOMÁTICO</v>
          </cell>
          <cell r="C1917" t="str">
            <v>UN</v>
          </cell>
          <cell r="D1917">
            <v>164.86</v>
          </cell>
        </row>
        <row r="1918">
          <cell r="A1918">
            <v>101437</v>
          </cell>
          <cell r="B1918" t="str">
            <v>CHUVEIRO FIXO DE METAL CROMADO - CRIVO COM DIÂMETRO DE NO MÍNIMO 6CM</v>
          </cell>
          <cell r="C1918" t="str">
            <v>UN</v>
          </cell>
          <cell r="D1918">
            <v>123.55</v>
          </cell>
        </row>
        <row r="1919">
          <cell r="A1919">
            <v>101440</v>
          </cell>
          <cell r="B1919" t="str">
            <v>CHUVEIRO ELÉTRICO AUTOMÁTICO, CORPO EM PVC CROMADO - 220V-2800/4400W</v>
          </cell>
          <cell r="C1919" t="str">
            <v>UN</v>
          </cell>
          <cell r="D1919">
            <v>157.18</v>
          </cell>
        </row>
        <row r="1920">
          <cell r="A1920">
            <v>101442</v>
          </cell>
          <cell r="B1920" t="str">
            <v>CHUVEIRO DUCHA MODELO JET-SET METÁLICA OU SIMILAR</v>
          </cell>
          <cell r="C1920" t="str">
            <v>UN</v>
          </cell>
          <cell r="D1920">
            <v>115.57</v>
          </cell>
        </row>
        <row r="1921">
          <cell r="A1921">
            <v>101444</v>
          </cell>
          <cell r="B1921" t="str">
            <v>DUCHA HIGIÊNICA FLEXÍVEL SEM REGISTRO DE PAREDE</v>
          </cell>
          <cell r="C1921" t="str">
            <v>UN</v>
          </cell>
          <cell r="D1921">
            <v>226.6</v>
          </cell>
        </row>
        <row r="1922">
          <cell r="A1922">
            <v>101445</v>
          </cell>
          <cell r="B1922" t="str">
            <v>CONJUNTO ANTIVANDALISMO FORMADO DE CHUVEIRO E VÁLVULA DE FECHAMENTO AUTOMÁTICO (ÁGUA FRIA OU PRÉ-MISTURADA)</v>
          </cell>
          <cell r="C1922" t="str">
            <v>UN</v>
          </cell>
          <cell r="D1922">
            <v>373.8</v>
          </cell>
        </row>
        <row r="1923">
          <cell r="A1923">
            <v>101448</v>
          </cell>
          <cell r="B1923" t="str">
            <v>MISTURADOR DE MESA PARA LAVATÓRIO - 1/2"</v>
          </cell>
          <cell r="C1923" t="str">
            <v>UN</v>
          </cell>
          <cell r="D1923">
            <v>291.06</v>
          </cell>
        </row>
        <row r="1924">
          <cell r="A1924">
            <v>101450</v>
          </cell>
          <cell r="B1924" t="str">
            <v>SABONETEIRA DE LOUÇA BRANCA - 7,5X15CM</v>
          </cell>
          <cell r="C1924" t="str">
            <v>UN</v>
          </cell>
          <cell r="D1924">
            <v>45.24</v>
          </cell>
        </row>
        <row r="1925">
          <cell r="A1925">
            <v>101451</v>
          </cell>
          <cell r="B1925" t="str">
            <v>SABONETEIRA DE LOUÇA BRANCA - 15X15CM</v>
          </cell>
          <cell r="C1925" t="str">
            <v>UN</v>
          </cell>
          <cell r="D1925">
            <v>48.73</v>
          </cell>
        </row>
        <row r="1926">
          <cell r="A1926">
            <v>101452</v>
          </cell>
          <cell r="B1926" t="str">
            <v>DISPENSER DE SABÃO, DE PAREDE, MANUAL, PARA SANITÁRIOS, ABS, ALTO IMPACTO, COM RESERVATÓRIO DE 800/ 900ML</v>
          </cell>
          <cell r="C1926" t="str">
            <v>UN</v>
          </cell>
          <cell r="D1926">
            <v>26.75</v>
          </cell>
        </row>
        <row r="1927">
          <cell r="A1927">
            <v>101465</v>
          </cell>
          <cell r="B1927" t="str">
            <v>PAPELEIRA DE LOUÇA BRANCA - 15X15CM</v>
          </cell>
          <cell r="C1927" t="str">
            <v>UN</v>
          </cell>
          <cell r="D1927">
            <v>50.05</v>
          </cell>
        </row>
        <row r="1928">
          <cell r="A1928">
            <v>101466</v>
          </cell>
          <cell r="B1928" t="str">
            <v>DISPENSER PAPEL TOALHA, DE PAREDE, MANUAL, PARA SANITÁRIOS - ABS - ALTO IMPACTO - AUTO CORTE</v>
          </cell>
          <cell r="C1928" t="str">
            <v>UN</v>
          </cell>
          <cell r="D1928">
            <v>183.01</v>
          </cell>
        </row>
        <row r="1929">
          <cell r="A1929">
            <v>101470</v>
          </cell>
          <cell r="B1929" t="str">
            <v>CABIDE DE LOUÇA BRANCA, COM UM OU DOIS GANCHOS</v>
          </cell>
          <cell r="C1929" t="str">
            <v>UN</v>
          </cell>
          <cell r="D1929">
            <v>44.19</v>
          </cell>
        </row>
        <row r="1930">
          <cell r="A1930">
            <v>101473</v>
          </cell>
          <cell r="B1930" t="str">
            <v>FRONTÃO OU TESTEIRA DE MÁRMORE BRANCO ESPIRITO SANTO - H. ATÉ 10CM</v>
          </cell>
          <cell r="C1930" t="str">
            <v>M</v>
          </cell>
          <cell r="D1930">
            <v>48.6</v>
          </cell>
        </row>
        <row r="1931">
          <cell r="A1931">
            <v>101474</v>
          </cell>
          <cell r="B1931" t="str">
            <v>FRONTÃO OU TESTEIRA DE GRANITO CINZA MAUA - H ATÉ 10CM</v>
          </cell>
          <cell r="C1931" t="str">
            <v>M</v>
          </cell>
          <cell r="D1931">
            <v>51.27</v>
          </cell>
        </row>
        <row r="1932">
          <cell r="A1932">
            <v>101475</v>
          </cell>
          <cell r="B1932" t="str">
            <v>TAMPO PARA BANCADA ÚMIDA - GRANITO CINZA ANDORINHA - ESPESSURA 2CM</v>
          </cell>
          <cell r="C1932" t="str">
            <v>M2</v>
          </cell>
          <cell r="D1932">
            <v>383.16</v>
          </cell>
        </row>
        <row r="1933">
          <cell r="A1933">
            <v>101476</v>
          </cell>
          <cell r="B1933" t="str">
            <v>TAMPO PARA BANCADA ÚMIDA - GRANITO CINZA MAUA POLIDO - ESPESSURA 2CM</v>
          </cell>
          <cell r="C1933" t="str">
            <v>M2</v>
          </cell>
          <cell r="D1933">
            <v>375.87</v>
          </cell>
        </row>
        <row r="1934">
          <cell r="A1934">
            <v>101477</v>
          </cell>
          <cell r="B1934" t="str">
            <v>TAMPO PARA BANCADA ÚMIDA - GRANITO VERDE UBATUBA POLIDO - ESPESSURA 2CM</v>
          </cell>
          <cell r="C1934" t="str">
            <v>M2</v>
          </cell>
          <cell r="D1934">
            <v>416.1</v>
          </cell>
        </row>
        <row r="1935">
          <cell r="A1935">
            <v>101478</v>
          </cell>
          <cell r="B1935" t="str">
            <v>TAMPO PARA BANCADA ÚMIDA - GRANITO PRETO TIJUCA POLIDO 2CM</v>
          </cell>
          <cell r="C1935" t="str">
            <v>M2</v>
          </cell>
          <cell r="D1935">
            <v>497.59</v>
          </cell>
        </row>
        <row r="1936">
          <cell r="A1936">
            <v>101482</v>
          </cell>
          <cell r="B1936" t="str">
            <v>TAMPO PARA BANCADA ÚMIDA - MÁRMORE BRANCO ESPIRITO SANTO 2CM</v>
          </cell>
          <cell r="C1936" t="str">
            <v>M2</v>
          </cell>
          <cell r="D1936">
            <v>318.95999999999998</v>
          </cell>
        </row>
        <row r="1937">
          <cell r="A1937">
            <v>101486</v>
          </cell>
          <cell r="B1937" t="str">
            <v>TAMPO PARA BANCADA ÚMIDA - AÇO INOX N.18 (18:8)</v>
          </cell>
          <cell r="C1937" t="str">
            <v>M2</v>
          </cell>
          <cell r="D1937">
            <v>784.38</v>
          </cell>
        </row>
        <row r="1938">
          <cell r="A1938">
            <v>101488</v>
          </cell>
          <cell r="B1938" t="str">
            <v>TAMPO PARA BANCADA ÚMIDA - CONCRETO POLIDO E=40MM COM BORDAS ARREDONDADAS E ENVERNIZADAS</v>
          </cell>
          <cell r="C1938" t="str">
            <v>M2</v>
          </cell>
          <cell r="D1938">
            <v>100.35</v>
          </cell>
        </row>
        <row r="1939">
          <cell r="A1939">
            <v>101489</v>
          </cell>
          <cell r="B1939" t="str">
            <v>TAMPO PARA BANCADA ÚMIDA - CONCRETO POLIDO E=50MM COM BORDAS ARREDONDADAS E ENVERNIZADAS</v>
          </cell>
          <cell r="C1939" t="str">
            <v>M2</v>
          </cell>
          <cell r="D1939">
            <v>102.69</v>
          </cell>
        </row>
        <row r="1940">
          <cell r="A1940">
            <v>101491</v>
          </cell>
          <cell r="B1940" t="str">
            <v>SABONETEIRA PARA SABÃO LÍQUIDO</v>
          </cell>
          <cell r="C1940" t="str">
            <v>UN</v>
          </cell>
          <cell r="D1940">
            <v>75.680000000000007</v>
          </cell>
        </row>
        <row r="1941">
          <cell r="A1941">
            <v>101497</v>
          </cell>
          <cell r="B1941" t="str">
            <v>PORTA TOALHA DE PAPEL INTER FOLHAS</v>
          </cell>
          <cell r="C1941" t="str">
            <v>UN</v>
          </cell>
          <cell r="D1941">
            <v>57.34</v>
          </cell>
        </row>
        <row r="1942">
          <cell r="A1942">
            <v>105000</v>
          </cell>
          <cell r="B1942" t="str">
            <v>DEMOLIÇÕES</v>
          </cell>
          <cell r="C1942" t="str">
            <v>.</v>
          </cell>
          <cell r="D1942" t="str">
            <v>.</v>
          </cell>
        </row>
        <row r="1943">
          <cell r="A1943">
            <v>105001</v>
          </cell>
          <cell r="B1943" t="str">
            <v>DEMOLIÇÃO DE TUBULAÇÃO DE AÇO PRETO OU GALVANIZADO - ATÉ 2"</v>
          </cell>
          <cell r="C1943" t="str">
            <v>M</v>
          </cell>
          <cell r="D1943">
            <v>3.74</v>
          </cell>
        </row>
        <row r="1944">
          <cell r="A1944">
            <v>105002</v>
          </cell>
          <cell r="B1944" t="str">
            <v>DEMOLIÇÃO DE TUBULAÇÃO DE AÇO PRETO OU GALVANIZADO - ACIMA DE 2"</v>
          </cell>
          <cell r="C1944" t="str">
            <v>M</v>
          </cell>
          <cell r="D1944">
            <v>6.23</v>
          </cell>
        </row>
        <row r="1945">
          <cell r="A1945">
            <v>105003</v>
          </cell>
          <cell r="B1945" t="str">
            <v>DEMOLIÇÃO DE TUBULAÇÃO DE PVC RÍGIDO - ATÉ 4"</v>
          </cell>
          <cell r="C1945" t="str">
            <v>M</v>
          </cell>
          <cell r="D1945">
            <v>3.12</v>
          </cell>
        </row>
        <row r="1946">
          <cell r="A1946">
            <v>105004</v>
          </cell>
          <cell r="B1946" t="str">
            <v>DEMOLIÇÃO DE TUBULAÇÃO DE PVC RÍGIDO - ACIMA DE 4"</v>
          </cell>
          <cell r="C1946" t="str">
            <v>M</v>
          </cell>
          <cell r="D1946">
            <v>5.61</v>
          </cell>
        </row>
        <row r="1947">
          <cell r="A1947">
            <v>105005</v>
          </cell>
          <cell r="B1947" t="str">
            <v>DEMOLIÇÃO DE TUBULAÇÃO DE COBRE - ATÉ 1 1/4"</v>
          </cell>
          <cell r="C1947" t="str">
            <v>M</v>
          </cell>
          <cell r="D1947">
            <v>3.74</v>
          </cell>
        </row>
        <row r="1948">
          <cell r="A1948">
            <v>105018</v>
          </cell>
          <cell r="B1948" t="str">
            <v>DEMOLIÇÃO DE REGISTROS</v>
          </cell>
          <cell r="C1948" t="str">
            <v>UN</v>
          </cell>
          <cell r="D1948">
            <v>3.12</v>
          </cell>
        </row>
        <row r="1949">
          <cell r="A1949">
            <v>105032</v>
          </cell>
          <cell r="B1949" t="str">
            <v>DEMOLIÇÃO DE CALHAS, RUFOS OU RINCÕES EM CHAPA METÁLICA</v>
          </cell>
          <cell r="C1949" t="str">
            <v>M</v>
          </cell>
          <cell r="D1949">
            <v>2.87</v>
          </cell>
        </row>
        <row r="1950">
          <cell r="A1950">
            <v>105033</v>
          </cell>
          <cell r="B1950" t="str">
            <v>DEMOLIÇÃO DE CONDUTORES APARENTES</v>
          </cell>
          <cell r="C1950" t="str">
            <v>M</v>
          </cell>
          <cell r="D1950">
            <v>1.87</v>
          </cell>
        </row>
        <row r="1951">
          <cell r="A1951">
            <v>106000</v>
          </cell>
          <cell r="B1951" t="str">
            <v>RETIRADAS</v>
          </cell>
          <cell r="C1951" t="str">
            <v>.</v>
          </cell>
          <cell r="D1951" t="str">
            <v>.</v>
          </cell>
        </row>
        <row r="1952">
          <cell r="A1952">
            <v>106001</v>
          </cell>
          <cell r="B1952" t="str">
            <v>RETIRADA DE TUBULAÇÃO DE AÇO PRETO OU GALVANIZADO - ATÉ 2"</v>
          </cell>
          <cell r="C1952" t="str">
            <v>M</v>
          </cell>
          <cell r="D1952">
            <v>7.97</v>
          </cell>
        </row>
        <row r="1953">
          <cell r="A1953">
            <v>106002</v>
          </cell>
          <cell r="B1953" t="str">
            <v>RETIRADA DE TUBULAÇÃO DE AÇO PRETO OU GALVANIZADO - ACIMA DE 2"</v>
          </cell>
          <cell r="C1953" t="str">
            <v>M</v>
          </cell>
          <cell r="D1953">
            <v>9.57</v>
          </cell>
        </row>
        <row r="1954">
          <cell r="A1954">
            <v>106003</v>
          </cell>
          <cell r="B1954" t="str">
            <v>RETIRADA DE TUBULAÇÃO DE PVC RÍGIDO - ATÉ 4"</v>
          </cell>
          <cell r="C1954" t="str">
            <v>M</v>
          </cell>
          <cell r="D1954">
            <v>7.18</v>
          </cell>
        </row>
        <row r="1955">
          <cell r="A1955">
            <v>106004</v>
          </cell>
          <cell r="B1955" t="str">
            <v>RETIRADA DE TUBULAÇÃO DE PVC RÍGIDO - ACIMA DE 4"</v>
          </cell>
          <cell r="C1955" t="str">
            <v>M</v>
          </cell>
          <cell r="D1955">
            <v>8.77</v>
          </cell>
        </row>
        <row r="1956">
          <cell r="A1956">
            <v>106005</v>
          </cell>
          <cell r="B1956" t="str">
            <v>RETIRADA DE TUBULAÇÃO DE COBRE - ATÉ 1 1/4"</v>
          </cell>
          <cell r="C1956" t="str">
            <v>M</v>
          </cell>
          <cell r="D1956">
            <v>7.97</v>
          </cell>
        </row>
        <row r="1957">
          <cell r="A1957">
            <v>106006</v>
          </cell>
          <cell r="B1957" t="str">
            <v>RETIRADA DE TUBULAÇÃO DE COBRE - ACIMA DE 1 1/4"</v>
          </cell>
          <cell r="C1957" t="str">
            <v>M</v>
          </cell>
          <cell r="D1957">
            <v>9.57</v>
          </cell>
        </row>
        <row r="1958">
          <cell r="A1958">
            <v>106007</v>
          </cell>
          <cell r="B1958" t="str">
            <v>RETIRADA DE TUBULAÇÃO DE FERRO FUNDIDO - ATÉ 4"</v>
          </cell>
          <cell r="C1958" t="str">
            <v>M</v>
          </cell>
          <cell r="D1958">
            <v>7.97</v>
          </cell>
        </row>
        <row r="1959">
          <cell r="A1959">
            <v>106008</v>
          </cell>
          <cell r="B1959" t="str">
            <v>RETIRADA DE TUBULAÇÃO DE FERRO FUNDIDO - ACIMA DE 4"</v>
          </cell>
          <cell r="C1959" t="str">
            <v>M</v>
          </cell>
          <cell r="D1959">
            <v>9.57</v>
          </cell>
        </row>
        <row r="1960">
          <cell r="A1960">
            <v>106009</v>
          </cell>
          <cell r="B1960" t="str">
            <v>RETIRADA DE TUBULAÇÃO DE CIMENTO-AMIANTO - ATÉ 3"</v>
          </cell>
          <cell r="C1960" t="str">
            <v>M</v>
          </cell>
          <cell r="D1960">
            <v>7.18</v>
          </cell>
        </row>
        <row r="1961">
          <cell r="A1961">
            <v>106010</v>
          </cell>
          <cell r="B1961" t="str">
            <v>RETIRADA DE TUBULAÇÃO DE CIMENTO-AMIANTO - ACIMA DE 3"</v>
          </cell>
          <cell r="C1961" t="str">
            <v>M</v>
          </cell>
          <cell r="D1961">
            <v>8.77</v>
          </cell>
        </row>
        <row r="1962">
          <cell r="A1962">
            <v>106011</v>
          </cell>
          <cell r="B1962" t="str">
            <v>RETIRADA DE TUBULAÇÃO DE CERÂMICA VIDRADA - ATÉ 6"</v>
          </cell>
          <cell r="C1962" t="str">
            <v>M</v>
          </cell>
          <cell r="D1962">
            <v>11.16</v>
          </cell>
        </row>
        <row r="1963">
          <cell r="A1963">
            <v>106012</v>
          </cell>
          <cell r="B1963" t="str">
            <v>RETIRADA DE TUBULAÇÃO DE CERÂMICA VIDRADA - ACIMA DE 6"</v>
          </cell>
          <cell r="C1963" t="str">
            <v>M</v>
          </cell>
          <cell r="D1963">
            <v>12.76</v>
          </cell>
        </row>
        <row r="1964">
          <cell r="A1964">
            <v>106015</v>
          </cell>
          <cell r="B1964" t="str">
            <v>RETIRADA DE RESERVATÓRIOS DE CIMENTO-AMIANTO - ATÉ 1000 LITROS</v>
          </cell>
          <cell r="C1964" t="str">
            <v>UN</v>
          </cell>
          <cell r="D1964">
            <v>85.23</v>
          </cell>
        </row>
        <row r="1965">
          <cell r="A1965">
            <v>106018</v>
          </cell>
          <cell r="B1965" t="str">
            <v>RETIRADA DE REGISTROS OU VÁLVULAS FLUXÍVEIS</v>
          </cell>
          <cell r="C1965" t="str">
            <v>UN</v>
          </cell>
          <cell r="D1965">
            <v>63.08</v>
          </cell>
        </row>
        <row r="1966">
          <cell r="A1966">
            <v>106022</v>
          </cell>
          <cell r="B1966" t="str">
            <v>RETIRADA DE VÁLVULAS DE RETENÇÃO</v>
          </cell>
          <cell r="C1966" t="str">
            <v>UN</v>
          </cell>
          <cell r="D1966">
            <v>17.54</v>
          </cell>
        </row>
        <row r="1967">
          <cell r="A1967">
            <v>106024</v>
          </cell>
          <cell r="B1967" t="str">
            <v>RETIRADA DE CONJUNTOS MOTOR-BOMBA</v>
          </cell>
          <cell r="C1967" t="str">
            <v>UN</v>
          </cell>
          <cell r="D1967">
            <v>127.57</v>
          </cell>
        </row>
        <row r="1968">
          <cell r="A1968">
            <v>106026</v>
          </cell>
          <cell r="B1968" t="str">
            <v>RETIRADA DE CAIXAS SIFONADAS OU RALOS</v>
          </cell>
          <cell r="C1968" t="str">
            <v>UN</v>
          </cell>
          <cell r="D1968">
            <v>8.77</v>
          </cell>
        </row>
        <row r="1969">
          <cell r="A1969">
            <v>106029</v>
          </cell>
          <cell r="B1969" t="str">
            <v>RETIRADA DE HIDRANTES DE PAREDE</v>
          </cell>
          <cell r="C1969" t="str">
            <v>UN</v>
          </cell>
          <cell r="D1969">
            <v>47.84</v>
          </cell>
        </row>
        <row r="1970">
          <cell r="A1970">
            <v>106032</v>
          </cell>
          <cell r="B1970" t="str">
            <v>RETIRADA DE CALHAS, RUFOS OU RINCÕES EM CHAPA METÁLICA</v>
          </cell>
          <cell r="C1970" t="str">
            <v>M</v>
          </cell>
          <cell r="D1970">
            <v>3.99</v>
          </cell>
        </row>
        <row r="1971">
          <cell r="A1971">
            <v>106033</v>
          </cell>
          <cell r="B1971" t="str">
            <v>RETIRADA DE CONDUTORES APARENTES</v>
          </cell>
          <cell r="C1971" t="str">
            <v>M</v>
          </cell>
          <cell r="D1971">
            <v>2.5499999999999998</v>
          </cell>
        </row>
        <row r="1972">
          <cell r="A1972">
            <v>106035</v>
          </cell>
          <cell r="B1972" t="str">
            <v>RETIRADA DE APARELHOS SANITÁRIOS, INCLUSIVE ACESSÓRIOS</v>
          </cell>
          <cell r="C1972" t="str">
            <v>UN</v>
          </cell>
          <cell r="D1972">
            <v>23.92</v>
          </cell>
        </row>
        <row r="1973">
          <cell r="A1973">
            <v>106040</v>
          </cell>
          <cell r="B1973" t="str">
            <v>RETIRADA DE SIFÕES</v>
          </cell>
          <cell r="C1973" t="str">
            <v>UN</v>
          </cell>
          <cell r="D1973">
            <v>6.38</v>
          </cell>
        </row>
        <row r="1974">
          <cell r="A1974">
            <v>106042</v>
          </cell>
          <cell r="B1974" t="str">
            <v>RETIRADA DE TORNEIRAS</v>
          </cell>
          <cell r="C1974" t="str">
            <v>UN</v>
          </cell>
          <cell r="D1974">
            <v>4.1500000000000004</v>
          </cell>
        </row>
        <row r="1975">
          <cell r="A1975">
            <v>106045</v>
          </cell>
          <cell r="B1975" t="str">
            <v>RETIRADA DE CAIXAS DE DESCARGA DE SOBREPOR</v>
          </cell>
          <cell r="C1975" t="str">
            <v>UN</v>
          </cell>
          <cell r="D1975">
            <v>12.12</v>
          </cell>
        </row>
        <row r="1976">
          <cell r="A1976">
            <v>106050</v>
          </cell>
          <cell r="B1976" t="str">
            <v>RETIRADA DO TAMPO ÚMIDO</v>
          </cell>
          <cell r="C1976" t="str">
            <v>M2</v>
          </cell>
          <cell r="D1976">
            <v>6.54</v>
          </cell>
        </row>
        <row r="1977">
          <cell r="A1977">
            <v>107000</v>
          </cell>
          <cell r="B1977" t="str">
            <v>RECOLOCAÇÕES</v>
          </cell>
          <cell r="C1977" t="str">
            <v>.</v>
          </cell>
          <cell r="D1977" t="str">
            <v>.</v>
          </cell>
        </row>
        <row r="1978">
          <cell r="A1978">
            <v>107018</v>
          </cell>
          <cell r="B1978" t="str">
            <v>RECOLOCAÇÃO DE REGISTROS OU VÁLVULAS FLUXÍVEIS</v>
          </cell>
          <cell r="C1978" t="str">
            <v>UN</v>
          </cell>
          <cell r="D1978">
            <v>57.48</v>
          </cell>
        </row>
        <row r="1979">
          <cell r="A1979">
            <v>107022</v>
          </cell>
          <cell r="B1979" t="str">
            <v>RECOLOCAÇÃO DE VÁLVULAS DE RETENÇÃO</v>
          </cell>
          <cell r="C1979" t="str">
            <v>UN</v>
          </cell>
          <cell r="D1979">
            <v>29.32</v>
          </cell>
        </row>
        <row r="1980">
          <cell r="A1980">
            <v>107024</v>
          </cell>
          <cell r="B1980" t="str">
            <v>RECOLOCAÇÃO DE CONJUNTOS MOTOR-BOMBA</v>
          </cell>
          <cell r="C1980" t="str">
            <v>UN</v>
          </cell>
          <cell r="D1980">
            <v>113.64</v>
          </cell>
        </row>
        <row r="1981">
          <cell r="A1981">
            <v>107026</v>
          </cell>
          <cell r="B1981" t="str">
            <v>RECOLOCAÇÃO DE CAIXAS SIFONADAS OU RALOS</v>
          </cell>
          <cell r="C1981" t="str">
            <v>UN</v>
          </cell>
          <cell r="D1981">
            <v>47.51</v>
          </cell>
        </row>
        <row r="1982">
          <cell r="A1982">
            <v>107029</v>
          </cell>
          <cell r="B1982" t="str">
            <v>RECOLOCAÇÃO DE HIDRANTES DE PAREDE</v>
          </cell>
          <cell r="C1982" t="str">
            <v>UN</v>
          </cell>
          <cell r="D1982">
            <v>147.72999999999999</v>
          </cell>
        </row>
        <row r="1983">
          <cell r="A1983">
            <v>107032</v>
          </cell>
          <cell r="B1983" t="str">
            <v>RECOLOCAÇÃO DE CALHAS, RUFOS OU RINCÕES EM CHAPA METÁLICA</v>
          </cell>
          <cell r="C1983" t="str">
            <v>M</v>
          </cell>
          <cell r="D1983">
            <v>30.18</v>
          </cell>
        </row>
        <row r="1984">
          <cell r="A1984">
            <v>107033</v>
          </cell>
          <cell r="B1984" t="str">
            <v>RECOLOCAÇÃO DE CONDUTORES APARENTES</v>
          </cell>
          <cell r="C1984" t="str">
            <v>M</v>
          </cell>
          <cell r="D1984">
            <v>24.39</v>
          </cell>
        </row>
        <row r="1985">
          <cell r="A1985">
            <v>107035</v>
          </cell>
          <cell r="B1985" t="str">
            <v>RECOLOCAÇÃO DE APARELHOS SANITÁRIOS, INCLUSIVE ACESSÓRIOS</v>
          </cell>
          <cell r="C1985" t="str">
            <v>UN</v>
          </cell>
          <cell r="D1985">
            <v>85.23</v>
          </cell>
        </row>
        <row r="1986">
          <cell r="A1986">
            <v>107040</v>
          </cell>
          <cell r="B1986" t="str">
            <v>RECOLOCAÇÃO DE SIFÕES</v>
          </cell>
          <cell r="C1986" t="str">
            <v>UN</v>
          </cell>
          <cell r="D1986">
            <v>14.2</v>
          </cell>
        </row>
        <row r="1987">
          <cell r="A1987">
            <v>107042</v>
          </cell>
          <cell r="B1987" t="str">
            <v>RECOLOCAÇÃO DE TORNEIRAS</v>
          </cell>
          <cell r="C1987" t="str">
            <v>UN</v>
          </cell>
          <cell r="D1987">
            <v>7.97</v>
          </cell>
        </row>
        <row r="1988">
          <cell r="A1988">
            <v>107045</v>
          </cell>
          <cell r="B1988" t="str">
            <v>RECOLOCAÇÃO DE CAIXAS DE DESCARGA DE SOBREPOR</v>
          </cell>
          <cell r="C1988" t="str">
            <v>UN</v>
          </cell>
          <cell r="D1988">
            <v>71.02</v>
          </cell>
        </row>
        <row r="1989">
          <cell r="A1989">
            <v>108000</v>
          </cell>
          <cell r="B1989" t="str">
            <v>SERVIÇOS PARCIAIS</v>
          </cell>
          <cell r="C1989" t="str">
            <v>.</v>
          </cell>
          <cell r="D1989" t="str">
            <v>.</v>
          </cell>
        </row>
        <row r="1990">
          <cell r="A1990">
            <v>108070</v>
          </cell>
          <cell r="B1990" t="str">
            <v>SIFÃO COM COPO, TIPO REFORÇADO, PVC RÍGIDO - 1 1/2"X2"</v>
          </cell>
          <cell r="C1990" t="str">
            <v>UN</v>
          </cell>
          <cell r="D1990">
            <v>22.89</v>
          </cell>
        </row>
        <row r="1991">
          <cell r="A1991">
            <v>108072</v>
          </cell>
          <cell r="B1991" t="str">
            <v>SIFÃO TIPO PESADO, METAL CROMADO - 1"X1 1/2"</v>
          </cell>
          <cell r="C1991" t="str">
            <v>UN</v>
          </cell>
          <cell r="D1991">
            <v>103.36</v>
          </cell>
        </row>
        <row r="1992">
          <cell r="A1992">
            <v>108073</v>
          </cell>
          <cell r="B1992" t="str">
            <v>SIFÃO TIPO PESADO, METAL CROMADO - 1"X2"</v>
          </cell>
          <cell r="C1992" t="str">
            <v>UN</v>
          </cell>
          <cell r="D1992">
            <v>146.02000000000001</v>
          </cell>
        </row>
        <row r="1993">
          <cell r="A1993">
            <v>108074</v>
          </cell>
          <cell r="B1993" t="str">
            <v>SIFÃO TIPO PESADO, METAL CROMADO - 1 1/2"X2"</v>
          </cell>
          <cell r="C1993" t="str">
            <v>UN</v>
          </cell>
          <cell r="D1993">
            <v>85.34</v>
          </cell>
        </row>
        <row r="1994">
          <cell r="A1994">
            <v>108076</v>
          </cell>
          <cell r="B1994" t="str">
            <v>TUBO DE LIGAÇÃO FLEXÍVEL, PVC - 1/2"X30/40CM</v>
          </cell>
          <cell r="C1994" t="str">
            <v>UN</v>
          </cell>
          <cell r="D1994">
            <v>11.05</v>
          </cell>
        </row>
        <row r="1995">
          <cell r="A1995">
            <v>108081</v>
          </cell>
          <cell r="B1995" t="str">
            <v>TUBO DE LIGAÇÃO FLEXÍVEL, METAL CROMADO - 1/2"X30/40CM</v>
          </cell>
          <cell r="C1995" t="str">
            <v>UN</v>
          </cell>
          <cell r="D1995">
            <v>35.22</v>
          </cell>
        </row>
        <row r="1996">
          <cell r="A1996">
            <v>108086</v>
          </cell>
          <cell r="B1996" t="str">
            <v>TORNEIRA DE PRESSÃO PARA LAVATÓRIO, METAL CROMADO - 1/2"</v>
          </cell>
          <cell r="C1996" t="str">
            <v>UN</v>
          </cell>
          <cell r="D1996">
            <v>30.79</v>
          </cell>
        </row>
        <row r="1997">
          <cell r="A1997">
            <v>108093</v>
          </cell>
          <cell r="B1997" t="str">
            <v>VÁLVULA AMERICANA DE METAL CROMADO - 1 1/2"X3 3/4"</v>
          </cell>
          <cell r="C1997" t="str">
            <v>UN</v>
          </cell>
          <cell r="D1997">
            <v>33.369999999999997</v>
          </cell>
        </row>
        <row r="1998">
          <cell r="A1998">
            <v>108097</v>
          </cell>
          <cell r="B1998" t="str">
            <v>TUBO DE LIGAÇÃO EM ALUMÍNIO COM CANOPLA, PARA CHUVEIRO - 3/4"</v>
          </cell>
          <cell r="C1998" t="str">
            <v>UN</v>
          </cell>
          <cell r="D1998">
            <v>19.79</v>
          </cell>
        </row>
        <row r="1999">
          <cell r="A1999">
            <v>109000</v>
          </cell>
          <cell r="B1999" t="str">
            <v>OUTROS SERVIÇOS</v>
          </cell>
          <cell r="C1999" t="str">
            <v>.</v>
          </cell>
          <cell r="D1999" t="str">
            <v>.</v>
          </cell>
        </row>
        <row r="2000">
          <cell r="A2000">
            <v>109001</v>
          </cell>
          <cell r="B2000" t="str">
            <v>DESENTUPIMENTO DE RAMAIS DE ESGOTO OU ÁGUAS PLUVIAIS</v>
          </cell>
          <cell r="C2000" t="str">
            <v>M</v>
          </cell>
          <cell r="D2000">
            <v>6.25</v>
          </cell>
        </row>
        <row r="2001">
          <cell r="A2001">
            <v>110000</v>
          </cell>
          <cell r="B2001" t="str">
            <v>REVESTIMENTOS</v>
          </cell>
        </row>
        <row r="2002">
          <cell r="A2002">
            <v>110100</v>
          </cell>
          <cell r="B2002" t="str">
            <v>REVESTIMENTO DE FORROS</v>
          </cell>
          <cell r="C2002" t="str">
            <v>.</v>
          </cell>
          <cell r="D2002" t="str">
            <v>.</v>
          </cell>
        </row>
        <row r="2003">
          <cell r="A2003">
            <v>110101</v>
          </cell>
          <cell r="B2003" t="str">
            <v>CHAPISCO COMUM - ARGAMASSA DE CIMENTO E AREIA 1:3</v>
          </cell>
          <cell r="C2003" t="str">
            <v>M2</v>
          </cell>
          <cell r="D2003">
            <v>8.99</v>
          </cell>
        </row>
        <row r="2004">
          <cell r="A2004">
            <v>110108</v>
          </cell>
          <cell r="B2004" t="str">
            <v>EMBOÇO - ARGAMASSA MISTA DE CIMENTO, CAL E AREIA 1:4/12</v>
          </cell>
          <cell r="C2004" t="str">
            <v>M2</v>
          </cell>
          <cell r="D2004">
            <v>24.57</v>
          </cell>
        </row>
        <row r="2005">
          <cell r="A2005">
            <v>110109</v>
          </cell>
          <cell r="B2005" t="str">
            <v>EMBOÇO DESEMPENADO PARA PINTURA - ARGAMASSA MISTA CIMENTO, CAL E AREIA 1:3/12</v>
          </cell>
          <cell r="C2005" t="str">
            <v>M2</v>
          </cell>
          <cell r="D2005">
            <v>25.01</v>
          </cell>
        </row>
        <row r="2006">
          <cell r="A2006">
            <v>110113</v>
          </cell>
          <cell r="B2006" t="str">
            <v>REBOCO INTERNO - ARGAMASSA PRÉ-FABRICADA</v>
          </cell>
          <cell r="C2006" t="str">
            <v>M2</v>
          </cell>
          <cell r="D2006">
            <v>18.53</v>
          </cell>
        </row>
        <row r="2007">
          <cell r="A2007">
            <v>110200</v>
          </cell>
          <cell r="B2007" t="str">
            <v>REVESTIMENTO DE PAREDES INTERNAS</v>
          </cell>
          <cell r="C2007" t="str">
            <v>.</v>
          </cell>
          <cell r="D2007" t="str">
            <v>.</v>
          </cell>
        </row>
        <row r="2008">
          <cell r="A2008">
            <v>110201</v>
          </cell>
          <cell r="B2008" t="str">
            <v>CHAPISCO COMUM - ARGAMASSA DE CIMENTO E AREIA 1:3</v>
          </cell>
          <cell r="C2008" t="str">
            <v>M2</v>
          </cell>
          <cell r="D2008">
            <v>4.6500000000000004</v>
          </cell>
        </row>
        <row r="2009">
          <cell r="A2009">
            <v>110208</v>
          </cell>
          <cell r="B2009" t="str">
            <v>EMBOÇO INTERNO - ARGAMASSA MISTA DE CIMENTO, CAL E AREIA 1:4/12</v>
          </cell>
          <cell r="C2009" t="str">
            <v>M2</v>
          </cell>
          <cell r="D2009">
            <v>22.71</v>
          </cell>
        </row>
        <row r="2010">
          <cell r="A2010">
            <v>110209</v>
          </cell>
          <cell r="B2010" t="str">
            <v>EMBOÇO INTERNO DESEMPENADO PARA PINTURA - ARGAMASSA MISTA DE CIMENTO, CAL E AREIA 1:3/12</v>
          </cell>
          <cell r="C2010" t="str">
            <v>M2</v>
          </cell>
          <cell r="D2010">
            <v>22.4</v>
          </cell>
        </row>
        <row r="2011">
          <cell r="A2011">
            <v>110210</v>
          </cell>
          <cell r="B2011" t="str">
            <v>EMBOÇO INTERNO - ARGAMASSA DE CIMENTO E AREIA 1:3</v>
          </cell>
          <cell r="C2011" t="str">
            <v>M2</v>
          </cell>
          <cell r="D2011">
            <v>23.86</v>
          </cell>
        </row>
        <row r="2012">
          <cell r="A2012">
            <v>110213</v>
          </cell>
          <cell r="B2012" t="str">
            <v>REBOCO INTERNO - ARGAMASSA PRÉ-FABRICADA</v>
          </cell>
          <cell r="C2012" t="str">
            <v>M2</v>
          </cell>
          <cell r="D2012">
            <v>16.78</v>
          </cell>
        </row>
        <row r="2013">
          <cell r="A2013">
            <v>110215</v>
          </cell>
          <cell r="B2013" t="str">
            <v>REVESTIMENTO COM GESSO</v>
          </cell>
          <cell r="C2013" t="str">
            <v>M2</v>
          </cell>
          <cell r="D2013">
            <v>12.55</v>
          </cell>
        </row>
        <row r="2014">
          <cell r="A2014">
            <v>110225</v>
          </cell>
          <cell r="B2014" t="str">
            <v>AZULEJOS, JUNTAS AMARRAÇÃO OU A PRUMO - ASSENTES COM ARGAMASSA COMUM</v>
          </cell>
          <cell r="C2014" t="str">
            <v>M2</v>
          </cell>
          <cell r="D2014">
            <v>33.36</v>
          </cell>
        </row>
        <row r="2015">
          <cell r="A2015">
            <v>110229</v>
          </cell>
          <cell r="B2015" t="str">
            <v>AZULEJOS, JUNTA AMARRAÇÃO OU A PRUMO - ASSENTES COM ARGAMASSA COLANTE</v>
          </cell>
          <cell r="C2015" t="str">
            <v>M2</v>
          </cell>
          <cell r="D2015">
            <v>28.17</v>
          </cell>
        </row>
        <row r="2016">
          <cell r="A2016">
            <v>110275</v>
          </cell>
          <cell r="B2016" t="str">
            <v>LAMINADO MELAMÍNICO COLADO, 1,3MM DE ESPESSURA - JUNTAS SECAS</v>
          </cell>
          <cell r="C2016" t="str">
            <v>M2</v>
          </cell>
          <cell r="D2016">
            <v>73.78</v>
          </cell>
        </row>
        <row r="2017">
          <cell r="A2017">
            <v>110300</v>
          </cell>
          <cell r="B2017" t="str">
            <v>REVESTIMENTO DE PAREDES EXTERNAS</v>
          </cell>
          <cell r="C2017" t="str">
            <v>.</v>
          </cell>
          <cell r="D2017" t="str">
            <v>.</v>
          </cell>
        </row>
        <row r="2018">
          <cell r="A2018">
            <v>110301</v>
          </cell>
          <cell r="B2018" t="str">
            <v>CHAPISCO COMUM - ARGAMASSA DE CIMENTO E AREIA 1:3</v>
          </cell>
          <cell r="C2018" t="str">
            <v>M2</v>
          </cell>
          <cell r="D2018">
            <v>4.6500000000000004</v>
          </cell>
        </row>
        <row r="2019">
          <cell r="A2019">
            <v>110303</v>
          </cell>
          <cell r="B2019" t="str">
            <v>CHAPISCO RÚSTICO FINO, APLICADO COM PENEIRA - ARGAMASSA DE CIMENTO E AREIA 1:3</v>
          </cell>
          <cell r="C2019" t="str">
            <v>M2</v>
          </cell>
          <cell r="D2019">
            <v>7.85</v>
          </cell>
        </row>
        <row r="2020">
          <cell r="A2020">
            <v>110304</v>
          </cell>
          <cell r="B2020" t="str">
            <v>CHAPISCO RÚSTICO GROSSO, COM ADIÇÃO DE BRITA N.1</v>
          </cell>
          <cell r="C2020" t="str">
            <v>M2</v>
          </cell>
          <cell r="D2020">
            <v>11.31</v>
          </cell>
        </row>
        <row r="2021">
          <cell r="A2021">
            <v>110308</v>
          </cell>
          <cell r="B2021" t="str">
            <v>EMBOÇO EXTERNO - ARGAMASSA MISTA DE CIMENTO, CAL E AREIA 1:4/12</v>
          </cell>
          <cell r="C2021" t="str">
            <v>M2</v>
          </cell>
          <cell r="D2021">
            <v>22.71</v>
          </cell>
        </row>
        <row r="2022">
          <cell r="A2022">
            <v>110309</v>
          </cell>
          <cell r="B2022" t="str">
            <v>EMBOÇO EXTERNO DESEMPENADO PARA PINTURA - ARGAMASSA MISTA DE CIMENTO, CAL E AREIA 1:3/12</v>
          </cell>
          <cell r="C2022" t="str">
            <v>M2</v>
          </cell>
          <cell r="D2022">
            <v>22.4</v>
          </cell>
        </row>
        <row r="2023">
          <cell r="A2023">
            <v>110310</v>
          </cell>
          <cell r="B2023" t="str">
            <v>EMBOÇO EXTERNO - ARGAMASSA DE CIMENTO E AREIA 1:3</v>
          </cell>
          <cell r="C2023" t="str">
            <v>M2</v>
          </cell>
          <cell r="D2023">
            <v>23.86</v>
          </cell>
        </row>
        <row r="2024">
          <cell r="A2024">
            <v>110313</v>
          </cell>
          <cell r="B2024" t="str">
            <v>REBOCO EXTERNO - ARGAMASSA PRÉ-FABRICADA</v>
          </cell>
          <cell r="C2024" t="str">
            <v>M2</v>
          </cell>
          <cell r="D2024">
            <v>17.149999999999999</v>
          </cell>
        </row>
        <row r="2025">
          <cell r="A2025">
            <v>110316</v>
          </cell>
          <cell r="B2025" t="str">
            <v>REVESTIMENTO COM GRAFIATTO</v>
          </cell>
          <cell r="C2025" t="str">
            <v>M2</v>
          </cell>
          <cell r="D2025">
            <v>22.67</v>
          </cell>
        </row>
        <row r="2026">
          <cell r="A2026">
            <v>110341</v>
          </cell>
          <cell r="B2026" t="str">
            <v>PASTILHAS DE PORCELANA FOSCA, 3/4" - FAIXAS DE ATÉ 20CM</v>
          </cell>
          <cell r="C2026" t="str">
            <v>M</v>
          </cell>
          <cell r="D2026">
            <v>55.45</v>
          </cell>
        </row>
        <row r="2027">
          <cell r="A2027">
            <v>110345</v>
          </cell>
          <cell r="B2027" t="str">
            <v>REVESTIMENTO CERÂMICO ANTI-PICHAÇÃO, JUNTAS AMARRAÇÃO OU PRUMO - ASSENTADOS COM ARGAMASSA COMUM</v>
          </cell>
          <cell r="C2027" t="str">
            <v>M2</v>
          </cell>
          <cell r="D2027">
            <v>100.39</v>
          </cell>
        </row>
        <row r="2028">
          <cell r="A2028">
            <v>110346</v>
          </cell>
          <cell r="B2028" t="str">
            <v>REVESTIMENTO CERÂMICO ANTI-PICHAÇÃO, JUNTAS AMARRAÇÃO OU PRUMO - ASSENTADOS COM ARGAMASSA COLANTE</v>
          </cell>
          <cell r="C2028" t="str">
            <v>M2</v>
          </cell>
          <cell r="D2028">
            <v>49.61</v>
          </cell>
        </row>
        <row r="2029">
          <cell r="A2029">
            <v>110347</v>
          </cell>
          <cell r="B2029" t="str">
            <v>REVESTIMENTO CERÂMICO ESMALTADO, JUNTAS AMARRAÇÃO OU PRUMO - ASSENTADOS COM ARGAMASSA COMUM</v>
          </cell>
          <cell r="C2029" t="str">
            <v>M2</v>
          </cell>
          <cell r="D2029">
            <v>103.98</v>
          </cell>
        </row>
        <row r="2030">
          <cell r="A2030">
            <v>110348</v>
          </cell>
          <cell r="B2030" t="str">
            <v>REVESTIMENTO CERÂMICO ESMALTADO, JUNTAS AMARRAÇÃO OU PRUMO - ASSENTADOS COM ARGAMASSA COLANTE</v>
          </cell>
          <cell r="C2030" t="str">
            <v>M2</v>
          </cell>
          <cell r="D2030">
            <v>53.21</v>
          </cell>
        </row>
        <row r="2031">
          <cell r="A2031">
            <v>110400</v>
          </cell>
          <cell r="B2031" t="str">
            <v>ARREMATES DE REVESTIMENTO</v>
          </cell>
          <cell r="C2031" t="str">
            <v>.</v>
          </cell>
          <cell r="D2031" t="str">
            <v>.</v>
          </cell>
        </row>
        <row r="2032">
          <cell r="A2032">
            <v>110404</v>
          </cell>
          <cell r="B2032" t="str">
            <v>CANTONEIRA DE PROTEÇÃO - PERFIL "L" DE FERRO, 1 1/4" X 1 1/4" X 1/8"</v>
          </cell>
          <cell r="C2032" t="str">
            <v>M</v>
          </cell>
          <cell r="D2032">
            <v>18.39</v>
          </cell>
        </row>
        <row r="2033">
          <cell r="A2033">
            <v>110405</v>
          </cell>
          <cell r="B2033" t="str">
            <v>CANTONEIRA DE PROTEÇÃO - PERFIL "L" DE FERRO, 1"X1"X1/8"</v>
          </cell>
          <cell r="C2033" t="str">
            <v>M</v>
          </cell>
          <cell r="D2033">
            <v>17.37</v>
          </cell>
        </row>
        <row r="2034">
          <cell r="A2034">
            <v>110406</v>
          </cell>
          <cell r="B2034" t="str">
            <v>CANTONEIRA DE PROTEÇÃO - PERFIL "L" DE ALUMÍNIO, 1"X1"X1/8"</v>
          </cell>
          <cell r="C2034" t="str">
            <v>M</v>
          </cell>
          <cell r="D2034">
            <v>19.940000000000001</v>
          </cell>
        </row>
        <row r="2035">
          <cell r="A2035">
            <v>110413</v>
          </cell>
          <cell r="B2035" t="str">
            <v>CANTONEIRA DE PROTEÇÃO PARA REBOCO - PERFIL "Y" DE ALUMÍNIO</v>
          </cell>
          <cell r="C2035" t="str">
            <v>M</v>
          </cell>
          <cell r="D2035">
            <v>17.510000000000002</v>
          </cell>
        </row>
        <row r="2036">
          <cell r="A2036">
            <v>110417</v>
          </cell>
          <cell r="B2036" t="str">
            <v>CANTONEIRA DE PROTEÇÃO PARA AZULEJOS - PERFIL "TRIFACE" DE ALUMÍNIO</v>
          </cell>
          <cell r="C2036" t="str">
            <v>M</v>
          </cell>
          <cell r="D2036">
            <v>17.03</v>
          </cell>
        </row>
        <row r="2037">
          <cell r="A2037">
            <v>110450</v>
          </cell>
          <cell r="B2037" t="str">
            <v>PEITORIL DE ARGAMASSA DE CIMENTO QUEIMADO -  ESPESSURA 2CM</v>
          </cell>
          <cell r="C2037" t="str">
            <v>M</v>
          </cell>
          <cell r="D2037">
            <v>10.18</v>
          </cell>
        </row>
        <row r="2038">
          <cell r="A2038">
            <v>110456</v>
          </cell>
          <cell r="B2038" t="str">
            <v>PEITORIL DE GRANILITE - ESPESSURA 2CM, LARGURA 20CM</v>
          </cell>
          <cell r="C2038" t="str">
            <v>M</v>
          </cell>
          <cell r="D2038">
            <v>59.96</v>
          </cell>
        </row>
        <row r="2039">
          <cell r="A2039">
            <v>110458</v>
          </cell>
          <cell r="B2039" t="str">
            <v>PEITORIL DE GRANITO POLIDO - ESP=2CM</v>
          </cell>
          <cell r="C2039" t="str">
            <v>M</v>
          </cell>
          <cell r="D2039">
            <v>83.31</v>
          </cell>
        </row>
        <row r="2040">
          <cell r="A2040">
            <v>115000</v>
          </cell>
          <cell r="B2040" t="str">
            <v>DEMOLIÇÕES</v>
          </cell>
          <cell r="C2040" t="str">
            <v>.</v>
          </cell>
          <cell r="D2040" t="str">
            <v>.</v>
          </cell>
        </row>
        <row r="2041">
          <cell r="A2041">
            <v>115002</v>
          </cell>
          <cell r="B2041" t="str">
            <v>DEMOLIÇÃO DE ARGAMASSA DE CAL E AREIA OU MISTA</v>
          </cell>
          <cell r="C2041" t="str">
            <v>M2</v>
          </cell>
          <cell r="D2041">
            <v>2.62</v>
          </cell>
        </row>
        <row r="2042">
          <cell r="A2042">
            <v>115003</v>
          </cell>
          <cell r="B2042" t="str">
            <v>DEMOLIÇÃO DE ARGAMASSA DE CIMENTO E AREIA</v>
          </cell>
          <cell r="C2042" t="str">
            <v>M2</v>
          </cell>
          <cell r="D2042">
            <v>5.23</v>
          </cell>
        </row>
        <row r="2043">
          <cell r="A2043">
            <v>115005</v>
          </cell>
          <cell r="B2043" t="str">
            <v>DEMOLIÇÃO DE REVESTIMENTO CERÂMICO OU SIMILAR</v>
          </cell>
          <cell r="C2043" t="str">
            <v>M2</v>
          </cell>
          <cell r="D2043">
            <v>18.32</v>
          </cell>
        </row>
        <row r="2044">
          <cell r="A2044">
            <v>115010</v>
          </cell>
          <cell r="B2044" t="str">
            <v>DEMOLIÇÃO DE LAMBRI DE TÁBUAS OU CHAPAS DE MADEIRA, EXCLUSIVE ENTARUGAMENTO</v>
          </cell>
          <cell r="C2044" t="str">
            <v>M2</v>
          </cell>
          <cell r="D2044">
            <v>16.36</v>
          </cell>
        </row>
        <row r="2045">
          <cell r="A2045">
            <v>115015</v>
          </cell>
          <cell r="B2045" t="str">
            <v>DEMOLIÇÃO DE LAMBRI DE TÁBUAS OU CHAPAS DE MADEIRA, INCLUSIVE ENTARUGAMENTO</v>
          </cell>
          <cell r="C2045" t="str">
            <v>M2</v>
          </cell>
          <cell r="D2045">
            <v>32.71</v>
          </cell>
        </row>
        <row r="2046">
          <cell r="A2046">
            <v>116000</v>
          </cell>
          <cell r="B2046" t="str">
            <v>RETIRADAS</v>
          </cell>
          <cell r="C2046" t="str">
            <v>.</v>
          </cell>
          <cell r="D2046" t="str">
            <v>.</v>
          </cell>
        </row>
        <row r="2047">
          <cell r="A2047">
            <v>116005</v>
          </cell>
          <cell r="B2047" t="str">
            <v>RETIRADA DE FORRAS DE PEDRAS NATURAIS - GRANITO OU MÁRMORE</v>
          </cell>
          <cell r="C2047" t="str">
            <v>M2</v>
          </cell>
          <cell r="D2047">
            <v>18.32</v>
          </cell>
        </row>
        <row r="2048">
          <cell r="A2048">
            <v>116010</v>
          </cell>
          <cell r="B2048" t="str">
            <v>RETIRADA DE LAMBRI DE TÁBUAS OU CHAPAS DE MADEIRA, EXCLUSIVE ENTARUGAMENTO</v>
          </cell>
          <cell r="C2048" t="str">
            <v>M2</v>
          </cell>
          <cell r="D2048">
            <v>4.3499999999999996</v>
          </cell>
        </row>
        <row r="2049">
          <cell r="A2049">
            <v>116015</v>
          </cell>
          <cell r="B2049" t="str">
            <v>RETIRADA DE LAMBRI DE TÁBUAS OU CHAPAS DE MADEIRA, INCLUSIVE ENTARUGAMENTO</v>
          </cell>
          <cell r="C2049" t="str">
            <v>M2</v>
          </cell>
          <cell r="D2049">
            <v>13.04</v>
          </cell>
        </row>
        <row r="2050">
          <cell r="A2050">
            <v>117000</v>
          </cell>
          <cell r="B2050" t="str">
            <v>RECOLOCAÇÕES</v>
          </cell>
          <cell r="C2050" t="str">
            <v>.</v>
          </cell>
          <cell r="D2050" t="str">
            <v>.</v>
          </cell>
        </row>
        <row r="2051">
          <cell r="A2051">
            <v>117005</v>
          </cell>
          <cell r="B2051" t="str">
            <v>RECOLOCAÇÃO DE FORRAS DE PEDRAS NATURAIS - GRANITO OU MÁRMORE</v>
          </cell>
          <cell r="C2051" t="str">
            <v>M2</v>
          </cell>
          <cell r="D2051">
            <v>13.48</v>
          </cell>
        </row>
        <row r="2052">
          <cell r="A2052">
            <v>118000</v>
          </cell>
          <cell r="B2052" t="str">
            <v>SERVIÇOS PARCIAIS</v>
          </cell>
          <cell r="C2052" t="str">
            <v>.</v>
          </cell>
          <cell r="D2052" t="str">
            <v>.</v>
          </cell>
        </row>
        <row r="2053">
          <cell r="A2053">
            <v>118001</v>
          </cell>
          <cell r="B2053" t="str">
            <v>REPAROS EM TRINCAS E RACHADURAS</v>
          </cell>
          <cell r="C2053" t="str">
            <v>M</v>
          </cell>
          <cell r="D2053">
            <v>23.07</v>
          </cell>
        </row>
        <row r="2054">
          <cell r="A2054">
            <v>118005</v>
          </cell>
          <cell r="B2054" t="str">
            <v>REPAROS EM EMBOÇO - ARGAMASSA MISTA DE CIMENTO, CAL E AREIA 1:4/12</v>
          </cell>
          <cell r="C2054" t="str">
            <v>M2</v>
          </cell>
          <cell r="D2054">
            <v>31.72</v>
          </cell>
        </row>
        <row r="2055">
          <cell r="A2055">
            <v>118006</v>
          </cell>
          <cell r="B2055" t="str">
            <v>REPAROS EM REBOCO - ARGAMASSA DE CAL E AREIA 1:2</v>
          </cell>
          <cell r="C2055" t="str">
            <v>M2</v>
          </cell>
          <cell r="D2055">
            <v>16.309999999999999</v>
          </cell>
        </row>
        <row r="2056">
          <cell r="A2056">
            <v>120000</v>
          </cell>
          <cell r="B2056" t="str">
            <v>FORROS</v>
          </cell>
        </row>
        <row r="2057">
          <cell r="A2057">
            <v>120100</v>
          </cell>
          <cell r="B2057" t="str">
            <v>FORROS FALSOS</v>
          </cell>
          <cell r="C2057" t="str">
            <v>.</v>
          </cell>
          <cell r="D2057" t="str">
            <v>.</v>
          </cell>
        </row>
        <row r="2058">
          <cell r="A2058">
            <v>120105</v>
          </cell>
          <cell r="B2058" t="str">
            <v>FORRO DE TÁBUAS DE MADEIRA MACIÇA - CEDRO - COM ENTARUGAMENTO DE PINUS, 10 X 1CM</v>
          </cell>
          <cell r="C2058" t="str">
            <v>M2</v>
          </cell>
          <cell r="D2058">
            <v>86.55</v>
          </cell>
        </row>
        <row r="2059">
          <cell r="A2059">
            <v>120106</v>
          </cell>
          <cell r="B2059" t="str">
            <v>FORRO DE TÁBUAS DE MADEIRA MACIÇA - PADRÃO PEROBA - ENTARUGAMENTO DE PINUS, 10 X 1CM</v>
          </cell>
          <cell r="C2059" t="str">
            <v>M2</v>
          </cell>
          <cell r="D2059">
            <v>110.46</v>
          </cell>
        </row>
        <row r="2060">
          <cell r="A2060">
            <v>120130</v>
          </cell>
          <cell r="B2060" t="str">
            <v>FORRO FIBRA MINERAL MODELADO ÚMIDA - ACABAMENTO SUPERFÍCIE PINTURA VINÍLICA A BASE DE LÁTEX BRANCA - ESPESSURA 13MM, NRC=0,50, CAC=MÍNIMO 35</v>
          </cell>
          <cell r="C2060" t="str">
            <v>M2</v>
          </cell>
          <cell r="D2060">
            <v>53.78</v>
          </cell>
        </row>
        <row r="2061">
          <cell r="A2061">
            <v>120140</v>
          </cell>
          <cell r="B2061" t="str">
            <v>FORRO DE GESSO COMUM - PLACA CONVENCIONAL (FORNECIMENTO E INSTALAÇÃO)</v>
          </cell>
          <cell r="C2061" t="str">
            <v>M2</v>
          </cell>
          <cell r="D2061">
            <v>38.44</v>
          </cell>
        </row>
        <row r="2062">
          <cell r="A2062">
            <v>120142</v>
          </cell>
          <cell r="B2062" t="str">
            <v>FORRO DE GESSO ACARTONADO TIPO FGA (FORNECIMENTO E INSTALAÇÃO)</v>
          </cell>
          <cell r="C2062" t="str">
            <v>M2</v>
          </cell>
          <cell r="D2062">
            <v>49.95</v>
          </cell>
        </row>
        <row r="2063">
          <cell r="A2063">
            <v>120143</v>
          </cell>
          <cell r="B2063" t="str">
            <v>FORRO DE GESSO ACARTONADO TIPO FGE (FORNECIMENTO E INSTALAÇÃO)</v>
          </cell>
          <cell r="C2063" t="str">
            <v>M2</v>
          </cell>
          <cell r="D2063">
            <v>50.26</v>
          </cell>
        </row>
        <row r="2064">
          <cell r="A2064">
            <v>120145</v>
          </cell>
          <cell r="B2064" t="str">
            <v>FORRO EM RÉGUA DE PVC 200MM - INCLUSIVE PERFIS DE FIXAÇÃO E ACABAMENTO</v>
          </cell>
          <cell r="C2064" t="str">
            <v>M2</v>
          </cell>
          <cell r="D2064">
            <v>42.53</v>
          </cell>
        </row>
        <row r="2065">
          <cell r="A2065">
            <v>125000</v>
          </cell>
          <cell r="B2065" t="str">
            <v>DEMOLIÇÕES</v>
          </cell>
          <cell r="C2065" t="str">
            <v>.</v>
          </cell>
          <cell r="D2065" t="str">
            <v>.</v>
          </cell>
        </row>
        <row r="2066">
          <cell r="A2066">
            <v>125001</v>
          </cell>
          <cell r="B2066" t="str">
            <v>DEMOLIÇÃO DE ESTUQUE COMUM, EXCLUSIVE ENTARUGAMENTO</v>
          </cell>
          <cell r="C2066" t="str">
            <v>M2</v>
          </cell>
          <cell r="D2066">
            <v>3.49</v>
          </cell>
        </row>
        <row r="2067">
          <cell r="A2067">
            <v>125002</v>
          </cell>
          <cell r="B2067" t="str">
            <v>DEMOLIÇÃO DE FORRO DE TÁBUAS OU CHAPAS DE MADEIRA, EXCLUSIVE ENTARUGAMENTO</v>
          </cell>
          <cell r="C2067" t="str">
            <v>M2</v>
          </cell>
          <cell r="D2067">
            <v>4.6500000000000004</v>
          </cell>
        </row>
        <row r="2068">
          <cell r="A2068">
            <v>125005</v>
          </cell>
          <cell r="B2068" t="str">
            <v>DEMOLIÇÃO DE FORRO DE GESSO</v>
          </cell>
          <cell r="C2068" t="str">
            <v>M2</v>
          </cell>
          <cell r="D2068">
            <v>3.49</v>
          </cell>
        </row>
        <row r="2069">
          <cell r="A2069">
            <v>125020</v>
          </cell>
          <cell r="B2069" t="str">
            <v>DEMOLIÇÃO DE ENTARUGAMENTO DE FORRO</v>
          </cell>
          <cell r="C2069" t="str">
            <v>M2</v>
          </cell>
          <cell r="D2069">
            <v>4.6500000000000004</v>
          </cell>
        </row>
        <row r="2070">
          <cell r="A2070">
            <v>126000</v>
          </cell>
          <cell r="B2070" t="str">
            <v>RETIRADAS</v>
          </cell>
          <cell r="C2070" t="str">
            <v>.</v>
          </cell>
          <cell r="D2070" t="str">
            <v>.</v>
          </cell>
        </row>
        <row r="2071">
          <cell r="A2071">
            <v>126001</v>
          </cell>
          <cell r="B2071" t="str">
            <v>RETIRADA DE FORRO DE TÁBUAS OU CHAPAS EM GERAL - PREGADAS</v>
          </cell>
          <cell r="C2071" t="str">
            <v>M2</v>
          </cell>
          <cell r="D2071">
            <v>8.8699999999999992</v>
          </cell>
        </row>
        <row r="2072">
          <cell r="A2072">
            <v>126002</v>
          </cell>
          <cell r="B2072" t="str">
            <v>RETIRADA DE FORRO DE CHAPAS EM GERAL - APOIADAS</v>
          </cell>
          <cell r="C2072" t="str">
            <v>M2</v>
          </cell>
          <cell r="D2072">
            <v>3.84</v>
          </cell>
        </row>
        <row r="2073">
          <cell r="A2073">
            <v>126020</v>
          </cell>
          <cell r="B2073" t="str">
            <v>RETIRADA DE ENTARUGAMENTO DE FORRO</v>
          </cell>
          <cell r="C2073" t="str">
            <v>M2</v>
          </cell>
          <cell r="D2073">
            <v>10.58</v>
          </cell>
        </row>
        <row r="2074">
          <cell r="A2074">
            <v>126030</v>
          </cell>
          <cell r="B2074" t="str">
            <v>RETIRADA DE FORRO EM RÉGUAS DE PVC, INCLUSIVE PERFIS</v>
          </cell>
          <cell r="C2074" t="str">
            <v>M2</v>
          </cell>
          <cell r="D2074">
            <v>5.29</v>
          </cell>
        </row>
        <row r="2075">
          <cell r="A2075">
            <v>127000</v>
          </cell>
          <cell r="B2075" t="str">
            <v>RECOLOCAÇÕES</v>
          </cell>
          <cell r="C2075" t="str">
            <v>.</v>
          </cell>
          <cell r="D2075" t="str">
            <v>.</v>
          </cell>
        </row>
        <row r="2076">
          <cell r="A2076">
            <v>127030</v>
          </cell>
          <cell r="B2076" t="str">
            <v>RECOLOCAÇÃO DE FORROS EM RÉGUA DE PVC, INCLUSIVE PERFIS</v>
          </cell>
          <cell r="C2076" t="str">
            <v>M2</v>
          </cell>
          <cell r="D2076">
            <v>7.93</v>
          </cell>
        </row>
        <row r="2077">
          <cell r="A2077">
            <v>130000</v>
          </cell>
          <cell r="B2077" t="str">
            <v>PISOS</v>
          </cell>
        </row>
        <row r="2078">
          <cell r="A2078">
            <v>130100</v>
          </cell>
          <cell r="B2078" t="str">
            <v>LASTROS E ENCHIMENTOS</v>
          </cell>
          <cell r="C2078" t="str">
            <v>.</v>
          </cell>
          <cell r="D2078" t="str">
            <v>.</v>
          </cell>
        </row>
        <row r="2079">
          <cell r="A2079">
            <v>130101</v>
          </cell>
          <cell r="B2079" t="str">
            <v>ENCHIMENTO COM TIJOLOS CERÂMICOS FURADOS</v>
          </cell>
          <cell r="C2079" t="str">
            <v>M3</v>
          </cell>
          <cell r="D2079">
            <v>127.93</v>
          </cell>
        </row>
        <row r="2080">
          <cell r="A2080">
            <v>130102</v>
          </cell>
          <cell r="B2080" t="str">
            <v>ENCHIMENTO COM ARGILA EXPANDIDA</v>
          </cell>
          <cell r="C2080" t="str">
            <v>M3</v>
          </cell>
          <cell r="D2080">
            <v>262.5</v>
          </cell>
        </row>
        <row r="2081">
          <cell r="A2081">
            <v>130110</v>
          </cell>
          <cell r="B2081" t="str">
            <v>LASTRO DE BRITA</v>
          </cell>
          <cell r="C2081" t="str">
            <v>M3</v>
          </cell>
          <cell r="D2081">
            <v>106.91</v>
          </cell>
        </row>
        <row r="2082">
          <cell r="A2082">
            <v>130111</v>
          </cell>
          <cell r="B2082" t="str">
            <v>LASTRO DE AGREGADO RECICLADO</v>
          </cell>
          <cell r="C2082" t="str">
            <v>M3</v>
          </cell>
          <cell r="D2082">
            <v>83.49</v>
          </cell>
        </row>
        <row r="2083">
          <cell r="A2083">
            <v>130114</v>
          </cell>
          <cell r="B2083" t="str">
            <v>LASTRO DE CONCRETO - 150KG CIM/M3</v>
          </cell>
          <cell r="C2083" t="str">
            <v>M3</v>
          </cell>
          <cell r="D2083">
            <v>263.92</v>
          </cell>
        </row>
        <row r="2084">
          <cell r="A2084">
            <v>130115</v>
          </cell>
          <cell r="B2084" t="str">
            <v>LASTRO DE CONCRETO - 200KG CIM/M3</v>
          </cell>
          <cell r="C2084" t="str">
            <v>M3</v>
          </cell>
          <cell r="D2084">
            <v>286.63</v>
          </cell>
        </row>
        <row r="2085">
          <cell r="A2085">
            <v>130117</v>
          </cell>
          <cell r="B2085" t="str">
            <v>LASTRO DE CONCRETO, COM HIDROFUGO - 150KG CIM/M3</v>
          </cell>
          <cell r="C2085" t="str">
            <v>M3</v>
          </cell>
          <cell r="D2085">
            <v>341.64</v>
          </cell>
        </row>
        <row r="2086">
          <cell r="A2086">
            <v>130118</v>
          </cell>
          <cell r="B2086" t="str">
            <v>LASTRO DE CONCRETO, COM HIDROFUGO - 200KG CIM/M3</v>
          </cell>
          <cell r="C2086" t="str">
            <v>M3</v>
          </cell>
          <cell r="D2086">
            <v>390.25</v>
          </cell>
        </row>
        <row r="2087">
          <cell r="A2087">
            <v>130119</v>
          </cell>
          <cell r="B2087" t="str">
            <v>LASTRO DE CONCRETO COM AGREGADO RECICLADO - 150KG CIM/M3</v>
          </cell>
          <cell r="C2087" t="str">
            <v>M3</v>
          </cell>
          <cell r="D2087">
            <v>240.39</v>
          </cell>
        </row>
        <row r="2088">
          <cell r="A2088">
            <v>130120</v>
          </cell>
          <cell r="B2088" t="str">
            <v>LASTRO DE CONCRETO COM AGREGADO RECICLADO - 200KG CIM/M3</v>
          </cell>
          <cell r="C2088" t="str">
            <v>M3</v>
          </cell>
          <cell r="D2088">
            <v>264.88</v>
          </cell>
        </row>
        <row r="2089">
          <cell r="A2089">
            <v>130200</v>
          </cell>
          <cell r="B2089" t="str">
            <v>REVESTIMENTO DE PISOS</v>
          </cell>
          <cell r="C2089" t="str">
            <v>.</v>
          </cell>
          <cell r="D2089" t="str">
            <v>.</v>
          </cell>
        </row>
        <row r="2090">
          <cell r="A2090">
            <v>130201</v>
          </cell>
          <cell r="B2090" t="str">
            <v>CIMENTADO COMUM, DESEMPENADO - ESPESSURA 20MM</v>
          </cell>
          <cell r="C2090" t="str">
            <v>M2</v>
          </cell>
          <cell r="D2090">
            <v>31.28</v>
          </cell>
        </row>
        <row r="2091">
          <cell r="A2091">
            <v>130202</v>
          </cell>
          <cell r="B2091" t="str">
            <v>CIMENTADO COMUM, DESEMPENADO E ALISADO - ESPESSURA 20MM</v>
          </cell>
          <cell r="C2091" t="str">
            <v>M2</v>
          </cell>
          <cell r="D2091">
            <v>32.729999999999997</v>
          </cell>
        </row>
        <row r="2092">
          <cell r="A2092">
            <v>130203</v>
          </cell>
          <cell r="B2092" t="str">
            <v>CIMENTADO COM CORANTE, DESEMPENADO E ALISADO - ESPESSURA 20MM</v>
          </cell>
          <cell r="C2092" t="str">
            <v>M2</v>
          </cell>
          <cell r="D2092">
            <v>35.049999999999997</v>
          </cell>
        </row>
        <row r="2093">
          <cell r="A2093">
            <v>130204</v>
          </cell>
          <cell r="B2093" t="str">
            <v>ACABAMENTO DE PISO DE CONCRETO TIPO BAMBOLÊ</v>
          </cell>
          <cell r="C2093" t="str">
            <v>M2</v>
          </cell>
          <cell r="D2093">
            <v>3.1</v>
          </cell>
        </row>
        <row r="2094">
          <cell r="A2094">
            <v>130205</v>
          </cell>
          <cell r="B2094" t="str">
            <v>GRANILITE - ESPESSURA 8MM</v>
          </cell>
          <cell r="C2094" t="str">
            <v>M2</v>
          </cell>
          <cell r="D2094">
            <v>62.58</v>
          </cell>
        </row>
        <row r="2095">
          <cell r="A2095">
            <v>130206</v>
          </cell>
          <cell r="B2095" t="str">
            <v>CIMENTADO COMUM COM AGREGADO RECLICLADO, DESEMPENADO ALISADO - ESPESSURA 20MM</v>
          </cell>
          <cell r="C2095" t="str">
            <v>M2</v>
          </cell>
          <cell r="D2095">
            <v>29.78</v>
          </cell>
        </row>
        <row r="2096">
          <cell r="A2096">
            <v>130207</v>
          </cell>
          <cell r="B2096" t="str">
            <v>ARGAMASSA DE ALTA RESISTÊNCIA, TIPO LEVE - ESPESSURA 8MM</v>
          </cell>
          <cell r="C2096" t="str">
            <v>M2</v>
          </cell>
          <cell r="D2096">
            <v>68.78</v>
          </cell>
        </row>
        <row r="2097">
          <cell r="A2097">
            <v>130208</v>
          </cell>
          <cell r="B2097" t="str">
            <v>ARGAMASSA DE ALTA RESISTÊNCIA, TIPO MÉDIO - ESPESSURA 12MM</v>
          </cell>
          <cell r="C2097" t="str">
            <v>M2</v>
          </cell>
          <cell r="D2097">
            <v>70.69</v>
          </cell>
        </row>
        <row r="2098">
          <cell r="A2098">
            <v>130209</v>
          </cell>
          <cell r="B2098" t="str">
            <v>CIMENTADO COM AGREGADO RECICLADO, COM CORANTE DESEMPENADO  ALISADO</v>
          </cell>
          <cell r="C2098" t="str">
            <v>M2</v>
          </cell>
          <cell r="D2098">
            <v>30.7</v>
          </cell>
        </row>
        <row r="2099">
          <cell r="A2099">
            <v>130210</v>
          </cell>
          <cell r="B2099" t="str">
            <v>CIMENTADO COMUM COM AGREGADO RECICLADO, DESEMPENADO - ESPESSURA 20MM</v>
          </cell>
          <cell r="C2099" t="str">
            <v>M2</v>
          </cell>
          <cell r="D2099">
            <v>27.7</v>
          </cell>
        </row>
        <row r="2100">
          <cell r="A2100">
            <v>130211</v>
          </cell>
          <cell r="B2100" t="str">
            <v>PISO ESTRUTURAL EM CONCRETO ARMADO - 7CM</v>
          </cell>
          <cell r="C2100" t="str">
            <v>M2</v>
          </cell>
          <cell r="D2100">
            <v>39.020000000000003</v>
          </cell>
        </row>
        <row r="2101">
          <cell r="A2101">
            <v>130237</v>
          </cell>
          <cell r="B2101" t="str">
            <v>MOSAICO PORTUGUÊS UMA OU DUAS CORES SOBRE BASE DE AREIA RECICLADA</v>
          </cell>
          <cell r="C2101" t="str">
            <v>M2</v>
          </cell>
          <cell r="D2101">
            <v>90.41</v>
          </cell>
        </row>
        <row r="2102">
          <cell r="A2102">
            <v>130238</v>
          </cell>
          <cell r="B2102" t="str">
            <v>PISO CERÂMICO NÃO ESMALTADO ANTIDERRAPANTE  - ASSENTADO COM ARGAMASSA COMUM (PARA COZINHAS E REFEITÓRIOS)</v>
          </cell>
          <cell r="C2102" t="str">
            <v>M2</v>
          </cell>
          <cell r="D2102">
            <v>166.99</v>
          </cell>
        </row>
        <row r="2103">
          <cell r="A2103">
            <v>130239</v>
          </cell>
          <cell r="B2103" t="str">
            <v>PISO CERÂMICO NÃO ESMALTADO ANTIDERRAPANTE  - ASSENTADO COM ARGAMASSA COLANTE (PARA COZINHAS E REFEITÓRIOS)</v>
          </cell>
          <cell r="C2103" t="str">
            <v>M2</v>
          </cell>
          <cell r="D2103">
            <v>132.56</v>
          </cell>
        </row>
        <row r="2104">
          <cell r="A2104">
            <v>130240</v>
          </cell>
          <cell r="B2104" t="str">
            <v>PISO CERÂMICO ESMALTADO  (PEI-5) - ASSENTADO COM ARGAMASSA COMUM</v>
          </cell>
          <cell r="C2104" t="str">
            <v>M2</v>
          </cell>
          <cell r="D2104">
            <v>79.52</v>
          </cell>
        </row>
        <row r="2105">
          <cell r="A2105">
            <v>130242</v>
          </cell>
          <cell r="B2105" t="str">
            <v>PISO CERÂMICO ESMALTADO  (PEI-5) - ASSENTADO COM ARGAMASSA COLANTE</v>
          </cell>
          <cell r="C2105" t="str">
            <v>M2</v>
          </cell>
          <cell r="D2105">
            <v>45.09</v>
          </cell>
        </row>
        <row r="2106">
          <cell r="A2106">
            <v>130243</v>
          </cell>
          <cell r="B2106" t="str">
            <v>PISO PODOTÁTIL, ALERTA OU DIRECIONAL, EM BORRACHA SINTÉTICA ASSENTES COM COLA</v>
          </cell>
          <cell r="C2106" t="str">
            <v>M2</v>
          </cell>
          <cell r="D2106">
            <v>131.54</v>
          </cell>
        </row>
        <row r="2107">
          <cell r="A2107">
            <v>130244</v>
          </cell>
          <cell r="B2107" t="str">
            <v>PISO PODOTÁTIL, ALERTA OU DIRECIONAL, EM BORRACHA SINTÉTICA ASSENTES COM ARGAMASSA</v>
          </cell>
          <cell r="C2107" t="str">
            <v>M2</v>
          </cell>
          <cell r="D2107">
            <v>165.89</v>
          </cell>
        </row>
        <row r="2108">
          <cell r="A2108">
            <v>130246</v>
          </cell>
          <cell r="B2108" t="str">
            <v>PISO PODOTÁTIL, ALERTA DIRECIONAL, INTERTRAVADO 6CM</v>
          </cell>
          <cell r="C2108" t="str">
            <v>M2</v>
          </cell>
          <cell r="D2108">
            <v>65.23</v>
          </cell>
        </row>
        <row r="2109">
          <cell r="A2109">
            <v>130247</v>
          </cell>
          <cell r="B2109" t="str">
            <v>PISO PODOTÁTIL, ALERTA OU DIRECIONAL, EM LADRILHO HIDRÁULICO</v>
          </cell>
          <cell r="C2109" t="str">
            <v>M2</v>
          </cell>
          <cell r="D2109">
            <v>99.29</v>
          </cell>
        </row>
        <row r="2110">
          <cell r="A2110">
            <v>130254</v>
          </cell>
          <cell r="B2110" t="str">
            <v>PISO PODOTÁTIL COLORIDO, ALERTA OU DIRECIONAL VIBRO-PRENSADO - 3CM - SELADO</v>
          </cell>
          <cell r="C2110" t="str">
            <v>M2</v>
          </cell>
          <cell r="D2110">
            <v>111.99</v>
          </cell>
        </row>
        <row r="2111">
          <cell r="A2111">
            <v>130256</v>
          </cell>
          <cell r="B2111" t="str">
            <v>LADRILHO CERÂMICO, ALTA RESISTÊNCIA PARA PISCINA - 24X11,5X1,3CM ASSENTADO COM ARGAMASSA COLANTE</v>
          </cell>
          <cell r="C2111" t="str">
            <v>M2</v>
          </cell>
          <cell r="D2111">
            <v>118.35</v>
          </cell>
        </row>
        <row r="2112">
          <cell r="A2112">
            <v>130258</v>
          </cell>
          <cell r="B2112" t="str">
            <v>PISO EM GRANITO CINZA MAUA, PLACAS - ESPESSURA 2CM</v>
          </cell>
          <cell r="C2112" t="str">
            <v>M2</v>
          </cell>
          <cell r="D2112">
            <v>243.52</v>
          </cell>
        </row>
        <row r="2113">
          <cell r="A2113">
            <v>130260</v>
          </cell>
          <cell r="B2113" t="str">
            <v>GRANITO POLIDO, FORRAS DE 20MM - VERDE UBATUBA</v>
          </cell>
          <cell r="C2113" t="str">
            <v>M2</v>
          </cell>
          <cell r="D2113">
            <v>277.83</v>
          </cell>
        </row>
        <row r="2114">
          <cell r="A2114">
            <v>130262</v>
          </cell>
          <cell r="B2114" t="str">
            <v>MÁRMORE POLIDO, FORRAS DE 20MM - BRANCO ESPIRITO SANTO</v>
          </cell>
          <cell r="C2114" t="str">
            <v>M2</v>
          </cell>
          <cell r="D2114">
            <v>226.75</v>
          </cell>
        </row>
        <row r="2115">
          <cell r="A2115">
            <v>130264</v>
          </cell>
          <cell r="B2115" t="str">
            <v>PISO DE ARDÓSIA - ESP.=2CM, ASSENTADO COM ARGAMASSA COLANTE</v>
          </cell>
          <cell r="C2115" t="str">
            <v>M2</v>
          </cell>
          <cell r="D2115">
            <v>52.5</v>
          </cell>
        </row>
        <row r="2116">
          <cell r="A2116">
            <v>130270</v>
          </cell>
          <cell r="B2116" t="str">
            <v>PEDRA MINEIRA COM ACABAMENTO RETANGULAR OU QUADRADO, ESPESSURA 20MM</v>
          </cell>
          <cell r="C2116" t="str">
            <v>M2</v>
          </cell>
          <cell r="D2116">
            <v>80.08</v>
          </cell>
        </row>
        <row r="2117">
          <cell r="A2117">
            <v>130271</v>
          </cell>
          <cell r="B2117" t="str">
            <v>PEDRA MINEIRA RETANGULAR COM BORDA ARREDONDADA ESPESSURA 30MM - PARA USO EM BORDA DE PISCINA</v>
          </cell>
          <cell r="C2117" t="str">
            <v>M</v>
          </cell>
          <cell r="D2117">
            <v>42.66</v>
          </cell>
        </row>
        <row r="2118">
          <cell r="A2118">
            <v>130276</v>
          </cell>
          <cell r="B2118" t="str">
            <v>ASSOALHO DE MADEIRA CUMARU, FIXADO SOBRE LAJE OU BARROTES</v>
          </cell>
          <cell r="C2118" t="str">
            <v>M2</v>
          </cell>
          <cell r="D2118">
            <v>208.82</v>
          </cell>
        </row>
        <row r="2119">
          <cell r="A2119">
            <v>130278</v>
          </cell>
          <cell r="B2119" t="str">
            <v>TACO DE MADEIRA, FIXADO COM COLA ESPECIAL DE PU SOBRE BASE REGULARIZADA</v>
          </cell>
          <cell r="C2119" t="str">
            <v>M2</v>
          </cell>
          <cell r="D2119">
            <v>105.08</v>
          </cell>
        </row>
        <row r="2120">
          <cell r="A2120">
            <v>130287</v>
          </cell>
          <cell r="B2120" t="str">
            <v>PISO VINÍLICO CROMA OU SIMILAR 2,0 MM, EXCLUSIVE ARGAMASSA DE REGULARIZAÇÃO DA BASE</v>
          </cell>
          <cell r="C2120" t="str">
            <v>M2</v>
          </cell>
          <cell r="D2120">
            <v>48.39</v>
          </cell>
        </row>
        <row r="2121">
          <cell r="A2121">
            <v>130288</v>
          </cell>
          <cell r="B2121" t="str">
            <v>PISO VINÍLICO CROMA OU SIMILAR - E=3,2 MM, EXCLUSIVE ARGAMASSA REGULARIZAÇÃO DA BASE</v>
          </cell>
          <cell r="C2121" t="str">
            <v>M2</v>
          </cell>
          <cell r="D2121">
            <v>70.67</v>
          </cell>
        </row>
        <row r="2122">
          <cell r="A2122">
            <v>130290</v>
          </cell>
          <cell r="B2122" t="str">
            <v>CHAPAS DE BORRACHA SINTÉTICA ASSENTES COM COLA, E=4 A 5MM - LISAS</v>
          </cell>
          <cell r="C2122" t="str">
            <v>M2</v>
          </cell>
          <cell r="D2122">
            <v>67.03</v>
          </cell>
        </row>
        <row r="2123">
          <cell r="A2123">
            <v>130291</v>
          </cell>
          <cell r="B2123" t="str">
            <v>CHAPAS DE BORRACHA SINTÉTICA ASSENTES COM COLA, E=4 A 5MM - COM RELEVO</v>
          </cell>
          <cell r="C2123" t="str">
            <v>M2</v>
          </cell>
          <cell r="D2123">
            <v>53.36</v>
          </cell>
        </row>
        <row r="2124">
          <cell r="A2124">
            <v>130292</v>
          </cell>
          <cell r="B2124" t="str">
            <v>CHAPAS DE BORRACHA SINTÉTICA ASSENTES COM ARGAMASSA, E=8 A 10MM - LISAS</v>
          </cell>
          <cell r="C2124" t="str">
            <v>M2</v>
          </cell>
          <cell r="D2124">
            <v>94.89</v>
          </cell>
        </row>
        <row r="2125">
          <cell r="A2125">
            <v>130293</v>
          </cell>
          <cell r="B2125" t="str">
            <v>CHAPAS DE BORRACHA SINTÉTICA ASSENTES COM ARGAMASSA, E=8 A 10MM - COM RELEVO</v>
          </cell>
          <cell r="C2125" t="str">
            <v>M2</v>
          </cell>
          <cell r="D2125">
            <v>97.41</v>
          </cell>
        </row>
        <row r="2126">
          <cell r="A2126">
            <v>130296</v>
          </cell>
          <cell r="B2126" t="str">
            <v>PISO CIMENTÍCIO VIBRO-PRENSADO À 240TON - ALTA RESISTÊNCIA - ESPESSURA 2 OU 3CM - LISO, POLIDO E ENCERADO</v>
          </cell>
          <cell r="C2126" t="str">
            <v>M2</v>
          </cell>
          <cell r="D2126">
            <v>138.18</v>
          </cell>
        </row>
        <row r="2127">
          <cell r="A2127">
            <v>130297</v>
          </cell>
          <cell r="B2127" t="str">
            <v>PISO CIMENTÍCIO VIBRO-PRENSADO À 240TON - ALTA RESISTÊNCIA - ANTIDERRAPANTE (LAVAGGIO) - SELADO</v>
          </cell>
          <cell r="C2127" t="str">
            <v>M2</v>
          </cell>
          <cell r="D2127">
            <v>134.56</v>
          </cell>
        </row>
        <row r="2128">
          <cell r="A2128">
            <v>130298</v>
          </cell>
          <cell r="B2128" t="str">
            <v>PISO CIMENTÍCIO VIBRO-PRENSADO À 240TON - ALTA RESISTÊNCIA DRENANTE - ESPESSURA 5CM</v>
          </cell>
          <cell r="C2128" t="str">
            <v>M2</v>
          </cell>
          <cell r="D2128">
            <v>118.49</v>
          </cell>
        </row>
        <row r="2129">
          <cell r="A2129">
            <v>130300</v>
          </cell>
          <cell r="B2129" t="str">
            <v>ARREMATE DE PISOS E ESCADAS</v>
          </cell>
          <cell r="C2129" t="str">
            <v>.</v>
          </cell>
          <cell r="D2129" t="str">
            <v>.</v>
          </cell>
        </row>
        <row r="2130">
          <cell r="A2130">
            <v>130302</v>
          </cell>
          <cell r="B2130" t="str">
            <v>RODAPÉ DE ARGAMASSA DE CIMENTO E AREIA 1:3 - 10CM</v>
          </cell>
          <cell r="C2130" t="str">
            <v>M</v>
          </cell>
          <cell r="D2130">
            <v>6.11</v>
          </cell>
        </row>
        <row r="2131">
          <cell r="A2131">
            <v>130304</v>
          </cell>
          <cell r="B2131" t="str">
            <v>RODAPÉ DE GRANILITE - 10CM</v>
          </cell>
          <cell r="C2131" t="str">
            <v>M</v>
          </cell>
          <cell r="D2131">
            <v>38.32</v>
          </cell>
        </row>
        <row r="2132">
          <cell r="A2132">
            <v>130305</v>
          </cell>
          <cell r="B2132" t="str">
            <v>RODAPÉ DE GRANILITE - MEIA CANA, 10CM</v>
          </cell>
          <cell r="C2132" t="str">
            <v>M</v>
          </cell>
          <cell r="D2132">
            <v>33.25</v>
          </cell>
        </row>
        <row r="2133">
          <cell r="A2133">
            <v>130307</v>
          </cell>
          <cell r="B2133" t="str">
            <v>RODAPÉ DE ARGAMASSA DE ALTA RESISTÊNCIA - MEIA CANA, 10CM</v>
          </cell>
          <cell r="C2133" t="str">
            <v>M</v>
          </cell>
          <cell r="D2133">
            <v>34.880000000000003</v>
          </cell>
        </row>
        <row r="2134">
          <cell r="A2134">
            <v>130309</v>
          </cell>
          <cell r="B2134" t="str">
            <v>RODAPÉ CERÂMICO ESMALTADO PEIV 7CM À 10CM</v>
          </cell>
          <cell r="C2134" t="str">
            <v>M</v>
          </cell>
          <cell r="D2134">
            <v>8.07</v>
          </cell>
        </row>
        <row r="2135">
          <cell r="A2135">
            <v>130327</v>
          </cell>
          <cell r="B2135" t="str">
            <v>RODAPÉ DE MADEIRA - PADRÃO CUMARU 7CM</v>
          </cell>
          <cell r="C2135" t="str">
            <v>M</v>
          </cell>
          <cell r="D2135">
            <v>22.46</v>
          </cell>
        </row>
        <row r="2136">
          <cell r="A2136">
            <v>130331</v>
          </cell>
          <cell r="B2136" t="str">
            <v>RODAPÉ DE FIBRO-VINIL - 7,5CM</v>
          </cell>
          <cell r="C2136" t="str">
            <v>M</v>
          </cell>
          <cell r="D2136">
            <v>17.39</v>
          </cell>
        </row>
        <row r="2137">
          <cell r="A2137">
            <v>130335</v>
          </cell>
          <cell r="B2137" t="str">
            <v>RODAPÉ DE BORRACHA SINTÉTICA - BOLEADO, 7CM</v>
          </cell>
          <cell r="C2137" t="str">
            <v>M</v>
          </cell>
          <cell r="D2137">
            <v>17.100000000000001</v>
          </cell>
        </row>
        <row r="2138">
          <cell r="A2138">
            <v>130336</v>
          </cell>
          <cell r="B2138" t="str">
            <v>RODAPÉ EM GRANITO CINZA MAUA, ESP. 2CM, ALT. 7CM</v>
          </cell>
          <cell r="C2138" t="str">
            <v>M</v>
          </cell>
          <cell r="D2138">
            <v>53.61</v>
          </cell>
        </row>
        <row r="2139">
          <cell r="A2139">
            <v>130340</v>
          </cell>
          <cell r="B2139" t="str">
            <v>JUNTA PLÁSTICA PARA PISOS 3/4" X 1/8"</v>
          </cell>
          <cell r="C2139" t="str">
            <v>M</v>
          </cell>
          <cell r="D2139">
            <v>9.7899999999999991</v>
          </cell>
        </row>
        <row r="2140">
          <cell r="A2140">
            <v>130365</v>
          </cell>
          <cell r="B2140" t="str">
            <v>DEGRAUS DE ARGAMASSA DE CIMENTO E AREIA 1:3</v>
          </cell>
          <cell r="C2140" t="str">
            <v>M</v>
          </cell>
          <cell r="D2140">
            <v>25.01</v>
          </cell>
        </row>
        <row r="2141">
          <cell r="A2141">
            <v>130367</v>
          </cell>
          <cell r="B2141" t="str">
            <v>DEGRAUS DE GRANILITE</v>
          </cell>
          <cell r="C2141" t="str">
            <v>M</v>
          </cell>
          <cell r="D2141">
            <v>48.35</v>
          </cell>
        </row>
        <row r="2142">
          <cell r="A2142">
            <v>130369</v>
          </cell>
          <cell r="B2142" t="str">
            <v>DEGRAUS DE ARGAMASSA DE ALTA RESISTÊNCIA</v>
          </cell>
          <cell r="C2142" t="str">
            <v>M</v>
          </cell>
          <cell r="D2142">
            <v>48.05</v>
          </cell>
        </row>
        <row r="2143">
          <cell r="A2143">
            <v>130385</v>
          </cell>
          <cell r="B2143" t="str">
            <v>DEGRAUS DE CHAPAS VINÍLICAS - ESPESSURA 2MM (INCLUSIVE ARGAMASSA DE REGULARIZAÇÃO DA BASE)</v>
          </cell>
          <cell r="C2143" t="str">
            <v>M</v>
          </cell>
          <cell r="D2143">
            <v>43.8</v>
          </cell>
        </row>
        <row r="2144">
          <cell r="A2144">
            <v>130387</v>
          </cell>
          <cell r="B2144" t="str">
            <v>DEGRAUS DE CHAPAS DE BORRACHA SINTÉTICA - ESPESSURA 4 À 5MM</v>
          </cell>
          <cell r="C2144" t="str">
            <v>M</v>
          </cell>
          <cell r="D2144">
            <v>58.02</v>
          </cell>
        </row>
        <row r="2145">
          <cell r="A2145">
            <v>130394</v>
          </cell>
          <cell r="B2145" t="str">
            <v>FITA ANTIDERRAPANTE, FAIXA COM LARGURA=5CM E ESPESSURA=2MM, APLICAÇÃO EM DEGRAU</v>
          </cell>
          <cell r="C2145" t="str">
            <v>M</v>
          </cell>
          <cell r="D2145">
            <v>9.35</v>
          </cell>
        </row>
        <row r="2146">
          <cell r="A2146">
            <v>130395</v>
          </cell>
          <cell r="B2146" t="str">
            <v>RODAPÉ CIMENTÍCIO VIBRO-PRENSADO - ESPESSURA 1,8MM - ALTURA 7 À 10CM</v>
          </cell>
          <cell r="C2146" t="str">
            <v>M</v>
          </cell>
          <cell r="D2146">
            <v>33.92</v>
          </cell>
        </row>
        <row r="2147">
          <cell r="A2147">
            <v>130396</v>
          </cell>
          <cell r="B2147" t="str">
            <v>ACABAMENTO PARA DEGRAU EM PISO CIMENTÍCIO, VIBRO-PRENSADO A 240TON - ALTA RESISTÊNCIA - ESPESSURA 2CM - LISO E ENCERADO</v>
          </cell>
          <cell r="C2147" t="str">
            <v>M</v>
          </cell>
          <cell r="D2147">
            <v>116.67</v>
          </cell>
        </row>
        <row r="2148">
          <cell r="A2148">
            <v>130397</v>
          </cell>
          <cell r="B2148" t="str">
            <v>ACABAMENTO PARA DEGRAU DE ESCADA EM PISO CIMENTÍCIO, VIBROPRENSADO A 240TON - ALTA RESISTÊNCIA - ESPESSURA 2CM - ANTIDERRAPANTE - LAVAGGIO - SELADO</v>
          </cell>
          <cell r="C2148" t="str">
            <v>M</v>
          </cell>
          <cell r="D2148">
            <v>115.61</v>
          </cell>
        </row>
        <row r="2149">
          <cell r="A2149">
            <v>130400</v>
          </cell>
          <cell r="B2149" t="str">
            <v>SOLEIRAS</v>
          </cell>
          <cell r="C2149" t="str">
            <v>.</v>
          </cell>
          <cell r="D2149" t="str">
            <v>.</v>
          </cell>
        </row>
        <row r="2150">
          <cell r="A2150">
            <v>130405</v>
          </cell>
          <cell r="B2150" t="str">
            <v>SOLEIRA PARA PORTA EM GRANITO CINZA SEM POLIMENTO (FOSCO)</v>
          </cell>
          <cell r="C2150" t="str">
            <v>M</v>
          </cell>
          <cell r="D2150">
            <v>45.93</v>
          </cell>
        </row>
        <row r="2151">
          <cell r="A2151">
            <v>135000</v>
          </cell>
          <cell r="B2151" t="str">
            <v>DEMOLIÇÕES</v>
          </cell>
          <cell r="C2151" t="str">
            <v>.</v>
          </cell>
          <cell r="D2151" t="str">
            <v>.</v>
          </cell>
        </row>
        <row r="2152">
          <cell r="A2152">
            <v>135001</v>
          </cell>
          <cell r="B2152" t="str">
            <v>DEMOLIÇÃO DE CONCRETO SIMPLES</v>
          </cell>
          <cell r="C2152" t="str">
            <v>M3</v>
          </cell>
          <cell r="D2152">
            <v>170.09</v>
          </cell>
        </row>
        <row r="2153">
          <cell r="A2153">
            <v>135005</v>
          </cell>
          <cell r="B2153" t="str">
            <v>DEMOLIÇÃO DE ARGAMASSA, CERÂMICA OU SIMILAR INCLUSIVE ARGAMASSA DE REGULARIZAÇÃO</v>
          </cell>
          <cell r="C2153" t="str">
            <v>M2</v>
          </cell>
          <cell r="D2153">
            <v>19.63</v>
          </cell>
        </row>
        <row r="2154">
          <cell r="A2154">
            <v>135010</v>
          </cell>
          <cell r="B2154" t="str">
            <v>DEMOLIÇÃO DE TACOS DE MADEIRA, INCLUSIVE ARGAMASSA DE ASSENTAMENTO</v>
          </cell>
          <cell r="C2154" t="str">
            <v>M2</v>
          </cell>
          <cell r="D2154">
            <v>13.08</v>
          </cell>
        </row>
        <row r="2155">
          <cell r="A2155">
            <v>135012</v>
          </cell>
          <cell r="B2155" t="str">
            <v>DEMOLIÇÃO DE SOALHO DE MADEIRA, EXCLUSIVE VIGAMENTO</v>
          </cell>
          <cell r="C2155" t="str">
            <v>M2</v>
          </cell>
          <cell r="D2155">
            <v>13.08</v>
          </cell>
        </row>
        <row r="2156">
          <cell r="A2156">
            <v>135014</v>
          </cell>
          <cell r="B2156" t="str">
            <v>DEMOLIÇÃO DE SOALHO DE MADEIRA, INCLUSIVE VIGAMENTO</v>
          </cell>
          <cell r="C2156" t="str">
            <v>M2</v>
          </cell>
          <cell r="D2156">
            <v>15.7</v>
          </cell>
        </row>
        <row r="2157">
          <cell r="A2157">
            <v>135020</v>
          </cell>
          <cell r="B2157" t="str">
            <v>DEMOLIÇÃO DE FIBRO-VINIL OU BORRACHA SINTÉTICA, INCLUSIVE ARGAMASSA DE REGULARIZAÇÃO</v>
          </cell>
          <cell r="C2157" t="str">
            <v>M2</v>
          </cell>
          <cell r="D2157">
            <v>11.78</v>
          </cell>
        </row>
        <row r="2158">
          <cell r="A2158">
            <v>135030</v>
          </cell>
          <cell r="B2158" t="str">
            <v>DEMOLIÇÃO DE RODAPÉS EM GERAL, INCLUSIVE ARGAMASSA DE ASSENTAMENTO</v>
          </cell>
          <cell r="C2158" t="str">
            <v>M</v>
          </cell>
          <cell r="D2158">
            <v>1.7</v>
          </cell>
        </row>
        <row r="2159">
          <cell r="A2159">
            <v>135040</v>
          </cell>
          <cell r="B2159" t="str">
            <v>DEMOLIÇÃO DE DEGRAUS EM GERAL, INCLUSIVE ARGAMASSA DE ASSENTAMENTO</v>
          </cell>
          <cell r="C2159" t="str">
            <v>M</v>
          </cell>
          <cell r="D2159">
            <v>5.23</v>
          </cell>
        </row>
        <row r="2160">
          <cell r="A2160">
            <v>136000</v>
          </cell>
          <cell r="B2160" t="str">
            <v>RETIRADAS</v>
          </cell>
          <cell r="C2160" t="str">
            <v>.</v>
          </cell>
          <cell r="D2160" t="str">
            <v>.</v>
          </cell>
        </row>
        <row r="2161">
          <cell r="A2161">
            <v>136002</v>
          </cell>
          <cell r="B2161" t="str">
            <v>RETIRADA DE FORRAS DE PEDRAS NATURAIS - GRANITO OU MÁRMORE</v>
          </cell>
          <cell r="C2161" t="str">
            <v>M2</v>
          </cell>
          <cell r="D2161">
            <v>18.32</v>
          </cell>
        </row>
        <row r="2162">
          <cell r="A2162">
            <v>136010</v>
          </cell>
          <cell r="B2162" t="str">
            <v>RETIRADA DE TACOS DE MADEIRA</v>
          </cell>
          <cell r="C2162" t="str">
            <v>M2</v>
          </cell>
          <cell r="D2162">
            <v>19.63</v>
          </cell>
        </row>
        <row r="2163">
          <cell r="A2163">
            <v>136012</v>
          </cell>
          <cell r="B2163" t="str">
            <v>RETIRADA DE SOALHO DE MADEIRA, EXCLUSIVE VIGAMENTO</v>
          </cell>
          <cell r="C2163" t="str">
            <v>M2</v>
          </cell>
          <cell r="D2163">
            <v>19.2</v>
          </cell>
        </row>
        <row r="2164">
          <cell r="A2164">
            <v>136014</v>
          </cell>
          <cell r="B2164" t="str">
            <v>RETIRADA DE SOALHO DE MADEIRA, INCLUSIVE VIGAMENTO</v>
          </cell>
          <cell r="C2164" t="str">
            <v>M2</v>
          </cell>
          <cell r="D2164">
            <v>23.04</v>
          </cell>
        </row>
        <row r="2165">
          <cell r="A2165">
            <v>136020</v>
          </cell>
          <cell r="B2165" t="str">
            <v>RETIRADA DE FIBRO-VINIL</v>
          </cell>
          <cell r="C2165" t="str">
            <v>M2</v>
          </cell>
          <cell r="D2165">
            <v>18.61</v>
          </cell>
        </row>
        <row r="2166">
          <cell r="A2166">
            <v>136030</v>
          </cell>
          <cell r="B2166" t="str">
            <v>RETIRADA DE RODAPÉS DE MADEIRA, INCLUSIVE CORDÃO</v>
          </cell>
          <cell r="C2166" t="str">
            <v>M</v>
          </cell>
          <cell r="D2166">
            <v>3.35</v>
          </cell>
        </row>
        <row r="2167">
          <cell r="A2167">
            <v>137000</v>
          </cell>
          <cell r="B2167" t="str">
            <v>RECOLOCAÇÕES</v>
          </cell>
          <cell r="C2167" t="str">
            <v>.</v>
          </cell>
          <cell r="D2167" t="str">
            <v>.</v>
          </cell>
        </row>
        <row r="2168">
          <cell r="A2168">
            <v>137010</v>
          </cell>
          <cell r="B2168" t="str">
            <v>RECOLOCAÇÃO DE TACOS DE MADEIRA</v>
          </cell>
          <cell r="C2168" t="str">
            <v>M2</v>
          </cell>
          <cell r="D2168">
            <v>57.57</v>
          </cell>
        </row>
        <row r="2169">
          <cell r="A2169">
            <v>137012</v>
          </cell>
          <cell r="B2169" t="str">
            <v>RECOLOCAÇÃO DE SOALHO DE MADEIRA, EXCLUSIVE VIGAMENTO</v>
          </cell>
          <cell r="C2169" t="str">
            <v>M2</v>
          </cell>
          <cell r="D2169">
            <v>14.59</v>
          </cell>
        </row>
        <row r="2170">
          <cell r="A2170">
            <v>137014</v>
          </cell>
          <cell r="B2170" t="str">
            <v>RECOLOCAÇÃO DE SOALHO DE MADEIRA, INCLUSIVE VIGAMENTO</v>
          </cell>
          <cell r="C2170" t="str">
            <v>M2</v>
          </cell>
          <cell r="D2170">
            <v>41.04</v>
          </cell>
        </row>
        <row r="2171">
          <cell r="A2171">
            <v>137020</v>
          </cell>
          <cell r="B2171" t="str">
            <v>RECOLOCAÇÃO DE FIBRO-VINIL</v>
          </cell>
          <cell r="C2171" t="str">
            <v>M2</v>
          </cell>
          <cell r="D2171">
            <v>7.36</v>
          </cell>
        </row>
        <row r="2172">
          <cell r="A2172">
            <v>137030</v>
          </cell>
          <cell r="B2172" t="str">
            <v>RECOLOCAÇÃO DE RODAPÉS DE MADEIRA, INCLUSIVE CORDÃO</v>
          </cell>
          <cell r="C2172" t="str">
            <v>M</v>
          </cell>
          <cell r="D2172">
            <v>12.08</v>
          </cell>
        </row>
        <row r="2173">
          <cell r="A2173">
            <v>138000</v>
          </cell>
          <cell r="B2173" t="str">
            <v>SERVIÇOS PARCIAIS</v>
          </cell>
          <cell r="C2173" t="str">
            <v>.</v>
          </cell>
          <cell r="D2173" t="str">
            <v>.</v>
          </cell>
        </row>
        <row r="2174">
          <cell r="A2174">
            <v>138015</v>
          </cell>
          <cell r="B2174" t="str">
            <v>COLAGEM DE TACOS SOLTOS - COM FORNECIMENTO DE TACOS</v>
          </cell>
          <cell r="C2174" t="str">
            <v>M2</v>
          </cell>
          <cell r="D2174">
            <v>105.08</v>
          </cell>
        </row>
        <row r="2175">
          <cell r="A2175">
            <v>138016</v>
          </cell>
          <cell r="B2175" t="str">
            <v>COLAGEM DE TACOS SOLTOS - SEM FORNECIMENTO DE TACOS</v>
          </cell>
          <cell r="C2175" t="str">
            <v>M2</v>
          </cell>
          <cell r="D2175">
            <v>17.52</v>
          </cell>
        </row>
        <row r="2176">
          <cell r="A2176">
            <v>138017</v>
          </cell>
          <cell r="B2176" t="str">
            <v>REPREGAMENTO DE ASSOALHO DE MADEIRA</v>
          </cell>
          <cell r="C2176" t="str">
            <v>M2</v>
          </cell>
          <cell r="D2176">
            <v>4.1500000000000004</v>
          </cell>
        </row>
        <row r="2177">
          <cell r="A2177">
            <v>138018</v>
          </cell>
          <cell r="B2177" t="str">
            <v>TABUAS DE MADEIRA MACIÇA PARA ASSOALHO - CUMARU</v>
          </cell>
          <cell r="C2177" t="str">
            <v>M2</v>
          </cell>
          <cell r="D2177">
            <v>137.19999999999999</v>
          </cell>
        </row>
        <row r="2178">
          <cell r="A2178">
            <v>138041</v>
          </cell>
          <cell r="B2178" t="str">
            <v>TESTEIRA DE BORRACHA SINTÉTICA PARA DEGRAUS</v>
          </cell>
          <cell r="C2178" t="str">
            <v>M</v>
          </cell>
          <cell r="D2178">
            <v>13.45</v>
          </cell>
        </row>
        <row r="2179">
          <cell r="A2179">
            <v>138061</v>
          </cell>
          <cell r="B2179" t="str">
            <v>POLIMENTO DE PISO DE GRANILITE OU ARGAMASSA DE ALTA RESISTÊNCIA</v>
          </cell>
          <cell r="C2179" t="str">
            <v>M2</v>
          </cell>
          <cell r="D2179">
            <v>4.95</v>
          </cell>
        </row>
        <row r="2180">
          <cell r="A2180">
            <v>138062</v>
          </cell>
          <cell r="B2180" t="str">
            <v>POLIMENTO DE PISO DE MÁRMORE</v>
          </cell>
          <cell r="C2180" t="str">
            <v>M2</v>
          </cell>
          <cell r="D2180">
            <v>4.95</v>
          </cell>
        </row>
        <row r="2181">
          <cell r="A2181">
            <v>138070</v>
          </cell>
          <cell r="B2181" t="str">
            <v>RESINA ACRÍLICA PARA PISO GRANILITE</v>
          </cell>
          <cell r="C2181" t="str">
            <v>M2</v>
          </cell>
          <cell r="D2181">
            <v>15.91</v>
          </cell>
        </row>
        <row r="2182">
          <cell r="A2182">
            <v>138071</v>
          </cell>
          <cell r="B2182" t="str">
            <v>RESINA EPÓXI PARA PISO GRANILITE</v>
          </cell>
          <cell r="C2182" t="str">
            <v>M2</v>
          </cell>
          <cell r="D2182">
            <v>21.31</v>
          </cell>
        </row>
        <row r="2183">
          <cell r="A2183">
            <v>138072</v>
          </cell>
          <cell r="B2183" t="str">
            <v>RESINA POLIURETANO PARA PISO GRANILITE</v>
          </cell>
          <cell r="C2183" t="str">
            <v>M2</v>
          </cell>
          <cell r="D2183">
            <v>24.57</v>
          </cell>
        </row>
        <row r="2184">
          <cell r="A2184">
            <v>138073</v>
          </cell>
          <cell r="B2184" t="str">
            <v>RESINA ACRÍLICA PARA DEGRAU DE GRANILITE</v>
          </cell>
          <cell r="C2184" t="str">
            <v>M</v>
          </cell>
          <cell r="D2184">
            <v>8.23</v>
          </cell>
        </row>
        <row r="2185">
          <cell r="A2185">
            <v>138074</v>
          </cell>
          <cell r="B2185" t="str">
            <v>RESINA EPÓXI PARA DEGRAU DE GRANILITE</v>
          </cell>
          <cell r="C2185" t="str">
            <v>M</v>
          </cell>
          <cell r="D2185">
            <v>11.03</v>
          </cell>
        </row>
        <row r="2186">
          <cell r="A2186">
            <v>138075</v>
          </cell>
          <cell r="B2186" t="str">
            <v>RESINA POLIURETANO PARA DEGRAU DE GRANILITE</v>
          </cell>
          <cell r="C2186" t="str">
            <v>M</v>
          </cell>
          <cell r="D2186">
            <v>12.71</v>
          </cell>
        </row>
        <row r="2187">
          <cell r="A2187">
            <v>140000</v>
          </cell>
          <cell r="B2187" t="str">
            <v>VIDROS</v>
          </cell>
        </row>
        <row r="2188">
          <cell r="A2188">
            <v>140100</v>
          </cell>
          <cell r="B2188" t="str">
            <v>VIDROS ENCAIXILHADOS E ESPELHOS</v>
          </cell>
          <cell r="C2188" t="str">
            <v>.</v>
          </cell>
          <cell r="D2188" t="str">
            <v>.</v>
          </cell>
        </row>
        <row r="2189">
          <cell r="A2189">
            <v>140102</v>
          </cell>
          <cell r="B2189" t="str">
            <v>VIDRO LISO COMUM, TRANSPARENTE INCOLOR - ESPESSURA 3MM</v>
          </cell>
          <cell r="C2189" t="str">
            <v>M2</v>
          </cell>
          <cell r="D2189">
            <v>72.17</v>
          </cell>
        </row>
        <row r="2190">
          <cell r="A2190">
            <v>140103</v>
          </cell>
          <cell r="B2190" t="str">
            <v>VIDRO LISO COMUM, TRANSPARENTE INCOLOR - ESPESSURA 4MM</v>
          </cell>
          <cell r="C2190" t="str">
            <v>M2</v>
          </cell>
          <cell r="D2190">
            <v>86.68</v>
          </cell>
        </row>
        <row r="2191">
          <cell r="A2191">
            <v>140104</v>
          </cell>
          <cell r="B2191" t="str">
            <v>VIDRO LISO COMUM, TRANSPARENTE INCOLOR - ESPESSURA 5MM</v>
          </cell>
          <cell r="C2191" t="str">
            <v>M2</v>
          </cell>
          <cell r="D2191">
            <v>99.36</v>
          </cell>
        </row>
        <row r="2192">
          <cell r="A2192">
            <v>140105</v>
          </cell>
          <cell r="B2192" t="str">
            <v>VIDRO LISO COMUM, TRANSPARENTE INCOLOR - ESPESSURA 6MM</v>
          </cell>
          <cell r="C2192" t="str">
            <v>M2</v>
          </cell>
          <cell r="D2192">
            <v>111.74</v>
          </cell>
        </row>
        <row r="2193">
          <cell r="A2193">
            <v>140111</v>
          </cell>
          <cell r="B2193" t="str">
            <v>VIDRO IMPRESSO COMUM, TRANSLÚCIDO INCOLOR - TIPO CANELADO, 4MM</v>
          </cell>
          <cell r="C2193" t="str">
            <v>M2</v>
          </cell>
          <cell r="D2193">
            <v>77.010000000000005</v>
          </cell>
        </row>
        <row r="2194">
          <cell r="A2194">
            <v>140130</v>
          </cell>
          <cell r="B2194" t="str">
            <v>VIDRO LISO DE SEGURANÇA, LAMINADO INCOLOR - ESPESSURA 6MM</v>
          </cell>
          <cell r="C2194" t="str">
            <v>M2</v>
          </cell>
          <cell r="D2194">
            <v>212.51</v>
          </cell>
        </row>
        <row r="2195">
          <cell r="A2195">
            <v>140137</v>
          </cell>
          <cell r="B2195" t="str">
            <v>VIDRO LISO DE SEGURANÇA, LAMINADO LEITOSO - ESPESSURA 6MM</v>
          </cell>
          <cell r="C2195" t="str">
            <v>M2</v>
          </cell>
          <cell r="D2195">
            <v>291.85000000000002</v>
          </cell>
        </row>
        <row r="2196">
          <cell r="A2196">
            <v>140140</v>
          </cell>
          <cell r="B2196" t="str">
            <v>VIDRO IMPRESSO DE SEGURANÇA, ARAMADO - ESPESSURA 7 À 8MM</v>
          </cell>
          <cell r="C2196" t="str">
            <v>M2</v>
          </cell>
          <cell r="D2196">
            <v>185.17</v>
          </cell>
        </row>
        <row r="2197">
          <cell r="A2197">
            <v>140150</v>
          </cell>
          <cell r="B2197" t="str">
            <v>VIDRO LISO DE SEGURANÇA, TEMPERADO INCOLOR - ESPESSURA 6MM</v>
          </cell>
          <cell r="C2197" t="str">
            <v>M2</v>
          </cell>
          <cell r="D2197">
            <v>182.12</v>
          </cell>
        </row>
        <row r="2198">
          <cell r="A2198">
            <v>140152</v>
          </cell>
          <cell r="B2198" t="str">
            <v>VIDRO LISO DE SEGURANÇA, TEMPERADO INCOLOR - ESPESSURA 10MM</v>
          </cell>
          <cell r="C2198" t="str">
            <v>M2</v>
          </cell>
          <cell r="D2198">
            <v>230.34</v>
          </cell>
        </row>
        <row r="2199">
          <cell r="A2199">
            <v>140170</v>
          </cell>
          <cell r="B2199" t="str">
            <v>ESPELHO COMUM - ESPESSURA 3MM</v>
          </cell>
          <cell r="C2199" t="str">
            <v>M2</v>
          </cell>
          <cell r="D2199">
            <v>98.18</v>
          </cell>
        </row>
        <row r="2200">
          <cell r="A2200">
            <v>140172</v>
          </cell>
          <cell r="B2200" t="str">
            <v>ESPELHO E=3MM COM MOLDURA DE ALUMÍNIO</v>
          </cell>
          <cell r="C2200" t="str">
            <v>M2</v>
          </cell>
          <cell r="D2200">
            <v>258.72000000000003</v>
          </cell>
        </row>
        <row r="2201">
          <cell r="A2201">
            <v>145000</v>
          </cell>
          <cell r="B2201" t="str">
            <v>DEMOLIÇÕES</v>
          </cell>
          <cell r="C2201" t="str">
            <v>.</v>
          </cell>
          <cell r="D2201" t="str">
            <v>.</v>
          </cell>
        </row>
        <row r="2202">
          <cell r="A2202">
            <v>145001</v>
          </cell>
          <cell r="B2202" t="str">
            <v>DEMOLIÇÃO DE VIDROS ENCAIXILHADOS EM GERAL, INCLUSIVE LIMPEZA DO CAIXILHO</v>
          </cell>
          <cell r="C2202" t="str">
            <v>M2</v>
          </cell>
          <cell r="D2202">
            <v>35.07</v>
          </cell>
        </row>
        <row r="2203">
          <cell r="A2203">
            <v>146000</v>
          </cell>
          <cell r="B2203" t="str">
            <v>RETIRADAS</v>
          </cell>
          <cell r="C2203" t="str">
            <v>.</v>
          </cell>
          <cell r="D2203" t="str">
            <v>.</v>
          </cell>
        </row>
        <row r="2204">
          <cell r="A2204">
            <v>146001</v>
          </cell>
          <cell r="B2204" t="str">
            <v>RETIRADA DE VIDROS ENCAIXILHADOS EM GERAL, INCLUSIVE LIMPEZA DO CAIXILHO</v>
          </cell>
          <cell r="C2204" t="str">
            <v>M2</v>
          </cell>
          <cell r="D2204">
            <v>52.61</v>
          </cell>
        </row>
        <row r="2205">
          <cell r="A2205">
            <v>147000</v>
          </cell>
          <cell r="B2205" t="str">
            <v>RECOLOCAÇÕES</v>
          </cell>
          <cell r="C2205" t="str">
            <v>.</v>
          </cell>
          <cell r="D2205" t="str">
            <v>.</v>
          </cell>
        </row>
        <row r="2206">
          <cell r="A2206">
            <v>147001</v>
          </cell>
          <cell r="B2206" t="str">
            <v>RECOLOCAÇÃO DE VIDROS ENCAIXILHADOS EM GERAL</v>
          </cell>
          <cell r="C2206" t="str">
            <v>M2</v>
          </cell>
          <cell r="D2206">
            <v>37.840000000000003</v>
          </cell>
        </row>
        <row r="2207">
          <cell r="A2207">
            <v>150000</v>
          </cell>
          <cell r="B2207" t="str">
            <v>PINTURA</v>
          </cell>
        </row>
        <row r="2208">
          <cell r="A2208">
            <v>150100</v>
          </cell>
          <cell r="B2208" t="str">
            <v>PINTURA EM ALVENARIA E CONCRETO</v>
          </cell>
          <cell r="C2208" t="str">
            <v>.</v>
          </cell>
          <cell r="D2208" t="str">
            <v>.</v>
          </cell>
        </row>
        <row r="2209">
          <cell r="A2209">
            <v>150101</v>
          </cell>
          <cell r="B2209" t="str">
            <v>AGUADA DE CAL - CONCRETO OU REBOCO SEM MASSA CORRIDA, INTERIOR</v>
          </cell>
          <cell r="C2209" t="str">
            <v>M2</v>
          </cell>
          <cell r="D2209">
            <v>3.88</v>
          </cell>
        </row>
        <row r="2210">
          <cell r="A2210">
            <v>150102</v>
          </cell>
          <cell r="B2210" t="str">
            <v>AGUADA DE CAL - CONCRETO OU REBOCO SEM MASSA CORRIDA, EXTERIOR</v>
          </cell>
          <cell r="C2210" t="str">
            <v>M2</v>
          </cell>
          <cell r="D2210">
            <v>5.32</v>
          </cell>
        </row>
        <row r="2211">
          <cell r="A2211">
            <v>150108</v>
          </cell>
          <cell r="B2211" t="str">
            <v>TINTA HIDROFUGA A BASE DE CIMENTO -  CONCRETO OU REBOCO SEM MASSA CORRIDA</v>
          </cell>
          <cell r="C2211" t="str">
            <v>M2</v>
          </cell>
          <cell r="D2211">
            <v>6.89</v>
          </cell>
        </row>
        <row r="2212">
          <cell r="A2212">
            <v>150110</v>
          </cell>
          <cell r="B2212" t="str">
            <v>TINTA PVA (LÁTEX) - CONCRETO OU REBOCO SEM MASSA CORRIDA</v>
          </cell>
          <cell r="C2212" t="str">
            <v>M2</v>
          </cell>
          <cell r="D2212">
            <v>12.41</v>
          </cell>
        </row>
        <row r="2213">
          <cell r="A2213">
            <v>150111</v>
          </cell>
          <cell r="B2213" t="str">
            <v>TINTA PVA (LÁTEX) - REBOCO COM MASSA CORRIDA</v>
          </cell>
          <cell r="C2213" t="str">
            <v>M2</v>
          </cell>
          <cell r="D2213">
            <v>18.93</v>
          </cell>
        </row>
        <row r="2214">
          <cell r="A2214">
            <v>150115</v>
          </cell>
          <cell r="B2214" t="str">
            <v>TINTA ACRÍLICA - CONCRETO OU REBOCO SEM MASSA CORRIDA</v>
          </cell>
          <cell r="C2214" t="str">
            <v>M2</v>
          </cell>
          <cell r="D2214">
            <v>12.94</v>
          </cell>
        </row>
        <row r="2215">
          <cell r="A2215">
            <v>150116</v>
          </cell>
          <cell r="B2215" t="str">
            <v>TINTA ACRÍLICA - REBOCO COM MASSA CORRIDA</v>
          </cell>
          <cell r="C2215" t="str">
            <v>M2</v>
          </cell>
          <cell r="D2215">
            <v>21.02</v>
          </cell>
        </row>
        <row r="2216">
          <cell r="A2216">
            <v>150118</v>
          </cell>
          <cell r="B2216" t="str">
            <v>TINTA ACRÍLICA COR DE CONCRETO COM MASSA TEXTURA ACRÍLICA</v>
          </cell>
          <cell r="C2216" t="str">
            <v>M2</v>
          </cell>
          <cell r="D2216">
            <v>36.49</v>
          </cell>
        </row>
        <row r="2217">
          <cell r="A2217">
            <v>150119</v>
          </cell>
          <cell r="B2217" t="str">
            <v>TINTA ACRÍLICA TEXTURADA</v>
          </cell>
          <cell r="C2217" t="str">
            <v>M2</v>
          </cell>
          <cell r="D2217">
            <v>12.23</v>
          </cell>
        </row>
        <row r="2218">
          <cell r="A2218">
            <v>150120</v>
          </cell>
          <cell r="B2218" t="str">
            <v>TINTA A ÓLEO - CONCRETO OU REBOCO SEM MASSA CORRIDA</v>
          </cell>
          <cell r="C2218" t="str">
            <v>M2</v>
          </cell>
          <cell r="D2218">
            <v>13.28</v>
          </cell>
        </row>
        <row r="2219">
          <cell r="A2219">
            <v>150121</v>
          </cell>
          <cell r="B2219" t="str">
            <v>TINTA A ÓLEO - REBOCO COM MASSA CORRIDA</v>
          </cell>
          <cell r="C2219" t="str">
            <v>M2</v>
          </cell>
          <cell r="D2219">
            <v>26.66</v>
          </cell>
        </row>
        <row r="2220">
          <cell r="A2220">
            <v>150123</v>
          </cell>
          <cell r="B2220" t="str">
            <v>TINTA ESMALTE SINTÉTICO - CONCRETO OU REBOCO SEM MASSA CORRIDA</v>
          </cell>
          <cell r="C2220" t="str">
            <v>M2</v>
          </cell>
          <cell r="D2220">
            <v>13.99</v>
          </cell>
        </row>
        <row r="2221">
          <cell r="A2221">
            <v>150124</v>
          </cell>
          <cell r="B2221" t="str">
            <v>TINTA ESMALTE SINTÉTICO - CONCRETO OU REBOCO COM MASSA CORRIDA</v>
          </cell>
          <cell r="C2221" t="str">
            <v>M2</v>
          </cell>
          <cell r="D2221">
            <v>27.38</v>
          </cell>
        </row>
        <row r="2222">
          <cell r="A2222">
            <v>150125</v>
          </cell>
          <cell r="B2222" t="str">
            <v>APLICAÇÃO DE TINTA ANTI-PICHAÇÃO - BASE SOLVENTE - 2 DEMÃOS (REMOÇÃO DA PICHAÇÃO SOMENTE A SECO OU COM ÁGUA E SABÃO)</v>
          </cell>
          <cell r="C2222" t="str">
            <v>M2</v>
          </cell>
          <cell r="D2222">
            <v>30.78</v>
          </cell>
        </row>
        <row r="2223">
          <cell r="A2223">
            <v>150136</v>
          </cell>
          <cell r="B2223" t="str">
            <v>TINTA EPÓXI - REBOCO COM MASSA BASE EPÓXI</v>
          </cell>
          <cell r="C2223" t="str">
            <v>M2</v>
          </cell>
          <cell r="D2223">
            <v>80.489999999999995</v>
          </cell>
        </row>
        <row r="2224">
          <cell r="A2224">
            <v>150170</v>
          </cell>
          <cell r="B2224" t="str">
            <v>HIDRO-REPELENTE A BASE DE SILICONE - CONCRETO OU ALVENARIA APARENTE (2 DEMÃOS)</v>
          </cell>
          <cell r="C2224" t="str">
            <v>M2</v>
          </cell>
          <cell r="D2224">
            <v>17.260000000000002</v>
          </cell>
        </row>
        <row r="2225">
          <cell r="A2225">
            <v>150176</v>
          </cell>
          <cell r="B2225" t="str">
            <v>VERNIZ ACRÍLICO - CONCRETO APARENTE/ ALVENARIA</v>
          </cell>
          <cell r="C2225" t="str">
            <v>M2</v>
          </cell>
          <cell r="D2225">
            <v>16.649999999999999</v>
          </cell>
        </row>
        <row r="2226">
          <cell r="A2226">
            <v>150177</v>
          </cell>
          <cell r="B2226" t="str">
            <v>APLICAÇÃO DE VERNIZ ANTI-PICHAÇÃO - BASE SOLVENTE - 2 DEMÃOS (REMOÇÃO DA PICHAÇÃO  SOMENTE A SECO OU COM ÁGUA E SABÃO)</v>
          </cell>
          <cell r="C2226" t="str">
            <v>M2</v>
          </cell>
          <cell r="D2226">
            <v>25.77</v>
          </cell>
        </row>
        <row r="2227">
          <cell r="A2227">
            <v>150200</v>
          </cell>
          <cell r="B2227" t="str">
            <v>PINTURA EM MADEIRA</v>
          </cell>
          <cell r="C2227" t="str">
            <v>.</v>
          </cell>
          <cell r="D2227" t="str">
            <v>.</v>
          </cell>
        </row>
        <row r="2228">
          <cell r="A2228">
            <v>150205</v>
          </cell>
          <cell r="B2228" t="str">
            <v>TINTA A ÓLEO - ESQUADRIAS E PEÇAS DE MARCENARIA, SEM EMASSAMENTO</v>
          </cell>
          <cell r="C2228" t="str">
            <v>M2</v>
          </cell>
          <cell r="D2228">
            <v>13.89</v>
          </cell>
        </row>
        <row r="2229">
          <cell r="A2229">
            <v>150206</v>
          </cell>
          <cell r="B2229" t="str">
            <v>TINTA A ÓLEO - ESQUADRIAS E PEÇAS DE MARCENARIA, COM EMASSAMENTO</v>
          </cell>
          <cell r="C2229" t="str">
            <v>M2</v>
          </cell>
          <cell r="D2229">
            <v>24.59</v>
          </cell>
        </row>
        <row r="2230">
          <cell r="A2230">
            <v>150207</v>
          </cell>
          <cell r="B2230" t="str">
            <v>TINTA A ÓLEO - ESTRUTURAS DE MADEIRA, SEM EMASSAMENTO</v>
          </cell>
          <cell r="C2230" t="str">
            <v>M2</v>
          </cell>
          <cell r="D2230">
            <v>7.35</v>
          </cell>
        </row>
        <row r="2231">
          <cell r="A2231">
            <v>150208</v>
          </cell>
          <cell r="B2231" t="str">
            <v>TINTA A ÓLEO - FORROS DE MADEIRA</v>
          </cell>
          <cell r="C2231" t="str">
            <v>M2</v>
          </cell>
          <cell r="D2231">
            <v>16.59</v>
          </cell>
        </row>
        <row r="2232">
          <cell r="A2232">
            <v>150209</v>
          </cell>
          <cell r="B2232" t="str">
            <v>TINTA A ÓLEO - RODAPÉS, GUARNIÇÕES E MOLDURAS DE MADEIRA</v>
          </cell>
          <cell r="C2232" t="str">
            <v>M</v>
          </cell>
          <cell r="D2232">
            <v>2.44</v>
          </cell>
        </row>
        <row r="2233">
          <cell r="A2233">
            <v>150210</v>
          </cell>
          <cell r="B2233" t="str">
            <v>ESMALTE SINTÉTICO - ESQUADRIAS E PEÇAS DE MARCENARIA, SEM EMASSAMENTO</v>
          </cell>
          <cell r="C2233" t="str">
            <v>M2</v>
          </cell>
          <cell r="D2233">
            <v>15.03</v>
          </cell>
        </row>
        <row r="2234">
          <cell r="A2234">
            <v>150211</v>
          </cell>
          <cell r="B2234" t="str">
            <v>ESMALTE SINTÉTICO - ESQUADRIAS E PEÇAS DE MARCENARIA, COM EMASSAMENTO</v>
          </cell>
          <cell r="C2234" t="str">
            <v>M2</v>
          </cell>
          <cell r="D2234">
            <v>25.73</v>
          </cell>
        </row>
        <row r="2235">
          <cell r="A2235">
            <v>150212</v>
          </cell>
          <cell r="B2235" t="str">
            <v>ESMALTE SINTÉTICO - ESTRUTURAS DE MADEIRA, SEM EMASSAMENTO</v>
          </cell>
          <cell r="C2235" t="str">
            <v>M2</v>
          </cell>
          <cell r="D2235">
            <v>7.78</v>
          </cell>
        </row>
        <row r="2236">
          <cell r="A2236">
            <v>150213</v>
          </cell>
          <cell r="B2236" t="str">
            <v>ESMALTE SINTÉTICO - FORROS DE MADEIRA</v>
          </cell>
          <cell r="C2236" t="str">
            <v>M2</v>
          </cell>
          <cell r="D2236">
            <v>17.73</v>
          </cell>
        </row>
        <row r="2237">
          <cell r="A2237">
            <v>150214</v>
          </cell>
          <cell r="B2237" t="str">
            <v>ESMALTE SINTÉTICO - RODAPÉS, GUARNIÇÕES E MOLDURAS DE MADEIRA</v>
          </cell>
          <cell r="C2237" t="str">
            <v>M</v>
          </cell>
          <cell r="D2237">
            <v>2.67</v>
          </cell>
        </row>
        <row r="2238">
          <cell r="A2238">
            <v>150240</v>
          </cell>
          <cell r="B2238" t="str">
            <v>LÍQUIDO IMUNIZANTE PARA MADEIRA A BASE DE PIRETROIDE DISSOLVIDO EM ISOPARAFINA - COM APLICAÇÃO</v>
          </cell>
          <cell r="C2238" t="str">
            <v>M2</v>
          </cell>
          <cell r="D2238">
            <v>10.81</v>
          </cell>
        </row>
        <row r="2239">
          <cell r="A2239">
            <v>150250</v>
          </cell>
          <cell r="B2239" t="str">
            <v>VERNIZ A BASE DE GOMA LACA - ESQUADRIAS E PEÇAS DE MARCENARIA</v>
          </cell>
          <cell r="C2239" t="str">
            <v>M2</v>
          </cell>
          <cell r="D2239">
            <v>26.64</v>
          </cell>
        </row>
        <row r="2240">
          <cell r="A2240">
            <v>150254</v>
          </cell>
          <cell r="B2240" t="str">
            <v>VERNIZ A BASE DE GOMA LACA - RODAPÉS, GUARNIÇÕES E MOLDURA DE MADEIRA</v>
          </cell>
          <cell r="C2240" t="str">
            <v>M</v>
          </cell>
          <cell r="D2240">
            <v>5.65</v>
          </cell>
        </row>
        <row r="2241">
          <cell r="A2241">
            <v>150255</v>
          </cell>
          <cell r="B2241" t="str">
            <v>VERNIZ DE BASES NITRO OU SINTÉTICO - ESQUADRIAS E PEÇAS DE MADEIRA</v>
          </cell>
          <cell r="C2241" t="str">
            <v>M2</v>
          </cell>
          <cell r="D2241">
            <v>13.41</v>
          </cell>
        </row>
        <row r="2242">
          <cell r="A2242">
            <v>150259</v>
          </cell>
          <cell r="B2242" t="str">
            <v>VERNIZ DE BASES NITRO OU SINTÉTICO - RODAPÉS, GUARNIÇÕES E MOLDURAS DE MADEIRA</v>
          </cell>
          <cell r="C2242" t="str">
            <v>M</v>
          </cell>
          <cell r="D2242">
            <v>2.52</v>
          </cell>
        </row>
        <row r="2243">
          <cell r="A2243">
            <v>150260</v>
          </cell>
          <cell r="B2243" t="str">
            <v>VERNIZ A BASE DE POLIURETANO TIPO "MARÍTIMO" - ESQUADRIAS E PEÇAS DE MARCENARIA</v>
          </cell>
          <cell r="C2243" t="str">
            <v>M2</v>
          </cell>
          <cell r="D2243">
            <v>12.58</v>
          </cell>
        </row>
        <row r="2244">
          <cell r="A2244">
            <v>150261</v>
          </cell>
          <cell r="B2244" t="str">
            <v>VERNIZ POLIURETANO FORROS DE MADEIRA</v>
          </cell>
          <cell r="C2244" t="str">
            <v>M2</v>
          </cell>
          <cell r="D2244">
            <v>14.86</v>
          </cell>
        </row>
        <row r="2245">
          <cell r="A2245">
            <v>150300</v>
          </cell>
          <cell r="B2245" t="str">
            <v>PINTURA EM METAL</v>
          </cell>
          <cell r="C2245" t="str">
            <v>.</v>
          </cell>
          <cell r="D2245" t="str">
            <v>.</v>
          </cell>
        </row>
        <row r="2246">
          <cell r="A2246">
            <v>150304</v>
          </cell>
          <cell r="B2246" t="str">
            <v>TINTA BETUMINOSA - INTERIOR DE CALHAS, RUFOS E RINCÕES METÁLICOS</v>
          </cell>
          <cell r="C2246" t="str">
            <v>M</v>
          </cell>
          <cell r="D2246">
            <v>4.4000000000000004</v>
          </cell>
        </row>
        <row r="2247">
          <cell r="A2247">
            <v>150305</v>
          </cell>
          <cell r="B2247" t="str">
            <v>TINTA A ÓLEO - ESQUADRIAS E PEÇAS DE SERRALHERIA</v>
          </cell>
          <cell r="C2247" t="str">
            <v>M2</v>
          </cell>
          <cell r="D2247">
            <v>29.84</v>
          </cell>
        </row>
        <row r="2248">
          <cell r="A2248">
            <v>150307</v>
          </cell>
          <cell r="B2248" t="str">
            <v>TINTA A ÓLEO - ESTRUTURAS METÁLICAS</v>
          </cell>
          <cell r="C2248" t="str">
            <v>M2</v>
          </cell>
          <cell r="D2248">
            <v>12.47</v>
          </cell>
        </row>
        <row r="2249">
          <cell r="A2249">
            <v>150309</v>
          </cell>
          <cell r="B2249" t="str">
            <v>TINTA A ÓLEO - EXTERIOR DE CALHAS, RUFOS E CONDUTORES</v>
          </cell>
          <cell r="C2249" t="str">
            <v>M</v>
          </cell>
          <cell r="D2249">
            <v>7.44</v>
          </cell>
        </row>
        <row r="2250">
          <cell r="A2250">
            <v>150310</v>
          </cell>
          <cell r="B2250" t="str">
            <v>ESMALTE SINTÉTICO - ESQUADRIAS E PEÇAS DE SERRALHERIA</v>
          </cell>
          <cell r="C2250" t="str">
            <v>M2</v>
          </cell>
          <cell r="D2250">
            <v>30.56</v>
          </cell>
        </row>
        <row r="2251">
          <cell r="A2251">
            <v>150312</v>
          </cell>
          <cell r="B2251" t="str">
            <v>ESMALTE SINTÉTICO - ESTRUTURAS METÁLICAS</v>
          </cell>
          <cell r="C2251" t="str">
            <v>M2</v>
          </cell>
          <cell r="D2251">
            <v>12.89</v>
          </cell>
        </row>
        <row r="2252">
          <cell r="A2252">
            <v>150314</v>
          </cell>
          <cell r="B2252" t="str">
            <v>ESMALTE SINTÉTICO - EXTERIOR DE CALHAS, RUFOS E CONDUTORES</v>
          </cell>
          <cell r="C2252" t="str">
            <v>M</v>
          </cell>
          <cell r="D2252">
            <v>7.73</v>
          </cell>
        </row>
        <row r="2253">
          <cell r="A2253">
            <v>150330</v>
          </cell>
          <cell r="B2253" t="str">
            <v>TINTA GRAFITE (BASE ALQUIDICA) - ESQUADRIAS E PEÇAS DE SERRALHERIA</v>
          </cell>
          <cell r="C2253" t="str">
            <v>M2</v>
          </cell>
          <cell r="D2253">
            <v>30.97</v>
          </cell>
        </row>
        <row r="2254">
          <cell r="A2254">
            <v>150332</v>
          </cell>
          <cell r="B2254" t="str">
            <v>TINTA GRAFITE (BASE ALQUIDICA) - ESTRUTURAS METÁLICAS</v>
          </cell>
          <cell r="C2254" t="str">
            <v>M2</v>
          </cell>
          <cell r="D2254">
            <v>13.14</v>
          </cell>
        </row>
        <row r="2255">
          <cell r="A2255">
            <v>150334</v>
          </cell>
          <cell r="B2255" t="str">
            <v>TINTA GRAFITE (BASE ALQUIDICA) - EXTERIOR CALHAS, RUFOS E CONDUTORES</v>
          </cell>
          <cell r="C2255" t="str">
            <v>M</v>
          </cell>
          <cell r="D2255">
            <v>7.89</v>
          </cell>
        </row>
        <row r="2256">
          <cell r="A2256">
            <v>155000</v>
          </cell>
          <cell r="B2256" t="str">
            <v>DEMOLIÇÕES</v>
          </cell>
          <cell r="C2256" t="str">
            <v>.</v>
          </cell>
          <cell r="D2256" t="str">
            <v>.</v>
          </cell>
        </row>
        <row r="2257">
          <cell r="A2257">
            <v>155001</v>
          </cell>
          <cell r="B2257" t="str">
            <v>REMOÇÃO DE AGUADA DE CAL OU TINTA A BASE DE CIMENTO - ESCOVA DE AÇO</v>
          </cell>
          <cell r="C2257" t="str">
            <v>M2</v>
          </cell>
          <cell r="D2257">
            <v>1.45</v>
          </cell>
        </row>
        <row r="2258">
          <cell r="A2258">
            <v>155003</v>
          </cell>
          <cell r="B2258" t="str">
            <v>REMOÇÃO DE PINTURA EM ALVENARIA E CONCRETO - LIXA</v>
          </cell>
          <cell r="C2258" t="str">
            <v>M2</v>
          </cell>
          <cell r="D2258">
            <v>3.32</v>
          </cell>
        </row>
        <row r="2259">
          <cell r="A2259">
            <v>155004</v>
          </cell>
          <cell r="B2259" t="str">
            <v>REMOÇÃO DE PINTURA EM ALVENARIA E CONCRETO - REMOVEDOR</v>
          </cell>
          <cell r="C2259" t="str">
            <v>M2</v>
          </cell>
          <cell r="D2259">
            <v>6.08</v>
          </cell>
        </row>
        <row r="2260">
          <cell r="A2260">
            <v>155005</v>
          </cell>
          <cell r="B2260" t="str">
            <v>REMOÇÃO DE PINTURA EM CONCRETO - JATEAMENTO</v>
          </cell>
          <cell r="C2260" t="str">
            <v>M2</v>
          </cell>
          <cell r="D2260">
            <v>61.14</v>
          </cell>
        </row>
        <row r="2261">
          <cell r="A2261">
            <v>155010</v>
          </cell>
          <cell r="B2261" t="str">
            <v>REMOÇÃO DE PINTURA EM ESQUADRIAS E FORROS DE MADEIRA - LIXA</v>
          </cell>
          <cell r="C2261" t="str">
            <v>M2</v>
          </cell>
          <cell r="D2261">
            <v>4.53</v>
          </cell>
        </row>
        <row r="2262">
          <cell r="A2262">
            <v>155011</v>
          </cell>
          <cell r="B2262" t="str">
            <v>REMOÇÃO DE PINTURA EM ESQUADRIAS E FORROS DE MADEIRA - REMOVEDOR</v>
          </cell>
          <cell r="C2262" t="str">
            <v>M2</v>
          </cell>
          <cell r="D2262">
            <v>7.52</v>
          </cell>
        </row>
        <row r="2263">
          <cell r="A2263">
            <v>155013</v>
          </cell>
          <cell r="B2263" t="str">
            <v>REMOÇÃO DE PINTURA EM RODAPÉS E MOLDURAS DE MADEIRA - LIXA</v>
          </cell>
          <cell r="C2263" t="str">
            <v>M</v>
          </cell>
          <cell r="D2263">
            <v>0.76</v>
          </cell>
        </row>
        <row r="2264">
          <cell r="A2264">
            <v>155014</v>
          </cell>
          <cell r="B2264" t="str">
            <v>REMOÇÃO DE PINTURA EM RODAPÉS E MOLDURAS DE MADEIRA - REMOVEDOR</v>
          </cell>
          <cell r="C2264" t="str">
            <v>M</v>
          </cell>
          <cell r="D2264">
            <v>1.07</v>
          </cell>
        </row>
        <row r="2265">
          <cell r="A2265">
            <v>155020</v>
          </cell>
          <cell r="B2265" t="str">
            <v>REMOÇÃO DE PINTURA EM ESQUADRIAS E PEÇAS DE SERRALHERIA - LIXA</v>
          </cell>
          <cell r="C2265" t="str">
            <v>M2</v>
          </cell>
          <cell r="D2265">
            <v>4.46</v>
          </cell>
        </row>
        <row r="2266">
          <cell r="A2266">
            <v>155021</v>
          </cell>
          <cell r="B2266" t="str">
            <v>REMOÇÃO DE PINTURA EM ESQUADRIAS E PEÇAS DE SERRALHERIA - REMOVEDOR</v>
          </cell>
          <cell r="C2266" t="str">
            <v>M2</v>
          </cell>
          <cell r="D2266">
            <v>6.8</v>
          </cell>
        </row>
        <row r="2267">
          <cell r="A2267">
            <v>155023</v>
          </cell>
          <cell r="B2267" t="str">
            <v>REMOÇÃO DE PINTURA EM ESTRUTURAS METÁLICAS - JATEAMENTO</v>
          </cell>
          <cell r="C2267" t="str">
            <v>M2</v>
          </cell>
          <cell r="D2267">
            <v>61.14</v>
          </cell>
        </row>
        <row r="2268">
          <cell r="A2268">
            <v>158000</v>
          </cell>
          <cell r="B2268" t="str">
            <v>SERVIÇOS PARCIAIS</v>
          </cell>
          <cell r="C2268" t="str">
            <v>.</v>
          </cell>
          <cell r="D2268" t="str">
            <v>.</v>
          </cell>
        </row>
        <row r="2269">
          <cell r="A2269">
            <v>158001</v>
          </cell>
          <cell r="B2269" t="str">
            <v>PVA (LÁTEX) - REPINTURA DE ALVENARIA E CONCRETO, COM RETOQUES DE MASSA</v>
          </cell>
          <cell r="C2269" t="str">
            <v>M2</v>
          </cell>
          <cell r="D2269">
            <v>10.25</v>
          </cell>
        </row>
        <row r="2270">
          <cell r="A2270">
            <v>158005</v>
          </cell>
          <cell r="B2270" t="str">
            <v>TINTA ACRÍLICA - REPINTURA DE ALVENARIA E CONCRETO COM RETOQUE DE MASSA</v>
          </cell>
          <cell r="C2270" t="str">
            <v>M2</v>
          </cell>
          <cell r="D2270">
            <v>10.93</v>
          </cell>
        </row>
        <row r="2271">
          <cell r="A2271">
            <v>158011</v>
          </cell>
          <cell r="B2271" t="str">
            <v>TINTA A ÓLEO - REPINTURA DE ESQUADRIAS DE MADEIRA</v>
          </cell>
          <cell r="C2271" t="str">
            <v>M2</v>
          </cell>
          <cell r="D2271">
            <v>12.95</v>
          </cell>
        </row>
        <row r="2272">
          <cell r="A2272">
            <v>158012</v>
          </cell>
          <cell r="B2272" t="str">
            <v>TINTA A ÓLEO - REPINTURA DE ESTRUTURAS DE MADEIRA</v>
          </cell>
          <cell r="C2272" t="str">
            <v>M2</v>
          </cell>
          <cell r="D2272">
            <v>6.44</v>
          </cell>
        </row>
        <row r="2273">
          <cell r="A2273">
            <v>158013</v>
          </cell>
          <cell r="B2273" t="str">
            <v>TINTA A ÓLEO - REPINTURA DE FORROS DE MADEIRA</v>
          </cell>
          <cell r="C2273" t="str">
            <v>M2</v>
          </cell>
          <cell r="D2273">
            <v>9.69</v>
          </cell>
        </row>
        <row r="2274">
          <cell r="A2274">
            <v>158014</v>
          </cell>
          <cell r="B2274" t="str">
            <v>TINTA A ÓLEO - REPINTURA DE RODAPÉS E MOLDURAS DE MADEIRA</v>
          </cell>
          <cell r="C2274" t="str">
            <v>M</v>
          </cell>
          <cell r="D2274">
            <v>1.58</v>
          </cell>
        </row>
        <row r="2275">
          <cell r="A2275">
            <v>158020</v>
          </cell>
          <cell r="B2275" t="str">
            <v>TINTA A ÓLEO - REPINTURA DE ESQUADRIAS METÁLICAS</v>
          </cell>
          <cell r="C2275" t="str">
            <v>M2</v>
          </cell>
          <cell r="D2275">
            <v>17.489999999999998</v>
          </cell>
        </row>
        <row r="2276">
          <cell r="A2276">
            <v>158030</v>
          </cell>
          <cell r="B2276" t="str">
            <v>ESMALTE SINTÉTICO - REPINTURA DE ESQUADRIAS DE MADEIRA</v>
          </cell>
          <cell r="C2276" t="str">
            <v>M2</v>
          </cell>
          <cell r="D2276">
            <v>13.52</v>
          </cell>
        </row>
        <row r="2277">
          <cell r="A2277">
            <v>158031</v>
          </cell>
          <cell r="B2277" t="str">
            <v>ESMALTE SINTÉTICO - REPINTURA DE ESTRUTURAS DE MADEIRA</v>
          </cell>
          <cell r="C2277" t="str">
            <v>M2</v>
          </cell>
          <cell r="D2277">
            <v>6.72</v>
          </cell>
        </row>
        <row r="2278">
          <cell r="A2278">
            <v>158032</v>
          </cell>
          <cell r="B2278" t="str">
            <v>ESMALTE SINTÉTICO - REPINTURA DE FORROS DE MADEIRA</v>
          </cell>
          <cell r="C2278" t="str">
            <v>M2</v>
          </cell>
          <cell r="D2278">
            <v>10.27</v>
          </cell>
        </row>
        <row r="2279">
          <cell r="A2279">
            <v>158033</v>
          </cell>
          <cell r="B2279" t="str">
            <v>ESMALTE SINTÉTICO - REPINTURA DE RODAPÉS E MOLDURAS DE MADEIRA</v>
          </cell>
          <cell r="C2279" t="str">
            <v>M</v>
          </cell>
          <cell r="D2279">
            <v>1.69</v>
          </cell>
        </row>
        <row r="2280">
          <cell r="A2280">
            <v>158034</v>
          </cell>
          <cell r="B2280" t="str">
            <v>ESMALTE SINTÉTICO - REPINTURA DE ESQUADRIAS METÁLICAS</v>
          </cell>
          <cell r="C2280" t="str">
            <v>M2</v>
          </cell>
          <cell r="D2280">
            <v>17.920000000000002</v>
          </cell>
        </row>
        <row r="2281">
          <cell r="A2281">
            <v>158040</v>
          </cell>
          <cell r="B2281" t="str">
            <v>TINTA GRAFITE - REPINTURA DE ESQUADRIAS METÁLICAS</v>
          </cell>
          <cell r="C2281" t="str">
            <v>M2</v>
          </cell>
          <cell r="D2281">
            <v>18.170000000000002</v>
          </cell>
        </row>
        <row r="2282">
          <cell r="A2282">
            <v>170000</v>
          </cell>
          <cell r="B2282" t="str">
            <v>SERV.COMPLEMENTARES</v>
          </cell>
        </row>
        <row r="2283">
          <cell r="A2283">
            <v>170100</v>
          </cell>
          <cell r="B2283" t="str">
            <v>FECHAMENTOS</v>
          </cell>
          <cell r="C2283" t="str">
            <v>.</v>
          </cell>
          <cell r="D2283" t="str">
            <v>.</v>
          </cell>
        </row>
        <row r="2284">
          <cell r="A2284">
            <v>170117</v>
          </cell>
          <cell r="B2284" t="str">
            <v>FC.02 - CERCA DE TELA GALVANIZADA, MOURÃO EM "T" DE CONCRETO COM MURETA</v>
          </cell>
          <cell r="C2284" t="str">
            <v>M</v>
          </cell>
          <cell r="D2284">
            <v>233.92</v>
          </cell>
        </row>
        <row r="2285">
          <cell r="A2285">
            <v>170118</v>
          </cell>
          <cell r="B2285" t="str">
            <v>FC.03 - CERCA DE TELA GALVANIZADA, MOURÃO EM "T" DE CONCRETO COM MURETA</v>
          </cell>
          <cell r="C2285" t="str">
            <v>M</v>
          </cell>
          <cell r="D2285">
            <v>212.61</v>
          </cell>
        </row>
        <row r="2286">
          <cell r="A2286">
            <v>170120</v>
          </cell>
          <cell r="B2286" t="str">
            <v>CERCA DE TELA GALVANIZADA, MALHA 2" FIO 14, TIPO EDIF-1831 - MC/2M</v>
          </cell>
          <cell r="C2286" t="str">
            <v>M</v>
          </cell>
          <cell r="D2286">
            <v>130.46</v>
          </cell>
        </row>
        <row r="2287">
          <cell r="A2287">
            <v>170121</v>
          </cell>
          <cell r="B2287" t="str">
            <v>CERCA DE TELA GALVANIZADA, MALHA 2" FIO 14, TIPO EDIF-1832 - MCAF/2M</v>
          </cell>
          <cell r="C2287" t="str">
            <v>M</v>
          </cell>
          <cell r="D2287">
            <v>135.13</v>
          </cell>
        </row>
        <row r="2288">
          <cell r="A2288">
            <v>170122</v>
          </cell>
          <cell r="B2288" t="str">
            <v>CERCA DE TELA GALVANIZADA, MALHA 2" FIO 14, TIPO EDIF-1833 - MCAL/2M</v>
          </cell>
          <cell r="C2288" t="str">
            <v>M</v>
          </cell>
          <cell r="D2288">
            <v>136.80000000000001</v>
          </cell>
        </row>
        <row r="2289">
          <cell r="A2289">
            <v>170123</v>
          </cell>
          <cell r="B2289" t="str">
            <v>CERCA DE TELA GALVANIZADA, MALHA 2" FIO 10, TIPO EDIF-1834 - TG/4M</v>
          </cell>
          <cell r="C2289" t="str">
            <v>M</v>
          </cell>
          <cell r="D2289">
            <v>281.08999999999997</v>
          </cell>
        </row>
        <row r="2290">
          <cell r="A2290">
            <v>170124</v>
          </cell>
          <cell r="B2290" t="str">
            <v>CERCA DE TELA GALVANIZADA, MALHA 2" FIO 10, TIPO EDIF-1835 - TG/2M</v>
          </cell>
          <cell r="C2290" t="str">
            <v>M</v>
          </cell>
          <cell r="D2290">
            <v>188.11</v>
          </cell>
        </row>
        <row r="2291">
          <cell r="A2291">
            <v>170125</v>
          </cell>
          <cell r="B2291" t="str">
            <v>FC.04 - CERCA DE TELA GALVANIZADA MOURÃO EM "T" DE CONCRETO</v>
          </cell>
          <cell r="C2291" t="str">
            <v>M</v>
          </cell>
          <cell r="D2291">
            <v>141.82</v>
          </cell>
        </row>
        <row r="2292">
          <cell r="A2292">
            <v>170126</v>
          </cell>
          <cell r="B2292" t="str">
            <v>FC.05 - CERCA DE TELA GALVANIZADA, MOURÃO EM "T" DE CONCRETO</v>
          </cell>
          <cell r="C2292" t="str">
            <v>M</v>
          </cell>
          <cell r="D2292">
            <v>120.61</v>
          </cell>
        </row>
        <row r="2293">
          <cell r="A2293">
            <v>170127</v>
          </cell>
          <cell r="B2293" t="str">
            <v>FP.04 - ALAMBRADO EM TUBO GALVANIZADO E TELA GALVANIZADA H=2,00M</v>
          </cell>
          <cell r="C2293" t="str">
            <v>M</v>
          </cell>
          <cell r="D2293">
            <v>258.56</v>
          </cell>
        </row>
        <row r="2294">
          <cell r="A2294">
            <v>170128</v>
          </cell>
          <cell r="B2294" t="str">
            <v>FP.05 - ALAMBRADO EM TUBO GALVANIZADO E TELA GALVANIZADA H=1,00M</v>
          </cell>
          <cell r="C2294" t="str">
            <v>M</v>
          </cell>
          <cell r="D2294">
            <v>106.66</v>
          </cell>
        </row>
        <row r="2295">
          <cell r="A2295">
            <v>170129</v>
          </cell>
          <cell r="B2295" t="str">
            <v>FP.03 - ALAMBRADO PARA QUADRAS DE ESPORTE - GP.6/EDIF - TG/4,5M</v>
          </cell>
          <cell r="C2295" t="str">
            <v>M</v>
          </cell>
          <cell r="D2295">
            <v>376.33</v>
          </cell>
        </row>
        <row r="2296">
          <cell r="A2296">
            <v>170130</v>
          </cell>
          <cell r="B2296" t="str">
            <v>GRADIL DE FERRO PERFILADO - GE-1/EDIF</v>
          </cell>
          <cell r="C2296" t="str">
            <v>M</v>
          </cell>
          <cell r="D2296">
            <v>388.84</v>
          </cell>
        </row>
        <row r="2297">
          <cell r="A2297">
            <v>170131</v>
          </cell>
          <cell r="B2297" t="str">
            <v>FP.01 - GRADIL DE FERRO PERFILADO, TIPO PARQUE SEM MURETA - GP-5/DEPAVE</v>
          </cell>
          <cell r="C2297" t="str">
            <v>M</v>
          </cell>
          <cell r="D2297">
            <v>614.79</v>
          </cell>
        </row>
        <row r="2298">
          <cell r="A2298">
            <v>170132</v>
          </cell>
          <cell r="B2298" t="str">
            <v>FP.02 - GRADIL DE FERRO PERFILADO, TIPO PARQUE COM MURETA - GPM-1/DEPAVE</v>
          </cell>
          <cell r="C2298" t="str">
            <v>M</v>
          </cell>
          <cell r="D2298">
            <v>695.34</v>
          </cell>
        </row>
        <row r="2299">
          <cell r="A2299">
            <v>170133</v>
          </cell>
          <cell r="B2299" t="str">
            <v>FP.06 - GRADIL/PEITORIL DE FERRO PERFILADO H=1,00M</v>
          </cell>
          <cell r="C2299" t="str">
            <v>M</v>
          </cell>
          <cell r="D2299">
            <v>155.44</v>
          </cell>
        </row>
        <row r="2300">
          <cell r="A2300">
            <v>170134</v>
          </cell>
          <cell r="B2300" t="str">
            <v>PP.38 - PORTÃO DE FERRO PERFILADO, TIPO PARQUE (GP.5/GPM1) 2,00M, 1 FOLHA</v>
          </cell>
          <cell r="C2300" t="str">
            <v>UN</v>
          </cell>
          <cell r="D2300">
            <v>1718.26</v>
          </cell>
        </row>
        <row r="2301">
          <cell r="A2301">
            <v>170135</v>
          </cell>
          <cell r="B2301" t="str">
            <v>PP.37 - PORTÃO DE FERRO PERFILADO, TIPO PARQUE (GP.5/GPM.1) 1,50M, 1 FOLHA</v>
          </cell>
          <cell r="C2301" t="str">
            <v>UN</v>
          </cell>
          <cell r="D2301">
            <v>1482.67</v>
          </cell>
        </row>
        <row r="2302">
          <cell r="A2302">
            <v>170136</v>
          </cell>
          <cell r="B2302" t="str">
            <v>PP.39/PP.40 - PORTÃO DE FERRO PERFILADO TIPO PARQUE (GP.5/GPM1) 3,0M, 1 OU 2 FOLHAS</v>
          </cell>
          <cell r="C2302" t="str">
            <v>UN</v>
          </cell>
          <cell r="D2302">
            <v>2321.5100000000002</v>
          </cell>
        </row>
        <row r="2303">
          <cell r="A2303">
            <v>170137</v>
          </cell>
          <cell r="B2303" t="str">
            <v>PP.41 - PORTÃO DE FERRO PERFILADO, TIPO PARQUE (GP-5/GPM-1) 4,00M, 2 FOLHAS</v>
          </cell>
          <cell r="C2303" t="str">
            <v>UN</v>
          </cell>
          <cell r="D2303">
            <v>2777.65</v>
          </cell>
        </row>
        <row r="2304">
          <cell r="A2304">
            <v>170138</v>
          </cell>
          <cell r="B2304" t="str">
            <v>PP.42 - PORTÃO DE FERRO PERFILADO, TIPO PARQUE (GP-5/GPM-1) 6,00M, 2 FOLHAS</v>
          </cell>
          <cell r="C2304" t="str">
            <v>UN</v>
          </cell>
          <cell r="D2304">
            <v>3771.95</v>
          </cell>
        </row>
        <row r="2305">
          <cell r="A2305">
            <v>170140</v>
          </cell>
          <cell r="B2305" t="str">
            <v>PP.15/19 - PORTÃO EM FERRO PERFILADO COM CHAPA, 1 FOLHA</v>
          </cell>
          <cell r="C2305" t="str">
            <v>M2</v>
          </cell>
          <cell r="D2305">
            <v>297.5</v>
          </cell>
        </row>
        <row r="2306">
          <cell r="A2306">
            <v>170141</v>
          </cell>
          <cell r="B2306" t="str">
            <v>PP.20/24 - PORTÃO EM FERRO PERFILADO COM TELA, 1 FOLHA</v>
          </cell>
          <cell r="C2306" t="str">
            <v>M2</v>
          </cell>
          <cell r="D2306">
            <v>233.9</v>
          </cell>
        </row>
        <row r="2307">
          <cell r="A2307">
            <v>170142</v>
          </cell>
          <cell r="B2307" t="str">
            <v>PP.25/29 - PORTÃO EM FERRO PERFILADO COM CHAPA, 2 FOLHAS</v>
          </cell>
          <cell r="C2307" t="str">
            <v>M2</v>
          </cell>
          <cell r="D2307">
            <v>295.66000000000003</v>
          </cell>
        </row>
        <row r="2308">
          <cell r="A2308">
            <v>170143</v>
          </cell>
          <cell r="B2308" t="str">
            <v>PP.30/34 - PORTÃO EM FERRO PERFILADO COM TELA, 2 FOLHAS</v>
          </cell>
          <cell r="C2308" t="str">
            <v>M2</v>
          </cell>
          <cell r="D2308">
            <v>231.28</v>
          </cell>
        </row>
        <row r="2309">
          <cell r="A2309">
            <v>170144</v>
          </cell>
          <cell r="B2309" t="str">
            <v>PP.43/44 - PORTÃO EM FERRO PERFILADO COM CHAPA, 1 FOLHA, H=1,00M</v>
          </cell>
          <cell r="C2309" t="str">
            <v>M2</v>
          </cell>
          <cell r="D2309">
            <v>308.05</v>
          </cell>
        </row>
        <row r="2310">
          <cell r="A2310">
            <v>170145</v>
          </cell>
          <cell r="B2310" t="str">
            <v>PP.45/46 - PORTÃO EM FERRO PERFILADO COM TELA, 1 FOLHA, H=1,00M</v>
          </cell>
          <cell r="C2310" t="str">
            <v>M2</v>
          </cell>
          <cell r="D2310">
            <v>245.1</v>
          </cell>
        </row>
        <row r="2311">
          <cell r="A2311">
            <v>170155</v>
          </cell>
          <cell r="B2311" t="str">
            <v>FV.01 - MURO DE FECHO, TIJOLO APARENTE  E ELEMENTO DE CONCRETO MF.01/EDIF - FUNDAÇÃO COM BROCA</v>
          </cell>
          <cell r="C2311" t="str">
            <v>M</v>
          </cell>
          <cell r="D2311">
            <v>543.30999999999995</v>
          </cell>
        </row>
        <row r="2312">
          <cell r="A2312">
            <v>170157</v>
          </cell>
          <cell r="B2312" t="str">
            <v>FV.02 - MURO DE FECHO, TIJOLO APARENTE, MF.02/EDIF - FUNDAÇÃO COM BROCAS</v>
          </cell>
          <cell r="C2312" t="str">
            <v>M</v>
          </cell>
          <cell r="D2312">
            <v>426.18</v>
          </cell>
        </row>
        <row r="2313">
          <cell r="A2313">
            <v>170159</v>
          </cell>
          <cell r="B2313" t="str">
            <v>FC.01 -  MURO DE FECHO, ELEMENTOS DE CONCRETO MF.D3/EDIF - FUNDAÇÃO COM BROCAS</v>
          </cell>
          <cell r="C2313" t="str">
            <v>M</v>
          </cell>
          <cell r="D2313">
            <v>587.08000000000004</v>
          </cell>
        </row>
        <row r="2314">
          <cell r="A2314">
            <v>170164</v>
          </cell>
          <cell r="B2314" t="str">
            <v>FV.15/16 - MURO DE FECHO EM BLOCOS E ESTRUTURA DE CONCRETO, FUNDAÇÃO COM BROCAS</v>
          </cell>
          <cell r="C2314" t="str">
            <v>M</v>
          </cell>
          <cell r="D2314">
            <v>405.2</v>
          </cell>
        </row>
        <row r="2315">
          <cell r="A2315">
            <v>170165</v>
          </cell>
          <cell r="B2315" t="str">
            <v>MURO EM PLACAS DE CONCRETO PRÉ-MOLDADAS, ESP.=3CM, INCLUINDO PILARES E RESPECTIVAS FUNDAÇÕES - COLOCADO</v>
          </cell>
          <cell r="C2315" t="str">
            <v>M2</v>
          </cell>
          <cell r="D2315">
            <v>47.25</v>
          </cell>
        </row>
        <row r="2316">
          <cell r="A2316">
            <v>170170</v>
          </cell>
          <cell r="B2316" t="str">
            <v>MURO DE ARRIMO H=1,40M, COM DRENAGEM</v>
          </cell>
          <cell r="C2316" t="str">
            <v>M</v>
          </cell>
          <cell r="D2316">
            <v>1251.3</v>
          </cell>
        </row>
        <row r="2317">
          <cell r="A2317">
            <v>170171</v>
          </cell>
          <cell r="B2317" t="str">
            <v>MURO DE ARRIMO H=2,50M, COM DRENAGEM</v>
          </cell>
          <cell r="C2317" t="str">
            <v>M</v>
          </cell>
          <cell r="D2317">
            <v>2129.46</v>
          </cell>
        </row>
        <row r="2318">
          <cell r="A2318">
            <v>170172</v>
          </cell>
          <cell r="B2318" t="str">
            <v>MURO DE ARRIMO H=3,50M, COM DRENAGEM</v>
          </cell>
          <cell r="C2318" t="str">
            <v>M</v>
          </cell>
          <cell r="D2318">
            <v>3990.96</v>
          </cell>
        </row>
        <row r="2319">
          <cell r="A2319">
            <v>170173</v>
          </cell>
          <cell r="B2319" t="str">
            <v>MURO DE ARRIMO H=4,50M, COM DRENAGEM</v>
          </cell>
          <cell r="C2319" t="str">
            <v>M</v>
          </cell>
          <cell r="D2319">
            <v>4702.2700000000004</v>
          </cell>
        </row>
        <row r="2320">
          <cell r="A2320">
            <v>170176</v>
          </cell>
          <cell r="B2320" t="str">
            <v>FV.08 - MURETA DE BLOCOS DE CONCRETO</v>
          </cell>
          <cell r="C2320" t="str">
            <v>M</v>
          </cell>
          <cell r="D2320">
            <v>222.68</v>
          </cell>
        </row>
        <row r="2321">
          <cell r="A2321">
            <v>170180</v>
          </cell>
          <cell r="B2321" t="str">
            <v>FV.12/13 - MURETA DE ARRIMO EM BLOCOS DE CONCRETO, H=1,00 M</v>
          </cell>
          <cell r="C2321" t="str">
            <v>M</v>
          </cell>
          <cell r="D2321">
            <v>537.9</v>
          </cell>
        </row>
        <row r="2322">
          <cell r="A2322">
            <v>170181</v>
          </cell>
          <cell r="B2322" t="str">
            <v>FV.14 - MURETA DE ARRIMO EM BLOCOS DE CONCRETO H=1,00M - CHAPISCADO</v>
          </cell>
          <cell r="C2322" t="str">
            <v>M</v>
          </cell>
          <cell r="D2322">
            <v>543.71</v>
          </cell>
        </row>
        <row r="2323">
          <cell r="A2323">
            <v>170190</v>
          </cell>
          <cell r="B2323" t="str">
            <v>GRADIL DE FERRO GALVANIZADO ELETROFUNDIDO - BARRA 25X2MM - MALHA 65X132MM - MONTANTE COM DISTÂNCIA DE 1650MM - SEM PINTURA</v>
          </cell>
          <cell r="C2323" t="str">
            <v>M2</v>
          </cell>
          <cell r="D2323">
            <v>147.68</v>
          </cell>
        </row>
        <row r="2324">
          <cell r="A2324">
            <v>170191</v>
          </cell>
          <cell r="B2324" t="str">
            <v>GRADIL DE FERRO GALVANIZADO ELETROFUNDIDO - BARRA 25X2MM - MALHA 65X132MM - MONTANTE COM DISTÂNCIA DE 1650MM - COM PINTURA</v>
          </cell>
          <cell r="C2324" t="str">
            <v>M2</v>
          </cell>
          <cell r="D2324">
            <v>148.66</v>
          </cell>
        </row>
        <row r="2325">
          <cell r="A2325">
            <v>170192</v>
          </cell>
          <cell r="B2325" t="str">
            <v>PORTÃO EM FERRO GALVANIZADO ELETROFUNDIDO, MALHA 65X132MM, DE ABRIR, 1 FOLHA, SEM PINTURA</v>
          </cell>
          <cell r="C2325" t="str">
            <v>M2</v>
          </cell>
          <cell r="D2325">
            <v>698.91</v>
          </cell>
        </row>
        <row r="2326">
          <cell r="A2326">
            <v>170193</v>
          </cell>
          <cell r="B2326" t="str">
            <v>PORTÃO EM FERRO GALVANIZADO ELETROFUNDIDO MALHA 65X132MM, DE ABRIR, 1 FOLHA, COM PINTURA ELETROLÍTICA</v>
          </cell>
          <cell r="C2326" t="str">
            <v>M2</v>
          </cell>
          <cell r="D2326">
            <v>729.96</v>
          </cell>
        </row>
        <row r="2327">
          <cell r="A2327">
            <v>170194</v>
          </cell>
          <cell r="B2327" t="str">
            <v>PORTÃO EM FERRO GALVANIZADO ELETROFUNDIDO MALHA 65X132MM, DE ABRIR, 2 FOLHAS, SEM PINTURA</v>
          </cell>
          <cell r="C2327" t="str">
            <v>M2</v>
          </cell>
          <cell r="D2327">
            <v>622.04999999999995</v>
          </cell>
        </row>
        <row r="2328">
          <cell r="A2328">
            <v>170195</v>
          </cell>
          <cell r="B2328" t="str">
            <v>PORTÃO EM FERRO GALVANIZADO ELETROFUNDIDO MALHA 65X132MM, DE ABRIR, 2 FOLHAS, COM PINTURA ELETROLÍTICA</v>
          </cell>
          <cell r="C2328" t="str">
            <v>M2</v>
          </cell>
          <cell r="D2328">
            <v>653.1</v>
          </cell>
        </row>
        <row r="2329">
          <cell r="A2329">
            <v>170196</v>
          </cell>
          <cell r="B2329" t="str">
            <v>PORTÃO EM FERRO GALVANIZADO ELETROFUNDIDO MALHA 65X132MM, DE CORRER, SEM PINTURA</v>
          </cell>
          <cell r="C2329" t="str">
            <v>M2</v>
          </cell>
          <cell r="D2329">
            <v>667.63</v>
          </cell>
        </row>
        <row r="2330">
          <cell r="A2330">
            <v>170197</v>
          </cell>
          <cell r="B2330" t="str">
            <v>PORTÃO EM FERRO GALVANIZADO ELETROFUNDIDO MALHA 65X132MM, DE CORRER, COM PINTURA ELETROLÍTICA</v>
          </cell>
          <cell r="C2330" t="str">
            <v>M2</v>
          </cell>
          <cell r="D2330">
            <v>672.37</v>
          </cell>
        </row>
        <row r="2331">
          <cell r="A2331">
            <v>170200</v>
          </cell>
          <cell r="B2331" t="str">
            <v>PAVIMENTAÇÃO</v>
          </cell>
          <cell r="C2331" t="str">
            <v>.</v>
          </cell>
          <cell r="D2331" t="str">
            <v>.</v>
          </cell>
        </row>
        <row r="2332">
          <cell r="A2332">
            <v>170201</v>
          </cell>
          <cell r="B2332" t="str">
            <v>CONCRETO SIMPLES DESEMPENADO E RIPADO, 200KG CIM/M3</v>
          </cell>
          <cell r="C2332" t="str">
            <v>M3</v>
          </cell>
          <cell r="D2332">
            <v>445.75</v>
          </cell>
        </row>
        <row r="2333">
          <cell r="A2333">
            <v>170202</v>
          </cell>
          <cell r="B2333" t="str">
            <v>CONCRETO DESEMPENADO E RIPADO (PMSP-DL.1009/47), 335KG CIM/M3 - 7CM</v>
          </cell>
          <cell r="C2333" t="str">
            <v>M2</v>
          </cell>
          <cell r="D2333">
            <v>35.42</v>
          </cell>
        </row>
        <row r="2334">
          <cell r="A2334">
            <v>170207</v>
          </cell>
          <cell r="B2334" t="str">
            <v>LADRILHO HIDRÁULICO SULCADO, BRANCO OU PRETO</v>
          </cell>
          <cell r="C2334" t="str">
            <v>M2</v>
          </cell>
          <cell r="D2334">
            <v>83.76</v>
          </cell>
        </row>
        <row r="2335">
          <cell r="A2335">
            <v>170208</v>
          </cell>
          <cell r="B2335" t="str">
            <v>LADRILHO HIDRÁULICO SULCADO, BRANCO E PRETO - TIPO MAPA DE SÃO PAULO</v>
          </cell>
          <cell r="C2335" t="str">
            <v>M2</v>
          </cell>
          <cell r="D2335">
            <v>83.76</v>
          </cell>
        </row>
        <row r="2336">
          <cell r="A2336">
            <v>170210</v>
          </cell>
          <cell r="B2336" t="str">
            <v>PISO DE CONCRETO INTERTRAVADO, ESPESSURA 6CM</v>
          </cell>
          <cell r="C2336" t="str">
            <v>M2</v>
          </cell>
          <cell r="D2336">
            <v>50.84</v>
          </cell>
        </row>
        <row r="2337">
          <cell r="A2337">
            <v>170211</v>
          </cell>
          <cell r="B2337" t="str">
            <v>PISO DE CONCRETO INTERTRAVADO, ESPESSURA 8CM</v>
          </cell>
          <cell r="C2337" t="str">
            <v>M2</v>
          </cell>
          <cell r="D2337">
            <v>58.36</v>
          </cell>
        </row>
        <row r="2338">
          <cell r="A2338">
            <v>170212</v>
          </cell>
          <cell r="B2338" t="str">
            <v>PISO DE CONCRETO INTERTRAVADO, ESPESSURA 10CM</v>
          </cell>
          <cell r="C2338" t="str">
            <v>M2</v>
          </cell>
          <cell r="D2338">
            <v>80.180000000000007</v>
          </cell>
        </row>
        <row r="2339">
          <cell r="A2339">
            <v>170213</v>
          </cell>
          <cell r="B2339" t="str">
            <v>CONCRETO SIMPLES COM AGREGADO RECICLADO, DESEMPENADO E RIPADO -200KG CIM/M3</v>
          </cell>
          <cell r="C2339" t="str">
            <v>M3</v>
          </cell>
          <cell r="D2339">
            <v>425.04</v>
          </cell>
        </row>
        <row r="2340">
          <cell r="A2340">
            <v>170214</v>
          </cell>
          <cell r="B2340" t="str">
            <v>CONCRETO COM AGREGADO RECICLADO DESEMPENADO E RIPADO, TIPO PMSP -DL1009/47,335KGCIM/M3-7CM</v>
          </cell>
          <cell r="C2340" t="str">
            <v>M2</v>
          </cell>
          <cell r="D2340">
            <v>34.07</v>
          </cell>
        </row>
        <row r="2341">
          <cell r="A2341">
            <v>170215</v>
          </cell>
          <cell r="B2341" t="str">
            <v>LAJOTA PRÉ-MOLDADA DE CONCRETO E=7CM - JUNTA DE GRAMA</v>
          </cell>
          <cell r="C2341" t="str">
            <v>M2</v>
          </cell>
          <cell r="D2341">
            <v>39.18</v>
          </cell>
        </row>
        <row r="2342">
          <cell r="A2342">
            <v>170218</v>
          </cell>
          <cell r="B2342" t="str">
            <v>LAJOTA DE CONCRETO MOLDADA "IN LOCO", TIPO PMSP E=7CM JUNTA DE PEDRISCO</v>
          </cell>
          <cell r="C2342" t="str">
            <v>M2</v>
          </cell>
          <cell r="D2342">
            <v>35.14</v>
          </cell>
        </row>
        <row r="2343">
          <cell r="A2343">
            <v>170219</v>
          </cell>
          <cell r="B2343" t="str">
            <v>LAJOTA DE CONCRETO MOLDADA "IN LOCO", TIPO PMSP E=7CM - JUNTA DE ARGAMASSA</v>
          </cell>
          <cell r="C2343" t="str">
            <v>M2</v>
          </cell>
          <cell r="D2343">
            <v>36.25</v>
          </cell>
        </row>
        <row r="2344">
          <cell r="A2344">
            <v>170223</v>
          </cell>
          <cell r="B2344" t="str">
            <v>PARALELEPÍPEDO SOBRE BASE DE AREIA (IE-23)</v>
          </cell>
          <cell r="C2344" t="str">
            <v>M2</v>
          </cell>
          <cell r="D2344">
            <v>108.52</v>
          </cell>
        </row>
        <row r="2345">
          <cell r="A2345">
            <v>170224</v>
          </cell>
          <cell r="B2345" t="str">
            <v>PARALELEPÍPEDO SOBRE BASE DE CONCRETO FCK=15MPA (IE-23)</v>
          </cell>
          <cell r="C2345" t="str">
            <v>M2</v>
          </cell>
          <cell r="D2345">
            <v>121.57</v>
          </cell>
        </row>
        <row r="2346">
          <cell r="A2346">
            <v>170225</v>
          </cell>
          <cell r="B2346" t="str">
            <v>MOSAICO PORTUGUÊS, UMA OU DUAS CORES, SOBRE BASE DE AREIA</v>
          </cell>
          <cell r="C2346" t="str">
            <v>M2</v>
          </cell>
          <cell r="D2346">
            <v>126.9</v>
          </cell>
        </row>
        <row r="2347">
          <cell r="A2347">
            <v>170226</v>
          </cell>
          <cell r="B2347" t="str">
            <v>MOSAICO PORTUGUÊS, UMA OU DUAS CORES, SOBRE BASE DE CONCRETO</v>
          </cell>
          <cell r="C2347" t="str">
            <v>M2</v>
          </cell>
          <cell r="D2347">
            <v>144.44</v>
          </cell>
        </row>
        <row r="2348">
          <cell r="A2348">
            <v>170227</v>
          </cell>
          <cell r="B2348" t="str">
            <v>PARALELEPÍPEDO SOBRE BASE DE AREIA RECICLADA</v>
          </cell>
          <cell r="C2348" t="str">
            <v>M2</v>
          </cell>
          <cell r="D2348">
            <v>100.08</v>
          </cell>
        </row>
        <row r="2349">
          <cell r="A2349">
            <v>170228</v>
          </cell>
          <cell r="B2349" t="str">
            <v>PARALELEPÍPEDO SOBRE BASE DE CONCRETO COM AGREGADO RECICLADO</v>
          </cell>
          <cell r="C2349" t="str">
            <v>M2</v>
          </cell>
          <cell r="D2349">
            <v>131</v>
          </cell>
        </row>
        <row r="2350">
          <cell r="A2350">
            <v>170229</v>
          </cell>
          <cell r="B2350" t="str">
            <v>PEDRISCO - FORNECIMENTO E ESPALHAMENTO COM COMPACTAÇÃO MECÂNICA</v>
          </cell>
          <cell r="C2350" t="str">
            <v>M3</v>
          </cell>
          <cell r="D2350">
            <v>113.21</v>
          </cell>
        </row>
        <row r="2351">
          <cell r="A2351">
            <v>170230</v>
          </cell>
          <cell r="B2351" t="str">
            <v>PEDRISCO COM COMPACTAÇÃO MANUAL - ESPESSURA 5CM</v>
          </cell>
          <cell r="C2351" t="str">
            <v>M2</v>
          </cell>
          <cell r="D2351">
            <v>6.5</v>
          </cell>
        </row>
        <row r="2352">
          <cell r="A2352">
            <v>170231</v>
          </cell>
          <cell r="B2352" t="str">
            <v>PÓ DE BRITA COM COMPACTAÇÃO MECÂNICA - ESPESSURA 10CM</v>
          </cell>
          <cell r="C2352" t="str">
            <v>M2</v>
          </cell>
          <cell r="D2352">
            <v>17.22</v>
          </cell>
        </row>
        <row r="2353">
          <cell r="A2353">
            <v>170232</v>
          </cell>
          <cell r="B2353" t="str">
            <v>PEDRA BRITADA N.2 COM COMPACTAÇÃO MANUAL - 5CM</v>
          </cell>
          <cell r="C2353" t="str">
            <v>M2</v>
          </cell>
          <cell r="D2353">
            <v>6.73</v>
          </cell>
        </row>
        <row r="2354">
          <cell r="A2354">
            <v>170233</v>
          </cell>
          <cell r="B2354" t="str">
            <v>PEDRISCO RECICLADO, FORNECIMENTO E ESPALHAMENTO COM  COMPACTAÇÃO MECÂNICA</v>
          </cell>
          <cell r="C2354" t="str">
            <v>M3</v>
          </cell>
          <cell r="D2354">
            <v>68.42</v>
          </cell>
        </row>
        <row r="2355">
          <cell r="A2355">
            <v>170234</v>
          </cell>
          <cell r="B2355" t="str">
            <v>PEDRISCO RECICLADO COM COMPACTAÇÃO MANUAL - ESPESSURA 5CM</v>
          </cell>
          <cell r="C2355" t="str">
            <v>M2</v>
          </cell>
          <cell r="D2355">
            <v>3.39</v>
          </cell>
        </row>
        <row r="2356">
          <cell r="A2356">
            <v>170235</v>
          </cell>
          <cell r="B2356" t="str">
            <v>AGREGADO RECICLADO FINO COMPACTAÇÃO MECÂNICA - ESPESSURA 10CM</v>
          </cell>
          <cell r="C2356" t="str">
            <v>M2</v>
          </cell>
          <cell r="D2356">
            <v>6.85</v>
          </cell>
        </row>
        <row r="2357">
          <cell r="A2357">
            <v>170236</v>
          </cell>
          <cell r="B2357" t="str">
            <v>AGREGADO RECICLADO N.2 COM COMPACTAÇÃO MANUAL - 5CM</v>
          </cell>
          <cell r="C2357" t="str">
            <v>M2</v>
          </cell>
          <cell r="D2357">
            <v>3.59</v>
          </cell>
        </row>
        <row r="2358">
          <cell r="A2358">
            <v>170238</v>
          </cell>
          <cell r="B2358" t="str">
            <v>MOSAICO PORTUGUÊS UMA OU DUAS CORES, SOBRE BASE DE CONCRETO COM AGREGADO RECICLADO</v>
          </cell>
          <cell r="C2358" t="str">
            <v>M2</v>
          </cell>
          <cell r="D2358">
            <v>104.38</v>
          </cell>
        </row>
        <row r="2359">
          <cell r="A2359">
            <v>170240</v>
          </cell>
          <cell r="B2359" t="str">
            <v>PAVIMENTAÇÃO ASFÁLTICA PARA TRÁFEGO MÉDIO (POR PENETRAÇÃO)</v>
          </cell>
          <cell r="C2359" t="str">
            <v>M2</v>
          </cell>
          <cell r="D2359">
            <v>22.53</v>
          </cell>
        </row>
        <row r="2360">
          <cell r="A2360">
            <v>170242</v>
          </cell>
          <cell r="B2360" t="str">
            <v>PASSEIO DE CONCRETO, FCK=25MPA, INCLUINDO PREPARO DA CAIXA E LASTRO DE BRITA</v>
          </cell>
          <cell r="C2360" t="str">
            <v>M3</v>
          </cell>
          <cell r="D2360">
            <v>433.44</v>
          </cell>
        </row>
        <row r="2361">
          <cell r="A2361">
            <v>170243</v>
          </cell>
          <cell r="B2361" t="str">
            <v>PASSEIO DE CONCRETO ARMADO, FCK=25MPA, INCLUINDO PREPARO DA CAIXA E LASTRO DE BRITA</v>
          </cell>
          <cell r="C2361" t="str">
            <v>M3</v>
          </cell>
          <cell r="D2361">
            <v>621.07000000000005</v>
          </cell>
        </row>
        <row r="2362">
          <cell r="A2362">
            <v>170244</v>
          </cell>
          <cell r="B2362" t="str">
            <v>PASSEIO DE CONCRETO, FCK=30MPA, INCLUINDO PREPARO DA CAIXA E LASTRO DE BRITA</v>
          </cell>
          <cell r="C2362" t="str">
            <v>M3</v>
          </cell>
          <cell r="D2362">
            <v>448.38</v>
          </cell>
        </row>
        <row r="2363">
          <cell r="A2363">
            <v>170245</v>
          </cell>
          <cell r="B2363" t="str">
            <v>PASSEIO DE CONCRETO ARMADO, FCK=30MPA, INCLUINDO PREPARO DA CAIXA E LASTRO DE BRITA</v>
          </cell>
          <cell r="C2363" t="str">
            <v>M3</v>
          </cell>
          <cell r="D2363">
            <v>636.01</v>
          </cell>
        </row>
        <row r="2364">
          <cell r="A2364">
            <v>170246</v>
          </cell>
          <cell r="B2364" t="str">
            <v>PISO/ PASSEIO DE CONCRETO, INCLUINDO O PREPARO DA CAIXA, LASTRO DE BRITA E A MÃO DE OBRA REFERENTE AOS SERVIÇOS NO CONCRETO: LANÇAMENTO E ACABAMENTO (RIPADO E DESEMPENADO) EXCLUSIVE O FORNECIMENTO DO CONCRETO</v>
          </cell>
          <cell r="C2364" t="str">
            <v>M3</v>
          </cell>
          <cell r="D2364">
            <v>156.34</v>
          </cell>
        </row>
        <row r="2365">
          <cell r="A2365">
            <v>170247</v>
          </cell>
          <cell r="B2365" t="str">
            <v>PISO/ PASSEIO DE CONCRETO ARMADO, INCLUINDO O PREPARO DA CAIXA, LASTRO DE BRITA, TELA METÁLICA E A MÃO DE OBRA REFERENTE AOS SERVIÇOS NO CONCRETO: LANÇAMENTO E ACABAMENTO (RIPADO E DESEMPENADO), EXCLUSIVE O FORNECIMENTO DO CONCRETO</v>
          </cell>
          <cell r="C2365" t="str">
            <v>M3</v>
          </cell>
          <cell r="D2365">
            <v>343.96</v>
          </cell>
        </row>
        <row r="2366">
          <cell r="A2366">
            <v>170250</v>
          </cell>
          <cell r="B2366" t="str">
            <v>GUIA DE CONCRETO RETA OU CURVA, TIPO PMSP</v>
          </cell>
          <cell r="C2366" t="str">
            <v>M</v>
          </cell>
          <cell r="D2366">
            <v>54.74</v>
          </cell>
        </row>
        <row r="2367">
          <cell r="A2367">
            <v>170251</v>
          </cell>
          <cell r="B2367" t="str">
            <v>GUIA DE CONCRETO COM AGREGADO RECICLADO, RETA OU CURVA TIPO PMSP</v>
          </cell>
          <cell r="C2367" t="str">
            <v>M</v>
          </cell>
          <cell r="D2367">
            <v>54.53</v>
          </cell>
        </row>
        <row r="2368">
          <cell r="A2368">
            <v>170252</v>
          </cell>
          <cell r="B2368" t="str">
            <v>SARJETA DE CONCRETO, INCLUSIVE PREPARO DE CAIXA</v>
          </cell>
          <cell r="C2368" t="str">
            <v>M3</v>
          </cell>
          <cell r="D2368">
            <v>410.36</v>
          </cell>
        </row>
        <row r="2369">
          <cell r="A2369">
            <v>170254</v>
          </cell>
          <cell r="B2369" t="str">
            <v>REBAIXAMENTO DE GUIA</v>
          </cell>
          <cell r="C2369" t="str">
            <v>M</v>
          </cell>
          <cell r="D2369">
            <v>19.63</v>
          </cell>
        </row>
        <row r="2370">
          <cell r="A2370">
            <v>170255</v>
          </cell>
          <cell r="B2370" t="str">
            <v>REBAIXAMENTO DE GUIA COM CONCRETO RECICLADO</v>
          </cell>
          <cell r="C2370" t="str">
            <v>M</v>
          </cell>
          <cell r="D2370">
            <v>19.329999999999998</v>
          </cell>
        </row>
        <row r="2371">
          <cell r="A2371">
            <v>170260</v>
          </cell>
          <cell r="B2371" t="str">
            <v>PISO DE CONCRETO INTERTRAVADO DRENANTE, ESPESSURA 6CM</v>
          </cell>
          <cell r="C2371" t="str">
            <v>M2</v>
          </cell>
          <cell r="D2371">
            <v>56.37</v>
          </cell>
        </row>
        <row r="2372">
          <cell r="A2372">
            <v>170261</v>
          </cell>
          <cell r="B2372" t="str">
            <v>PISO DE CONCRETO INTERTRAVADO DRENANTE, ESPESSURA 8CM</v>
          </cell>
          <cell r="C2372" t="str">
            <v>M2</v>
          </cell>
          <cell r="D2372">
            <v>61.65</v>
          </cell>
        </row>
        <row r="2373">
          <cell r="A2373">
            <v>170265</v>
          </cell>
          <cell r="B2373" t="str">
            <v>PAVIMENTOS PERMEÁVEIS - PERFIL PARA CALÇADAS E PASSEIOS COM PISO DE CONCRETO PRÉ-MOLDADO INTERTRAVADO DRENANTE COM INFILTRAÇÃO TOTAL</v>
          </cell>
          <cell r="C2373" t="str">
            <v>M2</v>
          </cell>
          <cell r="D2373">
            <v>88.75</v>
          </cell>
        </row>
        <row r="2374">
          <cell r="A2374">
            <v>170266</v>
          </cell>
          <cell r="B2374" t="str">
            <v>PAVIMENTOS PERMEÁVEIS - PERFIL PARA ESTACIONAMENTO DE VEÍCULOS LEVES COM PISOS DE CONCRETO PRÉ-MOLDADO INTERTRAVADO DRENANTE COM INFILTRAÇÃO TOTAL</v>
          </cell>
          <cell r="C2374" t="str">
            <v>M2</v>
          </cell>
          <cell r="D2374">
            <v>89.21</v>
          </cell>
        </row>
        <row r="2375">
          <cell r="A2375">
            <v>170300</v>
          </cell>
          <cell r="B2375" t="str">
            <v>DIVERSOS</v>
          </cell>
          <cell r="C2375" t="str">
            <v>.</v>
          </cell>
          <cell r="D2375" t="str">
            <v>.</v>
          </cell>
        </row>
        <row r="2376">
          <cell r="A2376">
            <v>170319</v>
          </cell>
          <cell r="B2376" t="str">
            <v>IP.03 - PLATAFORMA COM 3 MASTROS DE BANDEIRA H.LIVRE=7,00M (EXCLUSIVE ENGASTAMENTO)</v>
          </cell>
          <cell r="C2376" t="str">
            <v>UN</v>
          </cell>
          <cell r="D2376">
            <v>2823.49</v>
          </cell>
        </row>
        <row r="2377">
          <cell r="A2377">
            <v>170320</v>
          </cell>
          <cell r="B2377" t="str">
            <v>IP.04 - PLATAFORMA COM 3 MASTROS DE BANDEIRA H LIVRE=9,00M (EXCLUSIVE ENGASTAMENTO)</v>
          </cell>
          <cell r="C2377" t="str">
            <v>UN</v>
          </cell>
          <cell r="D2377">
            <v>3536.21</v>
          </cell>
        </row>
        <row r="2378">
          <cell r="A2378">
            <v>170330</v>
          </cell>
          <cell r="B2378" t="str">
            <v>CADEIRA RETRÁTIL EM MADEIRA - PARA DEFICIENTE</v>
          </cell>
          <cell r="C2378" t="str">
            <v>UN</v>
          </cell>
          <cell r="D2378">
            <v>223.76</v>
          </cell>
        </row>
        <row r="2379">
          <cell r="A2379">
            <v>170350</v>
          </cell>
          <cell r="B2379" t="str">
            <v>QC.01 - QUADRA POLIESPORTIVA - PISO NÃO ARMADO</v>
          </cell>
          <cell r="C2379" t="str">
            <v>M2</v>
          </cell>
          <cell r="D2379">
            <v>59.37</v>
          </cell>
        </row>
        <row r="2380">
          <cell r="A2380">
            <v>170351</v>
          </cell>
          <cell r="B2380" t="str">
            <v>QC.02 - QUADRA POLIESPORTIVA - PISO ARMADO</v>
          </cell>
          <cell r="C2380" t="str">
            <v>M2</v>
          </cell>
          <cell r="D2380">
            <v>69.48</v>
          </cell>
        </row>
        <row r="2381">
          <cell r="A2381">
            <v>170353</v>
          </cell>
          <cell r="B2381" t="str">
            <v>QC.01 - QUADRA POLIESPORTIVA - PISO NÃO ARMADO COM AGREGADO RECICLADO</v>
          </cell>
          <cell r="C2381" t="str">
            <v>M2</v>
          </cell>
          <cell r="D2381">
            <v>55.59</v>
          </cell>
        </row>
        <row r="2382">
          <cell r="A2382">
            <v>170354</v>
          </cell>
          <cell r="B2382" t="str">
            <v>QC.02 - QUADRA POLIESPORTIVA PISO ARMADO COM AGREGADO RECICLADO</v>
          </cell>
          <cell r="C2382" t="str">
            <v>M2</v>
          </cell>
          <cell r="D2382">
            <v>65.7</v>
          </cell>
        </row>
        <row r="2383">
          <cell r="A2383">
            <v>170355</v>
          </cell>
          <cell r="B2383" t="str">
            <v>QD.01 - DEMARCAÇÃO DE QUADRA COM TINTA A BASE DE BORRACHA CLORADA - VOLEIBOL</v>
          </cell>
          <cell r="C2383" t="str">
            <v>UN</v>
          </cell>
          <cell r="D2383">
            <v>178.45</v>
          </cell>
        </row>
        <row r="2384">
          <cell r="A2384">
            <v>170356</v>
          </cell>
          <cell r="B2384" t="str">
            <v>QD.02 - DEMARCAÇÃO DE QUADRA COM TINTA A BASE DE BORRACHA. CLORADA - FUTEBOL DE SALÃO</v>
          </cell>
          <cell r="C2384" t="str">
            <v>UN</v>
          </cell>
          <cell r="D2384">
            <v>330.46</v>
          </cell>
        </row>
        <row r="2385">
          <cell r="A2385">
            <v>170357</v>
          </cell>
          <cell r="B2385" t="str">
            <v>QD.03 - DEMARCAÇÃO DE QUADRA COM TINTA A BASE DE BORRACHA CLORADA - BASQUETE</v>
          </cell>
          <cell r="C2385" t="str">
            <v>UN</v>
          </cell>
          <cell r="D2385">
            <v>440.62</v>
          </cell>
        </row>
        <row r="2386">
          <cell r="A2386">
            <v>170358</v>
          </cell>
          <cell r="B2386" t="str">
            <v>QD.05 - DEMARCAÇÃO DE QUADRA COM TINTA A BASE DE BORRACHA CLORADA - HANDBOL</v>
          </cell>
          <cell r="C2386" t="str">
            <v>UN</v>
          </cell>
          <cell r="D2386">
            <v>250.64</v>
          </cell>
        </row>
        <row r="2387">
          <cell r="A2387">
            <v>170359</v>
          </cell>
          <cell r="B2387" t="str">
            <v>DEMARCAÇÃO DE VAGA DE ESTACIONAMENTO PARA PORTADORES DE DEFICIÊNCIA FÍSICA</v>
          </cell>
          <cell r="C2387" t="str">
            <v>UN</v>
          </cell>
          <cell r="D2387">
            <v>186.21</v>
          </cell>
        </row>
        <row r="2388">
          <cell r="A2388">
            <v>170360</v>
          </cell>
          <cell r="B2388" t="str">
            <v>POSTES PARA VOLEIBOL, INCLUSIVE PINTURA E REDE</v>
          </cell>
          <cell r="C2388" t="str">
            <v>UN</v>
          </cell>
          <cell r="D2388">
            <v>1530.63</v>
          </cell>
        </row>
        <row r="2389">
          <cell r="A2389">
            <v>170361</v>
          </cell>
          <cell r="B2389" t="str">
            <v>TRAVE PARA FUTEBOL DE SALÃO, INCLUSIVE PINTURA E REDE</v>
          </cell>
          <cell r="C2389" t="str">
            <v>UN</v>
          </cell>
          <cell r="D2389">
            <v>1630.37</v>
          </cell>
        </row>
        <row r="2390">
          <cell r="A2390">
            <v>170363</v>
          </cell>
          <cell r="B2390" t="str">
            <v>TABELA PARA BASQUETE, ENGLOBANDO DESDE FUNDAÇÃO ATÉ A CESTA DE NYLON</v>
          </cell>
          <cell r="C2390" t="str">
            <v>UN</v>
          </cell>
          <cell r="D2390">
            <v>3141.34</v>
          </cell>
        </row>
        <row r="2391">
          <cell r="A2391">
            <v>170365</v>
          </cell>
          <cell r="B2391" t="str">
            <v>TELA DE NYLON PARA COBERTURA DE QUADRA</v>
          </cell>
          <cell r="C2391" t="str">
            <v>M2</v>
          </cell>
          <cell r="D2391">
            <v>9.08</v>
          </cell>
        </row>
        <row r="2392">
          <cell r="A2392">
            <v>170370</v>
          </cell>
          <cell r="B2392" t="str">
            <v>DEMARCAÇÃO E PINTURA DE SUPERFÍCIES - BORRACHA CLORADA</v>
          </cell>
          <cell r="C2392" t="str">
            <v>M2</v>
          </cell>
          <cell r="D2392">
            <v>25.01</v>
          </cell>
        </row>
        <row r="2393">
          <cell r="A2393">
            <v>170371</v>
          </cell>
          <cell r="B2393" t="str">
            <v>DEMARCAÇÃO E PINTURA DE SUPERFÍCIES - EPÓXI</v>
          </cell>
          <cell r="C2393" t="str">
            <v>M2</v>
          </cell>
          <cell r="D2393">
            <v>16.010000000000002</v>
          </cell>
        </row>
        <row r="2394">
          <cell r="A2394">
            <v>170372</v>
          </cell>
          <cell r="B2394" t="str">
            <v>DEMARCAÇÃO E PINTURA DE FAIXAS ATÉ 10CM - BORRACHA CLORADA</v>
          </cell>
          <cell r="C2394" t="str">
            <v>M</v>
          </cell>
          <cell r="D2394">
            <v>4.71</v>
          </cell>
        </row>
        <row r="2395">
          <cell r="A2395">
            <v>170373</v>
          </cell>
          <cell r="B2395" t="str">
            <v>DEMARCAÇÃO E PINTURA DE FAIXAS ATÉ 10CM - EPÓXI</v>
          </cell>
          <cell r="C2395" t="str">
            <v>M</v>
          </cell>
          <cell r="D2395">
            <v>4.28</v>
          </cell>
        </row>
        <row r="2396">
          <cell r="A2396">
            <v>170381</v>
          </cell>
          <cell r="B2396" t="str">
            <v>HV.15 - ABRIGO PARA LIXO EM BLOCO DE CONCRETO APARENTE, REVESTIMENTO INTERNO COM AZULEJOS</v>
          </cell>
          <cell r="C2396" t="str">
            <v>UN</v>
          </cell>
          <cell r="D2396">
            <v>1466.08</v>
          </cell>
        </row>
        <row r="2397">
          <cell r="A2397">
            <v>170382</v>
          </cell>
          <cell r="B2397" t="str">
            <v>HV.17 - ABRIGO PARA LIXO EM TIJOLO APARENTE - REVESTIMENTO INTERNO COM AZULEJOS</v>
          </cell>
          <cell r="C2397" t="str">
            <v>UN</v>
          </cell>
          <cell r="D2397">
            <v>1602.53</v>
          </cell>
        </row>
        <row r="2398">
          <cell r="A2398">
            <v>170383</v>
          </cell>
          <cell r="B2398" t="str">
            <v>HV.20 - ABRIGO PARA LIXO EM ALVENARIA - REVESTIMENTO EXTERNO COM ARGAMASSA E INTERNO COM AZULEJOS</v>
          </cell>
          <cell r="C2398" t="str">
            <v>UN</v>
          </cell>
          <cell r="D2398">
            <v>1769.46</v>
          </cell>
        </row>
        <row r="2399">
          <cell r="A2399">
            <v>170384</v>
          </cell>
          <cell r="B2399" t="str">
            <v>ABRIGO PARA LIXO - A3/FABES EM ALVENARIA APARARENTE - REVESTIMENTO INTERNO COM AZUL INCLUSIVE PORTAS</v>
          </cell>
          <cell r="C2399" t="str">
            <v>UN</v>
          </cell>
          <cell r="D2399">
            <v>1372.87</v>
          </cell>
        </row>
        <row r="2400">
          <cell r="A2400">
            <v>170385</v>
          </cell>
          <cell r="B2400" t="str">
            <v>IV.06 - LIXEIRA JUNTO AO ALINHAMENTO COM REVESTIMENTO INTERNO EM AZULEJOS</v>
          </cell>
          <cell r="C2400" t="str">
            <v>UN</v>
          </cell>
          <cell r="D2400">
            <v>1822.8</v>
          </cell>
        </row>
        <row r="2401">
          <cell r="A2401">
            <v>170389</v>
          </cell>
          <cell r="B2401" t="str">
            <v>BANCADA DE CONCRETO POLIDO COM BORDAS ARREDONDADAS - ESPESSURA 30MM</v>
          </cell>
          <cell r="C2401" t="str">
            <v>M2</v>
          </cell>
          <cell r="D2401">
            <v>98.01</v>
          </cell>
        </row>
        <row r="2402">
          <cell r="A2402">
            <v>170390</v>
          </cell>
          <cell r="B2402" t="str">
            <v>BANCADA DE CONCRETO POLIDO COM BORDAS ARREDONDADAS - ESPESSURA 40MM</v>
          </cell>
          <cell r="C2402" t="str">
            <v>M2</v>
          </cell>
          <cell r="D2402">
            <v>100.34</v>
          </cell>
        </row>
        <row r="2403">
          <cell r="A2403">
            <v>170391</v>
          </cell>
          <cell r="B2403" t="str">
            <v>BANCADA DE CONCRETO POLIDO COM BORDAS ARREDONDADAS - ESPESSURA 50MM</v>
          </cell>
          <cell r="C2403" t="str">
            <v>M2</v>
          </cell>
          <cell r="D2403">
            <v>102.69</v>
          </cell>
        </row>
        <row r="2404">
          <cell r="A2404">
            <v>170400</v>
          </cell>
          <cell r="B2404" t="str">
            <v>LIMPEZA</v>
          </cell>
          <cell r="C2404" t="str">
            <v>.</v>
          </cell>
          <cell r="D2404" t="str">
            <v>.</v>
          </cell>
        </row>
        <row r="2405">
          <cell r="A2405">
            <v>170401</v>
          </cell>
          <cell r="B2405" t="str">
            <v>LIMPEZA GERAL DA OBRA</v>
          </cell>
          <cell r="C2405" t="str">
            <v>M2</v>
          </cell>
          <cell r="D2405">
            <v>6.98</v>
          </cell>
        </row>
        <row r="2406">
          <cell r="A2406">
            <v>170405</v>
          </cell>
          <cell r="B2406" t="str">
            <v>RASPAGEM E CALAFETAÇÃO DE PISOS DE MADEIRA - CERA INCOLOR</v>
          </cell>
          <cell r="C2406" t="str">
            <v>M2</v>
          </cell>
          <cell r="D2406">
            <v>20.67</v>
          </cell>
        </row>
        <row r="2407">
          <cell r="A2407">
            <v>170406</v>
          </cell>
          <cell r="B2407" t="str">
            <v>RASPAGEM E CALAFETAÇÃO DE PISOS DE MADEIRA - RESINA SINTÉTICA</v>
          </cell>
          <cell r="C2407" t="str">
            <v>M2</v>
          </cell>
          <cell r="D2407">
            <v>21.64</v>
          </cell>
        </row>
        <row r="2408">
          <cell r="A2408">
            <v>170409</v>
          </cell>
          <cell r="B2408" t="str">
            <v>LIMPEZA DE PISOS E REVESTIMENTO DE ARGAMASSA, CERÂMICA OU PEDRAS NATURAIS</v>
          </cell>
          <cell r="C2408" t="str">
            <v>M2</v>
          </cell>
          <cell r="D2408">
            <v>5.81</v>
          </cell>
        </row>
        <row r="2409">
          <cell r="A2409">
            <v>170410</v>
          </cell>
          <cell r="B2409" t="str">
            <v>LIMPEZA DE VIDROS EM GERAL, INCLUSIVE CAIXILHO</v>
          </cell>
          <cell r="C2409" t="str">
            <v>M2</v>
          </cell>
          <cell r="D2409">
            <v>8.7200000000000006</v>
          </cell>
        </row>
        <row r="2410">
          <cell r="A2410">
            <v>170412</v>
          </cell>
          <cell r="B2410" t="str">
            <v>LIMPEZA E LAVAGEM DE PAREDE POR HIDROJATEAMENTO, SEM REJUNTAMENTO</v>
          </cell>
          <cell r="C2410" t="str">
            <v>M2</v>
          </cell>
          <cell r="D2410">
            <v>3.56</v>
          </cell>
        </row>
        <row r="2411">
          <cell r="A2411">
            <v>170413</v>
          </cell>
          <cell r="B2411" t="str">
            <v>LIMPEZA E LAVAGEM DE PAREDE COM REVESTIMENTO EM PASTILHA OU MATERIAL CERÂMICO POR HIDROJATEAMENTO COM REJUNTAMENTO</v>
          </cell>
          <cell r="C2411" t="str">
            <v>M2</v>
          </cell>
          <cell r="D2411">
            <v>5.48</v>
          </cell>
        </row>
        <row r="2412">
          <cell r="A2412">
            <v>170414</v>
          </cell>
          <cell r="B2412" t="str">
            <v>LIMPEZA E LAVAGEM DE PISO POR HIDROJATEAMENTO</v>
          </cell>
          <cell r="C2412" t="str">
            <v>M2</v>
          </cell>
          <cell r="D2412">
            <v>3.56</v>
          </cell>
        </row>
        <row r="2413">
          <cell r="A2413">
            <v>170420</v>
          </cell>
          <cell r="B2413" t="str">
            <v>LIMPEZA DE CAIXA D'ÁGUA - ATÉ 1000 LITROS</v>
          </cell>
          <cell r="C2413" t="str">
            <v>UN</v>
          </cell>
          <cell r="D2413">
            <v>34.89</v>
          </cell>
        </row>
        <row r="2414">
          <cell r="A2414">
            <v>170421</v>
          </cell>
          <cell r="B2414" t="str">
            <v>LIMPEZA DE CAIXA D'ÁGUA - DE 1001 À 10000 LITROS</v>
          </cell>
          <cell r="C2414" t="str">
            <v>UN</v>
          </cell>
          <cell r="D2414">
            <v>93.04</v>
          </cell>
        </row>
        <row r="2415">
          <cell r="A2415">
            <v>170422</v>
          </cell>
          <cell r="B2415" t="str">
            <v>LIMPEZA DE CAIXA D'ÁGUA - ACIMA DE 10000 LITROS</v>
          </cell>
          <cell r="C2415" t="str">
            <v>UN</v>
          </cell>
          <cell r="D2415">
            <v>209.34</v>
          </cell>
        </row>
        <row r="2416">
          <cell r="A2416">
            <v>170425</v>
          </cell>
          <cell r="B2416" t="str">
            <v>LIMPEZA DE CANALETAS DE ÁGUAS PLUVIAIS</v>
          </cell>
          <cell r="C2416" t="str">
            <v>M</v>
          </cell>
          <cell r="D2416">
            <v>1.74</v>
          </cell>
        </row>
        <row r="2417">
          <cell r="A2417">
            <v>170430</v>
          </cell>
          <cell r="B2417" t="str">
            <v>LIMPEZA DE CAIXA DE INSPEÇÃO</v>
          </cell>
          <cell r="C2417" t="str">
            <v>UN</v>
          </cell>
          <cell r="D2417">
            <v>3.49</v>
          </cell>
        </row>
        <row r="2418">
          <cell r="A2418">
            <v>170431</v>
          </cell>
          <cell r="B2418" t="str">
            <v>LIMPEZA DE FOSSA SÉPTICA</v>
          </cell>
          <cell r="C2418" t="str">
            <v>M3</v>
          </cell>
          <cell r="D2418">
            <v>75.64</v>
          </cell>
        </row>
        <row r="2419">
          <cell r="A2419">
            <v>170432</v>
          </cell>
          <cell r="B2419" t="str">
            <v>LIMPEZA DE SUMIDOURO, POR VIAGEM DE 7M3</v>
          </cell>
          <cell r="C2419" t="str">
            <v>VG</v>
          </cell>
          <cell r="D2419">
            <v>529.5</v>
          </cell>
        </row>
        <row r="2420">
          <cell r="A2420">
            <v>170450</v>
          </cell>
          <cell r="B2420" t="str">
            <v>ENCERAMENTO E LUSTRAÇÃO DE REVESTIMENTOS E PISOS EM GERAL</v>
          </cell>
          <cell r="C2420" t="str">
            <v>M2</v>
          </cell>
          <cell r="D2420">
            <v>5.91</v>
          </cell>
        </row>
        <row r="2421">
          <cell r="A2421">
            <v>170500</v>
          </cell>
          <cell r="B2421" t="str">
            <v>COMPLEMENTOS DO EDIFÍCIO</v>
          </cell>
          <cell r="C2421" t="str">
            <v>.</v>
          </cell>
          <cell r="D2421" t="str">
            <v>.</v>
          </cell>
        </row>
        <row r="2422">
          <cell r="A2422">
            <v>170501</v>
          </cell>
          <cell r="B2422" t="str">
            <v>PRATELEIRA DE GRANILITE, ESPESSURA 30MM, EXCLUSIVE APOIO</v>
          </cell>
          <cell r="C2422" t="str">
            <v>M2</v>
          </cell>
          <cell r="D2422">
            <v>204.02</v>
          </cell>
        </row>
        <row r="2423">
          <cell r="A2423">
            <v>170502</v>
          </cell>
          <cell r="B2423" t="str">
            <v>PRATELEIRA DE GRANILITE, ESPESSURA 40MM, EXCLUSIVE APOIO</v>
          </cell>
          <cell r="C2423" t="str">
            <v>M2</v>
          </cell>
          <cell r="D2423">
            <v>187.59</v>
          </cell>
        </row>
        <row r="2424">
          <cell r="A2424">
            <v>170503</v>
          </cell>
          <cell r="B2424" t="str">
            <v>PRATELEIRA DE GRANILITE, ESPESSURA 50MM, EXCLUSIVE APOIO</v>
          </cell>
          <cell r="C2424" t="str">
            <v>M2</v>
          </cell>
          <cell r="D2424">
            <v>170.73</v>
          </cell>
        </row>
        <row r="2425">
          <cell r="A2425">
            <v>170505</v>
          </cell>
          <cell r="B2425" t="str">
            <v>PRATELEIRA DE CONCRETO, ESPESSURA 50MM, COM BORDAS ARREDONDADAS E ENVERNIZADAS, EXCLUSIVE APOIO</v>
          </cell>
          <cell r="C2425" t="str">
            <v>M2</v>
          </cell>
          <cell r="D2425">
            <v>110.16</v>
          </cell>
        </row>
        <row r="2426">
          <cell r="A2426">
            <v>170507</v>
          </cell>
          <cell r="B2426" t="str">
            <v>PRATELEIRA EM ARDÓSIA CINZA, POLIDA 2 LADOS, ESPESSURA 30MM, EXCLUSIVE APOIO</v>
          </cell>
          <cell r="C2426" t="str">
            <v>M2</v>
          </cell>
          <cell r="D2426">
            <v>308.91000000000003</v>
          </cell>
        </row>
        <row r="2427">
          <cell r="A2427">
            <v>170511</v>
          </cell>
          <cell r="B2427" t="str">
            <v>EP.01 - MÃO FRANCESA DE FERRO PERFILADO</v>
          </cell>
          <cell r="C2427" t="str">
            <v>UN</v>
          </cell>
          <cell r="D2427">
            <v>24.95</v>
          </cell>
        </row>
        <row r="2428">
          <cell r="A2428">
            <v>170512</v>
          </cell>
          <cell r="B2428" t="str">
            <v>EP.02 - MÃO FRANCESA DE FERRO PERFILADO</v>
          </cell>
          <cell r="C2428" t="str">
            <v>UN</v>
          </cell>
          <cell r="D2428">
            <v>23.88</v>
          </cell>
        </row>
        <row r="2429">
          <cell r="A2429">
            <v>170516</v>
          </cell>
          <cell r="B2429" t="str">
            <v>DM.01 - ESTRADO DE MADEIRA APARELHADA PARA DESPENSA</v>
          </cell>
          <cell r="C2429" t="str">
            <v>M</v>
          </cell>
          <cell r="D2429">
            <v>151.66</v>
          </cell>
        </row>
        <row r="2430">
          <cell r="A2430">
            <v>170517</v>
          </cell>
          <cell r="B2430" t="str">
            <v>DM.02/04 - ESTRADO DE MADEIRA APARELHADA PARA DESPENSA</v>
          </cell>
          <cell r="C2430" t="str">
            <v>M</v>
          </cell>
          <cell r="D2430">
            <v>112.09</v>
          </cell>
        </row>
        <row r="2431">
          <cell r="A2431">
            <v>170519</v>
          </cell>
          <cell r="B2431" t="str">
            <v>BARRA DE APOIO PARA LAVATÓRIO - EM "U" (BARRAS COM DIÂMETRO ENTRE 3,0 E 4,5CM)</v>
          </cell>
          <cell r="C2431" t="str">
            <v>UN</v>
          </cell>
          <cell r="D2431">
            <v>318.86</v>
          </cell>
        </row>
        <row r="2432">
          <cell r="A2432">
            <v>170520</v>
          </cell>
          <cell r="B2432" t="str">
            <v>BARRA DE APOIO PARA DEFICIENTES L=45 CM (BARRAS COM DIÂMETRO ENTRE 3,0 E 4,5CM)</v>
          </cell>
          <cell r="C2432" t="str">
            <v>UN</v>
          </cell>
          <cell r="D2432">
            <v>118.54</v>
          </cell>
        </row>
        <row r="2433">
          <cell r="A2433">
            <v>170521</v>
          </cell>
          <cell r="B2433" t="str">
            <v>BARRA DE APOIO PARA DEFICIENTES L=80 CM (BARRAS COM DIÂMETRO ENTRE 3,0 E 4,5CM)</v>
          </cell>
          <cell r="C2433" t="str">
            <v>UN</v>
          </cell>
          <cell r="D2433">
            <v>140.88999999999999</v>
          </cell>
        </row>
        <row r="2434">
          <cell r="A2434">
            <v>170522</v>
          </cell>
          <cell r="B2434" t="str">
            <v>BARRA DE APOIO PARA DEFICIENTES L=90 CM (BARRAS COM DIÂMETRO ENTRE 3,0 E 4,5CM)</v>
          </cell>
          <cell r="C2434" t="str">
            <v>UN</v>
          </cell>
          <cell r="D2434">
            <v>158.93</v>
          </cell>
        </row>
        <row r="2435">
          <cell r="A2435">
            <v>170523</v>
          </cell>
          <cell r="B2435" t="str">
            <v>BARRA DE APOIO PARA CHUVEIRO PARA PORTADORES DE DEFICIÊNCIA FÍSICA (BARRAS COM DIÂMETRO ENTRE 3,0 E 4,5CM)</v>
          </cell>
          <cell r="C2435" t="str">
            <v>UN</v>
          </cell>
          <cell r="D2435">
            <v>248.12</v>
          </cell>
        </row>
        <row r="2436">
          <cell r="A2436">
            <v>170524</v>
          </cell>
          <cell r="B2436" t="str">
            <v>DP.04 - CORRIMÃO EM TUBO GALVANIZADO</v>
          </cell>
          <cell r="C2436" t="str">
            <v>M</v>
          </cell>
          <cell r="D2436">
            <v>41.21</v>
          </cell>
        </row>
        <row r="2437">
          <cell r="A2437">
            <v>170525</v>
          </cell>
          <cell r="B2437" t="str">
            <v>DP.05 - CORRIMÃO EM TUBO GALVANIZADO COM GUARDA CORPO</v>
          </cell>
          <cell r="C2437" t="str">
            <v>M</v>
          </cell>
          <cell r="D2437">
            <v>213.12</v>
          </cell>
        </row>
        <row r="2438">
          <cell r="A2438">
            <v>170526</v>
          </cell>
          <cell r="B2438" t="str">
            <v>ANEL DE TEXTURA PARA CORRIMÃO</v>
          </cell>
          <cell r="C2438" t="str">
            <v>UN</v>
          </cell>
          <cell r="D2438">
            <v>23.19</v>
          </cell>
        </row>
        <row r="2439">
          <cell r="A2439">
            <v>170527</v>
          </cell>
          <cell r="B2439" t="str">
            <v>BARRA DE APOIO PARA LAVATÓRIO EM "L" - PPDF</v>
          </cell>
          <cell r="C2439" t="str">
            <v>UN</v>
          </cell>
          <cell r="D2439">
            <v>352.76</v>
          </cell>
        </row>
        <row r="2440">
          <cell r="A2440">
            <v>170530</v>
          </cell>
          <cell r="B2440" t="str">
            <v>DV.01 - LOUSA COMUM EXECUTADA EM PAREDE</v>
          </cell>
          <cell r="C2440" t="str">
            <v>M2</v>
          </cell>
          <cell r="D2440">
            <v>90.9</v>
          </cell>
        </row>
        <row r="2441">
          <cell r="A2441">
            <v>170533</v>
          </cell>
          <cell r="B2441" t="str">
            <v>MM.23/24 - LOUSA EM LAMINADO MELAMÍNICO BRANCO SOBRE COMPENSADO</v>
          </cell>
          <cell r="C2441" t="str">
            <v>M2</v>
          </cell>
          <cell r="D2441">
            <v>145.91</v>
          </cell>
        </row>
        <row r="2442">
          <cell r="A2442">
            <v>170535</v>
          </cell>
          <cell r="B2442" t="str">
            <v>DM.07 - QUADRO DE AVISOS DE MADEIRA</v>
          </cell>
          <cell r="C2442" t="str">
            <v>M2</v>
          </cell>
          <cell r="D2442">
            <v>134.66999999999999</v>
          </cell>
        </row>
        <row r="2443">
          <cell r="A2443">
            <v>170540</v>
          </cell>
          <cell r="B2443" t="str">
            <v>FAIXA BATE-CARTEIRA PARA SALA DE AULA</v>
          </cell>
          <cell r="C2443" t="str">
            <v>M</v>
          </cell>
          <cell r="D2443">
            <v>90.93</v>
          </cell>
        </row>
        <row r="2444">
          <cell r="A2444">
            <v>170541</v>
          </cell>
          <cell r="B2444" t="str">
            <v>DM.06 - FIXADOR DE CARTAZES PARA SALA DE AULA</v>
          </cell>
          <cell r="C2444" t="str">
            <v>M</v>
          </cell>
          <cell r="D2444">
            <v>24.35</v>
          </cell>
        </row>
        <row r="2445">
          <cell r="A2445">
            <v>170551</v>
          </cell>
          <cell r="B2445" t="str">
            <v>DP.01 - ESCADA MARINHEIRO DE FERRO GALVANIZADO</v>
          </cell>
          <cell r="C2445" t="str">
            <v>M</v>
          </cell>
          <cell r="D2445">
            <v>107.53</v>
          </cell>
        </row>
        <row r="2446">
          <cell r="A2446">
            <v>170552</v>
          </cell>
          <cell r="B2446" t="str">
            <v>DP.02 - ESCADA MARINHEIRO DE FERRO GALVANIZADO COM GUARDA CORPO</v>
          </cell>
          <cell r="C2446" t="str">
            <v>M</v>
          </cell>
          <cell r="D2446">
            <v>229.73</v>
          </cell>
        </row>
        <row r="2447">
          <cell r="A2447">
            <v>170553</v>
          </cell>
          <cell r="B2447" t="str">
            <v>DP.03 - COMPLEMENTOS PARA ESCADA MARINHEIRO DE FERRO PERFILADO</v>
          </cell>
          <cell r="C2447" t="str">
            <v>M</v>
          </cell>
          <cell r="D2447">
            <v>94.07</v>
          </cell>
        </row>
        <row r="2448">
          <cell r="A2448">
            <v>170561</v>
          </cell>
          <cell r="B2448" t="str">
            <v>BATE PNEU EM TUBO DE AÇO GALVANIZADO D=3" C=2,50M</v>
          </cell>
          <cell r="C2448" t="str">
            <v>UN</v>
          </cell>
          <cell r="D2448">
            <v>382.93</v>
          </cell>
        </row>
        <row r="2449">
          <cell r="A2449">
            <v>170575</v>
          </cell>
          <cell r="B2449" t="str">
            <v>ARMÁRIO DE AÇO COM 4 PORTAS E FECHADURA L 640XP420XH1980</v>
          </cell>
          <cell r="C2449" t="str">
            <v>UN</v>
          </cell>
          <cell r="D2449">
            <v>583.95000000000005</v>
          </cell>
        </row>
        <row r="2450">
          <cell r="A2450">
            <v>170580</v>
          </cell>
          <cell r="B2450" t="str">
            <v>DR.1 - MESA DE PREPARO PARA COZINHAS - EM MÁRMORE</v>
          </cell>
          <cell r="C2450" t="str">
            <v>UN</v>
          </cell>
          <cell r="D2450">
            <v>1411.07</v>
          </cell>
        </row>
        <row r="2451">
          <cell r="A2451">
            <v>170590</v>
          </cell>
          <cell r="B2451" t="str">
            <v>PORTA CORTA-FOGO P90 (0,90X2,10M) COM FERRAGENS</v>
          </cell>
          <cell r="C2451" t="str">
            <v>UN</v>
          </cell>
          <cell r="D2451">
            <v>589.61</v>
          </cell>
        </row>
        <row r="2452">
          <cell r="A2452">
            <v>170591</v>
          </cell>
          <cell r="B2452" t="str">
            <v>PORTA CORTA-FOGO P90 - 1,05 X 2,10M, COM DOBRADIÇAS E MOLAS SEM FERRAGEM</v>
          </cell>
          <cell r="C2452" t="str">
            <v>UN</v>
          </cell>
          <cell r="D2452">
            <v>711.49</v>
          </cell>
        </row>
        <row r="2453">
          <cell r="A2453">
            <v>170592</v>
          </cell>
          <cell r="B2453" t="str">
            <v>PEDESTAL SINALIZADOR PARA ESTACIONAMENTO P/ DEFICIENTE</v>
          </cell>
          <cell r="C2453" t="str">
            <v>UN</v>
          </cell>
          <cell r="D2453">
            <v>379.78</v>
          </cell>
        </row>
        <row r="2454">
          <cell r="A2454">
            <v>170593</v>
          </cell>
          <cell r="B2454" t="str">
            <v>PLACA DE IDENTIFICAÇÃO COM NÚMERO PAVIMENTO EM BRAILE</v>
          </cell>
          <cell r="C2454" t="str">
            <v>UN</v>
          </cell>
          <cell r="D2454">
            <v>31.33</v>
          </cell>
        </row>
        <row r="2455">
          <cell r="A2455">
            <v>170594</v>
          </cell>
          <cell r="B2455" t="str">
            <v>PLACA DE IDENTIFICAÇÃO DE WC EM BRAILE FEM./ MASC.</v>
          </cell>
          <cell r="C2455" t="str">
            <v>UN</v>
          </cell>
          <cell r="D2455">
            <v>56.58</v>
          </cell>
        </row>
        <row r="2456">
          <cell r="A2456">
            <v>170595</v>
          </cell>
          <cell r="B2456" t="str">
            <v>PLACA DE IDENTIFICAÇÃO EM BRAILE "INÍCIO E FINAL" P/ CORRIMÃO</v>
          </cell>
          <cell r="C2456" t="str">
            <v>UN</v>
          </cell>
          <cell r="D2456">
            <v>12.18</v>
          </cell>
        </row>
        <row r="2457">
          <cell r="A2457">
            <v>170596</v>
          </cell>
          <cell r="B2457" t="str">
            <v>PLACA DE IDENTIFICAÇÃO EM BRAILE DE PAVIMENTO P/ CORRIMÃO</v>
          </cell>
          <cell r="C2457" t="str">
            <v>UN</v>
          </cell>
          <cell r="D2457">
            <v>12.73</v>
          </cell>
        </row>
        <row r="2458">
          <cell r="A2458">
            <v>170597</v>
          </cell>
          <cell r="B2458" t="str">
            <v>PLACA PARA PORTA WC C/ DESENHO UNIVERSAL ACESSIBILIDADE</v>
          </cell>
          <cell r="C2458" t="str">
            <v>UN</v>
          </cell>
          <cell r="D2458">
            <v>31.04</v>
          </cell>
        </row>
        <row r="2459">
          <cell r="A2459">
            <v>170598</v>
          </cell>
          <cell r="B2459" t="str">
            <v>SINALIZAÇÃO VISUAL DE DEGRAUS PARA DEFICIENTE VISUAL</v>
          </cell>
          <cell r="C2459" t="str">
            <v>UN</v>
          </cell>
          <cell r="D2459">
            <v>4.71</v>
          </cell>
        </row>
        <row r="2460">
          <cell r="A2460">
            <v>171000</v>
          </cell>
          <cell r="B2460" t="str">
            <v>EQUIPAMENTOS DIVERSOS</v>
          </cell>
          <cell r="C2460" t="str">
            <v>.</v>
          </cell>
          <cell r="D2460" t="str">
            <v>.</v>
          </cell>
        </row>
        <row r="2461">
          <cell r="A2461">
            <v>171001</v>
          </cell>
          <cell r="B2461" t="str">
            <v>ELEVADOR ELÉTRICO SEM CASA DE MÁQUINAS - 2 PARADAS</v>
          </cell>
          <cell r="C2461" t="str">
            <v>UN</v>
          </cell>
          <cell r="D2461">
            <v>82840</v>
          </cell>
        </row>
        <row r="2462">
          <cell r="A2462">
            <v>171002</v>
          </cell>
          <cell r="B2462" t="str">
            <v>ELEVADOR ELÉTRICO SEM CASA DE MÁQUINAS - 3 PARADAS</v>
          </cell>
          <cell r="C2462" t="str">
            <v>UN</v>
          </cell>
          <cell r="D2462">
            <v>80776.67</v>
          </cell>
        </row>
        <row r="2463">
          <cell r="A2463">
            <v>171003</v>
          </cell>
          <cell r="B2463" t="str">
            <v>ELEVADOR EL[ETRICO SEM CASA DE MÁQUINAS - 4 PARADAS</v>
          </cell>
          <cell r="C2463" t="str">
            <v>UN</v>
          </cell>
          <cell r="D2463">
            <v>87060</v>
          </cell>
        </row>
        <row r="2464">
          <cell r="A2464">
            <v>171004</v>
          </cell>
          <cell r="B2464" t="str">
            <v>ELEVADOR ELÉTRICO SEM CASA DE MÁQUINAS - 5 PARADAS</v>
          </cell>
          <cell r="C2464" t="str">
            <v>UN</v>
          </cell>
          <cell r="D2464">
            <v>93660</v>
          </cell>
        </row>
        <row r="2465">
          <cell r="A2465">
            <v>171008</v>
          </cell>
          <cell r="B2465" t="str">
            <v>ELEVADOR HIDRÁULICO 3 PARADAS 2 PORTAS OPOSTAS</v>
          </cell>
          <cell r="C2465" t="str">
            <v>UN</v>
          </cell>
          <cell r="D2465">
            <v>85352.67</v>
          </cell>
        </row>
        <row r="2466">
          <cell r="A2466">
            <v>171011</v>
          </cell>
          <cell r="B2466" t="str">
            <v>DX.05/06 - COIFA EM CHAPA DE AÇO GALVANIZADO PARA FOGÃO DE 3 OU 4 BOCAS</v>
          </cell>
          <cell r="C2466" t="str">
            <v>UN</v>
          </cell>
          <cell r="D2466">
            <v>532.67999999999995</v>
          </cell>
        </row>
        <row r="2467">
          <cell r="A2467">
            <v>171012</v>
          </cell>
          <cell r="B2467" t="str">
            <v>DX.01/03 - COIFA EM CHAPA DE AÇO GALVANIZADO PARA FOGÃO DE 6 BOCAS</v>
          </cell>
          <cell r="C2467" t="str">
            <v>UN</v>
          </cell>
          <cell r="D2467">
            <v>709.73</v>
          </cell>
        </row>
        <row r="2468">
          <cell r="A2468">
            <v>171017</v>
          </cell>
          <cell r="B2468" t="str">
            <v>CHAPÉU CHINÊS PARA DUTO GALVANIZADO 35CM BIT.22 PARA EXAUSTÃO DE AR</v>
          </cell>
          <cell r="C2468" t="str">
            <v>UN</v>
          </cell>
          <cell r="D2468">
            <v>79.849999999999994</v>
          </cell>
        </row>
        <row r="2469">
          <cell r="A2469">
            <v>171018</v>
          </cell>
          <cell r="B2469" t="str">
            <v>DUTO EM CHAPA DE AÇO GALVANIZADO N.22 - DIÂMETRO 35CM</v>
          </cell>
          <cell r="C2469" t="str">
            <v>M</v>
          </cell>
          <cell r="D2469">
            <v>118.74</v>
          </cell>
        </row>
        <row r="2470">
          <cell r="A2470">
            <v>171019</v>
          </cell>
          <cell r="B2470" t="str">
            <v>CURVA PARA DUTO EM CHAPA GALVANIZADA 35CM BIT.22 PARA EXAUSTÃO AR RECRAVADA A CADA 10GRAUS</v>
          </cell>
          <cell r="C2470" t="str">
            <v>UN</v>
          </cell>
          <cell r="D2470">
            <v>119.8</v>
          </cell>
        </row>
        <row r="2471">
          <cell r="A2471">
            <v>171025</v>
          </cell>
          <cell r="B2471" t="str">
            <v>EXAUSTOR 1/2 HP PARA COIFAS</v>
          </cell>
          <cell r="C2471" t="str">
            <v>UN</v>
          </cell>
          <cell r="D2471">
            <v>594.61</v>
          </cell>
        </row>
        <row r="2472">
          <cell r="A2472">
            <v>171031</v>
          </cell>
          <cell r="B2472" t="str">
            <v>FOGÃO INDUSTRIAL 4 BOCAS COM FORNO E 2 QUEIMADORES DUPLOS</v>
          </cell>
          <cell r="C2472" t="str">
            <v>UN</v>
          </cell>
          <cell r="D2472">
            <v>853.24</v>
          </cell>
        </row>
        <row r="2473">
          <cell r="A2473">
            <v>171032</v>
          </cell>
          <cell r="B2473" t="str">
            <v>FOGÃO INDUSTRIAL 6 BOCAS COM FORNO E 2 QUEIMADORES DUPLOS</v>
          </cell>
          <cell r="C2473" t="str">
            <v>UN</v>
          </cell>
          <cell r="D2473">
            <v>1086.8</v>
          </cell>
        </row>
        <row r="2474">
          <cell r="A2474">
            <v>171055</v>
          </cell>
          <cell r="B2474" t="str">
            <v>ESTANTE DE AÇO CONTENDO 5 PRATELEIRAS ABERTAS COM CAPACIDADE MÍNIMA DE CARGA DE 300KG POR PRATELEIRA - ACABAMENTO EM PINTURA ELETROSTÁTICA</v>
          </cell>
          <cell r="C2474" t="str">
            <v>M</v>
          </cell>
          <cell r="D2474">
            <v>608.29</v>
          </cell>
        </row>
        <row r="2475">
          <cell r="A2475">
            <v>171070</v>
          </cell>
          <cell r="B2475" t="str">
            <v>AUTOCLAVE - CAPACIDADE 54 LITROS</v>
          </cell>
          <cell r="C2475" t="str">
            <v>UN</v>
          </cell>
          <cell r="D2475">
            <v>12925.77</v>
          </cell>
        </row>
        <row r="2476">
          <cell r="A2476">
            <v>171071</v>
          </cell>
          <cell r="B2476" t="str">
            <v>VENTILADOR DE PAREDE, DIÂM. MÍN.=65CM</v>
          </cell>
          <cell r="C2476" t="str">
            <v>UN</v>
          </cell>
          <cell r="D2476">
            <v>318.83999999999997</v>
          </cell>
        </row>
        <row r="2477">
          <cell r="A2477">
            <v>171072</v>
          </cell>
          <cell r="B2477" t="str">
            <v>PORTA BOX SANITÁRIO EM VIDRO TEMPERADO 8MM OPACO COM FERRAGENS 62X210CM</v>
          </cell>
          <cell r="C2477" t="str">
            <v>UN</v>
          </cell>
          <cell r="D2477">
            <v>577.98</v>
          </cell>
        </row>
        <row r="2478">
          <cell r="A2478">
            <v>171073</v>
          </cell>
          <cell r="B2478" t="str">
            <v>PORTA DE VIDRO TEMPERADO 10MM OPACO COM FERRAGENS 82X210CM</v>
          </cell>
          <cell r="C2478" t="str">
            <v>UN</v>
          </cell>
          <cell r="D2478">
            <v>820.75</v>
          </cell>
        </row>
        <row r="2479">
          <cell r="A2479">
            <v>171074</v>
          </cell>
          <cell r="B2479" t="str">
            <v>POSTO DE CONSUMO DE O2 OU AR VÁCUO OU N2O</v>
          </cell>
          <cell r="C2479" t="str">
            <v>UN</v>
          </cell>
          <cell r="D2479">
            <v>41.87</v>
          </cell>
        </row>
        <row r="2480">
          <cell r="A2480">
            <v>171075</v>
          </cell>
          <cell r="B2480" t="str">
            <v>ESTAÇÃO DE CHAMADA DE ENFERMEIRA</v>
          </cell>
          <cell r="C2480" t="str">
            <v>UN</v>
          </cell>
          <cell r="D2480">
            <v>128.72999999999999</v>
          </cell>
        </row>
        <row r="2481">
          <cell r="A2481">
            <v>171076</v>
          </cell>
          <cell r="B2481" t="str">
            <v>PAINEL DE ALARME PARA O2 OU AR OU VÁCUO OU N2O, INSTALADO</v>
          </cell>
          <cell r="C2481" t="str">
            <v>UN</v>
          </cell>
          <cell r="D2481">
            <v>357.11</v>
          </cell>
        </row>
        <row r="2482">
          <cell r="A2482">
            <v>173000</v>
          </cell>
          <cell r="B2482" t="str">
            <v>PLACAS DE OBRA</v>
          </cell>
          <cell r="C2482" t="str">
            <v>.</v>
          </cell>
          <cell r="D2482" t="str">
            <v>.</v>
          </cell>
        </row>
        <row r="2483">
          <cell r="A2483">
            <v>173001</v>
          </cell>
          <cell r="B2483" t="str">
            <v>PLACA INAUGURAL - 600X500X3MM - CHAPA DE  AÇO INOX EM BAIXO RELEVO</v>
          </cell>
          <cell r="C2483" t="str">
            <v>UN</v>
          </cell>
          <cell r="D2483">
            <v>1192.3</v>
          </cell>
        </row>
        <row r="2484">
          <cell r="A2484">
            <v>174000</v>
          </cell>
          <cell r="B2484" t="str">
            <v>SISTEMA DE AQUECIMENTO SOLAR</v>
          </cell>
          <cell r="C2484" t="str">
            <v>.</v>
          </cell>
          <cell r="D2484" t="str">
            <v>.</v>
          </cell>
        </row>
        <row r="2485">
          <cell r="A2485">
            <v>174001</v>
          </cell>
          <cell r="B2485" t="str">
            <v>SISTEMA DE AQUECIMENTO SOLAR ATÉ 1000L - COLETOR SOLAR PLANO FECHADO (SELO "A" DO INMETRO)</v>
          </cell>
          <cell r="C2485" t="str">
            <v>M2</v>
          </cell>
          <cell r="D2485">
            <v>583.09</v>
          </cell>
        </row>
        <row r="2486">
          <cell r="A2486">
            <v>174002</v>
          </cell>
          <cell r="B2486" t="str">
            <v>SISTEMA DE AQUECIMENTO SOLAR ACIMA DE 1000L - FORNECIMENTO DE COLETOR SOLAR PLANO FECHADO (SELO "A" INMETRO) - SEM INSTALAÇÃO</v>
          </cell>
          <cell r="C2486" t="str">
            <v>M2</v>
          </cell>
          <cell r="D2486">
            <v>361.14</v>
          </cell>
        </row>
        <row r="2487">
          <cell r="A2487">
            <v>174003</v>
          </cell>
          <cell r="B2487" t="str">
            <v>SISTEMA DE AQUECIMENTO SOLAR, FORNECIMENTO DE RESERVATÓRIO TÉRMICO ATÉ 1000L, BAIXA PRESSÃO (APROVAÇÃO INMETRO) - SEM INSTALAÇÃO</v>
          </cell>
          <cell r="C2487" t="str">
            <v>L</v>
          </cell>
          <cell r="D2487">
            <v>3.65</v>
          </cell>
        </row>
        <row r="2488">
          <cell r="A2488">
            <v>174005</v>
          </cell>
          <cell r="B2488" t="str">
            <v>SISTEMA DE AQUECIMENTO SOLAR, FORNECIMENTO DE RESERVATÓRIO TÉRMICO ATÉ 1000L, ALTA PRESSÃO (APROVAÇÃO INMETRO) - SEM INSTALAÇÃO</v>
          </cell>
          <cell r="C2488" t="str">
            <v>L</v>
          </cell>
          <cell r="D2488">
            <v>7.04</v>
          </cell>
        </row>
        <row r="2489">
          <cell r="A2489">
            <v>174006</v>
          </cell>
          <cell r="B2489" t="str">
            <v>SISTEMA DE AQUECIMENTO SOLAR, INSTALAÇÃO DE RESERVATÓRIO TÉRMICO ATÉ 1000L</v>
          </cell>
          <cell r="C2489" t="str">
            <v>UN</v>
          </cell>
          <cell r="D2489">
            <v>475.6</v>
          </cell>
        </row>
        <row r="2490">
          <cell r="A2490">
            <v>174007</v>
          </cell>
          <cell r="B2490" t="str">
            <v>SISTEMA DE AQUECIMENTO SOLAR, FORNECIMENTO DE RESERVATÓRIO TÉRMICO ACIMA DE 1000L, BAIXA PRESSÃO (APROVAÇÃO INMETRO) - SEM INSTALAÇÃO</v>
          </cell>
          <cell r="C2490" t="str">
            <v>L</v>
          </cell>
          <cell r="D2490">
            <v>4.63</v>
          </cell>
        </row>
        <row r="2491">
          <cell r="A2491">
            <v>174008</v>
          </cell>
          <cell r="B2491" t="str">
            <v>SISTEMA DE AQUECIMENTO SOLAR, FORNECIMENTO DE RESERVATÓRIO TÉRMICO ACIMA DE 1000L, ALTA PRESSÃO (APROVAÇÃO INMETRO) - SEM INSTALAÇÃO</v>
          </cell>
          <cell r="C2491" t="str">
            <v>L</v>
          </cell>
          <cell r="D2491">
            <v>7.1</v>
          </cell>
        </row>
        <row r="2492">
          <cell r="A2492">
            <v>174010</v>
          </cell>
          <cell r="B2492" t="str">
            <v>SISTEMA DE AQUECIMENTO SOLAR (CIRCULAÇÃO FORÇADA), BOMBA HIDRÁULICA DE CIRCULAÇÃO DE ÁGUA NOS COLETORES SOLARES</v>
          </cell>
          <cell r="C2492" t="str">
            <v>UN</v>
          </cell>
          <cell r="D2492">
            <v>792.09</v>
          </cell>
        </row>
        <row r="2493">
          <cell r="A2493">
            <v>174011</v>
          </cell>
          <cell r="B2493" t="str">
            <v>SISTEMA DE AQUECIMENTO SOLAR (CIRCULAÇÃO FORÇADA), CONJUNTO DIGITAL PARA ACIONAMENTOS PROGRAMADOS DE EQUIPAMENTOS</v>
          </cell>
          <cell r="C2493" t="str">
            <v>UN</v>
          </cell>
          <cell r="D2493">
            <v>545.61</v>
          </cell>
        </row>
        <row r="2494">
          <cell r="A2494">
            <v>174013</v>
          </cell>
          <cell r="B2494" t="str">
            <v>SISTEMA DE AQUECIMENTO SOLAR PARA PISCINA, FORNECIMENTO DE COLETOR SOLAR ABERTO (SELO "A" INMETRO) - SEM INSTALAÇÃO</v>
          </cell>
          <cell r="C2494" t="str">
            <v>M2</v>
          </cell>
          <cell r="D2494">
            <v>179.24</v>
          </cell>
        </row>
        <row r="2495">
          <cell r="A2495">
            <v>174501</v>
          </cell>
          <cell r="B2495" t="str">
            <v>ANDAIMES METÁLICOS - FORNECIMENTO</v>
          </cell>
          <cell r="C2495" t="str">
            <v>M3xMÊS</v>
          </cell>
          <cell r="D2495">
            <v>5.84</v>
          </cell>
        </row>
        <row r="2496">
          <cell r="A2496">
            <v>174502</v>
          </cell>
          <cell r="B2496" t="str">
            <v>ANDAIMES METÁLICOS - MONTAGEM E DESMONTAGEM</v>
          </cell>
          <cell r="C2496" t="str">
            <v>M3</v>
          </cell>
          <cell r="D2496">
            <v>4.12</v>
          </cell>
        </row>
        <row r="2497">
          <cell r="A2497">
            <v>175000</v>
          </cell>
          <cell r="B2497" t="str">
            <v>DEMOLIÇÕES</v>
          </cell>
          <cell r="C2497" t="str">
            <v>.</v>
          </cell>
          <cell r="D2497" t="str">
            <v>.</v>
          </cell>
        </row>
        <row r="2498">
          <cell r="A2498">
            <v>175001</v>
          </cell>
          <cell r="B2498" t="str">
            <v>DEMOLIÇÃO DE MURO DE ALVENARIA - H=1,80 À 2,00M</v>
          </cell>
          <cell r="C2498" t="str">
            <v>M</v>
          </cell>
          <cell r="D2498">
            <v>29.07</v>
          </cell>
        </row>
        <row r="2499">
          <cell r="A2499">
            <v>175015</v>
          </cell>
          <cell r="B2499" t="str">
            <v>DEMOLIÇÃO DE ALAMBRADO DE TELA GALVANIZADA</v>
          </cell>
          <cell r="C2499" t="str">
            <v>M2</v>
          </cell>
          <cell r="D2499">
            <v>1.31</v>
          </cell>
        </row>
        <row r="2500">
          <cell r="A2500">
            <v>175020</v>
          </cell>
          <cell r="B2500" t="str">
            <v>DEMOLIÇÃO MANUAL DE CONCRETO SIMPLES</v>
          </cell>
          <cell r="C2500" t="str">
            <v>M3</v>
          </cell>
          <cell r="D2500">
            <v>127.93</v>
          </cell>
        </row>
        <row r="2501">
          <cell r="A2501">
            <v>175021</v>
          </cell>
          <cell r="B2501" t="str">
            <v>DEMOLIÇÃO MANUAL DE CONCRETO ARMADO</v>
          </cell>
          <cell r="C2501" t="str">
            <v>M3</v>
          </cell>
          <cell r="D2501">
            <v>232.6</v>
          </cell>
        </row>
        <row r="2502">
          <cell r="A2502">
            <v>175022</v>
          </cell>
          <cell r="B2502" t="str">
            <v>DEMOLIÇÃO MECANIZADA DE CONCRETO SIMPLES</v>
          </cell>
          <cell r="C2502" t="str">
            <v>M3</v>
          </cell>
          <cell r="D2502">
            <v>86.46</v>
          </cell>
        </row>
        <row r="2503">
          <cell r="A2503">
            <v>175023</v>
          </cell>
          <cell r="B2503" t="str">
            <v>DEMOLIÇÃO MECANIZADA DE CONCRETO ARMADO</v>
          </cell>
          <cell r="C2503" t="str">
            <v>M3</v>
          </cell>
          <cell r="D2503">
            <v>172.92</v>
          </cell>
        </row>
        <row r="2504">
          <cell r="A2504">
            <v>175025</v>
          </cell>
          <cell r="B2504" t="str">
            <v>DEMOLIÇÃO DE LADRILHOS HIDRÁULICOS, INCLUSIVE ARGAMASSA DE REGULARIZAÇÃO</v>
          </cell>
          <cell r="C2504" t="str">
            <v>M2</v>
          </cell>
          <cell r="D2504">
            <v>6.98</v>
          </cell>
        </row>
        <row r="2505">
          <cell r="A2505">
            <v>175030</v>
          </cell>
          <cell r="B2505" t="str">
            <v>DEMOLIÇÃO DE LAJOTAS DE CONCRETO</v>
          </cell>
          <cell r="C2505" t="str">
            <v>M2</v>
          </cell>
          <cell r="D2505">
            <v>5.81</v>
          </cell>
        </row>
        <row r="2506">
          <cell r="A2506">
            <v>175040</v>
          </cell>
          <cell r="B2506" t="str">
            <v>DEMOLIÇÃO DE PAVIMENTAÇÃO ASFÁLTICA, CAPA E BASE - MANUAL</v>
          </cell>
          <cell r="C2506" t="str">
            <v>M2</v>
          </cell>
          <cell r="D2506">
            <v>17.440000000000001</v>
          </cell>
        </row>
        <row r="2507">
          <cell r="A2507">
            <v>175045</v>
          </cell>
          <cell r="B2507" t="str">
            <v>DEMOLIÇÃO DE GUIAS DE CONCRETO</v>
          </cell>
          <cell r="C2507" t="str">
            <v>M</v>
          </cell>
          <cell r="D2507">
            <v>4.6500000000000004</v>
          </cell>
        </row>
        <row r="2508">
          <cell r="A2508">
            <v>175048</v>
          </cell>
          <cell r="B2508" t="str">
            <v>DEMOLIÇÃO DE SARJETAS DE CONCRETO</v>
          </cell>
          <cell r="C2508" t="str">
            <v>M</v>
          </cell>
          <cell r="D2508">
            <v>6.98</v>
          </cell>
        </row>
        <row r="2509">
          <cell r="A2509">
            <v>176000</v>
          </cell>
          <cell r="B2509" t="str">
            <v>RETIRADAS</v>
          </cell>
          <cell r="C2509" t="str">
            <v>.</v>
          </cell>
          <cell r="D2509" t="str">
            <v>.</v>
          </cell>
        </row>
        <row r="2510">
          <cell r="A2510">
            <v>176005</v>
          </cell>
          <cell r="B2510" t="str">
            <v>RETIRADA DE CERCA DE ARAME FARPADO, MOURÃO DE EUCALIPTO OU CONCRETO</v>
          </cell>
          <cell r="C2510" t="str">
            <v>M</v>
          </cell>
          <cell r="D2510">
            <v>5.81</v>
          </cell>
        </row>
        <row r="2511">
          <cell r="A2511">
            <v>176030</v>
          </cell>
          <cell r="B2511" t="str">
            <v>RETIRADA DE LAJOTAS PRÉ-MOLDADAS DE CONCRETO</v>
          </cell>
          <cell r="C2511" t="str">
            <v>M2</v>
          </cell>
          <cell r="D2511">
            <v>8.14</v>
          </cell>
        </row>
        <row r="2512">
          <cell r="A2512">
            <v>176032</v>
          </cell>
          <cell r="B2512" t="str">
            <v>RETIRADA DE FORRAS DE PEDRAS NATURAIS</v>
          </cell>
          <cell r="C2512" t="str">
            <v>M2</v>
          </cell>
          <cell r="D2512">
            <v>15.12</v>
          </cell>
        </row>
        <row r="2513">
          <cell r="A2513">
            <v>176035</v>
          </cell>
          <cell r="B2513" t="str">
            <v>RETIRADA DE PARALELEPÍPEDOS</v>
          </cell>
          <cell r="C2513" t="str">
            <v>M2</v>
          </cell>
          <cell r="D2513">
            <v>6.98</v>
          </cell>
        </row>
        <row r="2514">
          <cell r="A2514">
            <v>176038</v>
          </cell>
          <cell r="B2514" t="str">
            <v>RETIRADA DE MOSAICO PORTUGUÊS</v>
          </cell>
          <cell r="C2514" t="str">
            <v>M2</v>
          </cell>
          <cell r="D2514">
            <v>6.98</v>
          </cell>
        </row>
        <row r="2515">
          <cell r="A2515">
            <v>176045</v>
          </cell>
          <cell r="B2515" t="str">
            <v>RETIRADA DE GUIAS DE CONCRETO</v>
          </cell>
          <cell r="C2515" t="str">
            <v>M</v>
          </cell>
          <cell r="D2515">
            <v>5.81</v>
          </cell>
        </row>
        <row r="2516">
          <cell r="A2516">
            <v>176050</v>
          </cell>
          <cell r="B2516" t="str">
            <v>RETIRADA DE BRINQUEDOS</v>
          </cell>
          <cell r="C2516" t="str">
            <v>UN</v>
          </cell>
          <cell r="D2516">
            <v>28.38</v>
          </cell>
        </row>
        <row r="2517">
          <cell r="A2517">
            <v>176087</v>
          </cell>
          <cell r="B2517" t="str">
            <v>RETIRADA DE PORTA-GIZ, INCLUSIVE SUPORTES</v>
          </cell>
          <cell r="C2517" t="str">
            <v>M</v>
          </cell>
          <cell r="D2517">
            <v>5.8</v>
          </cell>
        </row>
        <row r="2518">
          <cell r="A2518">
            <v>176090</v>
          </cell>
          <cell r="B2518" t="str">
            <v>RETIRADA DE COIFA E CHAPA PARA FOGÃO DE 3 OU 4 BOCAS</v>
          </cell>
          <cell r="C2518" t="str">
            <v>UN</v>
          </cell>
          <cell r="D2518">
            <v>30.78</v>
          </cell>
        </row>
        <row r="2519">
          <cell r="A2519">
            <v>176091</v>
          </cell>
          <cell r="B2519" t="str">
            <v>RETIRADA DE COIFA EM CHAPA PARA FOGÃO DE 6 BOCAS</v>
          </cell>
          <cell r="C2519" t="str">
            <v>UN</v>
          </cell>
          <cell r="D2519">
            <v>38.47</v>
          </cell>
        </row>
        <row r="2520">
          <cell r="A2520">
            <v>176092</v>
          </cell>
          <cell r="B2520" t="str">
            <v>RETIRADA DE EXAUSTOR</v>
          </cell>
          <cell r="C2520" t="str">
            <v>UN</v>
          </cell>
          <cell r="D2520">
            <v>5.33</v>
          </cell>
        </row>
        <row r="2521">
          <cell r="A2521">
            <v>176093</v>
          </cell>
          <cell r="B2521" t="str">
            <v>RETIRADA DE DUTO DE EXAUSTÃO</v>
          </cell>
          <cell r="C2521" t="str">
            <v>M</v>
          </cell>
          <cell r="D2521">
            <v>11.54</v>
          </cell>
        </row>
        <row r="2522">
          <cell r="A2522">
            <v>176094</v>
          </cell>
          <cell r="B2522" t="str">
            <v>RETIRADA DE PORTÃO DE FERRO PERFILADO TIPO PQ (GP5/GPM1)</v>
          </cell>
          <cell r="C2522" t="str">
            <v>M2</v>
          </cell>
          <cell r="D2522">
            <v>19.239999999999998</v>
          </cell>
        </row>
        <row r="2523">
          <cell r="A2523">
            <v>176095</v>
          </cell>
          <cell r="B2523" t="str">
            <v>RETIRADA DE ALAMBRADO EM TELA INCLUSIVE ESTRUTURA DE SUSTENTAÇÃO (FP.04)</v>
          </cell>
          <cell r="C2523" t="str">
            <v>M</v>
          </cell>
          <cell r="D2523">
            <v>30.12</v>
          </cell>
        </row>
        <row r="2524">
          <cell r="A2524">
            <v>176096</v>
          </cell>
          <cell r="B2524" t="str">
            <v>RETIRADA DE CERCA DE TELA GALVANIZADA E RESPECTIVOS MOURÕES (FC 04/05)</v>
          </cell>
          <cell r="C2524" t="str">
            <v>M</v>
          </cell>
          <cell r="D2524">
            <v>26.52</v>
          </cell>
        </row>
        <row r="2525">
          <cell r="A2525">
            <v>176097</v>
          </cell>
          <cell r="B2525" t="str">
            <v>RETIRADA DE PORTÃO METÁLICO</v>
          </cell>
          <cell r="C2525" t="str">
            <v>M2</v>
          </cell>
          <cell r="D2525">
            <v>39.26</v>
          </cell>
        </row>
        <row r="2526">
          <cell r="A2526">
            <v>177000</v>
          </cell>
          <cell r="B2526" t="str">
            <v>RECOLOCAÇÕES</v>
          </cell>
          <cell r="C2526" t="str">
            <v>.</v>
          </cell>
          <cell r="D2526" t="str">
            <v>.</v>
          </cell>
        </row>
        <row r="2527">
          <cell r="A2527">
            <v>177001</v>
          </cell>
          <cell r="B2527" t="str">
            <v>RECOLOCAÇÃO DE TELA E TIRANTE EM ALAMBRADO</v>
          </cell>
          <cell r="C2527" t="str">
            <v>M2</v>
          </cell>
          <cell r="D2527">
            <v>20.18</v>
          </cell>
        </row>
        <row r="2528">
          <cell r="A2528">
            <v>177035</v>
          </cell>
          <cell r="B2528" t="str">
            <v>RECOLOCAÇÃO DE PARALELEPÍPEDOS</v>
          </cell>
          <cell r="C2528" t="str">
            <v>M2</v>
          </cell>
          <cell r="D2528">
            <v>21.35</v>
          </cell>
        </row>
        <row r="2529">
          <cell r="A2529">
            <v>177036</v>
          </cell>
          <cell r="B2529" t="str">
            <v>RECOLOCAÇÃO DE PARALELEPÍPEDO COM AREIA RECICLADA</v>
          </cell>
          <cell r="C2529" t="str">
            <v>M2</v>
          </cell>
          <cell r="D2529">
            <v>17.75</v>
          </cell>
        </row>
        <row r="2530">
          <cell r="A2530">
            <v>177038</v>
          </cell>
          <cell r="B2530" t="str">
            <v>RECOLOCAÇÃO DE MOSAICO PORTUGUÊS SOBRE BASE DE CONCRETO</v>
          </cell>
          <cell r="C2530" t="str">
            <v>M2</v>
          </cell>
          <cell r="D2530">
            <v>43.61</v>
          </cell>
        </row>
        <row r="2531">
          <cell r="A2531">
            <v>177039</v>
          </cell>
          <cell r="B2531" t="str">
            <v>RECOLOCAÇÃO DE MOSAICO PORTUGUÊS SOBRE BASE DE AREIA</v>
          </cell>
          <cell r="C2531" t="str">
            <v>M2</v>
          </cell>
          <cell r="D2531">
            <v>29.38</v>
          </cell>
        </row>
        <row r="2532">
          <cell r="A2532">
            <v>177040</v>
          </cell>
          <cell r="B2532" t="str">
            <v>RECOLOCAÇÃO DE MOSAICO PORTUGUÊS SOBRE BASE DE CONCRETO COM AGREGADO RECICLADO</v>
          </cell>
          <cell r="C2532" t="str">
            <v>M2</v>
          </cell>
          <cell r="D2532">
            <v>40.47</v>
          </cell>
        </row>
        <row r="2533">
          <cell r="A2533">
            <v>177041</v>
          </cell>
          <cell r="B2533" t="str">
            <v>RECOLOCAÇÃO DE MOSAICO PORTUGUÊS SOBRE BASE DE AREIA RECICLADA</v>
          </cell>
          <cell r="C2533" t="str">
            <v>M2</v>
          </cell>
          <cell r="D2533">
            <v>26.5</v>
          </cell>
        </row>
        <row r="2534">
          <cell r="A2534">
            <v>177045</v>
          </cell>
          <cell r="B2534" t="str">
            <v>RECOLOCAÇÃO DE GUIAS DE CONCRETO</v>
          </cell>
          <cell r="C2534" t="str">
            <v>M</v>
          </cell>
          <cell r="D2534">
            <v>32.03</v>
          </cell>
        </row>
        <row r="2535">
          <cell r="A2535">
            <v>177087</v>
          </cell>
          <cell r="B2535" t="str">
            <v>RECOLOCAÇÃO DE PORTA-GIZ, INCLUSIVE SUPORTES</v>
          </cell>
          <cell r="C2535" t="str">
            <v>M</v>
          </cell>
          <cell r="D2535">
            <v>13.95</v>
          </cell>
        </row>
        <row r="2536">
          <cell r="A2536">
            <v>177090</v>
          </cell>
          <cell r="B2536" t="str">
            <v>RECOLOCAÇÃO DE COIFA EM CHAPA PARA FOGÃO DE 3 OU 4 BOCAS</v>
          </cell>
          <cell r="C2536" t="str">
            <v>UN</v>
          </cell>
          <cell r="D2536">
            <v>58.92</v>
          </cell>
        </row>
        <row r="2537">
          <cell r="A2537">
            <v>177091</v>
          </cell>
          <cell r="B2537" t="str">
            <v>RECOLOCAÇÃO DE COIFA EM CHAPA PARA FOGÃO DE 6 BOCAS</v>
          </cell>
          <cell r="C2537" t="str">
            <v>UN</v>
          </cell>
          <cell r="D2537">
            <v>78.150000000000006</v>
          </cell>
        </row>
        <row r="2538">
          <cell r="A2538">
            <v>177092</v>
          </cell>
          <cell r="B2538" t="str">
            <v>RECOLOCAÇÃO DE EXAUSTOR</v>
          </cell>
          <cell r="C2538" t="str">
            <v>UN</v>
          </cell>
          <cell r="D2538">
            <v>21.04</v>
          </cell>
        </row>
        <row r="2539">
          <cell r="A2539">
            <v>177093</v>
          </cell>
          <cell r="B2539" t="str">
            <v>RECOLOCAÇÃO DE DUTO DE EXAUSTÃO</v>
          </cell>
          <cell r="C2539" t="str">
            <v>M</v>
          </cell>
          <cell r="D2539">
            <v>15.99</v>
          </cell>
        </row>
        <row r="2540">
          <cell r="A2540">
            <v>177094</v>
          </cell>
          <cell r="B2540" t="str">
            <v>RECOLOCAÇÃO DE PORTÃO DE FERRO PERFILADO TIPO PARQUE (GP5/GPM-1)</v>
          </cell>
          <cell r="C2540" t="str">
            <v>M2</v>
          </cell>
          <cell r="D2540">
            <v>53.83</v>
          </cell>
        </row>
        <row r="2541">
          <cell r="A2541">
            <v>177096</v>
          </cell>
          <cell r="B2541" t="str">
            <v>RECOLOCAÇÃO DE CERCA DE TELA GALVANIZADA E RESPECTIVOS MOURÕES (FC 04/05)</v>
          </cell>
          <cell r="C2541" t="str">
            <v>M</v>
          </cell>
          <cell r="D2541">
            <v>40.659999999999997</v>
          </cell>
        </row>
        <row r="2542">
          <cell r="A2542">
            <v>178000</v>
          </cell>
          <cell r="B2542" t="str">
            <v>SERVIÇOS PARCIAIS</v>
          </cell>
          <cell r="C2542" t="str">
            <v>.</v>
          </cell>
          <cell r="D2542" t="str">
            <v>.</v>
          </cell>
        </row>
        <row r="2543">
          <cell r="A2543">
            <v>178015</v>
          </cell>
          <cell r="B2543" t="str">
            <v>TELA GALVANIZADA PARA ALAMBRADO - MALHA 2" FIO 10</v>
          </cell>
          <cell r="C2543" t="str">
            <v>M2</v>
          </cell>
          <cell r="D2543">
            <v>48.12</v>
          </cell>
        </row>
        <row r="2544">
          <cell r="A2544">
            <v>178019</v>
          </cell>
          <cell r="B2544" t="str">
            <v>FERRO TRABALHADO PARA GRADIS</v>
          </cell>
          <cell r="C2544" t="str">
            <v>KG</v>
          </cell>
          <cell r="D2544">
            <v>5.96</v>
          </cell>
        </row>
        <row r="2545">
          <cell r="A2545">
            <v>178070</v>
          </cell>
          <cell r="B2545" t="str">
            <v>TABELA DE BASQUETE, INCLUSIVE ARO E CESTA - MADEIRA PINTADA</v>
          </cell>
          <cell r="C2545" t="str">
            <v>UN</v>
          </cell>
          <cell r="D2545">
            <v>329.06</v>
          </cell>
        </row>
        <row r="2546">
          <cell r="A2546">
            <v>178072</v>
          </cell>
          <cell r="B2546" t="str">
            <v>REPINTURA DE FAIXAS ATÉ 10CM - BORRACHA CLORADA</v>
          </cell>
          <cell r="C2546" t="str">
            <v>M</v>
          </cell>
          <cell r="D2546">
            <v>4.45</v>
          </cell>
        </row>
        <row r="2547">
          <cell r="A2547">
            <v>178073</v>
          </cell>
          <cell r="B2547" t="str">
            <v>REPINTURA DE FAIXAS ATÉ 10CM - EPÓXI</v>
          </cell>
          <cell r="C2547" t="str">
            <v>M</v>
          </cell>
          <cell r="D2547">
            <v>4.0199999999999996</v>
          </cell>
        </row>
        <row r="2548">
          <cell r="A2548">
            <v>180000</v>
          </cell>
          <cell r="B2548" t="str">
            <v>PAISAGISMO</v>
          </cell>
        </row>
        <row r="2549">
          <cell r="A2549">
            <v>180100</v>
          </cell>
          <cell r="B2549" t="str">
            <v>SERVIÇOS GERAIS</v>
          </cell>
          <cell r="C2549" t="str">
            <v>.</v>
          </cell>
          <cell r="D2549" t="str">
            <v>.</v>
          </cell>
        </row>
        <row r="2550">
          <cell r="A2550">
            <v>180101</v>
          </cell>
          <cell r="B2550" t="str">
            <v>TUTOR E AMARILHO PARA ÁRVORES</v>
          </cell>
          <cell r="C2550" t="str">
            <v>UN</v>
          </cell>
          <cell r="D2550">
            <v>8.5299999999999994</v>
          </cell>
        </row>
        <row r="2551">
          <cell r="A2551">
            <v>180103</v>
          </cell>
          <cell r="B2551" t="str">
            <v>PROTETOR TIPO PARQUE PARA ÁRVORES</v>
          </cell>
          <cell r="C2551" t="str">
            <v>UN</v>
          </cell>
          <cell r="D2551">
            <v>45.71</v>
          </cell>
        </row>
        <row r="2552">
          <cell r="A2552">
            <v>180200</v>
          </cell>
          <cell r="B2552" t="str">
            <v>ÁRVORES E PALMEIRAS - FORNECIMENTO E PLANTIO</v>
          </cell>
          <cell r="C2552" t="str">
            <v>.</v>
          </cell>
          <cell r="D2552" t="str">
            <v>.</v>
          </cell>
        </row>
        <row r="2553">
          <cell r="A2553">
            <v>180203</v>
          </cell>
          <cell r="B2553" t="str">
            <v>ALECRIM DE CAMPINAS (HOLOCALIX GLAZZIOVII)</v>
          </cell>
          <cell r="C2553" t="str">
            <v>UN</v>
          </cell>
          <cell r="D2553">
            <v>138.66</v>
          </cell>
        </row>
        <row r="2554">
          <cell r="A2554">
            <v>180210</v>
          </cell>
          <cell r="B2554" t="str">
            <v>CASSIA (CASSIA MULTIJUGA)</v>
          </cell>
          <cell r="C2554" t="str">
            <v>UN</v>
          </cell>
          <cell r="D2554">
            <v>140.71</v>
          </cell>
        </row>
        <row r="2555">
          <cell r="A2555">
            <v>180225</v>
          </cell>
          <cell r="B2555" t="str">
            <v>IPÊ AMARELO (TABEBUIA CHRYSOTRICHA)</v>
          </cell>
          <cell r="C2555" t="str">
            <v>UN</v>
          </cell>
          <cell r="D2555">
            <v>93.07</v>
          </cell>
        </row>
        <row r="2556">
          <cell r="A2556">
            <v>180226</v>
          </cell>
          <cell r="B2556" t="str">
            <v>IPÊ ROSA (TABEBUIA AVELLANEDAE)</v>
          </cell>
          <cell r="C2556" t="str">
            <v>UN</v>
          </cell>
          <cell r="D2556">
            <v>147.13</v>
          </cell>
        </row>
        <row r="2557">
          <cell r="A2557">
            <v>180227</v>
          </cell>
          <cell r="B2557" t="str">
            <v>IPÊ ROXO (TABEBUIA IMPETIGINOSA)</v>
          </cell>
          <cell r="C2557" t="str">
            <v>UN</v>
          </cell>
          <cell r="D2557">
            <v>145.77000000000001</v>
          </cell>
        </row>
        <row r="2558">
          <cell r="A2558">
            <v>180235</v>
          </cell>
          <cell r="B2558" t="str">
            <v>PAINEIRA (CHORISIA SPECIOSA)</v>
          </cell>
          <cell r="C2558" t="str">
            <v>UN</v>
          </cell>
          <cell r="D2558">
            <v>136.69</v>
          </cell>
        </row>
        <row r="2559">
          <cell r="A2559">
            <v>180237</v>
          </cell>
          <cell r="B2559" t="str">
            <v>PAU-BRASIL (CAESALPINIA ECHINATA)</v>
          </cell>
          <cell r="C2559" t="str">
            <v>UN</v>
          </cell>
          <cell r="D2559">
            <v>139.21</v>
          </cell>
        </row>
        <row r="2560">
          <cell r="A2560">
            <v>180240</v>
          </cell>
          <cell r="B2560" t="str">
            <v>PAU-FERRO (CAESALPINIA FERREA)</v>
          </cell>
          <cell r="C2560" t="str">
            <v>UN</v>
          </cell>
          <cell r="D2560">
            <v>138.53</v>
          </cell>
        </row>
        <row r="2561">
          <cell r="A2561">
            <v>180250</v>
          </cell>
          <cell r="B2561" t="str">
            <v>SIBIPIRUNA (CAESALPINIA PELTOPHOROIDES)</v>
          </cell>
          <cell r="C2561" t="str">
            <v>UN</v>
          </cell>
          <cell r="D2561">
            <v>137.86000000000001</v>
          </cell>
        </row>
        <row r="2562">
          <cell r="A2562">
            <v>180252</v>
          </cell>
          <cell r="B2562" t="str">
            <v>SUINÃ (ERYTRINA SPECIOSA)</v>
          </cell>
          <cell r="C2562" t="str">
            <v>UN</v>
          </cell>
          <cell r="D2562">
            <v>72.8</v>
          </cell>
        </row>
        <row r="2563">
          <cell r="A2563">
            <v>180255</v>
          </cell>
          <cell r="B2563" t="str">
            <v>TIPUANA (TIPUANA TIPU)</v>
          </cell>
          <cell r="C2563" t="str">
            <v>UN</v>
          </cell>
          <cell r="D2563">
            <v>138.44</v>
          </cell>
        </row>
        <row r="2564">
          <cell r="A2564">
            <v>180261</v>
          </cell>
          <cell r="B2564" t="str">
            <v>ARECA BAMBU (CHRYSALIDO CARPUS LUTESCENS)</v>
          </cell>
          <cell r="C2564" t="str">
            <v>UN</v>
          </cell>
          <cell r="D2564">
            <v>32.08</v>
          </cell>
        </row>
        <row r="2565">
          <cell r="A2565">
            <v>180263</v>
          </cell>
          <cell r="B2565" t="str">
            <v>BURITI (MAURITIA VINIFERA)</v>
          </cell>
          <cell r="C2565" t="str">
            <v>UN</v>
          </cell>
          <cell r="D2565">
            <v>70.040000000000006</v>
          </cell>
        </row>
        <row r="2566">
          <cell r="A2566">
            <v>180265</v>
          </cell>
          <cell r="B2566" t="str">
            <v>COLINIA (CHAMAEDOREA ELEGANS)</v>
          </cell>
          <cell r="C2566" t="str">
            <v>UN</v>
          </cell>
          <cell r="D2566">
            <v>142.35</v>
          </cell>
        </row>
        <row r="2567">
          <cell r="A2567">
            <v>180267</v>
          </cell>
          <cell r="B2567" t="str">
            <v>COQUEIRO (COCOS NUCIFERA)</v>
          </cell>
          <cell r="C2567" t="str">
            <v>UN</v>
          </cell>
          <cell r="D2567">
            <v>63.25</v>
          </cell>
        </row>
        <row r="2568">
          <cell r="A2568">
            <v>180270</v>
          </cell>
          <cell r="B2568" t="str">
            <v>GUARIROBA (SYAGRUS OLERACEA)</v>
          </cell>
          <cell r="C2568" t="str">
            <v>UN</v>
          </cell>
          <cell r="D2568">
            <v>59.54</v>
          </cell>
        </row>
        <row r="2569">
          <cell r="A2569">
            <v>180273</v>
          </cell>
          <cell r="B2569" t="str">
            <v>JERIVÁ (ARECASTRUM ROMANZOFFIANUM)</v>
          </cell>
          <cell r="C2569" t="str">
            <v>UN</v>
          </cell>
          <cell r="D2569">
            <v>54.65</v>
          </cell>
        </row>
        <row r="2570">
          <cell r="A2570">
            <v>180275</v>
          </cell>
          <cell r="B2570" t="str">
            <v>LATÂNIA (LATANIA SPP)</v>
          </cell>
          <cell r="C2570" t="str">
            <v>UN</v>
          </cell>
          <cell r="D2570">
            <v>43.8</v>
          </cell>
        </row>
        <row r="2571">
          <cell r="A2571">
            <v>180277</v>
          </cell>
          <cell r="B2571" t="str">
            <v>SEAFORTIA (ARCHONTO PHOENIX CUNNINGHAMIANA)</v>
          </cell>
          <cell r="C2571" t="str">
            <v>UN</v>
          </cell>
          <cell r="D2571">
            <v>56</v>
          </cell>
        </row>
        <row r="2572">
          <cell r="A2572">
            <v>180280</v>
          </cell>
          <cell r="B2572" t="str">
            <v>PALMEIRA IMPERIAL (ROY STONEAOLERACEA)</v>
          </cell>
          <cell r="C2572" t="str">
            <v>UN</v>
          </cell>
          <cell r="D2572">
            <v>51.2</v>
          </cell>
        </row>
        <row r="2573">
          <cell r="A2573">
            <v>180290</v>
          </cell>
          <cell r="B2573" t="str">
            <v>PATA DE VACA (BAUHINIA VARIEGATA)</v>
          </cell>
          <cell r="C2573" t="str">
            <v>UN</v>
          </cell>
          <cell r="D2573">
            <v>139.5</v>
          </cell>
        </row>
        <row r="2574">
          <cell r="A2574">
            <v>180291</v>
          </cell>
          <cell r="B2574" t="str">
            <v>QUARESMEIRA (TIBOUCHINA GRANULOSA)</v>
          </cell>
          <cell r="C2574" t="str">
            <v>UN</v>
          </cell>
          <cell r="D2574">
            <v>137.62</v>
          </cell>
        </row>
        <row r="2575">
          <cell r="A2575">
            <v>180292</v>
          </cell>
          <cell r="B2575" t="str">
            <v>MANACA DA SERRA (TIBOUCHINA MUTABILIS)</v>
          </cell>
          <cell r="C2575" t="str">
            <v>UN</v>
          </cell>
          <cell r="D2575">
            <v>139.13</v>
          </cell>
        </row>
        <row r="2576">
          <cell r="A2576">
            <v>180300</v>
          </cell>
          <cell r="B2576" t="str">
            <v>ARBUSTOS, FORRAÇÕES E TREPADEIRAS - FORNECIMENTO E PLANTIO</v>
          </cell>
          <cell r="C2576" t="str">
            <v>.</v>
          </cell>
          <cell r="D2576" t="str">
            <v>.</v>
          </cell>
        </row>
        <row r="2577">
          <cell r="A2577">
            <v>180301</v>
          </cell>
          <cell r="B2577" t="str">
            <v>GRAMA BATATAES EM PLACAS (PASPALUM NOTATUM)</v>
          </cell>
          <cell r="C2577" t="str">
            <v>M2</v>
          </cell>
          <cell r="D2577">
            <v>9.4600000000000009</v>
          </cell>
        </row>
        <row r="2578">
          <cell r="A2578">
            <v>180303</v>
          </cell>
          <cell r="B2578" t="str">
            <v>GRAMA SÃO CARLOS EM PLACAS (ANOXONOPUS OBTUSIFOLIUS)</v>
          </cell>
          <cell r="C2578" t="str">
            <v>M2</v>
          </cell>
          <cell r="D2578">
            <v>11.73</v>
          </cell>
        </row>
        <row r="2579">
          <cell r="A2579">
            <v>180305</v>
          </cell>
          <cell r="B2579" t="str">
            <v>GRAMA ESMERALDA</v>
          </cell>
          <cell r="C2579" t="str">
            <v>M2</v>
          </cell>
          <cell r="D2579">
            <v>24.52</v>
          </cell>
        </row>
        <row r="2580">
          <cell r="A2580">
            <v>180307</v>
          </cell>
          <cell r="B2580" t="str">
            <v>GRAMA PRETA (OPHIOPOGUM JAPONICUS) - 36 MUDAS POR M2</v>
          </cell>
          <cell r="C2580" t="str">
            <v>M2</v>
          </cell>
          <cell r="D2580">
            <v>29.08</v>
          </cell>
        </row>
        <row r="2581">
          <cell r="A2581">
            <v>180313</v>
          </cell>
          <cell r="B2581" t="str">
            <v>CINERARIA (SENECIO CINERARIA)</v>
          </cell>
          <cell r="C2581" t="str">
            <v>DÚZIA</v>
          </cell>
          <cell r="D2581">
            <v>31.91</v>
          </cell>
        </row>
        <row r="2582">
          <cell r="A2582">
            <v>180315</v>
          </cell>
          <cell r="B2582" t="str">
            <v>CLOROFITO (CLOROPHYTUM CROMOSSUM)</v>
          </cell>
          <cell r="C2582" t="str">
            <v>DÚZIA</v>
          </cell>
          <cell r="D2582">
            <v>20.29</v>
          </cell>
        </row>
        <row r="2583">
          <cell r="A2583">
            <v>180317</v>
          </cell>
          <cell r="B2583" t="str">
            <v>FILODENDRO (PHILODENDRON BIPINNATIFIDUM)</v>
          </cell>
          <cell r="C2583" t="str">
            <v>DÚZIA</v>
          </cell>
          <cell r="D2583">
            <v>38.32</v>
          </cell>
        </row>
        <row r="2584">
          <cell r="A2584">
            <v>180319</v>
          </cell>
          <cell r="B2584" t="str">
            <v>HERA (HEDERA HELIX)</v>
          </cell>
          <cell r="C2584" t="str">
            <v>DÚZIA</v>
          </cell>
          <cell r="D2584">
            <v>21.4</v>
          </cell>
        </row>
        <row r="2585">
          <cell r="A2585">
            <v>180321</v>
          </cell>
          <cell r="B2585" t="str">
            <v>LÍRIO (HEMEROCALLIS FLAVA)</v>
          </cell>
          <cell r="C2585" t="str">
            <v>DÚZIA</v>
          </cell>
          <cell r="D2585">
            <v>30.86</v>
          </cell>
        </row>
        <row r="2586">
          <cell r="A2586">
            <v>180323</v>
          </cell>
          <cell r="B2586" t="str">
            <v>MARIA SEM VERGONHA (IMPATIENS SPP)</v>
          </cell>
          <cell r="C2586" t="str">
            <v>DÚZIA</v>
          </cell>
          <cell r="D2586">
            <v>22.78</v>
          </cell>
        </row>
        <row r="2587">
          <cell r="A2587">
            <v>180325</v>
          </cell>
          <cell r="B2587" t="str">
            <v>MONSTERA (MONSTERA DELICIOSA)</v>
          </cell>
          <cell r="C2587" t="str">
            <v>UN</v>
          </cell>
          <cell r="D2587">
            <v>34.590000000000003</v>
          </cell>
        </row>
        <row r="2588">
          <cell r="A2588">
            <v>180327</v>
          </cell>
          <cell r="B2588" t="str">
            <v>PILEA (PILEA CADIEREI)</v>
          </cell>
          <cell r="C2588" t="str">
            <v>DÚZIA</v>
          </cell>
          <cell r="D2588">
            <v>19.920000000000002</v>
          </cell>
        </row>
        <row r="2589">
          <cell r="A2589">
            <v>180329</v>
          </cell>
          <cell r="B2589" t="str">
            <v>VEDELIA (WEDELIA PALUDARIS)</v>
          </cell>
          <cell r="C2589" t="str">
            <v>DÚZIA</v>
          </cell>
          <cell r="D2589">
            <v>21.64</v>
          </cell>
        </row>
        <row r="2590">
          <cell r="A2590">
            <v>180341</v>
          </cell>
          <cell r="B2590" t="str">
            <v>IPOMÉIA (IPOMEIA LEARII)</v>
          </cell>
          <cell r="C2590" t="str">
            <v>UN</v>
          </cell>
          <cell r="D2590">
            <v>23.91</v>
          </cell>
        </row>
        <row r="2591">
          <cell r="A2591">
            <v>180343</v>
          </cell>
          <cell r="B2591" t="str">
            <v>JASMIM ESTRELA (TRACHELOSPERMOM JASMINDA)</v>
          </cell>
          <cell r="C2591" t="str">
            <v>UN</v>
          </cell>
          <cell r="D2591">
            <v>29.86</v>
          </cell>
        </row>
        <row r="2592">
          <cell r="A2592">
            <v>180345</v>
          </cell>
          <cell r="B2592" t="str">
            <v>LÁGRIMA DE CRISTO (CLERODENDRON THOMSONAE)</v>
          </cell>
          <cell r="C2592" t="str">
            <v>UN</v>
          </cell>
          <cell r="D2592">
            <v>26.8</v>
          </cell>
        </row>
        <row r="2593">
          <cell r="A2593">
            <v>180347</v>
          </cell>
          <cell r="B2593" t="str">
            <v>MARACUJÁ (PASSIFLORA COERULEA)</v>
          </cell>
          <cell r="C2593" t="str">
            <v>UN</v>
          </cell>
          <cell r="D2593">
            <v>26.88</v>
          </cell>
        </row>
        <row r="2594">
          <cell r="A2594">
            <v>180349</v>
          </cell>
          <cell r="B2594" t="str">
            <v>PRIMAVERA (BOUGAINVILLEA GLABRA)</v>
          </cell>
          <cell r="C2594" t="str">
            <v>UN</v>
          </cell>
          <cell r="D2594">
            <v>31.02</v>
          </cell>
        </row>
        <row r="2595">
          <cell r="A2595">
            <v>180351</v>
          </cell>
          <cell r="B2595" t="str">
            <v>TUMBERGIA (THUNBERGIA GRANDIFLORA)</v>
          </cell>
          <cell r="C2595" t="str">
            <v>UN</v>
          </cell>
          <cell r="D2595">
            <v>25.06</v>
          </cell>
        </row>
        <row r="2596">
          <cell r="A2596">
            <v>180353</v>
          </cell>
          <cell r="B2596" t="str">
            <v>UNHA DE GATO (FICUS PUMILA)</v>
          </cell>
          <cell r="C2596" t="str">
            <v>UN</v>
          </cell>
          <cell r="D2596">
            <v>3.63</v>
          </cell>
        </row>
        <row r="2597">
          <cell r="A2597">
            <v>180361</v>
          </cell>
          <cell r="B2597" t="str">
            <v>ABUTILOM (ABUTILON STRIATUM)</v>
          </cell>
          <cell r="C2597" t="str">
            <v>UN</v>
          </cell>
          <cell r="D2597">
            <v>22.18</v>
          </cell>
        </row>
        <row r="2598">
          <cell r="A2598">
            <v>180363</v>
          </cell>
          <cell r="B2598" t="str">
            <v>ACALIFA (ACALYPHA WILKESIANA)</v>
          </cell>
          <cell r="C2598" t="str">
            <v>UN</v>
          </cell>
          <cell r="D2598">
            <v>23.3</v>
          </cell>
        </row>
        <row r="2599">
          <cell r="A2599">
            <v>180365</v>
          </cell>
          <cell r="B2599" t="str">
            <v>ALAMANDA (ALLAMANDA NERIIFOLIA)</v>
          </cell>
          <cell r="C2599" t="str">
            <v>UN</v>
          </cell>
          <cell r="D2599">
            <v>23.92</v>
          </cell>
        </row>
        <row r="2600">
          <cell r="A2600">
            <v>180367</v>
          </cell>
          <cell r="B2600" t="str">
            <v>AZALÉA (RHODODENDRON INDICUM)</v>
          </cell>
          <cell r="C2600" t="str">
            <v>UN</v>
          </cell>
          <cell r="D2600">
            <v>28.98</v>
          </cell>
        </row>
        <row r="2601">
          <cell r="A2601">
            <v>180369</v>
          </cell>
          <cell r="B2601" t="str">
            <v>BAMBUZINHO (BAMBUZA GRACILIS)</v>
          </cell>
          <cell r="C2601" t="str">
            <v>UN</v>
          </cell>
          <cell r="D2601">
            <v>32.89</v>
          </cell>
        </row>
        <row r="2602">
          <cell r="A2602">
            <v>180371</v>
          </cell>
          <cell r="B2602" t="str">
            <v>BELA EMÍLIA (PLUMBAGO CAPENSIS)</v>
          </cell>
          <cell r="C2602" t="str">
            <v>UN</v>
          </cell>
          <cell r="D2602">
            <v>21.98</v>
          </cell>
        </row>
        <row r="2603">
          <cell r="A2603">
            <v>180373</v>
          </cell>
          <cell r="B2603" t="str">
            <v>CAMARÃO (BELOPERONE GUTATA)</v>
          </cell>
          <cell r="C2603" t="str">
            <v>UN</v>
          </cell>
          <cell r="D2603">
            <v>24.57</v>
          </cell>
        </row>
        <row r="2604">
          <cell r="A2604">
            <v>180375</v>
          </cell>
          <cell r="B2604" t="str">
            <v>COSMOS (COSMOS BIPINNATUS)</v>
          </cell>
          <cell r="C2604" t="str">
            <v>UN</v>
          </cell>
          <cell r="D2604">
            <v>17.11</v>
          </cell>
        </row>
        <row r="2605">
          <cell r="A2605">
            <v>180377</v>
          </cell>
          <cell r="B2605" t="str">
            <v>DRACENA (DRACAENA FRAGRANS)</v>
          </cell>
          <cell r="C2605" t="str">
            <v>UN</v>
          </cell>
          <cell r="D2605">
            <v>28.8</v>
          </cell>
        </row>
        <row r="2606">
          <cell r="A2606">
            <v>180379</v>
          </cell>
          <cell r="B2606" t="str">
            <v>ESPONJINHA (CALLIANDRA TWEEDII)</v>
          </cell>
          <cell r="C2606" t="str">
            <v>UN</v>
          </cell>
          <cell r="D2606">
            <v>26.83</v>
          </cell>
        </row>
        <row r="2607">
          <cell r="A2607">
            <v>180383</v>
          </cell>
          <cell r="B2607" t="str">
            <v>HIBISCO (HIBISCUS ROSA SINENSIS)</v>
          </cell>
          <cell r="C2607" t="str">
            <v>UN</v>
          </cell>
          <cell r="D2607">
            <v>25.29</v>
          </cell>
        </row>
        <row r="2608">
          <cell r="A2608">
            <v>180385</v>
          </cell>
          <cell r="B2608" t="str">
            <v>MALVAVISCO (MALVAVISCUS MOLLIS)</v>
          </cell>
          <cell r="C2608" t="str">
            <v>UN</v>
          </cell>
          <cell r="D2608">
            <v>21.64</v>
          </cell>
        </row>
        <row r="2609">
          <cell r="A2609">
            <v>180387</v>
          </cell>
          <cell r="B2609" t="str">
            <v>PIRACANTA (PYRACANTHA COCCINEA)</v>
          </cell>
          <cell r="C2609" t="str">
            <v>UN</v>
          </cell>
          <cell r="D2609">
            <v>29.66</v>
          </cell>
        </row>
        <row r="2610">
          <cell r="A2610">
            <v>181000</v>
          </cell>
          <cell r="B2610" t="str">
            <v>TRATAMENTO PAISAGÍSTICO DE PISOS</v>
          </cell>
          <cell r="C2610" t="str">
            <v>.</v>
          </cell>
          <cell r="D2610" t="str">
            <v>.</v>
          </cell>
        </row>
        <row r="2611">
          <cell r="A2611">
            <v>181050</v>
          </cell>
          <cell r="B2611" t="str">
            <v>NR.10 - ORLA PARA ÁRVORE EM PARALELEPÍPEDO - 1,20 X 1,20 M</v>
          </cell>
          <cell r="C2611" t="str">
            <v>UN</v>
          </cell>
          <cell r="D2611">
            <v>120.28</v>
          </cell>
        </row>
        <row r="2612">
          <cell r="A2612">
            <v>181056</v>
          </cell>
          <cell r="B2612" t="str">
            <v>ORLA DE SEPARAÇÃO EM CONCRETO NC.26</v>
          </cell>
          <cell r="C2612" t="str">
            <v>M</v>
          </cell>
          <cell r="D2612">
            <v>50.09</v>
          </cell>
        </row>
        <row r="2613">
          <cell r="A2613">
            <v>181060</v>
          </cell>
          <cell r="B2613" t="str">
            <v>GRELHA DE CONCRETO PARA PISOS GRAMADOS 60X45X9,5CM</v>
          </cell>
          <cell r="C2613" t="str">
            <v>M2</v>
          </cell>
          <cell r="D2613">
            <v>56.17</v>
          </cell>
        </row>
        <row r="2614">
          <cell r="A2614">
            <v>181090</v>
          </cell>
          <cell r="B2614" t="str">
            <v>TORNEIRA PARA JARDIM  HD.16</v>
          </cell>
          <cell r="C2614" t="str">
            <v>UN</v>
          </cell>
          <cell r="D2614">
            <v>233.24</v>
          </cell>
        </row>
        <row r="2615">
          <cell r="A2615">
            <v>181200</v>
          </cell>
          <cell r="B2615" t="str">
            <v>MOBILIÁRIO EXTERNO</v>
          </cell>
          <cell r="C2615" t="str">
            <v>.</v>
          </cell>
          <cell r="D2615" t="str">
            <v>.</v>
          </cell>
        </row>
        <row r="2616">
          <cell r="A2616">
            <v>181201</v>
          </cell>
          <cell r="B2616" t="str">
            <v>IC.01 - BANCO DE CONCRETO POLIDO COM PINTURA EM POLIURETANO</v>
          </cell>
          <cell r="C2616" t="str">
            <v>M</v>
          </cell>
          <cell r="D2616">
            <v>151.41</v>
          </cell>
        </row>
        <row r="2617">
          <cell r="A2617">
            <v>181202</v>
          </cell>
          <cell r="B2617" t="str">
            <v>IC.02 - CONJUNTO MESA E BANCOS EM CONCRETO</v>
          </cell>
          <cell r="C2617" t="str">
            <v>CJ</v>
          </cell>
          <cell r="D2617">
            <v>901.73</v>
          </cell>
        </row>
        <row r="2618">
          <cell r="A2618">
            <v>181203</v>
          </cell>
          <cell r="B2618" t="str">
            <v>IC.03 - BANCO EM CONCRETO APARENTE - L=40CM</v>
          </cell>
          <cell r="C2618" t="str">
            <v>M</v>
          </cell>
          <cell r="D2618">
            <v>141.24</v>
          </cell>
        </row>
        <row r="2619">
          <cell r="A2619">
            <v>181204</v>
          </cell>
          <cell r="B2619" t="str">
            <v>IC.04 - BANCO EM CONCRETO APARENTE - L=50CM</v>
          </cell>
          <cell r="C2619" t="str">
            <v>M</v>
          </cell>
          <cell r="D2619">
            <v>156.04</v>
          </cell>
        </row>
        <row r="2620">
          <cell r="A2620">
            <v>181205</v>
          </cell>
          <cell r="B2620" t="str">
            <v>IC.05 - BANCO EM CONCRETO APARENTE COM BALANÇO DE 40CM</v>
          </cell>
          <cell r="C2620" t="str">
            <v>M</v>
          </cell>
          <cell r="D2620">
            <v>214.89</v>
          </cell>
        </row>
        <row r="2621">
          <cell r="A2621">
            <v>181206</v>
          </cell>
          <cell r="B2621" t="str">
            <v>IC.06 - BANCO EM CONCRETO APARENTE, TIPO PMSP</v>
          </cell>
          <cell r="C2621" t="str">
            <v>M</v>
          </cell>
          <cell r="D2621">
            <v>160.11000000000001</v>
          </cell>
        </row>
        <row r="2622">
          <cell r="A2622">
            <v>181212</v>
          </cell>
          <cell r="B2622" t="str">
            <v>IV.02/03 - BANCO EM BLOCOS DE CONCRETO APARENTE</v>
          </cell>
          <cell r="C2622" t="str">
            <v>M</v>
          </cell>
          <cell r="D2622">
            <v>246.1</v>
          </cell>
        </row>
        <row r="2623">
          <cell r="A2623">
            <v>181217</v>
          </cell>
          <cell r="B2623" t="str">
            <v xml:space="preserve"> IV.07 - BANCO EM ALVENARIA APARENTE E CONCRETO</v>
          </cell>
          <cell r="C2623" t="str">
            <v>M</v>
          </cell>
          <cell r="D2623">
            <v>185.99</v>
          </cell>
        </row>
        <row r="2624">
          <cell r="A2624">
            <v>181218</v>
          </cell>
          <cell r="B2624" t="str">
            <v xml:space="preserve"> IV.08 - BANCO EM ALVENARIA REVESTIDA E CONCRETO</v>
          </cell>
          <cell r="C2624" t="str">
            <v>M</v>
          </cell>
          <cell r="D2624">
            <v>201</v>
          </cell>
        </row>
        <row r="2625">
          <cell r="A2625">
            <v>181219</v>
          </cell>
          <cell r="B2625" t="str">
            <v xml:space="preserve"> IV.09 - BANCO JARDINEIRA EM ALVENARIA DE TIJOLO APARENTE</v>
          </cell>
          <cell r="C2625" t="str">
            <v>M</v>
          </cell>
          <cell r="D2625">
            <v>244.91</v>
          </cell>
        </row>
        <row r="2626">
          <cell r="A2626">
            <v>181300</v>
          </cell>
          <cell r="B2626" t="str">
            <v>BRINQUEDOS EDIFICADOS</v>
          </cell>
          <cell r="C2626" t="str">
            <v>.</v>
          </cell>
          <cell r="D2626" t="str">
            <v>.</v>
          </cell>
        </row>
        <row r="2627">
          <cell r="A2627">
            <v>181321</v>
          </cell>
          <cell r="B2627" t="str">
            <v>RV.01 - MINI ANFITEATRO</v>
          </cell>
          <cell r="C2627" t="str">
            <v>UN</v>
          </cell>
          <cell r="D2627">
            <v>5487.69</v>
          </cell>
        </row>
        <row r="2628">
          <cell r="A2628">
            <v>181326</v>
          </cell>
          <cell r="B2628" t="str">
            <v>RV.06 - MURAL EM ALVENARIA</v>
          </cell>
          <cell r="C2628" t="str">
            <v>UN</v>
          </cell>
          <cell r="D2628">
            <v>1526.83</v>
          </cell>
        </row>
        <row r="2629">
          <cell r="A2629">
            <v>181338</v>
          </cell>
          <cell r="B2629" t="str">
            <v>RV.08 - TANQUE DE AREIA CIRCULAR - RAIO INTERNO 1,50M</v>
          </cell>
          <cell r="C2629" t="str">
            <v>UN</v>
          </cell>
          <cell r="D2629">
            <v>2700.95</v>
          </cell>
        </row>
        <row r="2630">
          <cell r="A2630">
            <v>181339</v>
          </cell>
          <cell r="B2630" t="str">
            <v>RV.09 - TANQUE DE AREIA CIRCULAR - RAIO INTERNO 2,00M</v>
          </cell>
          <cell r="C2630" t="str">
            <v>UN</v>
          </cell>
          <cell r="D2630">
            <v>3822.33</v>
          </cell>
        </row>
        <row r="2631">
          <cell r="A2631">
            <v>181340</v>
          </cell>
          <cell r="B2631" t="str">
            <v>RV.10 - TANQUE DE AREIA CIRCULAR - RAIO INTERNO 2,50M</v>
          </cell>
          <cell r="C2631" t="str">
            <v>UN</v>
          </cell>
          <cell r="D2631">
            <v>5069.26</v>
          </cell>
        </row>
        <row r="2632">
          <cell r="A2632">
            <v>181341</v>
          </cell>
          <cell r="B2632" t="str">
            <v>RV.11 - TANQUE DE AREIA - GENÉRICO - ESCAVAÇÃO E APILOAMENTO</v>
          </cell>
          <cell r="C2632" t="str">
            <v>M3</v>
          </cell>
          <cell r="D2632">
            <v>31.4</v>
          </cell>
        </row>
        <row r="2633">
          <cell r="A2633">
            <v>181342</v>
          </cell>
          <cell r="B2633" t="str">
            <v>RV.11 - TANQUE DE AREIA - GENÉRICO - DRENAGEM</v>
          </cell>
          <cell r="C2633" t="str">
            <v>M</v>
          </cell>
          <cell r="D2633">
            <v>34.35</v>
          </cell>
        </row>
        <row r="2634">
          <cell r="A2634">
            <v>181343</v>
          </cell>
          <cell r="B2634" t="str">
            <v>RV.11 - TANQUE DE AREIA - GENÉRICO - LASTRO DE CONCRETO</v>
          </cell>
          <cell r="C2634" t="str">
            <v>M3</v>
          </cell>
          <cell r="D2634">
            <v>263.92</v>
          </cell>
        </row>
        <row r="2635">
          <cell r="A2635">
            <v>181344</v>
          </cell>
          <cell r="B2635" t="str">
            <v>RV.11 - TANQUE DE AREIA - GENÉRICO - BORDA BAIXA</v>
          </cell>
          <cell r="C2635" t="str">
            <v>M</v>
          </cell>
          <cell r="D2635">
            <v>192.19</v>
          </cell>
        </row>
        <row r="2636">
          <cell r="A2636">
            <v>181345</v>
          </cell>
          <cell r="B2636" t="str">
            <v>RV.11 - TANQUE DE AREIA - GENÉRICO - BORDA ALTA</v>
          </cell>
          <cell r="C2636" t="str">
            <v>M</v>
          </cell>
          <cell r="D2636">
            <v>240.19</v>
          </cell>
        </row>
        <row r="2637">
          <cell r="A2637">
            <v>181346</v>
          </cell>
          <cell r="B2637" t="str">
            <v>RV.11 - TANQUE DE AREIA - GENÉRICO - FORNECIMENTO E APLICAÇÃO DE AREIA LAVADA</v>
          </cell>
          <cell r="C2637" t="str">
            <v>M3</v>
          </cell>
          <cell r="D2637">
            <v>88.14</v>
          </cell>
        </row>
        <row r="2638">
          <cell r="A2638">
            <v>181351</v>
          </cell>
          <cell r="B2638" t="str">
            <v>BRINQUEDO - TRENZINHO DE TUBOS DE CONCRETO/FABES</v>
          </cell>
          <cell r="C2638" t="str">
            <v>UN</v>
          </cell>
          <cell r="D2638">
            <v>2389.65</v>
          </cell>
        </row>
        <row r="2639">
          <cell r="A2639">
            <v>181353</v>
          </cell>
          <cell r="B2639" t="str">
            <v>RV.07 - FORTINHO</v>
          </cell>
          <cell r="C2639" t="str">
            <v>UN</v>
          </cell>
          <cell r="D2639">
            <v>3412.86</v>
          </cell>
        </row>
        <row r="2640">
          <cell r="A2640">
            <v>181400</v>
          </cell>
          <cell r="B2640" t="str">
            <v>BRINQUEDOS INDUSTRIALIZADOS</v>
          </cell>
          <cell r="C2640" t="str">
            <v>.</v>
          </cell>
          <cell r="D2640" t="str">
            <v>.</v>
          </cell>
        </row>
        <row r="2641">
          <cell r="A2641">
            <v>181405</v>
          </cell>
          <cell r="B2641" t="str">
            <v>CARROSSEL PARA 20 LUGARES,  DIÂMETRO 2,20M, FORNECIMENTO E INSTALAÇÃO</v>
          </cell>
          <cell r="C2641" t="str">
            <v>UN</v>
          </cell>
          <cell r="D2641">
            <v>1432.91</v>
          </cell>
        </row>
        <row r="2642">
          <cell r="A2642">
            <v>181408</v>
          </cell>
          <cell r="B2642" t="str">
            <v>ESCORREGADOR COMPR=3,00M H=1,80M - ESTRUTURA METÁLICA</v>
          </cell>
          <cell r="C2642" t="str">
            <v>UN</v>
          </cell>
          <cell r="D2642">
            <v>1399.1</v>
          </cell>
        </row>
        <row r="2643">
          <cell r="A2643">
            <v>181411</v>
          </cell>
          <cell r="B2643" t="str">
            <v>GANGORRA COM 3 PRANCHAS COMPR=3,00M H=0,70M - ESTRUTURA METÁLICA</v>
          </cell>
          <cell r="C2643" t="str">
            <v>UN</v>
          </cell>
          <cell r="D2643">
            <v>1061.3800000000001</v>
          </cell>
        </row>
        <row r="2644">
          <cell r="A2644">
            <v>181415</v>
          </cell>
          <cell r="B2644" t="str">
            <v>BALANÇO DE 3 LUGARES COM PNEUS COMPR=4,50M H=2,50M - ESTRUTURA METÁLICA</v>
          </cell>
          <cell r="C2644" t="str">
            <v>UN</v>
          </cell>
          <cell r="D2644">
            <v>1166.17</v>
          </cell>
        </row>
        <row r="2645">
          <cell r="A2645">
            <v>181422</v>
          </cell>
          <cell r="B2645" t="str">
            <v>ESCADA HORIZONTAL COMPR=1,80M H=1,80M - ESTRUTURA METÁLICA</v>
          </cell>
          <cell r="C2645" t="str">
            <v>UN</v>
          </cell>
          <cell r="D2645">
            <v>934.98</v>
          </cell>
        </row>
        <row r="2646">
          <cell r="A2646">
            <v>181424</v>
          </cell>
          <cell r="B2646" t="str">
            <v>GAIOLA LABIRINTO (1,5X1,5X2,0)M - ESTRUTURA METÁLICA</v>
          </cell>
          <cell r="C2646" t="str">
            <v>UN</v>
          </cell>
          <cell r="D2646">
            <v>1278.04</v>
          </cell>
        </row>
        <row r="2647">
          <cell r="A2647">
            <v>181430</v>
          </cell>
          <cell r="B2647" t="str">
            <v>PLACAS DE E.V.A. ESP.30MM PARA USO INTERNO, TIPO TATAMI, COLOCADAS</v>
          </cell>
          <cell r="C2647" t="str">
            <v>M2</v>
          </cell>
          <cell r="D2647">
            <v>49.51</v>
          </cell>
        </row>
        <row r="2648">
          <cell r="A2648">
            <v>181441</v>
          </cell>
          <cell r="B2648" t="str">
            <v>PLAYGROUND BRINQUEDOS DE MADEIRA - CASA TARZAN COM RAMPA ESCALADA, ESCORREGADOR, PONTE E ESCADA MARINHEIRO</v>
          </cell>
          <cell r="C2648" t="str">
            <v>UN</v>
          </cell>
          <cell r="D2648">
            <v>6107.08</v>
          </cell>
        </row>
        <row r="2649">
          <cell r="A2649">
            <v>181442</v>
          </cell>
          <cell r="B2649" t="str">
            <v>PLAYGROUND BRINQUEDOS DE MADEIRA - CASA TARZAN COM RAMPA ESCALADA, ESCORREGADOR E ESCADA MARINHEIRO</v>
          </cell>
          <cell r="C2649" t="str">
            <v>UN</v>
          </cell>
          <cell r="D2649">
            <v>5139.45</v>
          </cell>
        </row>
        <row r="2650">
          <cell r="A2650">
            <v>181443</v>
          </cell>
          <cell r="B2650" t="str">
            <v>PLAYGROUND BRINQUEDOS DE MADEIRA - CASA TARZAN COM ESCORREGADOR E ESCADA MARINHEIRO</v>
          </cell>
          <cell r="C2650" t="str">
            <v>UN</v>
          </cell>
          <cell r="D2650">
            <v>3969</v>
          </cell>
        </row>
        <row r="2651">
          <cell r="A2651">
            <v>181444</v>
          </cell>
          <cell r="B2651" t="str">
            <v>PLAYGROUND BRINQUEDOS DE MADEIRA - DOIS CAVALINHOS E DUAS GANGORRAS</v>
          </cell>
          <cell r="C2651" t="str">
            <v>UN</v>
          </cell>
          <cell r="D2651">
            <v>2385.79</v>
          </cell>
        </row>
        <row r="2652">
          <cell r="A2652">
            <v>181445</v>
          </cell>
          <cell r="B2652" t="str">
            <v>PLAYGROUND BRINQUEDOS DE MADEIRA - ESCORREGADOR ( ALT.=1,80M COMP.=3,00M)</v>
          </cell>
          <cell r="C2652" t="str">
            <v>UN</v>
          </cell>
          <cell r="D2652">
            <v>1167.8499999999999</v>
          </cell>
        </row>
        <row r="2653">
          <cell r="A2653">
            <v>181446</v>
          </cell>
          <cell r="B2653" t="str">
            <v>PLAYGROUND BRINQUEDOS DE MADEIRA - GANGORRA DUPLA</v>
          </cell>
          <cell r="C2653" t="str">
            <v>UN</v>
          </cell>
          <cell r="D2653">
            <v>774.07</v>
          </cell>
        </row>
        <row r="2654">
          <cell r="A2654">
            <v>181447</v>
          </cell>
          <cell r="B2654" t="str">
            <v>PLAYGROUND BRINQUEDOS DE MADEIRA - ARGOLA E TRAPÉZIO</v>
          </cell>
          <cell r="C2654" t="str">
            <v>UN</v>
          </cell>
          <cell r="D2654">
            <v>928.43</v>
          </cell>
        </row>
        <row r="2655">
          <cell r="A2655">
            <v>181448</v>
          </cell>
          <cell r="B2655" t="str">
            <v>PLAYGROUND BRINQUEDOS DE MADEIRA - BALANÇA DUPLA</v>
          </cell>
          <cell r="C2655" t="str">
            <v>UN</v>
          </cell>
          <cell r="D2655">
            <v>1050.08</v>
          </cell>
        </row>
        <row r="2656">
          <cell r="A2656">
            <v>181449</v>
          </cell>
          <cell r="B2656" t="str">
            <v>PLAYGROUND BRINQUEDOS DE MADEIRA - ESCADA HORIZONTAL</v>
          </cell>
          <cell r="C2656" t="str">
            <v>UN</v>
          </cell>
          <cell r="D2656">
            <v>975.64</v>
          </cell>
        </row>
        <row r="2657">
          <cell r="A2657">
            <v>181500</v>
          </cell>
          <cell r="B2657" t="str">
            <v>BRINQUEDOS - SERVIÇOS</v>
          </cell>
          <cell r="C2657" t="str">
            <v>.</v>
          </cell>
          <cell r="D2657" t="str">
            <v>.</v>
          </cell>
        </row>
        <row r="2658">
          <cell r="A2658">
            <v>181501</v>
          </cell>
          <cell r="B2658" t="str">
            <v>APARELHOS DE GINÁTICA EM MADEIRA - BARRA DUPLA EM DOIS NIVEIS</v>
          </cell>
          <cell r="C2658" t="str">
            <v>UN</v>
          </cell>
          <cell r="D2658">
            <v>436.22</v>
          </cell>
        </row>
        <row r="2659">
          <cell r="A2659">
            <v>181502</v>
          </cell>
          <cell r="B2659" t="str">
            <v>APARELHOS DE GINÁTICA EM MADEIRA - BARREIRA SIMPLES</v>
          </cell>
          <cell r="C2659" t="str">
            <v>UN</v>
          </cell>
          <cell r="D2659">
            <v>878.24</v>
          </cell>
        </row>
        <row r="2660">
          <cell r="A2660">
            <v>181503</v>
          </cell>
          <cell r="B2660" t="str">
            <v>APARELHOS DE GINÁTICA EM MADEIRA - BARRAS PARALELAS</v>
          </cell>
          <cell r="C2660" t="str">
            <v>UN</v>
          </cell>
          <cell r="D2660">
            <v>450.56</v>
          </cell>
        </row>
        <row r="2661">
          <cell r="A2661">
            <v>181510</v>
          </cell>
          <cell r="B2661" t="str">
            <v>CARACOL - DEMARCAÇÃO DE PISO (RD-06)</v>
          </cell>
          <cell r="C2661" t="str">
            <v>UN</v>
          </cell>
          <cell r="D2661">
            <v>135.41999999999999</v>
          </cell>
        </row>
        <row r="2662">
          <cell r="A2662">
            <v>181513</v>
          </cell>
          <cell r="B2662" t="str">
            <v>AMARELINHA DEMARCAÇÃO DE PISO (RD-05)</v>
          </cell>
          <cell r="C2662" t="str">
            <v>UN</v>
          </cell>
          <cell r="D2662">
            <v>97.18</v>
          </cell>
        </row>
        <row r="2663">
          <cell r="A2663">
            <v>181514</v>
          </cell>
          <cell r="B2663" t="str">
            <v>XADREZ - DEMARCAÇÃO DE PISO (RD-04)</v>
          </cell>
          <cell r="C2663" t="str">
            <v>UN</v>
          </cell>
          <cell r="D2663">
            <v>580.19000000000005</v>
          </cell>
        </row>
        <row r="2664">
          <cell r="A2664">
            <v>181550</v>
          </cell>
          <cell r="B2664" t="str">
            <v>FORNECIMENTO E APLICAÇÃO DE AREIA FINA</v>
          </cell>
          <cell r="C2664" t="str">
            <v>M3</v>
          </cell>
          <cell r="D2664">
            <v>125.85</v>
          </cell>
        </row>
        <row r="2665">
          <cell r="A2665">
            <v>181551</v>
          </cell>
          <cell r="B2665" t="str">
            <v>FORNECIMENTO E APLICAÇÃO  DE PEDRA N.2</v>
          </cell>
          <cell r="C2665" t="str">
            <v>M3</v>
          </cell>
          <cell r="D2665">
            <v>106.91</v>
          </cell>
        </row>
        <row r="2666">
          <cell r="A2666">
            <v>186000</v>
          </cell>
          <cell r="B2666" t="str">
            <v>RETIRADAS</v>
          </cell>
          <cell r="C2666" t="str">
            <v>.</v>
          </cell>
          <cell r="D2666" t="str">
            <v>.</v>
          </cell>
        </row>
        <row r="2667">
          <cell r="A2667">
            <v>186007</v>
          </cell>
          <cell r="B2667" t="str">
            <v>RETIRADA DE GRAMA</v>
          </cell>
          <cell r="C2667" t="str">
            <v>M2</v>
          </cell>
          <cell r="D2667">
            <v>2.69</v>
          </cell>
        </row>
        <row r="2668">
          <cell r="A2668">
            <v>187000</v>
          </cell>
          <cell r="B2668" t="str">
            <v>RECOLOCAÇÕES</v>
          </cell>
          <cell r="C2668" t="str">
            <v>.</v>
          </cell>
          <cell r="D2668" t="str">
            <v>.</v>
          </cell>
        </row>
        <row r="2669">
          <cell r="A2669">
            <v>187007</v>
          </cell>
          <cell r="B2669" t="str">
            <v>RECOLOCAÇÃO DE GRAMA</v>
          </cell>
          <cell r="C2669" t="str">
            <v>M2</v>
          </cell>
          <cell r="D2669">
            <v>20.59</v>
          </cell>
        </row>
        <row r="2670">
          <cell r="A2670">
            <v>187040</v>
          </cell>
          <cell r="B2670" t="str">
            <v>TRANSPLANTE DE ÁRVORES COM DIÂMETRO ATÉ 30CM</v>
          </cell>
          <cell r="C2670" t="str">
            <v>UN</v>
          </cell>
          <cell r="D2670">
            <v>714.74</v>
          </cell>
        </row>
        <row r="2671">
          <cell r="A2671">
            <v>187041</v>
          </cell>
          <cell r="B2671" t="str">
            <v>TRANSPLANTE DE ÁRVORES COM DAP MAIOR OU IGUAL A 30CM</v>
          </cell>
          <cell r="C2671" t="str">
            <v>UN</v>
          </cell>
          <cell r="D2671">
            <v>5341.56</v>
          </cell>
        </row>
        <row r="2672">
          <cell r="A2672">
            <v>188000</v>
          </cell>
          <cell r="B2672" t="str">
            <v>SERVIÇOS PARCIAIS</v>
          </cell>
          <cell r="C2672" t="str">
            <v>.</v>
          </cell>
          <cell r="D2672" t="str">
            <v>.</v>
          </cell>
        </row>
        <row r="2673">
          <cell r="A2673">
            <v>188001</v>
          </cell>
          <cell r="B2673" t="str">
            <v>REVOLVIMENTO E AJUSTE DO SOLO</v>
          </cell>
          <cell r="C2673" t="str">
            <v>M2</v>
          </cell>
          <cell r="D2673">
            <v>4.4800000000000004</v>
          </cell>
        </row>
        <row r="2674">
          <cell r="A2674">
            <v>188011</v>
          </cell>
          <cell r="B2674" t="str">
            <v>TERRA PREPARADA PARA PLANTIO</v>
          </cell>
          <cell r="C2674" t="str">
            <v>M3</v>
          </cell>
          <cell r="D2674">
            <v>132.12</v>
          </cell>
        </row>
        <row r="2675">
          <cell r="A2675">
            <v>188013</v>
          </cell>
          <cell r="B2675" t="str">
            <v>CALCAREO DOLOMITICO</v>
          </cell>
          <cell r="C2675" t="str">
            <v>KG</v>
          </cell>
          <cell r="D2675">
            <v>0.51</v>
          </cell>
        </row>
        <row r="2676">
          <cell r="A2676">
            <v>188015</v>
          </cell>
          <cell r="B2676" t="str">
            <v>ADUBO QUÍMICO NPK, 10:10:10</v>
          </cell>
          <cell r="C2676" t="str">
            <v>KG</v>
          </cell>
          <cell r="D2676">
            <v>1.91</v>
          </cell>
        </row>
        <row r="2677">
          <cell r="A2677">
            <v>188030</v>
          </cell>
          <cell r="B2677" t="str">
            <v>PREPARO DO SOLO PARA PLANTIO DE GRAMA BATATAES</v>
          </cell>
          <cell r="C2677" t="str">
            <v>M2</v>
          </cell>
          <cell r="D2677">
            <v>4.4800000000000004</v>
          </cell>
        </row>
        <row r="2678">
          <cell r="A2678">
            <v>188035</v>
          </cell>
          <cell r="B2678" t="str">
            <v>RECOLOCAÇÃO DE TERRA DE JARDIM</v>
          </cell>
          <cell r="C2678" t="str">
            <v>M3</v>
          </cell>
          <cell r="D2678">
            <v>149.56</v>
          </cell>
        </row>
        <row r="2679">
          <cell r="A2679">
            <v>200000</v>
          </cell>
          <cell r="B2679" t="str">
            <v>SERVICOS TECNICOS</v>
          </cell>
        </row>
        <row r="2680">
          <cell r="A2680">
            <v>200100</v>
          </cell>
          <cell r="B2680" t="str">
            <v>TOPOGRAFIA</v>
          </cell>
          <cell r="C2680" t="str">
            <v>.</v>
          </cell>
          <cell r="D2680" t="str">
            <v>.</v>
          </cell>
        </row>
        <row r="2681">
          <cell r="A2681">
            <v>200101</v>
          </cell>
          <cell r="B2681" t="str">
            <v>LEVANTAMENTO PLANIMÉTRICO DE PERÍMETRO - ATÉ 1.000M</v>
          </cell>
          <cell r="C2681" t="str">
            <v>GL</v>
          </cell>
          <cell r="D2681">
            <v>1829.17</v>
          </cell>
        </row>
        <row r="2682">
          <cell r="A2682">
            <v>200102</v>
          </cell>
          <cell r="B2682" t="str">
            <v>LEVANTAMENTO PLANIMÉTRICO DE PERÍMETRO - EXCEDENTE 1.000M</v>
          </cell>
          <cell r="C2682" t="str">
            <v>M</v>
          </cell>
          <cell r="D2682">
            <v>1.6</v>
          </cell>
        </row>
        <row r="2683">
          <cell r="A2683">
            <v>200113</v>
          </cell>
          <cell r="B2683" t="str">
            <v>LEVANTAMENTO PLANIALTIMÉTRICO DE ÁREAS - ATÉ 10.000M2</v>
          </cell>
          <cell r="C2683" t="str">
            <v>GL</v>
          </cell>
          <cell r="D2683">
            <v>3592.66</v>
          </cell>
        </row>
        <row r="2684">
          <cell r="A2684">
            <v>200114</v>
          </cell>
          <cell r="B2684" t="str">
            <v>LEVANTAMENTO PLANIALTIMÉTRICO DE ÁREAS - EXCEDENTE A 10.000M2</v>
          </cell>
          <cell r="C2684" t="str">
            <v>M2</v>
          </cell>
          <cell r="D2684">
            <v>0.33</v>
          </cell>
        </row>
        <row r="2685">
          <cell r="A2685">
            <v>200121</v>
          </cell>
          <cell r="B2685" t="str">
            <v>ACRÉSCIMO FACE AO GRAU DE DIFICULDADE - TERRENO ACIDENTADO</v>
          </cell>
          <cell r="C2685" t="str">
            <v>%</v>
          </cell>
          <cell r="D2685">
            <v>20</v>
          </cell>
        </row>
        <row r="2686">
          <cell r="A2686">
            <v>200122</v>
          </cell>
          <cell r="B2686" t="str">
            <v>ACRÉSCIMO FACE AO GRAU DE DIFICULDADE - TERRENO COBERTO PARA VEGETAÇÃO</v>
          </cell>
          <cell r="C2686" t="str">
            <v>%</v>
          </cell>
          <cell r="D2686">
            <v>50</v>
          </cell>
        </row>
        <row r="2687">
          <cell r="A2687">
            <v>200123</v>
          </cell>
          <cell r="B2687" t="str">
            <v>ACRÉSCIMO FACE AO GRAU DE DIFICULDADE - TERRENO PANTANOSO</v>
          </cell>
          <cell r="C2687" t="str">
            <v>%</v>
          </cell>
          <cell r="D2687">
            <v>100</v>
          </cell>
        </row>
        <row r="2688">
          <cell r="A2688">
            <v>200124</v>
          </cell>
          <cell r="B2688" t="str">
            <v>ACRÉSCIMO FACE AO GRAU DE DIFICULDADE - TERRENO COM CADASTRO</v>
          </cell>
          <cell r="C2688" t="str">
            <v>%</v>
          </cell>
          <cell r="D2688">
            <v>30</v>
          </cell>
        </row>
        <row r="2689">
          <cell r="A2689">
            <v>200131</v>
          </cell>
          <cell r="B2689" t="str">
            <v>ACRÉSCIMO PARA ELABORAÇÃO DE CÁLCULOS - ÁREAS, DISTÂNCIAS E AZIMUTES</v>
          </cell>
          <cell r="C2689" t="str">
            <v>%</v>
          </cell>
          <cell r="D2689">
            <v>10</v>
          </cell>
        </row>
        <row r="2690">
          <cell r="A2690">
            <v>200132</v>
          </cell>
          <cell r="B2690" t="str">
            <v>ACRÉSCIMO PARA ELABORAÇÃO DE CÁLCULOS - NIVELAMENTO DE SECÇÕES TRANSVERSAIS</v>
          </cell>
          <cell r="C2690" t="str">
            <v>%</v>
          </cell>
          <cell r="D2690">
            <v>50</v>
          </cell>
        </row>
        <row r="2691">
          <cell r="A2691">
            <v>200133</v>
          </cell>
          <cell r="B2691" t="str">
            <v>ACRÉSCIMO PARA ELABORAÇÃO DE CÁLCULOS - MOVIMENTO DE TERRA</v>
          </cell>
          <cell r="C2691" t="str">
            <v>%</v>
          </cell>
          <cell r="D2691">
            <v>10</v>
          </cell>
        </row>
        <row r="2692">
          <cell r="A2692">
            <v>200200</v>
          </cell>
          <cell r="B2692" t="str">
            <v>SONDAGEM</v>
          </cell>
          <cell r="C2692" t="str">
            <v>.</v>
          </cell>
          <cell r="D2692" t="str">
            <v>.</v>
          </cell>
        </row>
        <row r="2693">
          <cell r="A2693">
            <v>200201</v>
          </cell>
          <cell r="B2693" t="str">
            <v>TRADO MANUAL</v>
          </cell>
          <cell r="C2693" t="str">
            <v>M</v>
          </cell>
          <cell r="D2693">
            <v>38.159999999999997</v>
          </cell>
        </row>
        <row r="2694">
          <cell r="A2694">
            <v>200202</v>
          </cell>
          <cell r="B2694" t="str">
            <v>MOBILIZAÇÃO E INSTALAÇÃO DE 1  EQUIPAMENTO PARA EXECUÇÃO DE SONDAGEM A PERCUSSÃO</v>
          </cell>
          <cell r="C2694" t="str">
            <v>UN</v>
          </cell>
          <cell r="D2694">
            <v>307.89</v>
          </cell>
        </row>
        <row r="2695">
          <cell r="A2695">
            <v>200203</v>
          </cell>
          <cell r="B2695" t="str">
            <v>DESLOCAMENTO DE EQUIPAMENTO ENTRE FUROS EM TERRENO PLANO, CONSIDERANDO A DISTÂNCIA ATÉ 100M, PARA SONDAGEM A PERCUSSÃO</v>
          </cell>
          <cell r="C2695" t="str">
            <v>UN</v>
          </cell>
          <cell r="D2695">
            <v>46.04</v>
          </cell>
        </row>
        <row r="2696">
          <cell r="A2696">
            <v>200204</v>
          </cell>
          <cell r="B2696" t="str">
            <v>DESLOCAMENTO DE EQUIPAMENTO ENTRE FUROS EM TERRENO PLANO, CONSIDERANDO A DISTÂNCIA DE 100 À 200M, PARA FUNDAÇÃO A PERCUSSÃO</v>
          </cell>
          <cell r="C2696" t="str">
            <v>UN</v>
          </cell>
          <cell r="D2696">
            <v>92.08</v>
          </cell>
        </row>
        <row r="2697">
          <cell r="A2697">
            <v>200205</v>
          </cell>
          <cell r="B2697" t="str">
            <v>DESLOCAMENTO DE EQUIPAMENTO ENTRE FUROS EM TERRENO PLANO, CONSIDERANDO A DISTÂNCIA ACIMA DE 200M, PARA SONDAGEM A PERCUSSÃO</v>
          </cell>
          <cell r="C2697" t="str">
            <v>UN</v>
          </cell>
          <cell r="D2697">
            <v>138.13</v>
          </cell>
        </row>
        <row r="2698">
          <cell r="A2698">
            <v>200206</v>
          </cell>
          <cell r="B2698" t="str">
            <v>DESLOCAMENTO DE EQUIPAMENTO ENTRE FUROS EM TERRENO ACIDENTADO, CONSIDERANDO A DISTÂNCIA ATÉ 50M, PARA SONDAGEM A PERCUSSÃO</v>
          </cell>
          <cell r="C2698" t="str">
            <v>UN</v>
          </cell>
          <cell r="D2698">
            <v>46.04</v>
          </cell>
        </row>
        <row r="2699">
          <cell r="A2699">
            <v>200207</v>
          </cell>
          <cell r="B2699" t="str">
            <v>DESLOCAMENTO DE EQUIPAMENTO ENTRE FUROS EM TERRENO ACIDENTADO, CONSIDERANDO A DISTÂNCIA ACIMA DE 50M, PARA SONDAGEM A PERCUSSÃO</v>
          </cell>
          <cell r="C2699" t="str">
            <v>UN</v>
          </cell>
          <cell r="D2699">
            <v>78.349999999999994</v>
          </cell>
        </row>
        <row r="2700">
          <cell r="A2700">
            <v>200208</v>
          </cell>
          <cell r="B2700" t="str">
            <v>EXECUÇÃO DE PLATAFORMA EM TERRENO ALAGADIÇO OU ACIDENTADO, PARA SONDAGEM A PERCUSSÃO</v>
          </cell>
          <cell r="C2700" t="str">
            <v>UN</v>
          </cell>
          <cell r="D2700">
            <v>105.36</v>
          </cell>
        </row>
        <row r="2701">
          <cell r="A2701">
            <v>200209</v>
          </cell>
          <cell r="B2701" t="str">
            <v>PERFURAÇÃO E EXECUÇÃO DE ENSAIO PENETROMÉTRICO OU DE LAVAGEM POR TEMPO</v>
          </cell>
          <cell r="C2701" t="str">
            <v>M</v>
          </cell>
          <cell r="D2701">
            <v>77.510000000000005</v>
          </cell>
        </row>
        <row r="2702">
          <cell r="A2702">
            <v>200300</v>
          </cell>
          <cell r="B2702" t="str">
            <v>SERVIÇOS TÉCNICOS</v>
          </cell>
          <cell r="C2702" t="str">
            <v>.</v>
          </cell>
          <cell r="D2702" t="str">
            <v>.</v>
          </cell>
        </row>
        <row r="2703">
          <cell r="A2703">
            <v>200301</v>
          </cell>
          <cell r="B2703" t="str">
            <v>COORDENADOR GERAL</v>
          </cell>
          <cell r="C2703" t="str">
            <v>H</v>
          </cell>
          <cell r="D2703">
            <v>287.93</v>
          </cell>
        </row>
        <row r="2704">
          <cell r="A2704">
            <v>200302</v>
          </cell>
          <cell r="B2704" t="str">
            <v>ENGENHEIRO/ ARQUITETO SÊNIOR</v>
          </cell>
          <cell r="C2704" t="str">
            <v>H</v>
          </cell>
          <cell r="D2704">
            <v>158.87</v>
          </cell>
        </row>
        <row r="2705">
          <cell r="A2705">
            <v>200303</v>
          </cell>
          <cell r="B2705" t="str">
            <v>ENGENHEIRO/ ARQUITETO JUNIOR</v>
          </cell>
          <cell r="C2705" t="str">
            <v>H</v>
          </cell>
          <cell r="D2705">
            <v>74.44</v>
          </cell>
        </row>
        <row r="2706">
          <cell r="A2706">
            <v>200305</v>
          </cell>
          <cell r="B2706" t="str">
            <v>PROJETISTA</v>
          </cell>
          <cell r="C2706" t="str">
            <v>H</v>
          </cell>
          <cell r="D2706">
            <v>54.7</v>
          </cell>
        </row>
        <row r="2707">
          <cell r="A2707">
            <v>200306</v>
          </cell>
          <cell r="B2707" t="str">
            <v>DESENHISTA PROJETISTA</v>
          </cell>
          <cell r="C2707" t="str">
            <v>H</v>
          </cell>
          <cell r="D2707">
            <v>52.73</v>
          </cell>
        </row>
        <row r="2708">
          <cell r="A2708">
            <v>200307</v>
          </cell>
          <cell r="B2708" t="str">
            <v>COORDENADOR SETORIAL</v>
          </cell>
          <cell r="C2708" t="str">
            <v>H</v>
          </cell>
          <cell r="D2708">
            <v>279.57</v>
          </cell>
        </row>
        <row r="2709">
          <cell r="A2709">
            <v>200308</v>
          </cell>
          <cell r="B2709" t="str">
            <v>CONSULTOR</v>
          </cell>
          <cell r="C2709" t="str">
            <v>H</v>
          </cell>
          <cell r="D2709">
            <v>282.04000000000002</v>
          </cell>
        </row>
        <row r="2710">
          <cell r="A2710">
            <v>200309</v>
          </cell>
          <cell r="B2710" t="str">
            <v>PROJETISTA CADISTA</v>
          </cell>
          <cell r="C2710" t="str">
            <v>H</v>
          </cell>
          <cell r="D2710">
            <v>52.73</v>
          </cell>
        </row>
        <row r="2711">
          <cell r="A2711">
            <v>200310</v>
          </cell>
          <cell r="B2711" t="str">
            <v>LEVANTAMENTO CADASTRAL DE EDIFICAÇÃO ATÉ 500M2</v>
          </cell>
          <cell r="C2711" t="str">
            <v>GL</v>
          </cell>
          <cell r="D2711">
            <v>4074.15</v>
          </cell>
        </row>
        <row r="2712">
          <cell r="A2712">
            <v>200311</v>
          </cell>
          <cell r="B2712" t="str">
            <v>LEVANTAMENTO CADASTRAL DE EDIFICAÇÃO EXECEDENTE A 500M2</v>
          </cell>
          <cell r="C2712" t="str">
            <v>M2</v>
          </cell>
          <cell r="D2712">
            <v>8.15</v>
          </cell>
        </row>
        <row r="2713">
          <cell r="A2713">
            <v>200312</v>
          </cell>
          <cell r="B2713" t="str">
            <v>LEVANTAMENTO CADASTRAL INSTALAÇÕES ELÉTRICAS ATÉ 500M2</v>
          </cell>
          <cell r="C2713" t="str">
            <v>GL</v>
          </cell>
          <cell r="D2713">
            <v>1483.6</v>
          </cell>
        </row>
        <row r="2714">
          <cell r="A2714">
            <v>200313</v>
          </cell>
          <cell r="B2714" t="str">
            <v>LEVANTAMENTO CADASTRAL INSTALAÇÕES ELÉTRICAS EXECEDENTE A 500M2</v>
          </cell>
          <cell r="C2714" t="str">
            <v>M2</v>
          </cell>
          <cell r="D2714">
            <v>2.46</v>
          </cell>
        </row>
        <row r="2715">
          <cell r="A2715">
            <v>200314</v>
          </cell>
          <cell r="B2715" t="str">
            <v>LEVANTAMENTO CADASTRAL INSTALAÇÕES HIDRO-SANITÁRIAS ATÉ 500M2</v>
          </cell>
          <cell r="C2715" t="str">
            <v>UN</v>
          </cell>
          <cell r="D2715">
            <v>1483.6</v>
          </cell>
        </row>
        <row r="2716">
          <cell r="A2716">
            <v>200315</v>
          </cell>
          <cell r="B2716" t="str">
            <v>LEVANTAMENTO CADASTRAL INSTALAÇÕES HIDRO-SANITÁRIAS EXECEDENTE A 500M2</v>
          </cell>
          <cell r="C2716" t="str">
            <v>M2</v>
          </cell>
          <cell r="D2716">
            <v>2.46</v>
          </cell>
        </row>
        <row r="2717">
          <cell r="A2717">
            <v>200316</v>
          </cell>
          <cell r="B2717" t="str">
            <v>AS BUILT FORMATO A0</v>
          </cell>
          <cell r="C2717" t="str">
            <v>UN</v>
          </cell>
          <cell r="D2717">
            <v>2245.7399999999998</v>
          </cell>
        </row>
        <row r="2718">
          <cell r="A2718">
            <v>200317</v>
          </cell>
          <cell r="B2718" t="str">
            <v>AS BUILT FORMATO A1</v>
          </cell>
          <cell r="C2718" t="str">
            <v>UN</v>
          </cell>
          <cell r="D2718">
            <v>1631.57</v>
          </cell>
        </row>
        <row r="2719">
          <cell r="A2719">
            <v>200318</v>
          </cell>
          <cell r="B2719" t="str">
            <v>DESENVOLVIMENTO DE PRANCHA TÉCNICA EM FORMATO A0</v>
          </cell>
          <cell r="C2719" t="str">
            <v>UN</v>
          </cell>
          <cell r="D2719">
            <v>3949.04</v>
          </cell>
        </row>
        <row r="2720">
          <cell r="A2720">
            <v>200319</v>
          </cell>
          <cell r="B2720" t="str">
            <v>DESENVOLVIMENTO DE PRANCHA TÉCNICA EM FORMATO A1</v>
          </cell>
          <cell r="C2720" t="str">
            <v>UN</v>
          </cell>
          <cell r="D2720">
            <v>2653.55</v>
          </cell>
        </row>
        <row r="2721">
          <cell r="A2721">
            <v>200320</v>
          </cell>
          <cell r="B2721" t="str">
            <v>DESENVOLVIMENTO DE PRANCHA DE DESENHO/ DETALHAMENTO FORMATO A0</v>
          </cell>
          <cell r="C2721" t="str">
            <v>UN</v>
          </cell>
          <cell r="D2721">
            <v>1664.62</v>
          </cell>
        </row>
        <row r="2722">
          <cell r="A2722">
            <v>200321</v>
          </cell>
          <cell r="B2722" t="str">
            <v>DESENVOLVIMENTO DE PRANCHA DE DESENHO TÉCNICO/ DETALHAMENTO FORMATO A1</v>
          </cell>
          <cell r="C2722" t="str">
            <v>UN</v>
          </cell>
          <cell r="D2722">
            <v>964.14</v>
          </cell>
        </row>
        <row r="2723">
          <cell r="A2723">
            <v>200350</v>
          </cell>
          <cell r="B2723" t="str">
            <v>SERVIÇO DE PLOTAGEM EM PAPEL SULFITE, TAMANHO A1, PRETO E BRANCO</v>
          </cell>
          <cell r="C2723" t="str">
            <v>UN</v>
          </cell>
          <cell r="D2723">
            <v>5.1100000000000003</v>
          </cell>
        </row>
        <row r="2724">
          <cell r="A2724">
            <v>200351</v>
          </cell>
          <cell r="B2724" t="str">
            <v>SERVIÇO DE PLOTAGEM EM PAPEL SULFITE, TAMANHO A0, PRETO E BRANCO</v>
          </cell>
          <cell r="C2724" t="str">
            <v>UN</v>
          </cell>
          <cell r="D2724">
            <v>7.09</v>
          </cell>
        </row>
        <row r="2725">
          <cell r="A2725">
            <v>200352</v>
          </cell>
          <cell r="B2725" t="str">
            <v>SERVIÇO DE PLOTAGEM EM PAPEL SULFITE, TAMANHO A1, COLORIDA</v>
          </cell>
          <cell r="C2725" t="str">
            <v>UN</v>
          </cell>
          <cell r="D2725">
            <v>6.93</v>
          </cell>
        </row>
        <row r="2726">
          <cell r="A2726">
            <v>200353</v>
          </cell>
          <cell r="B2726" t="str">
            <v>SERVIÇO DE PLOTAGEM EM PAPEL SULFITE, TAMANHO A0, COLORIDA</v>
          </cell>
          <cell r="C2726" t="str">
            <v>UN</v>
          </cell>
          <cell r="D2726">
            <v>10.07</v>
          </cell>
        </row>
        <row r="2727">
          <cell r="A2727">
            <v>200354</v>
          </cell>
          <cell r="B2727" t="str">
            <v>CÓPIA XEROX EM TAMANHO OFÍCIO, UMA FACE, PRETO E BRANCO</v>
          </cell>
          <cell r="C2727" t="str">
            <v>UN</v>
          </cell>
          <cell r="D2727">
            <v>0.18</v>
          </cell>
        </row>
        <row r="2728">
          <cell r="A2728">
            <v>200355</v>
          </cell>
          <cell r="B2728" t="str">
            <v>CÓPIA XEROX EM TAMANHO OFÍCIO, UMA FACE, COLORIDA</v>
          </cell>
          <cell r="C2728" t="str">
            <v>UN</v>
          </cell>
          <cell r="D2728">
            <v>1.51</v>
          </cell>
        </row>
        <row r="2729">
          <cell r="A2729">
            <v>200356</v>
          </cell>
          <cell r="B2729" t="str">
            <v>CÓPIA XEROX EM TAMANHO A3, UMA FACE, PRETO E BRANCO</v>
          </cell>
          <cell r="C2729" t="str">
            <v>UN</v>
          </cell>
          <cell r="D2729">
            <v>0.44</v>
          </cell>
        </row>
        <row r="2730">
          <cell r="A2730">
            <v>200357</v>
          </cell>
          <cell r="B2730" t="str">
            <v>CÓPIA XEROX EM TAMANHO A3, UMA FACE, COLORIDA</v>
          </cell>
          <cell r="C2730" t="str">
            <v>UN</v>
          </cell>
          <cell r="D2730">
            <v>3.11</v>
          </cell>
        </row>
        <row r="2731">
          <cell r="A2731">
            <v>200358</v>
          </cell>
          <cell r="B2731" t="str">
            <v>CÓPIA XEROX - PRETO E BRANCO</v>
          </cell>
          <cell r="C2731" t="str">
            <v>M2</v>
          </cell>
          <cell r="D2731">
            <v>10.83</v>
          </cell>
        </row>
        <row r="2732">
          <cell r="A2732">
            <v>200441</v>
          </cell>
          <cell r="B2732" t="str">
            <v>CADASTRAMENTO DE VEGETAÇÃO ARBOREA ATÉ 30 EXEMPLARES</v>
          </cell>
          <cell r="C2732" t="str">
            <v>GL</v>
          </cell>
          <cell r="D2732">
            <v>2191.73</v>
          </cell>
        </row>
        <row r="2733">
          <cell r="A2733">
            <v>200442</v>
          </cell>
          <cell r="B2733" t="str">
            <v>CADASTRAMENTO/ INVENTÁRIO DE VEGETAÇÃO ARBOREA ACIMA DE 30 EXEMPLARES</v>
          </cell>
          <cell r="C2733" t="str">
            <v>UN</v>
          </cell>
          <cell r="D2733">
            <v>65.510000000000005</v>
          </cell>
        </row>
        <row r="2734">
          <cell r="A2734">
            <v>200530</v>
          </cell>
          <cell r="B2734" t="str">
            <v>PARECER TÉCNICO DE FUNDAÇÃO PARA ÁREA CONSTRUÍDA ATÉ 2000M2</v>
          </cell>
          <cell r="C2734" t="str">
            <v>GL</v>
          </cell>
          <cell r="D2734">
            <v>2820.42</v>
          </cell>
        </row>
        <row r="2735">
          <cell r="A2735">
            <v>200531</v>
          </cell>
          <cell r="B2735" t="str">
            <v>PARECER TÉCNICO DE FUNDAÇÃO PARA ÁREA CONSTRUÍDA DE 2001 À 5000M2</v>
          </cell>
          <cell r="C2735" t="str">
            <v>GL</v>
          </cell>
          <cell r="D2735">
            <v>4512.68</v>
          </cell>
        </row>
        <row r="2736">
          <cell r="A2736">
            <v>200532</v>
          </cell>
          <cell r="B2736" t="str">
            <v>PARECER TÉCNICO DE FUNDAÇÃO PARA ÁREA CONSTRUÍDA DE 5001 À 10000M2</v>
          </cell>
          <cell r="C2736" t="str">
            <v>GL</v>
          </cell>
          <cell r="D2736">
            <v>7897.19</v>
          </cell>
        </row>
        <row r="2737">
          <cell r="A2737">
            <v>200600</v>
          </cell>
          <cell r="B2737" t="str">
            <v>CONTROLE TECNOLÓGICO</v>
          </cell>
          <cell r="C2737" t="str">
            <v>.</v>
          </cell>
          <cell r="D2737" t="str">
            <v>.</v>
          </cell>
        </row>
        <row r="2738">
          <cell r="A2738">
            <v>200601</v>
          </cell>
          <cell r="B2738" t="str">
            <v>CONCRETO - ESTUDOS E ENSAIOS</v>
          </cell>
          <cell r="C2738" t="str">
            <v>UN</v>
          </cell>
          <cell r="D2738">
            <v>1378.18</v>
          </cell>
        </row>
        <row r="2739">
          <cell r="A2739">
            <v>200602</v>
          </cell>
          <cell r="B2739" t="str">
            <v>CONCRETO - ENSAIOS DE RUPTURA A COMPRESSÃO (CORPOS DE PROVA)</v>
          </cell>
          <cell r="C2739" t="str">
            <v>UN</v>
          </cell>
          <cell r="D2739">
            <v>15.79</v>
          </cell>
        </row>
        <row r="2740">
          <cell r="A2740">
            <v>200603</v>
          </cell>
          <cell r="B2740" t="str">
            <v>CONTROLE TECNOLÓGICO DE CONCRETO - MOBILIZAÇÃO PARA MOLDAGEM E/OU COLETA DOS CORPOS DE PROVA DE CONCRETO</v>
          </cell>
          <cell r="C2740" t="str">
            <v>VIAGEM</v>
          </cell>
          <cell r="D2740">
            <v>167.55</v>
          </cell>
        </row>
        <row r="2741">
          <cell r="A2741">
            <v>200604</v>
          </cell>
          <cell r="B2741" t="str">
            <v>CONTROLE TECNOLÓGICO DE CONCRETO MOLDAGEM DE CORPO DE PROVA</v>
          </cell>
          <cell r="C2741" t="str">
            <v>PERÍODO</v>
          </cell>
          <cell r="D2741">
            <v>179.28</v>
          </cell>
        </row>
        <row r="2742">
          <cell r="A2742">
            <v>200605</v>
          </cell>
          <cell r="B2742" t="str">
            <v>CONTROLE TECNOLÓGICO DE CONCRETO - ENSAIO DE ESCLEROMETRIA EM 10 PONTOS COM 16 TIROS POR PONTO</v>
          </cell>
          <cell r="C2742" t="str">
            <v>ENS.</v>
          </cell>
          <cell r="D2742">
            <v>914.67</v>
          </cell>
        </row>
        <row r="2743">
          <cell r="A2743">
            <v>200611</v>
          </cell>
          <cell r="B2743" t="str">
            <v>AÇO - ENSAIOS DE TRAÇÃO EM BARRAS</v>
          </cell>
          <cell r="C2743" t="str">
            <v>UN</v>
          </cell>
          <cell r="D2743">
            <v>40.56</v>
          </cell>
        </row>
        <row r="2744">
          <cell r="A2744">
            <v>200612</v>
          </cell>
          <cell r="B2744" t="str">
            <v>AÇO - ENSAIOS DE DOBRAMENTO EM BARRAS</v>
          </cell>
          <cell r="C2744" t="str">
            <v>UN</v>
          </cell>
          <cell r="D2744">
            <v>12.46</v>
          </cell>
        </row>
        <row r="2745">
          <cell r="A2745">
            <v>200613</v>
          </cell>
          <cell r="B2745" t="str">
            <v>AÇO - ENSAIOS DE VERIFICAÇÃO DE BITOLA</v>
          </cell>
          <cell r="C2745" t="str">
            <v>UN</v>
          </cell>
          <cell r="D2745">
            <v>10.75</v>
          </cell>
        </row>
        <row r="2746">
          <cell r="A2746">
            <v>200614</v>
          </cell>
          <cell r="B2746" t="str">
            <v>ENSAIO DE ISOLAÇÃO DE CABO DE MÉDIA TENSÃO</v>
          </cell>
          <cell r="C2746" t="str">
            <v>Un</v>
          </cell>
          <cell r="D2746">
            <v>1950</v>
          </cell>
        </row>
        <row r="2747">
          <cell r="A2747">
            <v>200615</v>
          </cell>
          <cell r="B2747" t="str">
            <v>ENSAIO DE ISOLAÇÃO DE TRANFORMADOR DE POTÊNCIA</v>
          </cell>
          <cell r="C2747" t="str">
            <v>Un</v>
          </cell>
          <cell r="D2747">
            <v>1950</v>
          </cell>
        </row>
        <row r="2748">
          <cell r="A2748">
            <v>200616</v>
          </cell>
          <cell r="B2748" t="str">
            <v>ENSAIO DE RELAÇÃO DE TRANSFORMAÇÃO EM TRANSFORMADOR DE POTÊNCIA</v>
          </cell>
          <cell r="C2748" t="str">
            <v>Un</v>
          </cell>
          <cell r="D2748">
            <v>1950</v>
          </cell>
        </row>
        <row r="2749">
          <cell r="A2749">
            <v>200617</v>
          </cell>
          <cell r="B2749" t="str">
            <v>ENSAIO DE RESISTÊNCIA DE ISOLAÇÃO DE CHAVE SECCIONADORA CLASSE 15KV</v>
          </cell>
          <cell r="C2749" t="str">
            <v>Un</v>
          </cell>
          <cell r="D2749">
            <v>1950</v>
          </cell>
        </row>
        <row r="2750">
          <cell r="A2750">
            <v>200618</v>
          </cell>
          <cell r="B2750" t="str">
            <v>PARAMETRIZAÇÃO DO RELÊ DE PROTEÇÃO INDIRETA DE DISJUNTOR EM MÉDIA TENSÃO</v>
          </cell>
          <cell r="C2750" t="str">
            <v>Un</v>
          </cell>
          <cell r="D2750">
            <v>2300</v>
          </cell>
        </row>
      </sheetData>
      <sheetData sheetId="1"/>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F_SET_2013"/>
      <sheetName val="INFRA_SET_2013"/>
      <sheetName val="Planilha_Orçamentária"/>
      <sheetName val="Curva ABC"/>
      <sheetName val="tmp"/>
    </sheetNames>
    <sheetDataSet>
      <sheetData sheetId="0">
        <row r="1">
          <cell r="A1" t="str">
            <v>CÓDIGO</v>
          </cell>
          <cell r="B1" t="str">
            <v>DESCRIÇÃO</v>
          </cell>
          <cell r="C1" t="str">
            <v>UNIDADE</v>
          </cell>
          <cell r="D1" t="str">
            <v>CUSTO UNIT R$</v>
          </cell>
        </row>
        <row r="2">
          <cell r="A2">
            <v>10000</v>
          </cell>
          <cell r="B2" t="str">
            <v>SERVICOS PRELIMINARES</v>
          </cell>
        </row>
        <row r="3">
          <cell r="A3">
            <v>10100</v>
          </cell>
          <cell r="B3" t="str">
            <v>LIMPEZA DO TERRENO</v>
          </cell>
          <cell r="C3" t="str">
            <v>.</v>
          </cell>
          <cell r="D3" t="str">
            <v>.</v>
          </cell>
        </row>
        <row r="4">
          <cell r="A4">
            <v>10101</v>
          </cell>
          <cell r="B4" t="str">
            <v>LIMPEZA MECANIZADA GERAL, INCLUSIVE REMOÇÃO DA COBERTURA VEGETAL - TRONCOS COM DIÂMETRO ATÉ 10CM - SEM TRANSPORTE</v>
          </cell>
          <cell r="C4" t="str">
            <v>M2</v>
          </cell>
          <cell r="D4">
            <v>0.66</v>
          </cell>
        </row>
        <row r="5">
          <cell r="A5">
            <v>10102</v>
          </cell>
          <cell r="B5" t="str">
            <v>DESTOCAMENTO, INCLUSIVE REMOÇÃO DAS RAÍZES - DIÂMETROS DE 10,01 À 30CM</v>
          </cell>
          <cell r="C5" t="str">
            <v>UN</v>
          </cell>
          <cell r="D5">
            <v>21.92</v>
          </cell>
        </row>
        <row r="6">
          <cell r="A6">
            <v>10103</v>
          </cell>
          <cell r="B6" t="str">
            <v>DESTOCAMENTO, INCLUSIVE REMOÇÃO DAS RAÍZES - DIÂMETRO 30,01 À 50 CM</v>
          </cell>
          <cell r="C6" t="str">
            <v>UN</v>
          </cell>
          <cell r="D6">
            <v>60.94</v>
          </cell>
        </row>
        <row r="7">
          <cell r="A7">
            <v>10104</v>
          </cell>
          <cell r="B7" t="str">
            <v>DESTOCAMENTO, INCLUSIVE REMOÇÃO DAS RAÍZES - DIÂMETROS MAIORES QUE 50 CM</v>
          </cell>
          <cell r="C7" t="str">
            <v>UN</v>
          </cell>
          <cell r="D7">
            <v>72.599999999999994</v>
          </cell>
        </row>
        <row r="8">
          <cell r="A8">
            <v>10105</v>
          </cell>
          <cell r="B8" t="str">
            <v>CARGA MECANIZADA E REMOÇÃO DE ENTULHO, INCLUSIVE TRANSPORTE ATÉ 1KM</v>
          </cell>
          <cell r="C8" t="str">
            <v>M3</v>
          </cell>
          <cell r="D8">
            <v>5.4</v>
          </cell>
        </row>
        <row r="9">
          <cell r="A9">
            <v>10106</v>
          </cell>
          <cell r="B9" t="str">
            <v>CARGA MANUAL E REMOÇÃO DE ENTULHO, INCLUSIVE TRANSPORTE ATÉ 1 KM</v>
          </cell>
          <cell r="C9" t="str">
            <v>M3</v>
          </cell>
          <cell r="D9">
            <v>17.53</v>
          </cell>
        </row>
        <row r="10">
          <cell r="A10">
            <v>10107</v>
          </cell>
          <cell r="B10" t="str">
            <v>REMOÇÃO DE ENTULHO COM CAÇAMBA METÁLICA, INCLUSIVE CARGA MANUAL E DESCARGA EM BOTA-FORA</v>
          </cell>
          <cell r="C10" t="str">
            <v>M3</v>
          </cell>
          <cell r="D10">
            <v>70.290000000000006</v>
          </cell>
        </row>
        <row r="11">
          <cell r="A11">
            <v>10108</v>
          </cell>
          <cell r="B11" t="str">
            <v>LIMPEZA MANUAL GERAL INCLUSIVE REMOÇÃO DE COBERTURA VEGETAL - TRONCO ATÉ 10CM - SEM TRANSPORTE</v>
          </cell>
          <cell r="C11" t="str">
            <v>M2</v>
          </cell>
          <cell r="D11">
            <v>2.91</v>
          </cell>
        </row>
        <row r="12">
          <cell r="A12">
            <v>10109</v>
          </cell>
          <cell r="B12" t="str">
            <v>DESTOCAMENTO MANUAL, INCLUSIVE REMOÇÃO DE RAÍZES - DIÂMETRO 10,01 À 30 CM</v>
          </cell>
          <cell r="C12" t="str">
            <v>UN</v>
          </cell>
          <cell r="D12">
            <v>34.89</v>
          </cell>
        </row>
        <row r="13">
          <cell r="A13">
            <v>10110</v>
          </cell>
          <cell r="B13" t="str">
            <v>TRANSPORTE DE ENTULHO POR CAMINHÃO BASCULANTE, A PARTIR DE 1KM</v>
          </cell>
          <cell r="C13" t="str">
            <v>M3XKM</v>
          </cell>
          <cell r="D13">
            <v>0.89</v>
          </cell>
        </row>
        <row r="14">
          <cell r="A14">
            <v>10120</v>
          </cell>
          <cell r="B14" t="str">
            <v>CORTE, RECORTE E REMOÇÃO DE ÁRVORES INCLUSIVE RAIZES DIÂM. &gt; 5 E &lt; 15CM</v>
          </cell>
          <cell r="C14" t="str">
            <v>UN</v>
          </cell>
          <cell r="D14">
            <v>100.93</v>
          </cell>
        </row>
        <row r="15">
          <cell r="A15">
            <v>10121</v>
          </cell>
          <cell r="B15" t="str">
            <v>CORTE, RECORTE E REMOÇÃO DE ÁRVORES INCLUSIVE RAIZES DIÂM. &gt; 15 E &lt; 30CM</v>
          </cell>
          <cell r="C15" t="str">
            <v>UN</v>
          </cell>
          <cell r="D15">
            <v>257.58999999999997</v>
          </cell>
        </row>
        <row r="16">
          <cell r="A16">
            <v>10122</v>
          </cell>
          <cell r="B16" t="str">
            <v>CORTE, RECORTE E REMOÇÃO DE ÁRVORES INCLUSIVE RAIZES DIÂM. &gt; 30 E &lt; 60CM</v>
          </cell>
          <cell r="C16" t="str">
            <v>UN</v>
          </cell>
          <cell r="D16">
            <v>321.99</v>
          </cell>
        </row>
        <row r="17">
          <cell r="A17">
            <v>10123</v>
          </cell>
          <cell r="B17" t="str">
            <v>CORTE, RECORTE E REMOÇÃO DE ÁRVORES INCLUSIVE RAIZES DIÂM. &gt; 60 E &lt; 90CM</v>
          </cell>
          <cell r="C17" t="str">
            <v>UN</v>
          </cell>
          <cell r="D17">
            <v>386.39</v>
          </cell>
        </row>
        <row r="18">
          <cell r="A18">
            <v>10124</v>
          </cell>
          <cell r="B18" t="str">
            <v>CORTE, RECORTE E REMOÇÃO DE ÁRVORES INCLUSIVE RAIZES DIÂM. &gt; 90CM</v>
          </cell>
          <cell r="C18" t="str">
            <v>UN</v>
          </cell>
          <cell r="D18">
            <v>450.79</v>
          </cell>
        </row>
        <row r="19">
          <cell r="A19">
            <v>10200</v>
          </cell>
          <cell r="B19" t="str">
            <v>MOVIMENTO DE TERRA MANUAL</v>
          </cell>
          <cell r="C19" t="str">
            <v>.</v>
          </cell>
          <cell r="D19" t="str">
            <v>.</v>
          </cell>
        </row>
        <row r="20">
          <cell r="A20">
            <v>10201</v>
          </cell>
          <cell r="B20" t="str">
            <v>CORTE</v>
          </cell>
          <cell r="C20" t="str">
            <v>M3</v>
          </cell>
          <cell r="D20">
            <v>23.26</v>
          </cell>
        </row>
        <row r="21">
          <cell r="A21">
            <v>10202</v>
          </cell>
          <cell r="B21" t="str">
            <v>CORTE E ESPALHAMENTO DENTRO DA OBRA</v>
          </cell>
          <cell r="C21" t="str">
            <v>M3</v>
          </cell>
          <cell r="D21">
            <v>29.07</v>
          </cell>
        </row>
        <row r="22">
          <cell r="A22">
            <v>10205</v>
          </cell>
          <cell r="B22" t="str">
            <v>ATERRO, INCLUSIVE COMPACTAÇÃO</v>
          </cell>
          <cell r="C22" t="str">
            <v>M3</v>
          </cell>
          <cell r="D22">
            <v>17.440000000000001</v>
          </cell>
        </row>
        <row r="23">
          <cell r="A23">
            <v>10210</v>
          </cell>
          <cell r="B23" t="str">
            <v>CARGA MECANIZADA E REMOÇÃO DE TERRA, INCLUSIVE TRANSPORTE ATÉ 1KM</v>
          </cell>
          <cell r="C23" t="str">
            <v>M3</v>
          </cell>
          <cell r="D23">
            <v>6.64</v>
          </cell>
        </row>
        <row r="24">
          <cell r="A24">
            <v>10211</v>
          </cell>
          <cell r="B24" t="str">
            <v>CARGA MANUAL E REMOÇÃO DE TERRA, INCLUSIVE TRANSPORTE ATÉ 1 KM</v>
          </cell>
          <cell r="C24" t="str">
            <v>M3</v>
          </cell>
          <cell r="D24">
            <v>18.399999999999999</v>
          </cell>
        </row>
        <row r="25">
          <cell r="A25">
            <v>10300</v>
          </cell>
          <cell r="B25" t="str">
            <v>MOVIMENTO DE TERRA MECANIZADO</v>
          </cell>
          <cell r="C25" t="str">
            <v>.</v>
          </cell>
          <cell r="D25" t="str">
            <v>.</v>
          </cell>
        </row>
        <row r="26">
          <cell r="A26">
            <v>10301</v>
          </cell>
          <cell r="B26" t="str">
            <v>CORTE E ESPALHAMENTO DENTRO DA OBRA</v>
          </cell>
          <cell r="C26" t="str">
            <v>M3</v>
          </cell>
          <cell r="D26">
            <v>7.83</v>
          </cell>
        </row>
        <row r="27">
          <cell r="A27">
            <v>10302</v>
          </cell>
          <cell r="B27" t="str">
            <v>CORTE E ATERRO COMPACTADO</v>
          </cell>
          <cell r="C27" t="str">
            <v>M3</v>
          </cell>
          <cell r="D27">
            <v>8.82</v>
          </cell>
        </row>
        <row r="28">
          <cell r="A28">
            <v>10303</v>
          </cell>
          <cell r="B28" t="str">
            <v>CORTE E CARREGAMENTO PARA BOTA-FORA, INCLUSIVE TRANSPORTE ATÉ 1KM</v>
          </cell>
          <cell r="C28" t="str">
            <v>M3</v>
          </cell>
          <cell r="D28">
            <v>11.25</v>
          </cell>
        </row>
        <row r="29">
          <cell r="A29">
            <v>10305</v>
          </cell>
          <cell r="B29" t="str">
            <v>FORNECIMENTO DE TERRA, INCLUSIVE CORTE, CARGA, DESCARGA E TRANSPORTE ATÉ 1KM</v>
          </cell>
          <cell r="C29" t="str">
            <v>M3</v>
          </cell>
          <cell r="D29">
            <v>12.17</v>
          </cell>
        </row>
        <row r="30">
          <cell r="A30">
            <v>10306</v>
          </cell>
          <cell r="B30" t="str">
            <v>ATERRO, INCLUSIVE COMPACTAÇÃO</v>
          </cell>
          <cell r="C30" t="str">
            <v>M3</v>
          </cell>
          <cell r="D30">
            <v>3.12</v>
          </cell>
        </row>
        <row r="31">
          <cell r="A31">
            <v>10310</v>
          </cell>
          <cell r="B31" t="str">
            <v>TRANSPORTE DE TERRA POR CAMINHÃO BASCULANTE, A PARTIR DE 1KM</v>
          </cell>
          <cell r="C31" t="str">
            <v>M3XKM</v>
          </cell>
          <cell r="D31">
            <v>1.1399999999999999</v>
          </cell>
        </row>
        <row r="32">
          <cell r="A32">
            <v>10400</v>
          </cell>
          <cell r="B32" t="str">
            <v>DRENAGEM DO TERRENO</v>
          </cell>
          <cell r="C32" t="str">
            <v>.</v>
          </cell>
          <cell r="D32" t="str">
            <v>.</v>
          </cell>
        </row>
        <row r="33">
          <cell r="A33">
            <v>10401</v>
          </cell>
          <cell r="B33" t="str">
            <v>ESCAVAÇÃO MANUAL,  PROFUNDIDADE IGUAL OU INFERIOR A 1,50M</v>
          </cell>
          <cell r="C33" t="str">
            <v>M3</v>
          </cell>
          <cell r="D33">
            <v>34.89</v>
          </cell>
        </row>
        <row r="34">
          <cell r="A34">
            <v>10402</v>
          </cell>
          <cell r="B34" t="str">
            <v>ESCAVAÇÃO MANUAL,  PROFUNDIDADE SUPERIOR A 1,50M</v>
          </cell>
          <cell r="C34" t="str">
            <v>M3</v>
          </cell>
          <cell r="D34">
            <v>40.700000000000003</v>
          </cell>
        </row>
        <row r="35">
          <cell r="A35">
            <v>10405</v>
          </cell>
          <cell r="B35" t="str">
            <v>ESCORAMENTO DE VALAS, CONTINUO</v>
          </cell>
          <cell r="C35" t="str">
            <v>M2</v>
          </cell>
          <cell r="D35">
            <v>47.25</v>
          </cell>
        </row>
        <row r="36">
          <cell r="A36">
            <v>10406</v>
          </cell>
          <cell r="B36" t="str">
            <v>ESCORAMENTO DE VALAS, DESCONTINUO</v>
          </cell>
          <cell r="C36" t="str">
            <v>M2</v>
          </cell>
          <cell r="D36">
            <v>29.15</v>
          </cell>
        </row>
        <row r="37">
          <cell r="A37">
            <v>10410</v>
          </cell>
          <cell r="B37" t="str">
            <v>APILOAMENTO DO FUNDO DE VALAS, PARA SIMPLES REGULARIZAÇÃO</v>
          </cell>
          <cell r="C37" t="str">
            <v>M2</v>
          </cell>
          <cell r="D37">
            <v>2.91</v>
          </cell>
        </row>
        <row r="38">
          <cell r="A38">
            <v>10414</v>
          </cell>
          <cell r="B38" t="str">
            <v>LASTRO DE AGREGADO RECICLADO</v>
          </cell>
          <cell r="C38" t="str">
            <v>M3</v>
          </cell>
          <cell r="D38">
            <v>71.86</v>
          </cell>
        </row>
        <row r="39">
          <cell r="A39">
            <v>10415</v>
          </cell>
          <cell r="B39" t="str">
            <v>LASTRO DE BRITA</v>
          </cell>
          <cell r="C39" t="str">
            <v>M3</v>
          </cell>
          <cell r="D39">
            <v>101.1</v>
          </cell>
        </row>
        <row r="40">
          <cell r="A40">
            <v>10416</v>
          </cell>
          <cell r="B40" t="str">
            <v>LASTRO DE CONCRETO, 150KG CIM/M3</v>
          </cell>
          <cell r="C40" t="str">
            <v>M3</v>
          </cell>
          <cell r="D40">
            <v>264.08999999999997</v>
          </cell>
        </row>
        <row r="41">
          <cell r="A41">
            <v>10417</v>
          </cell>
          <cell r="B41" t="str">
            <v>LASTRO DE CONCRETO COM AGREGADO RECICLADO, 150 KG CIM/M3</v>
          </cell>
          <cell r="C41" t="str">
            <v>M3</v>
          </cell>
          <cell r="D41">
            <v>240.39</v>
          </cell>
        </row>
        <row r="42">
          <cell r="A42">
            <v>10420</v>
          </cell>
          <cell r="B42" t="str">
            <v>TUBO DE PEAD CORRUGADO E PERFURADOPARA DRENAGEM - DIÂMETRO 2,5" (EM ACORDO COM AS NORMAS DNIT 093/06, NBR 15073 E NBR 14692)</v>
          </cell>
          <cell r="C42" t="str">
            <v>M</v>
          </cell>
          <cell r="D42">
            <v>14.09</v>
          </cell>
        </row>
        <row r="43">
          <cell r="A43">
            <v>10421</v>
          </cell>
          <cell r="B43" t="str">
            <v>TUBO DE PEAD CORRUGADO E PERFURADOPARA DRENAGEM - DIÂMETRO 3,0" (EM ACORDO COM AS NORMAS DNIT 093/06, NBR 15073 E NBR 14692)</v>
          </cell>
          <cell r="C43" t="str">
            <v>M</v>
          </cell>
          <cell r="D43">
            <v>16.170000000000002</v>
          </cell>
        </row>
        <row r="44">
          <cell r="A44">
            <v>10422</v>
          </cell>
          <cell r="B44" t="str">
            <v>TUBO DE PEAD CORRUGADO E PERFURADOPARA DRENAGEM - DIÂMETRO 4,0" (EM ACORDO COM AS NORMAS DNIT 093/06, NBR 15073 E NBR 14692)</v>
          </cell>
          <cell r="C44" t="str">
            <v>M</v>
          </cell>
          <cell r="D44">
            <v>18.39</v>
          </cell>
        </row>
        <row r="45">
          <cell r="A45">
            <v>10423</v>
          </cell>
          <cell r="B45" t="str">
            <v>TUBO DE PEAD CORRUGADO E PERFURADOPARA DRENAGEM - DIÂMETRO 6,0" (EM ACORDO COM AS NORMAS DNIT 093/06, NBR 15073 E NBR 14692)</v>
          </cell>
          <cell r="C45" t="str">
            <v>M</v>
          </cell>
          <cell r="D45">
            <v>33.43</v>
          </cell>
        </row>
        <row r="46">
          <cell r="A46">
            <v>10426</v>
          </cell>
          <cell r="B46" t="str">
            <v>TUBO PVC PERFURADO PARA DRENAGEM - DIÂMETRO 4" (100MM)</v>
          </cell>
          <cell r="C46" t="str">
            <v>M</v>
          </cell>
          <cell r="D46">
            <v>20.48</v>
          </cell>
        </row>
        <row r="47">
          <cell r="A47">
            <v>10427</v>
          </cell>
          <cell r="B47" t="str">
            <v>TUBO PVC PERFURADO PARA DRENAGEM - DIÂMETRO 6" (150MM)</v>
          </cell>
          <cell r="C47" t="str">
            <v>M</v>
          </cell>
          <cell r="D47">
            <v>39.659999999999997</v>
          </cell>
        </row>
        <row r="48">
          <cell r="A48">
            <v>10430</v>
          </cell>
          <cell r="B48" t="str">
            <v>TUBO DE CONCRETO - DIÂMETRO DE 30CM</v>
          </cell>
          <cell r="C48" t="str">
            <v>M</v>
          </cell>
          <cell r="D48">
            <v>35.89</v>
          </cell>
        </row>
        <row r="49">
          <cell r="A49">
            <v>10431</v>
          </cell>
          <cell r="B49" t="str">
            <v>TUBO DE CONCRETO - DIÂMETRO DE 40CM</v>
          </cell>
          <cell r="C49" t="str">
            <v>M</v>
          </cell>
          <cell r="D49">
            <v>49.89</v>
          </cell>
        </row>
        <row r="50">
          <cell r="A50">
            <v>10432</v>
          </cell>
          <cell r="B50" t="str">
            <v>TUBO DE CONCRETO - DIÂMETRO DE 50CM</v>
          </cell>
          <cell r="C50" t="str">
            <v>M</v>
          </cell>
          <cell r="D50">
            <v>68.42</v>
          </cell>
        </row>
        <row r="51">
          <cell r="A51">
            <v>10433</v>
          </cell>
          <cell r="B51" t="str">
            <v>TUBO DE CONCRETO - DIÂMETRO DE 60CM</v>
          </cell>
          <cell r="C51" t="str">
            <v>M</v>
          </cell>
          <cell r="D51">
            <v>85.03</v>
          </cell>
        </row>
        <row r="52">
          <cell r="A52">
            <v>10435</v>
          </cell>
          <cell r="B52" t="str">
            <v>TUBO DE CONCRETO - DIÂMETRO DE 80CM</v>
          </cell>
          <cell r="C52" t="str">
            <v>M</v>
          </cell>
          <cell r="D52">
            <v>199.93</v>
          </cell>
        </row>
        <row r="53">
          <cell r="A53">
            <v>10437</v>
          </cell>
          <cell r="B53" t="str">
            <v>TUBO DE CONCRETO - DIÂMETRO DE 100CM</v>
          </cell>
          <cell r="C53" t="str">
            <v>M</v>
          </cell>
          <cell r="D53">
            <v>282.47000000000003</v>
          </cell>
        </row>
        <row r="54">
          <cell r="A54">
            <v>10439</v>
          </cell>
          <cell r="B54" t="str">
            <v>TUBO DE CONCRETO - DIÂMETRO DE 120CM</v>
          </cell>
          <cell r="C54" t="str">
            <v>M</v>
          </cell>
          <cell r="D54">
            <v>444.13</v>
          </cell>
        </row>
        <row r="55">
          <cell r="A55">
            <v>10448</v>
          </cell>
          <cell r="B55" t="str">
            <v>CAIXA DE LIGAÇÃO OU INSPEÇÃO - ESCAVAÇÃO E APILOAMENTO</v>
          </cell>
          <cell r="C55" t="str">
            <v>M3</v>
          </cell>
          <cell r="D55">
            <v>31.4</v>
          </cell>
        </row>
        <row r="56">
          <cell r="A56">
            <v>10449</v>
          </cell>
          <cell r="B56" t="str">
            <v>CAIXA DE LIGAÇÃO OU INSPEÇÃO - LASTRO DE CONCRETO (FUNDO)</v>
          </cell>
          <cell r="C56" t="str">
            <v>M3</v>
          </cell>
          <cell r="D56">
            <v>286.63</v>
          </cell>
        </row>
        <row r="57">
          <cell r="A57">
            <v>10450</v>
          </cell>
          <cell r="B57" t="str">
            <v>CAIXA DE LIGAÇÃO OU INSPEÇÃO - ALVENARIA DE 1/2 TIJOLO, REVESTIDA</v>
          </cell>
          <cell r="C57" t="str">
            <v>M2</v>
          </cell>
          <cell r="D57">
            <v>135.29</v>
          </cell>
        </row>
        <row r="58">
          <cell r="A58">
            <v>10451</v>
          </cell>
          <cell r="B58" t="str">
            <v>CAIXA DE LIGAÇÃO OU INSPEÇÃO - ALVENARIA DE 1 TIJOLO, REVESTIDA</v>
          </cell>
          <cell r="C58" t="str">
            <v>M2</v>
          </cell>
          <cell r="D58">
            <v>188.88</v>
          </cell>
        </row>
        <row r="59">
          <cell r="A59">
            <v>10452</v>
          </cell>
          <cell r="B59" t="str">
            <v>CAIXA DE LIGAÇÃO OU INSPEÇÃO - TAMPA DE CONCRETO</v>
          </cell>
          <cell r="C59" t="str">
            <v>M2</v>
          </cell>
          <cell r="D59">
            <v>125.36</v>
          </cell>
        </row>
        <row r="60">
          <cell r="A60">
            <v>10470</v>
          </cell>
          <cell r="B60" t="str">
            <v>ENVOLVIMENTO DE TUBOS COM BRITA</v>
          </cell>
          <cell r="C60" t="str">
            <v>M3</v>
          </cell>
          <cell r="D60">
            <v>106.91</v>
          </cell>
        </row>
        <row r="61">
          <cell r="A61">
            <v>10471</v>
          </cell>
          <cell r="B61" t="str">
            <v>ENVOLVIMENTO DE TUBOS COM AREIA</v>
          </cell>
          <cell r="C61" t="str">
            <v>M3</v>
          </cell>
          <cell r="D61">
            <v>128.69</v>
          </cell>
        </row>
        <row r="62">
          <cell r="A62">
            <v>10475</v>
          </cell>
          <cell r="B62" t="str">
            <v>MANTA GEOTÊXTIL</v>
          </cell>
          <cell r="C62" t="str">
            <v>M2</v>
          </cell>
          <cell r="D62">
            <v>4.72</v>
          </cell>
        </row>
        <row r="63">
          <cell r="A63">
            <v>10476</v>
          </cell>
          <cell r="B63" t="str">
            <v>FORNECIMENTO E APLICAÇÃO DE GEOMEMBRANA DE PEAD - 1MM DE ESPESSURA</v>
          </cell>
          <cell r="C63" t="str">
            <v>M2</v>
          </cell>
          <cell r="D63">
            <v>13.42</v>
          </cell>
        </row>
        <row r="64">
          <cell r="A64">
            <v>10477</v>
          </cell>
          <cell r="B64" t="str">
            <v>FORNECIMENTO E APLICAÇÃO DE MANTA FORMADA PELA ASSOCIAÇÃO DE UM TECIDO TÉCNICO DE POLIESTER COM UM FILME DE POLIETILENO DE BAIXA DENSIDADE EM ACORDO COM A NBR 12824</v>
          </cell>
          <cell r="C64" t="str">
            <v>M2</v>
          </cell>
          <cell r="D64">
            <v>10.57</v>
          </cell>
        </row>
        <row r="65">
          <cell r="A65">
            <v>10478</v>
          </cell>
          <cell r="B65" t="str">
            <v>FORNECIMENTO E APLICAÇÃO DE GEOCOMPOSTO FORMADO POR NÚCLEO TRIDIMENSIONAL, FLEXÍVEL DE FILAMENTO DE POLIPROPILENO, ASSOCIADO ÀS SUAS DUAS SUPERFÍCIES GEOTEXTEIS NÃO TECIDOS</v>
          </cell>
          <cell r="C65" t="str">
            <v>M2</v>
          </cell>
          <cell r="D65">
            <v>20.98</v>
          </cell>
        </row>
        <row r="66">
          <cell r="A66">
            <v>10480</v>
          </cell>
          <cell r="B66" t="str">
            <v>REATERRO DE VALAS, INCLUSIVE COMPACTAÇÃO</v>
          </cell>
          <cell r="C66" t="str">
            <v>M3</v>
          </cell>
          <cell r="D66">
            <v>7.02</v>
          </cell>
        </row>
        <row r="67">
          <cell r="A67">
            <v>10500</v>
          </cell>
          <cell r="B67" t="str">
            <v>TAPUMES</v>
          </cell>
          <cell r="C67" t="str">
            <v>.</v>
          </cell>
          <cell r="D67" t="str">
            <v>.</v>
          </cell>
        </row>
        <row r="68">
          <cell r="A68">
            <v>10501</v>
          </cell>
          <cell r="B68" t="str">
            <v>TAPUME CHAPA COMPENSADA 6MM</v>
          </cell>
          <cell r="C68" t="str">
            <v>M2</v>
          </cell>
          <cell r="D68">
            <v>36.229999999999997</v>
          </cell>
        </row>
        <row r="69">
          <cell r="A69">
            <v>10502</v>
          </cell>
          <cell r="B69" t="str">
            <v>TAPUME CHAPA COMPENSADA RESINADA 10MM</v>
          </cell>
          <cell r="C69" t="str">
            <v>M2</v>
          </cell>
          <cell r="D69">
            <v>39.44</v>
          </cell>
        </row>
        <row r="70">
          <cell r="A70">
            <v>10505</v>
          </cell>
          <cell r="B70" t="str">
            <v>TAPUME METÁLICO COM TELHA METÁLICA, SEM PINTURA, TRAPEZOIDAL 40 ESP=0,43MM, COLUNAS, BASES E PARAFUSOS</v>
          </cell>
          <cell r="C70" t="str">
            <v>M2</v>
          </cell>
          <cell r="D70">
            <v>84.24</v>
          </cell>
        </row>
        <row r="71">
          <cell r="A71">
            <v>10506</v>
          </cell>
          <cell r="B71" t="str">
            <v>PORTÃO METÁLICO DE OBRA - 5M, PIVOTANTE, 2 FOLHAS, PARA TAPUME</v>
          </cell>
          <cell r="C71" t="str">
            <v>M2</v>
          </cell>
          <cell r="D71">
            <v>146.47999999999999</v>
          </cell>
        </row>
        <row r="72">
          <cell r="A72">
            <v>10507</v>
          </cell>
          <cell r="B72" t="str">
            <v>PORTÃO DE PEDESTRES - 1,15M, PARA TAPUME</v>
          </cell>
          <cell r="C72" t="str">
            <v>M2</v>
          </cell>
          <cell r="D72">
            <v>135.71</v>
          </cell>
        </row>
        <row r="73">
          <cell r="A73">
            <v>10540</v>
          </cell>
          <cell r="B73" t="str">
            <v>TELA PARA PROTEÇÃO DE OBRAS, MALHA 2 MM</v>
          </cell>
          <cell r="C73" t="str">
            <v>M2</v>
          </cell>
          <cell r="D73">
            <v>14.73</v>
          </cell>
        </row>
        <row r="74">
          <cell r="A74">
            <v>20000</v>
          </cell>
          <cell r="B74" t="str">
            <v>FUNDACOES</v>
          </cell>
        </row>
        <row r="75">
          <cell r="A75">
            <v>20100</v>
          </cell>
          <cell r="B75" t="str">
            <v>FUNDAÇÃO PROFUNDA</v>
          </cell>
          <cell r="C75" t="str">
            <v>.</v>
          </cell>
          <cell r="D75" t="str">
            <v>.</v>
          </cell>
        </row>
        <row r="76">
          <cell r="A76">
            <v>20101</v>
          </cell>
          <cell r="B76" t="str">
            <v>BROCA DE CONCRETO - DIÂMETRO DE 20CM</v>
          </cell>
          <cell r="C76" t="str">
            <v>M</v>
          </cell>
          <cell r="D76">
            <v>30.22</v>
          </cell>
        </row>
        <row r="77">
          <cell r="A77">
            <v>20102</v>
          </cell>
          <cell r="B77" t="str">
            <v>BROCA DE CONCRETO - DIÂMETRO DE 25CM</v>
          </cell>
          <cell r="C77" t="str">
            <v>M</v>
          </cell>
          <cell r="D77">
            <v>45.83</v>
          </cell>
        </row>
        <row r="78">
          <cell r="A78">
            <v>20103</v>
          </cell>
          <cell r="B78" t="str">
            <v>BROCA DE CONCRETO - DIÂMETRO DE 30CM</v>
          </cell>
          <cell r="C78" t="str">
            <v>M</v>
          </cell>
          <cell r="D78">
            <v>68.069999999999993</v>
          </cell>
        </row>
        <row r="79">
          <cell r="A79">
            <v>20105</v>
          </cell>
          <cell r="B79" t="str">
            <v>ESTACA DE CONCRETO MOLDADA NO LOCAL, TIPO "STRAUSS" - ATÉ 20T</v>
          </cell>
          <cell r="C79" t="str">
            <v>M</v>
          </cell>
          <cell r="D79">
            <v>43.74</v>
          </cell>
        </row>
        <row r="80">
          <cell r="A80">
            <v>20106</v>
          </cell>
          <cell r="B80" t="str">
            <v>ESTACA DE CONCRETO MOLDADA NO LOCAL, TIPO "STRAUSS" - ATÉ 30T</v>
          </cell>
          <cell r="C80" t="str">
            <v>M</v>
          </cell>
          <cell r="D80">
            <v>54.37</v>
          </cell>
        </row>
        <row r="81">
          <cell r="A81">
            <v>20107</v>
          </cell>
          <cell r="B81" t="str">
            <v>ESTACA DE CONCRETO MOLDADA NO LOCAL, TIPO "STRAUSS" - ATÉ 40T</v>
          </cell>
          <cell r="C81" t="str">
            <v>M</v>
          </cell>
          <cell r="D81">
            <v>68.819999999999993</v>
          </cell>
        </row>
        <row r="82">
          <cell r="A82">
            <v>20108</v>
          </cell>
          <cell r="B82" t="str">
            <v>ESTACA DE CONCRETO MOLDADA NO LOCAL, TIPO "STRAUSS" - ATÉ 60T</v>
          </cell>
          <cell r="C82" t="str">
            <v>M</v>
          </cell>
          <cell r="D82">
            <v>94.03</v>
          </cell>
        </row>
        <row r="83">
          <cell r="A83">
            <v>20120</v>
          </cell>
          <cell r="B83" t="str">
            <v>TUBULÃO - ESCAVAÇÃO A CÉU ABERTO, COM PÁ E PICARETA</v>
          </cell>
          <cell r="C83" t="str">
            <v>M3</v>
          </cell>
          <cell r="D83">
            <v>262.20999999999998</v>
          </cell>
        </row>
        <row r="84">
          <cell r="A84">
            <v>20134</v>
          </cell>
          <cell r="B84" t="str">
            <v>TUBULÃO A CÉU ABERTO FCK=20 MPA</v>
          </cell>
          <cell r="C84" t="str">
            <v>M3</v>
          </cell>
          <cell r="D84">
            <v>428.58</v>
          </cell>
        </row>
        <row r="85">
          <cell r="A85">
            <v>20138</v>
          </cell>
          <cell r="B85" t="str">
            <v>ESTACA DE CONCRETO PRÉ-MOLDADA COM CARGA ADMISSÍVEL PARA ESTRUTURA DE 20 T</v>
          </cell>
          <cell r="C85" t="str">
            <v>M</v>
          </cell>
          <cell r="D85">
            <v>63.13</v>
          </cell>
        </row>
        <row r="86">
          <cell r="A86">
            <v>20139</v>
          </cell>
          <cell r="B86" t="str">
            <v>ESTACA DE CONCRETO PRÉ-MOLDADA COM CARGA ADMISSÍVEL PARA ESTRUTURA DE 30 T</v>
          </cell>
          <cell r="C86" t="str">
            <v>M</v>
          </cell>
          <cell r="D86">
            <v>68.19</v>
          </cell>
        </row>
        <row r="87">
          <cell r="A87">
            <v>20140</v>
          </cell>
          <cell r="B87" t="str">
            <v>ESTACA DE CONCRETO PRÉ-MOLDADA COM CARGA ADMISSÍVEL PARA ESTRUTURA DE 40 T</v>
          </cell>
          <cell r="C87" t="str">
            <v>M</v>
          </cell>
          <cell r="D87">
            <v>84.66</v>
          </cell>
        </row>
        <row r="88">
          <cell r="A88">
            <v>20141</v>
          </cell>
          <cell r="B88" t="str">
            <v>ESTACA DE CONCRETO PRÉ-MOLDADA COM CARGA ADMISSÍVEL PARA ESTRUTURA DE 60 T</v>
          </cell>
          <cell r="C88" t="str">
            <v>M</v>
          </cell>
          <cell r="D88">
            <v>124.73</v>
          </cell>
        </row>
        <row r="89">
          <cell r="A89">
            <v>20142</v>
          </cell>
          <cell r="B89" t="str">
            <v>ESTACA DE CONCRETO PRÉ-MOLDADA COM CARGA ADMISSÍVEL PARA ESTRUTURA DE 70 T</v>
          </cell>
          <cell r="C89" t="str">
            <v>M</v>
          </cell>
          <cell r="D89">
            <v>140.91999999999999</v>
          </cell>
        </row>
        <row r="90">
          <cell r="A90">
            <v>20143</v>
          </cell>
          <cell r="B90" t="str">
            <v>EMENDA DE ESTACA DE CONCRETO PRÉ-MOLDADA - DIÂMETRO 17 CM - 20 T</v>
          </cell>
          <cell r="C90" t="str">
            <v>UN</v>
          </cell>
          <cell r="D90">
            <v>29.96</v>
          </cell>
        </row>
        <row r="91">
          <cell r="A91">
            <v>20144</v>
          </cell>
          <cell r="B91" t="str">
            <v>EMENDA DE ESTACA DE CONCRETO PRÉ-MOLDADA - DIÂMETRO 20 CM - 30 T</v>
          </cell>
          <cell r="C91" t="str">
            <v>UN</v>
          </cell>
          <cell r="D91">
            <v>31.9</v>
          </cell>
        </row>
        <row r="92">
          <cell r="A92">
            <v>20145</v>
          </cell>
          <cell r="B92" t="str">
            <v>EMENDA DE ESTACA DE CONCRETO PRÉ-MOLDADA - DIÂMETRO 23 CM - 40 T</v>
          </cell>
          <cell r="C92" t="str">
            <v>UN</v>
          </cell>
          <cell r="D92">
            <v>34.869999999999997</v>
          </cell>
        </row>
        <row r="93">
          <cell r="A93">
            <v>20146</v>
          </cell>
          <cell r="B93" t="str">
            <v>EMENDA DE ESTACA DE CONCRETO PRÉ-MOLDADA - DIÂMETRO 28 CM - 60 T</v>
          </cell>
          <cell r="C93" t="str">
            <v>UN</v>
          </cell>
          <cell r="D93">
            <v>34</v>
          </cell>
        </row>
        <row r="94">
          <cell r="A94">
            <v>20147</v>
          </cell>
          <cell r="B94" t="str">
            <v>EMENDA DE ESTACA DE CONCRETO PRÉ-MOLDADA - DIÂMETRO 33 CM - 70 T</v>
          </cell>
          <cell r="C94" t="str">
            <v>UN</v>
          </cell>
          <cell r="D94">
            <v>40.82</v>
          </cell>
        </row>
        <row r="95">
          <cell r="A95">
            <v>20148</v>
          </cell>
          <cell r="B95" t="str">
            <v>CORTE E REPARO DE CABEÇA DE ESTACA</v>
          </cell>
          <cell r="C95" t="str">
            <v>UN</v>
          </cell>
          <cell r="D95">
            <v>32.71</v>
          </cell>
        </row>
        <row r="96">
          <cell r="A96">
            <v>20151</v>
          </cell>
          <cell r="B96" t="str">
            <v>ESTACAS ESCAVADAS MECANICAMENTE - DIÂMETRO DE 25CM</v>
          </cell>
          <cell r="C96" t="str">
            <v>M</v>
          </cell>
          <cell r="D96">
            <v>25.83</v>
          </cell>
        </row>
        <row r="97">
          <cell r="A97">
            <v>20152</v>
          </cell>
          <cell r="B97" t="str">
            <v>ESTACAS ESCAVADAS MECANICAMENTE - DIÂMETRO DE 30CM</v>
          </cell>
          <cell r="C97" t="str">
            <v>M</v>
          </cell>
          <cell r="D97">
            <v>33.32</v>
          </cell>
        </row>
        <row r="98">
          <cell r="A98">
            <v>20153</v>
          </cell>
          <cell r="B98" t="str">
            <v>ESTACAS ESCAVADAS MECANICAMENTE - DIÂMETRO DE 35CM</v>
          </cell>
          <cell r="C98" t="str">
            <v>M</v>
          </cell>
          <cell r="D98">
            <v>42.29</v>
          </cell>
        </row>
        <row r="99">
          <cell r="A99">
            <v>20155</v>
          </cell>
          <cell r="B99" t="str">
            <v>ESTACAS ESCAVADAS MECANICAMENTE - DIÂMETRO DE 40CM</v>
          </cell>
          <cell r="C99" t="str">
            <v>M</v>
          </cell>
          <cell r="D99">
            <v>55.96</v>
          </cell>
        </row>
        <row r="100">
          <cell r="A100">
            <v>20156</v>
          </cell>
          <cell r="B100" t="str">
            <v>ESTACAS ESCAVADAS MECANICAMENTE - DIÂMETRO DE 80CM</v>
          </cell>
          <cell r="C100" t="str">
            <v>M</v>
          </cell>
          <cell r="D100">
            <v>196.33</v>
          </cell>
        </row>
        <row r="101">
          <cell r="A101">
            <v>20160</v>
          </cell>
          <cell r="B101" t="str">
            <v>ESTACA RAIZ DIÂMETRO DE 160MM PARA ATÉ 35 TF</v>
          </cell>
          <cell r="C101" t="str">
            <v>M</v>
          </cell>
          <cell r="D101">
            <v>210.57</v>
          </cell>
        </row>
        <row r="102">
          <cell r="A102">
            <v>20161</v>
          </cell>
          <cell r="B102" t="str">
            <v>ESTACA RAIZ DIÂMETRO DE 200MM PARA ATÉ 50 TF</v>
          </cell>
          <cell r="C102" t="str">
            <v>M</v>
          </cell>
          <cell r="D102">
            <v>242.06</v>
          </cell>
        </row>
        <row r="103">
          <cell r="A103">
            <v>20162</v>
          </cell>
          <cell r="B103" t="str">
            <v>ESTACA RAIZ DIÂMETRO DE 250MM PARA ATÉ 80 TF</v>
          </cell>
          <cell r="C103" t="str">
            <v>M</v>
          </cell>
          <cell r="D103">
            <v>278.32</v>
          </cell>
        </row>
        <row r="104">
          <cell r="A104">
            <v>20163</v>
          </cell>
          <cell r="B104" t="str">
            <v>ESTACA RAIZ DIÂMETRO DE 310MM PARA ATÉ 100 TF</v>
          </cell>
          <cell r="C104" t="str">
            <v>M</v>
          </cell>
          <cell r="D104">
            <v>326.75</v>
          </cell>
        </row>
        <row r="105">
          <cell r="A105">
            <v>20164</v>
          </cell>
          <cell r="B105" t="str">
            <v>EXECUÇÃO DE ESTACA RAIZ DIÂMETRO DE 160MM PARA ATÉ 35TF (EXCLUSIVE MATERIAIS)</v>
          </cell>
          <cell r="C105" t="str">
            <v>M</v>
          </cell>
          <cell r="D105">
            <v>149.88</v>
          </cell>
        </row>
        <row r="106">
          <cell r="A106">
            <v>20165</v>
          </cell>
          <cell r="B106" t="str">
            <v>EXECUÇÃO DE ESTACA RAIZ DIÂMETRO DE 200MM PARA ATÉ 50TF (EXCLUSIVE MATERIAIS)</v>
          </cell>
          <cell r="C106" t="str">
            <v>M</v>
          </cell>
          <cell r="D106">
            <v>164.54</v>
          </cell>
        </row>
        <row r="107">
          <cell r="A107">
            <v>20166</v>
          </cell>
          <cell r="B107" t="str">
            <v>EXECUÇÃO DE ESTACA RAIZ DIÂMETRO DE 250MM PARA ATÉ 80TF (EXCLUSIVE MATERIAIS</v>
          </cell>
          <cell r="C107" t="str">
            <v>M</v>
          </cell>
          <cell r="D107">
            <v>180.1</v>
          </cell>
        </row>
        <row r="108">
          <cell r="A108">
            <v>20167</v>
          </cell>
          <cell r="B108" t="str">
            <v>EXECUÇÃO DE ESTACA RAIZ DIÂMETRO DE 310MM PARA ATÉ 100TF (EXCLUSIVE MATERIAIS)</v>
          </cell>
          <cell r="C108" t="str">
            <v>M</v>
          </cell>
          <cell r="D108">
            <v>195.92</v>
          </cell>
        </row>
        <row r="109">
          <cell r="A109">
            <v>20170</v>
          </cell>
          <cell r="B109" t="str">
            <v>FORNECIMENTO E CRAVAÇÃO DE ESTACA METÁLICA - PERFIL DE AÇO LAMINADO W 250X32,7</v>
          </cell>
          <cell r="C109" t="str">
            <v>M</v>
          </cell>
          <cell r="D109">
            <v>126.01</v>
          </cell>
        </row>
        <row r="110">
          <cell r="A110">
            <v>20171</v>
          </cell>
          <cell r="B110" t="str">
            <v>FORNECIMENTO E CRAVAÇÃO DE ESTACA METÁLICA - PERFIL DE AÇO LAMINADO W 310X52</v>
          </cell>
          <cell r="C110" t="str">
            <v>M</v>
          </cell>
          <cell r="D110">
            <v>186.89</v>
          </cell>
        </row>
        <row r="111">
          <cell r="A111">
            <v>20172</v>
          </cell>
          <cell r="B111" t="str">
            <v>FORNECIMENTO E CRAVAÇÃO DE ESTACA PERFIL DE AÇO I 15"</v>
          </cell>
          <cell r="C111" t="str">
            <v>M</v>
          </cell>
          <cell r="D111">
            <v>536.73</v>
          </cell>
        </row>
        <row r="112">
          <cell r="A112">
            <v>20173</v>
          </cell>
          <cell r="B112" t="str">
            <v>CORTE DE ESTACA METÁLICA PERFIL 10"</v>
          </cell>
          <cell r="C112" t="str">
            <v>UN</v>
          </cell>
          <cell r="D112">
            <v>81.05</v>
          </cell>
        </row>
        <row r="113">
          <cell r="A113">
            <v>20174</v>
          </cell>
          <cell r="B113" t="str">
            <v>CORTE DE ESTACA METÁLICA PERFIL 12"</v>
          </cell>
          <cell r="C113" t="str">
            <v>UN</v>
          </cell>
          <cell r="D113">
            <v>90.63</v>
          </cell>
        </row>
        <row r="114">
          <cell r="A114">
            <v>20175</v>
          </cell>
          <cell r="B114" t="str">
            <v>CORTE DE ESTACA METÁLICA PERFIL I 15"</v>
          </cell>
          <cell r="C114" t="str">
            <v>UN</v>
          </cell>
          <cell r="D114">
            <v>91.72</v>
          </cell>
        </row>
        <row r="115">
          <cell r="A115">
            <v>20176</v>
          </cell>
          <cell r="B115" t="str">
            <v>EMENDA DE TOPO PARA ESTACA METÁLICA PERFIL 10"</v>
          </cell>
          <cell r="C115" t="str">
            <v>UN</v>
          </cell>
          <cell r="D115">
            <v>243.14</v>
          </cell>
        </row>
        <row r="116">
          <cell r="A116">
            <v>20177</v>
          </cell>
          <cell r="B116" t="str">
            <v>EMENDA DE TOPO PARA ESTACA METÁLICA PERFIL 12"</v>
          </cell>
          <cell r="C116" t="str">
            <v>UN</v>
          </cell>
          <cell r="D116">
            <v>283.48</v>
          </cell>
        </row>
        <row r="117">
          <cell r="A117">
            <v>20178</v>
          </cell>
          <cell r="B117" t="str">
            <v>EMENDA DE TOPO PARA ESTACA METÁLICA PERFIL I 15"</v>
          </cell>
          <cell r="C117" t="str">
            <v>UN</v>
          </cell>
          <cell r="D117">
            <v>273.47000000000003</v>
          </cell>
        </row>
        <row r="118">
          <cell r="A118">
            <v>20180</v>
          </cell>
          <cell r="B118" t="str">
            <v>ESTACA ESCAVADA HÉLICE CONTÍNUA - DIÂMETRO 25CM</v>
          </cell>
          <cell r="C118" t="str">
            <v>M</v>
          </cell>
          <cell r="D118">
            <v>51.46</v>
          </cell>
        </row>
        <row r="119">
          <cell r="A119">
            <v>20181</v>
          </cell>
          <cell r="B119" t="str">
            <v>ESTACA ESCAVADA HÉLICE CONTÍNUA - DIÂMETRO 30CM</v>
          </cell>
          <cell r="C119" t="str">
            <v>M</v>
          </cell>
          <cell r="D119">
            <v>61.84</v>
          </cell>
        </row>
        <row r="120">
          <cell r="A120">
            <v>20182</v>
          </cell>
          <cell r="B120" t="str">
            <v>ESTACA ESCAVADA HÉLICE CONTÍNUA - DIÂMETRO 35CM</v>
          </cell>
          <cell r="C120" t="str">
            <v>M</v>
          </cell>
          <cell r="D120">
            <v>76.34</v>
          </cell>
        </row>
        <row r="121">
          <cell r="A121">
            <v>20183</v>
          </cell>
          <cell r="B121" t="str">
            <v>ESTACA ESCAVADA HÉLICE CONTÍNUA - DIÂMETRO 40CM</v>
          </cell>
          <cell r="C121" t="str">
            <v>M</v>
          </cell>
          <cell r="D121">
            <v>96.48</v>
          </cell>
        </row>
        <row r="122">
          <cell r="A122">
            <v>20184</v>
          </cell>
          <cell r="B122" t="str">
            <v>ESTACA ESCAVADA HÉLICE CONTÍNUA - DIÂMETRO 50CM</v>
          </cell>
          <cell r="C122" t="str">
            <v>M</v>
          </cell>
          <cell r="D122">
            <v>132.71</v>
          </cell>
        </row>
        <row r="123">
          <cell r="A123">
            <v>20185</v>
          </cell>
          <cell r="B123" t="str">
            <v>ESTACA ESCAVADA HÉLICE CONTÍNUA - DIÂMETRO 60CM</v>
          </cell>
          <cell r="C123" t="str">
            <v>M</v>
          </cell>
          <cell r="D123">
            <v>183.88</v>
          </cell>
        </row>
        <row r="124">
          <cell r="A124">
            <v>20190</v>
          </cell>
          <cell r="B124" t="str">
            <v>ESTACA ESCAVADA HÉLICE CONTÍNUA - DIÂMETRO 25CM - EXCLUSIVE MATERIAIS</v>
          </cell>
          <cell r="C124" t="str">
            <v>M</v>
          </cell>
          <cell r="D124">
            <v>34.799999999999997</v>
          </cell>
        </row>
        <row r="125">
          <cell r="A125">
            <v>20191</v>
          </cell>
          <cell r="B125" t="str">
            <v>ESTACA ESCAVADA HÉLICE CONTÍNUA - DIÂMETRO 30CM - EXCLUSIVE MATERIAIS</v>
          </cell>
          <cell r="C125" t="str">
            <v>M</v>
          </cell>
          <cell r="D125">
            <v>38.1</v>
          </cell>
        </row>
        <row r="126">
          <cell r="A126">
            <v>20192</v>
          </cell>
          <cell r="B126" t="str">
            <v>ESTACA ESCAVADA HÉLICE CONTÍNUA - DIÂMETRO 35CM - EXCLUSIVE MATERIAIS</v>
          </cell>
          <cell r="C126" t="str">
            <v>M</v>
          </cell>
          <cell r="D126">
            <v>44.04</v>
          </cell>
        </row>
        <row r="127">
          <cell r="A127">
            <v>20193</v>
          </cell>
          <cell r="B127" t="str">
            <v>ESTACA ESCAVADA HÉLICE CONTÍNUA - DIÂMETRO 40CM - EXCLUSIVE MATERIAIS</v>
          </cell>
          <cell r="C127" t="str">
            <v>M</v>
          </cell>
          <cell r="D127">
            <v>51.29</v>
          </cell>
        </row>
        <row r="128">
          <cell r="A128">
            <v>20194</v>
          </cell>
          <cell r="B128" t="str">
            <v>ESTACA ESCAVADA HÉLICE CONTÍNUA - DIÂMETRO 50CM - EXCLUSIVE MATERIAIS</v>
          </cell>
          <cell r="C128" t="str">
            <v>M</v>
          </cell>
          <cell r="D128">
            <v>62.38</v>
          </cell>
        </row>
        <row r="129">
          <cell r="A129">
            <v>20195</v>
          </cell>
          <cell r="B129" t="str">
            <v>ESTACA ESCAVADA HÉLICE CONTÍNUA - DIÂMETRO 60CM - EXCLUSIVE MATERIAIS</v>
          </cell>
          <cell r="C129" t="str">
            <v>M</v>
          </cell>
          <cell r="D129">
            <v>82.37</v>
          </cell>
        </row>
        <row r="130">
          <cell r="A130">
            <v>20196</v>
          </cell>
          <cell r="B130" t="str">
            <v>MATERIAIS PARA ESTACA (AS QUANTIDADES SERÃO LEVANTADAS NO PROJETO) - FORNECIMENTO DE CIMENTO COMUM</v>
          </cell>
          <cell r="C130" t="str">
            <v>KG</v>
          </cell>
          <cell r="D130">
            <v>0.41</v>
          </cell>
        </row>
        <row r="131">
          <cell r="A131">
            <v>20197</v>
          </cell>
          <cell r="B131" t="str">
            <v>MATERIAIS PARA ESTACA (AS QUANTIDADES SERÃO LEVANTADAS NO PROJETO) - FORNECIMENTO DE AREIA</v>
          </cell>
          <cell r="C131" t="str">
            <v>M3</v>
          </cell>
          <cell r="D131">
            <v>74.92</v>
          </cell>
        </row>
        <row r="132">
          <cell r="A132">
            <v>20198</v>
          </cell>
          <cell r="B132" t="str">
            <v>MATERIAIS PARA ESTACA (AS QUANTIDADES SERÃO LEVANTADAS NO PROJETO) - FORNECIMENTO DE ÁGUA</v>
          </cell>
          <cell r="C132" t="str">
            <v>M3</v>
          </cell>
          <cell r="D132">
            <v>16.57</v>
          </cell>
        </row>
        <row r="133">
          <cell r="A133">
            <v>20200</v>
          </cell>
          <cell r="B133" t="str">
            <v>VALAS</v>
          </cell>
          <cell r="C133" t="str">
            <v>.</v>
          </cell>
          <cell r="D133" t="str">
            <v>.</v>
          </cell>
        </row>
        <row r="134">
          <cell r="A134">
            <v>20201</v>
          </cell>
          <cell r="B134" t="str">
            <v>ESCAVAÇÃO MANUAL COM PROFUNDIDADE IGUAL OU INFERIOR A 1,50M</v>
          </cell>
          <cell r="C134" t="str">
            <v>M3</v>
          </cell>
          <cell r="D134">
            <v>34.89</v>
          </cell>
        </row>
        <row r="135">
          <cell r="A135">
            <v>20202</v>
          </cell>
          <cell r="B135" t="str">
            <v>ESCAVAÇÃO MANUAL COM PROFUNDIDADE SUPERIOR A 1,50M</v>
          </cell>
          <cell r="C135" t="str">
            <v>M3</v>
          </cell>
          <cell r="D135">
            <v>40.700000000000003</v>
          </cell>
        </row>
        <row r="136">
          <cell r="A136">
            <v>20205</v>
          </cell>
          <cell r="B136" t="str">
            <v>ESCORAMENTO DE VALAS - CONTINUO</v>
          </cell>
          <cell r="C136" t="str">
            <v>M2</v>
          </cell>
          <cell r="D136">
            <v>47.26</v>
          </cell>
        </row>
        <row r="137">
          <cell r="A137">
            <v>20206</v>
          </cell>
          <cell r="B137" t="str">
            <v>ESCORAMENTO DE VALAS - DESCONTINUO</v>
          </cell>
          <cell r="C137" t="str">
            <v>M2</v>
          </cell>
          <cell r="D137">
            <v>29.15</v>
          </cell>
        </row>
        <row r="138">
          <cell r="A138">
            <v>20210</v>
          </cell>
          <cell r="B138" t="str">
            <v>APILOAMENTO DO FUNDO DE VALAS, PARA SIMPLES REGULARIZAÇÃO</v>
          </cell>
          <cell r="C138" t="str">
            <v>M2</v>
          </cell>
          <cell r="D138">
            <v>2.91</v>
          </cell>
        </row>
        <row r="139">
          <cell r="A139">
            <v>20211</v>
          </cell>
          <cell r="B139" t="str">
            <v>APILOAMENTO DO FUNDO DE VALAS, COM SOQUETE VIBRATÓRIO</v>
          </cell>
          <cell r="C139" t="str">
            <v>M2</v>
          </cell>
          <cell r="D139">
            <v>1.67</v>
          </cell>
        </row>
        <row r="140">
          <cell r="A140">
            <v>20215</v>
          </cell>
          <cell r="B140" t="str">
            <v>LASTRO DE BRITA</v>
          </cell>
          <cell r="C140" t="str">
            <v>M3</v>
          </cell>
          <cell r="D140">
            <v>101.1</v>
          </cell>
        </row>
        <row r="141">
          <cell r="A141">
            <v>20216</v>
          </cell>
          <cell r="B141" t="str">
            <v>LASTRO DE CONCRETO - 150KG CIM/M3</v>
          </cell>
          <cell r="C141" t="str">
            <v>M3</v>
          </cell>
          <cell r="D141">
            <v>263.92</v>
          </cell>
        </row>
        <row r="142">
          <cell r="A142">
            <v>20217</v>
          </cell>
          <cell r="B142" t="str">
            <v>LASTRO DE CONCRETO COM AGREGADO RECICLADO - 150 KG CIM/M3</v>
          </cell>
          <cell r="C142" t="str">
            <v>M3</v>
          </cell>
          <cell r="D142">
            <v>240.39</v>
          </cell>
        </row>
        <row r="143">
          <cell r="A143">
            <v>20300</v>
          </cell>
          <cell r="B143" t="str">
            <v>FUNDAÇÃO - FORMA</v>
          </cell>
          <cell r="C143" t="str">
            <v>.</v>
          </cell>
          <cell r="D143" t="str">
            <v>.</v>
          </cell>
        </row>
        <row r="144">
          <cell r="A144">
            <v>20301</v>
          </cell>
          <cell r="B144" t="str">
            <v>FORMA COMUM DE TÁBUAS DE PINUS</v>
          </cell>
          <cell r="C144" t="str">
            <v>M2</v>
          </cell>
          <cell r="D144">
            <v>38.590000000000003</v>
          </cell>
        </row>
        <row r="145">
          <cell r="A145">
            <v>20304</v>
          </cell>
          <cell r="B145" t="str">
            <v>FORMA COMUM DE TÁBUAS DE PINUS - NÃO RECUPERÁVEL</v>
          </cell>
          <cell r="C145" t="str">
            <v>M2</v>
          </cell>
          <cell r="D145">
            <v>44.57</v>
          </cell>
        </row>
        <row r="146">
          <cell r="A146">
            <v>20400</v>
          </cell>
          <cell r="B146" t="str">
            <v>FUNDAÇÃO - ARMADURA</v>
          </cell>
          <cell r="C146" t="str">
            <v>.</v>
          </cell>
          <cell r="D146" t="str">
            <v>.</v>
          </cell>
        </row>
        <row r="147">
          <cell r="A147">
            <v>20404</v>
          </cell>
          <cell r="B147" t="str">
            <v>ARMADURA EM AÇO CA-50</v>
          </cell>
          <cell r="C147" t="str">
            <v>KG</v>
          </cell>
          <cell r="D147">
            <v>5.86</v>
          </cell>
        </row>
        <row r="148">
          <cell r="A148">
            <v>20407</v>
          </cell>
          <cell r="B148" t="str">
            <v>ARMADURA EM AÇO CA-60</v>
          </cell>
          <cell r="C148" t="str">
            <v>KG</v>
          </cell>
          <cell r="D148">
            <v>5.79</v>
          </cell>
        </row>
        <row r="149">
          <cell r="A149">
            <v>20409</v>
          </cell>
          <cell r="B149" t="str">
            <v>ARMADURA EM AÇO CA-60 - TELA</v>
          </cell>
          <cell r="C149" t="str">
            <v>KG</v>
          </cell>
          <cell r="D149">
            <v>5.61</v>
          </cell>
        </row>
        <row r="150">
          <cell r="A150">
            <v>20500</v>
          </cell>
          <cell r="B150" t="str">
            <v>FUNDAÇÃO - CONCRETO</v>
          </cell>
          <cell r="C150" t="str">
            <v>.</v>
          </cell>
          <cell r="D150" t="str">
            <v>.</v>
          </cell>
        </row>
        <row r="151">
          <cell r="A151">
            <v>20505</v>
          </cell>
          <cell r="B151" t="str">
            <v>CONCRETO FCK=15,0MPA - VIRADO NA OBRA</v>
          </cell>
          <cell r="C151" t="str">
            <v>M3</v>
          </cell>
          <cell r="D151">
            <v>324.62</v>
          </cell>
        </row>
        <row r="152">
          <cell r="A152">
            <v>20506</v>
          </cell>
          <cell r="B152" t="str">
            <v>CONCRETO FCK=20,0MPA - VIRADO NA OBRA</v>
          </cell>
          <cell r="C152" t="str">
            <v>M3</v>
          </cell>
          <cell r="D152">
            <v>336.76</v>
          </cell>
        </row>
        <row r="153">
          <cell r="A153">
            <v>20508</v>
          </cell>
          <cell r="B153" t="str">
            <v>CONCRETO FCK=15,0MPA - USINADO</v>
          </cell>
          <cell r="C153" t="str">
            <v>M3</v>
          </cell>
          <cell r="D153">
            <v>294.52</v>
          </cell>
        </row>
        <row r="154">
          <cell r="A154">
            <v>20509</v>
          </cell>
          <cell r="B154" t="str">
            <v>CONCRETO FCK=20,0MPA - USINADO</v>
          </cell>
          <cell r="C154" t="str">
            <v>M3</v>
          </cell>
          <cell r="D154">
            <v>305.54000000000002</v>
          </cell>
        </row>
        <row r="155">
          <cell r="A155">
            <v>20510</v>
          </cell>
          <cell r="B155" t="str">
            <v>CONCRETO FCK=25MPA - USINADO</v>
          </cell>
          <cell r="C155" t="str">
            <v>M3</v>
          </cell>
          <cell r="D155">
            <v>314.91000000000003</v>
          </cell>
        </row>
        <row r="156">
          <cell r="A156">
            <v>20511</v>
          </cell>
          <cell r="B156" t="str">
            <v>CONCRETO FCK=30MPA - USINADO</v>
          </cell>
          <cell r="C156" t="str">
            <v>M3</v>
          </cell>
          <cell r="D156">
            <v>329.85</v>
          </cell>
        </row>
        <row r="157">
          <cell r="A157">
            <v>20600</v>
          </cell>
          <cell r="B157" t="str">
            <v>EMBASAMENTO</v>
          </cell>
          <cell r="C157" t="str">
            <v>.</v>
          </cell>
          <cell r="D157" t="str">
            <v>.</v>
          </cell>
        </row>
        <row r="158">
          <cell r="A158">
            <v>20601</v>
          </cell>
          <cell r="B158" t="str">
            <v>ALVENARIA DE EMBASAMENTO - TIJOLOS MACIÇOS COMUNS</v>
          </cell>
          <cell r="C158" t="str">
            <v>M3</v>
          </cell>
          <cell r="D158">
            <v>477.86</v>
          </cell>
        </row>
        <row r="159">
          <cell r="A159">
            <v>20605</v>
          </cell>
          <cell r="B159" t="str">
            <v>IMPERMEABILIZAÇÃO DO RESPALDO DA FUNDAÇÃO - ARGAMASSA IMPERMEÁVEL</v>
          </cell>
          <cell r="C159" t="str">
            <v>M2</v>
          </cell>
          <cell r="D159">
            <v>47.85</v>
          </cell>
        </row>
        <row r="160">
          <cell r="A160">
            <v>20610</v>
          </cell>
          <cell r="B160" t="str">
            <v>REATERRO DE VALAS, INCLUSIVE APILOAMENTO</v>
          </cell>
          <cell r="C160" t="str">
            <v>M3</v>
          </cell>
          <cell r="D160">
            <v>17.440000000000001</v>
          </cell>
        </row>
        <row r="161">
          <cell r="A161">
            <v>25000</v>
          </cell>
          <cell r="B161" t="str">
            <v>DEMOLIÇÕES</v>
          </cell>
          <cell r="C161" t="str">
            <v>.</v>
          </cell>
          <cell r="D161" t="str">
            <v>.</v>
          </cell>
        </row>
        <row r="162">
          <cell r="A162">
            <v>25001</v>
          </cell>
          <cell r="B162" t="str">
            <v>DEMOLIÇÃO DE ALVENARIA DE EMBASAMENTO - TIJOLOS MACIÇOS COMUNS</v>
          </cell>
          <cell r="C162" t="str">
            <v>M3</v>
          </cell>
          <cell r="D162">
            <v>39.25</v>
          </cell>
        </row>
        <row r="163">
          <cell r="A163">
            <v>25003</v>
          </cell>
          <cell r="B163" t="str">
            <v>DEMOLIÇÃO MANUAL DE CONCRETO SIMPLES</v>
          </cell>
          <cell r="C163" t="str">
            <v>M3</v>
          </cell>
          <cell r="D163">
            <v>127.93</v>
          </cell>
        </row>
        <row r="164">
          <cell r="A164">
            <v>25004</v>
          </cell>
          <cell r="B164" t="str">
            <v>DEMOLIÇÃO MANUAL DE CONCRETO ARMADO</v>
          </cell>
          <cell r="C164" t="str">
            <v>M3</v>
          </cell>
          <cell r="D164">
            <v>232.6</v>
          </cell>
        </row>
        <row r="165">
          <cell r="A165">
            <v>25005</v>
          </cell>
          <cell r="B165" t="str">
            <v>DEMOLIÇÃO MECANIZADA DE CONCRETO SIMPLES</v>
          </cell>
          <cell r="C165" t="str">
            <v>M3</v>
          </cell>
          <cell r="D165">
            <v>86.46</v>
          </cell>
        </row>
        <row r="166">
          <cell r="A166">
            <v>25006</v>
          </cell>
          <cell r="B166" t="str">
            <v>DEMOLIÇÃO MECANIZADA DE CONCRETO ARMADO</v>
          </cell>
          <cell r="C166" t="str">
            <v>M3</v>
          </cell>
          <cell r="D166">
            <v>172.92</v>
          </cell>
        </row>
        <row r="167">
          <cell r="A167">
            <v>29000</v>
          </cell>
          <cell r="B167" t="str">
            <v>OUTROS SERVIÇOS</v>
          </cell>
          <cell r="C167" t="str">
            <v>.</v>
          </cell>
          <cell r="D167" t="str">
            <v>.</v>
          </cell>
        </row>
        <row r="168">
          <cell r="A168">
            <v>29040</v>
          </cell>
          <cell r="B168" t="str">
            <v>BUZINOTE PVC - 2", C=0,30 M</v>
          </cell>
          <cell r="C168" t="str">
            <v>UN</v>
          </cell>
          <cell r="D168">
            <v>7.19</v>
          </cell>
        </row>
        <row r="169">
          <cell r="A169">
            <v>30000</v>
          </cell>
          <cell r="B169" t="str">
            <v>ESTRUTURA</v>
          </cell>
        </row>
        <row r="170">
          <cell r="A170">
            <v>30100</v>
          </cell>
          <cell r="B170" t="str">
            <v>ESTRUTURA DE CONCRETO ARMADO - FORMAS</v>
          </cell>
          <cell r="C170" t="str">
            <v>.</v>
          </cell>
          <cell r="D170" t="str">
            <v>.</v>
          </cell>
        </row>
        <row r="171">
          <cell r="A171">
            <v>30101</v>
          </cell>
          <cell r="B171" t="str">
            <v>FORMA COMUM DE TÁBUAS DE PINUS - PLANA</v>
          </cell>
          <cell r="C171" t="str">
            <v>M2</v>
          </cell>
          <cell r="D171">
            <v>42.37</v>
          </cell>
        </row>
        <row r="172">
          <cell r="A172">
            <v>30104</v>
          </cell>
          <cell r="B172" t="str">
            <v>FORMA COMUM DE TÁBUAS DE PINUS - NÃO RECUPERÁVEL</v>
          </cell>
          <cell r="C172" t="str">
            <v>M2</v>
          </cell>
          <cell r="D172">
            <v>44.57</v>
          </cell>
        </row>
        <row r="173">
          <cell r="A173">
            <v>30111</v>
          </cell>
          <cell r="B173" t="str">
            <v>FORMA ESPECIAL DE CHAPAS RESINADAS (10MM) - CURVA</v>
          </cell>
          <cell r="C173" t="str">
            <v>M2</v>
          </cell>
          <cell r="D173">
            <v>62.26</v>
          </cell>
        </row>
        <row r="174">
          <cell r="A174">
            <v>30113</v>
          </cell>
          <cell r="B174" t="str">
            <v>FORMA ESPECIAL DE CHAPAS PLASTIFICADAS (10MM) - CURVA</v>
          </cell>
          <cell r="C174" t="str">
            <v>M2</v>
          </cell>
          <cell r="D174">
            <v>65.22</v>
          </cell>
        </row>
        <row r="175">
          <cell r="A175">
            <v>30114</v>
          </cell>
          <cell r="B175" t="str">
            <v>FORMA ESPECIAL DE CHAPAS RESINADAS (10MM) - PLANA</v>
          </cell>
          <cell r="C175" t="str">
            <v>M2</v>
          </cell>
          <cell r="D175">
            <v>47.89</v>
          </cell>
        </row>
        <row r="176">
          <cell r="A176">
            <v>30115</v>
          </cell>
          <cell r="B176" t="str">
            <v>FORMA ESPECIAL DE CHAPAS RESINADAS (12MM) - PLANA</v>
          </cell>
          <cell r="C176" t="str">
            <v>M2</v>
          </cell>
          <cell r="D176">
            <v>48.84</v>
          </cell>
        </row>
        <row r="177">
          <cell r="A177">
            <v>30116</v>
          </cell>
          <cell r="B177" t="str">
            <v>FORMA ESPECIAL DE CHAPAS PLASTIFICADAS (10MM) - PLANA</v>
          </cell>
          <cell r="C177" t="str">
            <v>M2</v>
          </cell>
          <cell r="D177">
            <v>50.44</v>
          </cell>
        </row>
        <row r="178">
          <cell r="A178">
            <v>30117</v>
          </cell>
          <cell r="B178" t="str">
            <v>FORMA ESPECIAL DE CHAPAS PLASTIFICADAS (12MM) - PLANA</v>
          </cell>
          <cell r="C178" t="str">
            <v>M2</v>
          </cell>
          <cell r="D178">
            <v>51.43</v>
          </cell>
        </row>
        <row r="179">
          <cell r="A179">
            <v>30120</v>
          </cell>
          <cell r="B179" t="str">
            <v>FORMA DE TUBO DE PAPELÃO, DIÂMETRO 350MM</v>
          </cell>
          <cell r="C179" t="str">
            <v>M</v>
          </cell>
          <cell r="D179">
            <v>95.38</v>
          </cell>
        </row>
        <row r="180">
          <cell r="A180">
            <v>30130</v>
          </cell>
          <cell r="B180" t="str">
            <v>CIMBRAMENTO PARA ALTURAS ENTRE 3,01M E 7,00M</v>
          </cell>
          <cell r="C180" t="str">
            <v>M3</v>
          </cell>
          <cell r="D180">
            <v>18.78</v>
          </cell>
        </row>
        <row r="181">
          <cell r="A181">
            <v>30200</v>
          </cell>
          <cell r="B181" t="str">
            <v>ESTRUTURA DE CONCRETO ARMADO - ARMADURA</v>
          </cell>
          <cell r="C181" t="str">
            <v>.</v>
          </cell>
          <cell r="D181" t="str">
            <v>.</v>
          </cell>
        </row>
        <row r="182">
          <cell r="A182">
            <v>30204</v>
          </cell>
          <cell r="B182" t="str">
            <v>ARMADURA EM AÇO CA-50</v>
          </cell>
          <cell r="C182" t="str">
            <v>KG</v>
          </cell>
          <cell r="D182">
            <v>5.86</v>
          </cell>
        </row>
        <row r="183">
          <cell r="A183">
            <v>30207</v>
          </cell>
          <cell r="B183" t="str">
            <v>ARMADURA EM AÇO CA-60</v>
          </cell>
          <cell r="C183" t="str">
            <v>KG</v>
          </cell>
          <cell r="D183">
            <v>5.79</v>
          </cell>
        </row>
        <row r="184">
          <cell r="A184">
            <v>30209</v>
          </cell>
          <cell r="B184" t="str">
            <v>ARMADURA EM AÇO CA-60 - TELA</v>
          </cell>
          <cell r="C184" t="str">
            <v>KG</v>
          </cell>
          <cell r="D184">
            <v>5.61</v>
          </cell>
        </row>
        <row r="185">
          <cell r="A185">
            <v>30300</v>
          </cell>
          <cell r="B185" t="str">
            <v>ESTRUTURA DE CONCRETO ARMADO - CONCRETO</v>
          </cell>
          <cell r="C185" t="str">
            <v>.</v>
          </cell>
          <cell r="D185" t="str">
            <v>.</v>
          </cell>
        </row>
        <row r="186">
          <cell r="A186">
            <v>30305</v>
          </cell>
          <cell r="B186" t="str">
            <v>CONCRETO FCK = 15,0MPA - VIRADO NA OBRA</v>
          </cell>
          <cell r="C186" t="str">
            <v>M3</v>
          </cell>
          <cell r="D186">
            <v>324.70999999999998</v>
          </cell>
        </row>
        <row r="187">
          <cell r="A187">
            <v>30307</v>
          </cell>
          <cell r="B187" t="str">
            <v>CONCRETO FCK = 20,0MPA - VIRADO NA OBRA</v>
          </cell>
          <cell r="C187" t="str">
            <v>M3</v>
          </cell>
          <cell r="D187">
            <v>336.76</v>
          </cell>
        </row>
        <row r="188">
          <cell r="A188">
            <v>30308</v>
          </cell>
          <cell r="B188" t="str">
            <v>CONCRETO FCK = 25,0MPA - VIRADO NA OBRA</v>
          </cell>
          <cell r="C188" t="str">
            <v>M3</v>
          </cell>
          <cell r="D188">
            <v>349.66</v>
          </cell>
        </row>
        <row r="189">
          <cell r="A189">
            <v>30309</v>
          </cell>
          <cell r="B189" t="str">
            <v>CONCRETO FCK = 15,0MPA - USINADO</v>
          </cell>
          <cell r="C189" t="str">
            <v>M3</v>
          </cell>
          <cell r="D189">
            <v>294.52</v>
          </cell>
        </row>
        <row r="190">
          <cell r="A190">
            <v>30315</v>
          </cell>
          <cell r="B190" t="str">
            <v>CONCRETO FCK = 20,0MPA - USINADO</v>
          </cell>
          <cell r="C190" t="str">
            <v>M3</v>
          </cell>
          <cell r="D190">
            <v>305.54000000000002</v>
          </cell>
        </row>
        <row r="191">
          <cell r="A191">
            <v>30316</v>
          </cell>
          <cell r="B191" t="str">
            <v>CONCRETO FCK = 20,0MPA - USINADO E BOMBEÁVEL</v>
          </cell>
          <cell r="C191" t="str">
            <v>M3</v>
          </cell>
          <cell r="D191">
            <v>298.16000000000003</v>
          </cell>
        </row>
        <row r="192">
          <cell r="A192">
            <v>30317</v>
          </cell>
          <cell r="B192" t="str">
            <v>CONCRETO FCK = 25,0MPA - USINADO</v>
          </cell>
          <cell r="C192" t="str">
            <v>M3</v>
          </cell>
          <cell r="D192">
            <v>314.91000000000003</v>
          </cell>
        </row>
        <row r="193">
          <cell r="A193">
            <v>30318</v>
          </cell>
          <cell r="B193" t="str">
            <v>CONCRETO FCK = 25,0MPA - USINADO E BOMBEÁVEL</v>
          </cell>
          <cell r="C193" t="str">
            <v>M3</v>
          </cell>
          <cell r="D193">
            <v>312.56</v>
          </cell>
        </row>
        <row r="194">
          <cell r="A194">
            <v>30319</v>
          </cell>
          <cell r="B194" t="str">
            <v>CONCRETO USINADO, BOMBEÁVEL FCK = 20MPA COM PEDRA 1</v>
          </cell>
          <cell r="C194" t="str">
            <v>M3</v>
          </cell>
          <cell r="D194">
            <v>299.35000000000002</v>
          </cell>
        </row>
        <row r="195">
          <cell r="A195">
            <v>30320</v>
          </cell>
          <cell r="B195" t="str">
            <v>CONCRETO FCK = 30,0MPA - USINADO</v>
          </cell>
          <cell r="C195" t="str">
            <v>M3</v>
          </cell>
          <cell r="D195">
            <v>329.85</v>
          </cell>
        </row>
        <row r="196">
          <cell r="A196">
            <v>30321</v>
          </cell>
          <cell r="B196" t="str">
            <v>CONCRETO FCK = 30,0MPA - USINADO E BOMBEÁVEL</v>
          </cell>
          <cell r="C196" t="str">
            <v>M3</v>
          </cell>
          <cell r="D196">
            <v>323.97000000000003</v>
          </cell>
        </row>
        <row r="197">
          <cell r="A197">
            <v>30322</v>
          </cell>
          <cell r="B197" t="str">
            <v>CONCRETO FCK = 35,0MPA - USINADO</v>
          </cell>
          <cell r="C197" t="str">
            <v>M3</v>
          </cell>
          <cell r="D197">
            <v>345.59</v>
          </cell>
        </row>
        <row r="198">
          <cell r="A198">
            <v>30323</v>
          </cell>
          <cell r="B198" t="str">
            <v>CONCRETO FCK = 35,0MPA - USINADO E BOMBEÁVEL</v>
          </cell>
          <cell r="C198" t="str">
            <v>M3</v>
          </cell>
          <cell r="D198">
            <v>338.04</v>
          </cell>
        </row>
        <row r="199">
          <cell r="A199">
            <v>30324</v>
          </cell>
          <cell r="B199" t="str">
            <v>CONCRETO FCK = 40,0MPA - USINADO</v>
          </cell>
          <cell r="C199" t="str">
            <v>M3</v>
          </cell>
          <cell r="D199">
            <v>363.07</v>
          </cell>
        </row>
        <row r="200">
          <cell r="A200">
            <v>30325</v>
          </cell>
          <cell r="B200" t="str">
            <v>CONCRETO FCK = 40,0MPA - USINADO E BOMBEÁVEL</v>
          </cell>
          <cell r="C200" t="str">
            <v>M3</v>
          </cell>
          <cell r="D200">
            <v>353.73</v>
          </cell>
        </row>
        <row r="201">
          <cell r="A201">
            <v>30330</v>
          </cell>
          <cell r="B201" t="str">
            <v>BOMBEAMENTO DE CONCRETO</v>
          </cell>
          <cell r="C201" t="str">
            <v>M3</v>
          </cell>
          <cell r="D201">
            <v>33.57</v>
          </cell>
        </row>
        <row r="202">
          <cell r="A202">
            <v>30400</v>
          </cell>
          <cell r="B202" t="str">
            <v>ESTRUTURA DE CONCRETO - LAJE MISTA</v>
          </cell>
          <cell r="C202" t="str">
            <v>.</v>
          </cell>
          <cell r="D202" t="str">
            <v>.</v>
          </cell>
        </row>
        <row r="203">
          <cell r="A203">
            <v>30419</v>
          </cell>
          <cell r="B203" t="str">
            <v>LAJE MISTA TRELIÇADA H-8CM COM CAPEAMENTO 4CM (12CM)</v>
          </cell>
          <cell r="C203" t="str">
            <v>M2</v>
          </cell>
          <cell r="D203">
            <v>76.73</v>
          </cell>
        </row>
        <row r="204">
          <cell r="A204">
            <v>30420</v>
          </cell>
          <cell r="B204" t="str">
            <v>LAJE MISTA TRELIÇADA H-10CM COM CAPEAMENTO 4CM (14CM)</v>
          </cell>
          <cell r="C204" t="str">
            <v>M2</v>
          </cell>
          <cell r="D204">
            <v>86.35</v>
          </cell>
        </row>
        <row r="205">
          <cell r="A205">
            <v>30421</v>
          </cell>
          <cell r="B205" t="str">
            <v>LAJE MISTA TRELIÇADA H-12CM COM CAPEAMENTO 4CM (16CM)</v>
          </cell>
          <cell r="C205" t="str">
            <v>M2</v>
          </cell>
          <cell r="D205">
            <v>89.42</v>
          </cell>
        </row>
        <row r="206">
          <cell r="A206">
            <v>30422</v>
          </cell>
          <cell r="B206" t="str">
            <v>LAJE MISTA TRELIÇADA H-15CM COM CAPEAMENTO 4CM (19CM)</v>
          </cell>
          <cell r="C206" t="str">
            <v>M2</v>
          </cell>
          <cell r="D206">
            <v>98.54</v>
          </cell>
        </row>
        <row r="207">
          <cell r="A207">
            <v>30423</v>
          </cell>
          <cell r="B207" t="str">
            <v>LAJE MISTA TRELIÇADA H-20CM COM CAPEAMENTO 4CM (24CM)</v>
          </cell>
          <cell r="C207" t="str">
            <v>M2</v>
          </cell>
          <cell r="D207">
            <v>111.04</v>
          </cell>
        </row>
        <row r="208">
          <cell r="A208">
            <v>30424</v>
          </cell>
          <cell r="B208" t="str">
            <v>LAJE MISTA TRELIÇADA H-25CM COM CAPEAMENTO 5CM (30CM)</v>
          </cell>
          <cell r="C208" t="str">
            <v>M2</v>
          </cell>
          <cell r="D208">
            <v>136.28</v>
          </cell>
        </row>
        <row r="209">
          <cell r="A209">
            <v>34000</v>
          </cell>
          <cell r="B209" t="str">
            <v>ESTRUTURA DE CONCRETO - RECUPERAÇÃO E TRATAMENTO</v>
          </cell>
          <cell r="C209" t="str">
            <v>.</v>
          </cell>
          <cell r="D209" t="str">
            <v>.</v>
          </cell>
        </row>
        <row r="210">
          <cell r="A210">
            <v>34002</v>
          </cell>
          <cell r="B210" t="str">
            <v>APICOAMENTO DE SUPERFÍCIE DE CONCRETO</v>
          </cell>
          <cell r="C210" t="str">
            <v>M2</v>
          </cell>
          <cell r="D210">
            <v>58.15</v>
          </cell>
        </row>
        <row r="211">
          <cell r="A211">
            <v>34005</v>
          </cell>
          <cell r="B211" t="str">
            <v>LIMPEZA DE SUPERFÍCIES COM HIDROJATEAMENTO</v>
          </cell>
          <cell r="C211" t="str">
            <v>M2</v>
          </cell>
          <cell r="D211">
            <v>3.56</v>
          </cell>
        </row>
        <row r="212">
          <cell r="A212">
            <v>34010</v>
          </cell>
          <cell r="B212" t="str">
            <v>LIMPEZA E REMOÇÃO DE SUPERFÍCIE DETERIORADA COM JATEAMENTO</v>
          </cell>
          <cell r="C212" t="str">
            <v>M2</v>
          </cell>
          <cell r="D212">
            <v>61.14</v>
          </cell>
        </row>
        <row r="213">
          <cell r="A213">
            <v>34015</v>
          </cell>
          <cell r="B213" t="str">
            <v>LIMPEZA DE JUNTA DE DILATAÇÃO COM REMOÇÃO DO EXCESSO DE CONCRETO - ATÉ 3CM</v>
          </cell>
          <cell r="C213" t="str">
            <v>M</v>
          </cell>
          <cell r="D213">
            <v>15.75</v>
          </cell>
        </row>
        <row r="214">
          <cell r="A214">
            <v>34018</v>
          </cell>
          <cell r="B214" t="str">
            <v>LIMPEZA DE CONCRETO E ARMADURA COM ESCOVA DE AÇO</v>
          </cell>
          <cell r="C214" t="str">
            <v>M2</v>
          </cell>
          <cell r="D214">
            <v>7.64</v>
          </cell>
        </row>
        <row r="215">
          <cell r="A215">
            <v>34022</v>
          </cell>
          <cell r="B215" t="str">
            <v>TRATAMENTO DE ARMADURA COM APLICAÇÃO DE PRODUTO INIBIDOR OXIDANTE</v>
          </cell>
          <cell r="C215" t="str">
            <v>M</v>
          </cell>
          <cell r="D215">
            <v>3.18</v>
          </cell>
        </row>
        <row r="216">
          <cell r="A216">
            <v>34024</v>
          </cell>
          <cell r="B216" t="str">
            <v>LIXAMENTO MECÂNICO EM SUPERFÍCIES DE CONCRETO</v>
          </cell>
          <cell r="C216" t="str">
            <v>M2</v>
          </cell>
          <cell r="D216">
            <v>4.62</v>
          </cell>
        </row>
        <row r="217">
          <cell r="A217">
            <v>34025</v>
          </cell>
          <cell r="B217" t="str">
            <v>PREPARO E APLICAÇÃO DE ESTUQUE</v>
          </cell>
          <cell r="C217" t="str">
            <v>M2</v>
          </cell>
          <cell r="D217">
            <v>9.9700000000000006</v>
          </cell>
        </row>
        <row r="218">
          <cell r="A218">
            <v>34026</v>
          </cell>
          <cell r="B218" t="str">
            <v>LIXAMENTO MANUAL DE SUPERFÍCIES DE CONCRETO</v>
          </cell>
          <cell r="C218" t="str">
            <v>M2</v>
          </cell>
          <cell r="D218">
            <v>3.75</v>
          </cell>
        </row>
        <row r="219">
          <cell r="A219">
            <v>34050</v>
          </cell>
          <cell r="B219" t="str">
            <v>POLIMENTO DE CONCRETO</v>
          </cell>
          <cell r="C219" t="str">
            <v>M2</v>
          </cell>
          <cell r="D219">
            <v>3.46</v>
          </cell>
        </row>
        <row r="220">
          <cell r="A220">
            <v>34051</v>
          </cell>
          <cell r="B220" t="str">
            <v>POLIMENTO DE CONCRETO NOVO</v>
          </cell>
          <cell r="C220" t="str">
            <v>M2</v>
          </cell>
          <cell r="D220">
            <v>3.46</v>
          </cell>
        </row>
        <row r="221">
          <cell r="A221">
            <v>34060</v>
          </cell>
          <cell r="B221" t="str">
            <v>PREPARAÇÃO DE PONTE DE ADERÊNCIA COM ADESIVO A BASE DE EPÓXI</v>
          </cell>
          <cell r="C221" t="str">
            <v>M2</v>
          </cell>
          <cell r="D221">
            <v>81.540000000000006</v>
          </cell>
        </row>
        <row r="222">
          <cell r="A222">
            <v>34070</v>
          </cell>
          <cell r="B222" t="str">
            <v>ANCORAGEM DE BARRAS DE AÇO COM ADESIVO A BASE DE EPÓXI</v>
          </cell>
          <cell r="C222" t="str">
            <v>UN</v>
          </cell>
          <cell r="D222">
            <v>6.64</v>
          </cell>
        </row>
        <row r="223">
          <cell r="A223">
            <v>35000</v>
          </cell>
          <cell r="B223" t="str">
            <v>DEMOLIÇÕES</v>
          </cell>
          <cell r="C223" t="str">
            <v>.</v>
          </cell>
          <cell r="D223" t="str">
            <v>.</v>
          </cell>
        </row>
        <row r="224">
          <cell r="A224">
            <v>35001</v>
          </cell>
          <cell r="B224" t="str">
            <v>DEMOLIÇÃO MECANIZADA DE CONCRETO SIMPLES</v>
          </cell>
          <cell r="C224" t="str">
            <v>M3</v>
          </cell>
          <cell r="D224">
            <v>86.46</v>
          </cell>
        </row>
        <row r="225">
          <cell r="A225">
            <v>35002</v>
          </cell>
          <cell r="B225" t="str">
            <v>DEMOLIÇÃO MECANIZADA DE CONCRETO ARMADO</v>
          </cell>
          <cell r="C225" t="str">
            <v>M3</v>
          </cell>
          <cell r="D225">
            <v>172.92</v>
          </cell>
        </row>
        <row r="226">
          <cell r="A226">
            <v>35003</v>
          </cell>
          <cell r="B226" t="str">
            <v>DEMOLIÇÃO MANUAL DE CONCRETO SIMPLES</v>
          </cell>
          <cell r="C226" t="str">
            <v>M3</v>
          </cell>
          <cell r="D226">
            <v>127.93</v>
          </cell>
        </row>
        <row r="227">
          <cell r="A227">
            <v>35004</v>
          </cell>
          <cell r="B227" t="str">
            <v>DEMOLIÇÃO MANUAL DE CONCRETO ARMADO</v>
          </cell>
          <cell r="C227" t="str">
            <v>M3</v>
          </cell>
          <cell r="D227">
            <v>232.6</v>
          </cell>
        </row>
        <row r="228">
          <cell r="A228">
            <v>35005</v>
          </cell>
          <cell r="B228" t="str">
            <v>DEMOLIÇÃO DE LAJES MISTAS COM ESPESSURA FINAL IGUAL OU INFERIOR A 16CM</v>
          </cell>
          <cell r="C228" t="str">
            <v>M2</v>
          </cell>
          <cell r="D228">
            <v>20.350000000000001</v>
          </cell>
        </row>
        <row r="229">
          <cell r="A229">
            <v>35006</v>
          </cell>
          <cell r="B229" t="str">
            <v>DEMOLIÇÃO DE LAJES MISTAS COM ESPESSURA FINAL SUPERIOR A 16 CM, ATÉ 30CM</v>
          </cell>
          <cell r="C229" t="str">
            <v>M2</v>
          </cell>
          <cell r="D229">
            <v>29.07</v>
          </cell>
        </row>
        <row r="230">
          <cell r="A230">
            <v>36000</v>
          </cell>
          <cell r="B230" t="str">
            <v>ESTRUTURA METÁLICA VERTICAL</v>
          </cell>
          <cell r="C230" t="str">
            <v>.</v>
          </cell>
          <cell r="D230" t="str">
            <v>.</v>
          </cell>
        </row>
        <row r="231">
          <cell r="A231">
            <v>36001</v>
          </cell>
          <cell r="B231" t="str">
            <v>FORNECIMENTO E MONTAGEM DE ESTRUTURA METÁLICA VERTICAL - NÃO PATINÁVEL</v>
          </cell>
          <cell r="C231" t="str">
            <v>KG</v>
          </cell>
          <cell r="D231">
            <v>14.81</v>
          </cell>
        </row>
        <row r="232">
          <cell r="A232">
            <v>36002</v>
          </cell>
          <cell r="B232" t="str">
            <v>FORNECIMENTO E MONTAGEM DE ESTRUTURA METÁLICA VERTICAL - PATINÁVEL</v>
          </cell>
          <cell r="C232" t="str">
            <v>KG</v>
          </cell>
          <cell r="D232">
            <v>16.77</v>
          </cell>
        </row>
        <row r="233">
          <cell r="A233">
            <v>40000</v>
          </cell>
          <cell r="B233" t="str">
            <v>VEDOS</v>
          </cell>
        </row>
        <row r="234">
          <cell r="A234">
            <v>40100</v>
          </cell>
          <cell r="B234" t="str">
            <v>ALVENARIA DE TIJOLOS E BLOCOS</v>
          </cell>
          <cell r="C234" t="str">
            <v>.</v>
          </cell>
          <cell r="D234" t="str">
            <v>.</v>
          </cell>
        </row>
        <row r="235">
          <cell r="A235">
            <v>40101</v>
          </cell>
          <cell r="B235" t="str">
            <v>TIJOLOS MACIÇOS COMUNS - ESPELHO</v>
          </cell>
          <cell r="C235" t="str">
            <v>M2</v>
          </cell>
          <cell r="D235">
            <v>37.01</v>
          </cell>
        </row>
        <row r="236">
          <cell r="A236">
            <v>40102</v>
          </cell>
          <cell r="B236" t="str">
            <v>TIJOLOS MACIÇOS COMUNS - 1/2 TIJOLO</v>
          </cell>
          <cell r="C236" t="str">
            <v>M2</v>
          </cell>
          <cell r="D236">
            <v>68.84</v>
          </cell>
        </row>
        <row r="237">
          <cell r="A237">
            <v>40103</v>
          </cell>
          <cell r="B237" t="str">
            <v>TIJOLOS MACIÇOS COMUNS - 1 TIJOLO</v>
          </cell>
          <cell r="C237" t="str">
            <v>M2</v>
          </cell>
          <cell r="D237">
            <v>118.47</v>
          </cell>
        </row>
        <row r="238">
          <cell r="A238">
            <v>40104</v>
          </cell>
          <cell r="B238" t="str">
            <v>TIJOLOS MACIÇOS COMUNS - 1 1/2 TIJOLO</v>
          </cell>
          <cell r="C238" t="str">
            <v>M2</v>
          </cell>
          <cell r="D238">
            <v>161.35</v>
          </cell>
        </row>
        <row r="239">
          <cell r="A239">
            <v>40111</v>
          </cell>
          <cell r="B239" t="str">
            <v>TIJOLOS MACIÇOS COMUNS - APARENTE, 1/2 TIJOLO</v>
          </cell>
          <cell r="C239" t="str">
            <v>M2</v>
          </cell>
          <cell r="D239">
            <v>68.84</v>
          </cell>
        </row>
        <row r="240">
          <cell r="A240">
            <v>40112</v>
          </cell>
          <cell r="B240" t="str">
            <v>TIJOLOS MACIÇOS COMUNS - APARENTE, 1 TIJOLO</v>
          </cell>
          <cell r="C240" t="str">
            <v>M2</v>
          </cell>
          <cell r="D240">
            <v>118.47</v>
          </cell>
        </row>
        <row r="241">
          <cell r="A241">
            <v>40115</v>
          </cell>
          <cell r="B241" t="str">
            <v>TIJOLOS CERÂMICOS FURADOS - 1/2 TIJOLO</v>
          </cell>
          <cell r="C241" t="str">
            <v>M2</v>
          </cell>
          <cell r="D241">
            <v>44.8</v>
          </cell>
        </row>
        <row r="242">
          <cell r="A242">
            <v>40116</v>
          </cell>
          <cell r="B242" t="str">
            <v>TIJOLOS CERÂMICOS FURADOS - 1 TIJOLO</v>
          </cell>
          <cell r="C242" t="str">
            <v>M2</v>
          </cell>
          <cell r="D242">
            <v>79.569999999999993</v>
          </cell>
        </row>
        <row r="243">
          <cell r="A243">
            <v>40120</v>
          </cell>
          <cell r="B243" t="str">
            <v>TIJOLOS LAMINADOS - ESPELHO</v>
          </cell>
          <cell r="C243" t="str">
            <v>M2</v>
          </cell>
          <cell r="D243">
            <v>96.01</v>
          </cell>
        </row>
        <row r="244">
          <cell r="A244">
            <v>40121</v>
          </cell>
          <cell r="B244" t="str">
            <v>TIJOLOS LAMINADOS - 1/2 TIJOLO</v>
          </cell>
          <cell r="C244" t="str">
            <v>M2</v>
          </cell>
          <cell r="D244">
            <v>154.01</v>
          </cell>
        </row>
        <row r="245">
          <cell r="A245">
            <v>40122</v>
          </cell>
          <cell r="B245" t="str">
            <v>TIJOLOS LAMINADOS - 1 TIJOLO</v>
          </cell>
          <cell r="C245" t="str">
            <v>M2</v>
          </cell>
          <cell r="D245">
            <v>270.52</v>
          </cell>
        </row>
        <row r="246">
          <cell r="A246">
            <v>40125</v>
          </cell>
          <cell r="B246" t="str">
            <v>TIJOLOS DE VIDRO - CANELADO, 19X19CM</v>
          </cell>
          <cell r="C246" t="str">
            <v>M2</v>
          </cell>
          <cell r="D246">
            <v>373.83</v>
          </cell>
        </row>
        <row r="247">
          <cell r="A247">
            <v>40126</v>
          </cell>
          <cell r="B247" t="str">
            <v>TIJOLOS DE VIDRO - TIJOLINHO, 19X19CM</v>
          </cell>
          <cell r="C247" t="str">
            <v>M2</v>
          </cell>
          <cell r="D247">
            <v>418.31</v>
          </cell>
        </row>
        <row r="248">
          <cell r="A248">
            <v>40127</v>
          </cell>
          <cell r="B248" t="str">
            <v>TIJOLOS DE VIDRO - VENTILAÇÃO TIPO VENEZIANA</v>
          </cell>
          <cell r="C248" t="str">
            <v>M2</v>
          </cell>
          <cell r="D248">
            <v>542.63</v>
          </cell>
        </row>
        <row r="249">
          <cell r="A249">
            <v>40131</v>
          </cell>
          <cell r="B249" t="str">
            <v>BLOCOS VAZADOS DE CONCRETO ESTRUTURAL - 14CM - 8MPA</v>
          </cell>
          <cell r="C249" t="str">
            <v>M2</v>
          </cell>
          <cell r="D249">
            <v>61.47</v>
          </cell>
        </row>
        <row r="250">
          <cell r="A250">
            <v>40132</v>
          </cell>
          <cell r="B250" t="str">
            <v>BLOCOS VAZADOS DE CONCRETO ESTRUTURAL - 14CM - 10MPA</v>
          </cell>
          <cell r="C250" t="str">
            <v>M2</v>
          </cell>
          <cell r="D250">
            <v>65.209999999999994</v>
          </cell>
        </row>
        <row r="251">
          <cell r="A251">
            <v>40133</v>
          </cell>
          <cell r="B251" t="str">
            <v>BLOCOS VAZADOS DE CONCRETO ESTRUTURAL - 14CM - 12MPA</v>
          </cell>
          <cell r="C251" t="str">
            <v>M2</v>
          </cell>
          <cell r="D251">
            <v>68</v>
          </cell>
        </row>
        <row r="252">
          <cell r="A252">
            <v>40134</v>
          </cell>
          <cell r="B252" t="str">
            <v>BLOCOS VAZADOS DE CONCRETO ESTRUTURAL - 14CM - 14MPA</v>
          </cell>
          <cell r="C252" t="str">
            <v>M2</v>
          </cell>
          <cell r="D252">
            <v>71.569999999999993</v>
          </cell>
        </row>
        <row r="253">
          <cell r="A253">
            <v>40135</v>
          </cell>
          <cell r="B253" t="str">
            <v>BLOCOS VAZADOS DE CONCRETO ESTRUTURAL - 19CM - 8MPA</v>
          </cell>
          <cell r="C253" t="str">
            <v>M2</v>
          </cell>
          <cell r="D253">
            <v>74.58</v>
          </cell>
        </row>
        <row r="254">
          <cell r="A254">
            <v>40136</v>
          </cell>
          <cell r="B254" t="str">
            <v>BLOCOS VAZADOS DE CONCRETO ESTRURURAL - 19CM - 10MPA</v>
          </cell>
          <cell r="C254" t="str">
            <v>M2</v>
          </cell>
          <cell r="D254">
            <v>79.209999999999994</v>
          </cell>
        </row>
        <row r="255">
          <cell r="A255">
            <v>40137</v>
          </cell>
          <cell r="B255" t="str">
            <v>BLOCOS VAZADOS DE CONCRETO ESTRUTURAL - 19CM - 12MPA</v>
          </cell>
          <cell r="C255" t="str">
            <v>M2</v>
          </cell>
          <cell r="D255">
            <v>81.47</v>
          </cell>
        </row>
        <row r="256">
          <cell r="A256">
            <v>40138</v>
          </cell>
          <cell r="B256" t="str">
            <v>BLOCOS VAZADOS DE CONCRETO ESTRUTURAL - 19CM - 14MPA</v>
          </cell>
          <cell r="C256" t="str">
            <v>M2</v>
          </cell>
          <cell r="D256">
            <v>86.64</v>
          </cell>
        </row>
        <row r="257">
          <cell r="A257">
            <v>40140</v>
          </cell>
          <cell r="B257" t="str">
            <v>BLOCOS VAZADOS DE CONCRETO - 09CM</v>
          </cell>
          <cell r="C257" t="str">
            <v>M2</v>
          </cell>
          <cell r="D257">
            <v>38.340000000000003</v>
          </cell>
        </row>
        <row r="258">
          <cell r="A258">
            <v>40141</v>
          </cell>
          <cell r="B258" t="str">
            <v>BLOCOS VAZADOS DE CONCRETO - 14CM</v>
          </cell>
          <cell r="C258" t="str">
            <v>M2</v>
          </cell>
          <cell r="D258">
            <v>44.67</v>
          </cell>
        </row>
        <row r="259">
          <cell r="A259">
            <v>40142</v>
          </cell>
          <cell r="B259" t="str">
            <v>BLOCOS VAZADOS DE CONCRETO - 19CM</v>
          </cell>
          <cell r="C259" t="str">
            <v>M2</v>
          </cell>
          <cell r="D259">
            <v>53.76</v>
          </cell>
        </row>
        <row r="260">
          <cell r="A260">
            <v>40143</v>
          </cell>
          <cell r="B260" t="str">
            <v>BLOCO SÍLICO CALCÁRIO - 09CM</v>
          </cell>
          <cell r="C260" t="str">
            <v>M2</v>
          </cell>
          <cell r="D260">
            <v>44.34</v>
          </cell>
        </row>
        <row r="261">
          <cell r="A261">
            <v>40144</v>
          </cell>
          <cell r="B261" t="str">
            <v>BLOCO SÍLICO CALCÁRIO - 14CM</v>
          </cell>
          <cell r="C261" t="str">
            <v>M2</v>
          </cell>
          <cell r="D261">
            <v>50.54</v>
          </cell>
        </row>
        <row r="262">
          <cell r="A262">
            <v>40145</v>
          </cell>
          <cell r="B262" t="str">
            <v>BLOCO SÍLICO CALCÁRIO - 19CM</v>
          </cell>
          <cell r="C262" t="str">
            <v>M2</v>
          </cell>
          <cell r="D262">
            <v>61.32</v>
          </cell>
        </row>
        <row r="263">
          <cell r="A263">
            <v>40150</v>
          </cell>
          <cell r="B263" t="str">
            <v>BLOCOS VAZADOS DE CONCRETO APARENTE - 09CM</v>
          </cell>
          <cell r="C263" t="str">
            <v>M2</v>
          </cell>
          <cell r="D263">
            <v>46.6</v>
          </cell>
        </row>
        <row r="264">
          <cell r="A264">
            <v>40151</v>
          </cell>
          <cell r="B264" t="str">
            <v>BLOCOS VAZADOS DE CONCRETO APARENTE - 14CM</v>
          </cell>
          <cell r="C264" t="str">
            <v>M2</v>
          </cell>
          <cell r="D264">
            <v>52.12</v>
          </cell>
        </row>
        <row r="265">
          <cell r="A265">
            <v>40152</v>
          </cell>
          <cell r="B265" t="str">
            <v>BLOCOS VAZADOS DE CONCRETO APARENTE - 19CM</v>
          </cell>
          <cell r="C265" t="str">
            <v>M2</v>
          </cell>
          <cell r="D265">
            <v>61.25</v>
          </cell>
        </row>
        <row r="266">
          <cell r="A266">
            <v>40160</v>
          </cell>
          <cell r="B266" t="str">
            <v>BLOCOS VAZADOS DE CONCRETO ESTRUTURAL - 14CM - ATÉ 6MPA</v>
          </cell>
          <cell r="C266" t="str">
            <v>M2</v>
          </cell>
          <cell r="D266">
            <v>56.39</v>
          </cell>
        </row>
        <row r="267">
          <cell r="A267">
            <v>40161</v>
          </cell>
          <cell r="B267" t="str">
            <v>BLOCOS VAZADOS DE CONCRETO ESTRUTURAL - 19CM - ATÉ 6MPA</v>
          </cell>
          <cell r="C267" t="str">
            <v>M2</v>
          </cell>
          <cell r="D267">
            <v>66.540000000000006</v>
          </cell>
        </row>
        <row r="268">
          <cell r="A268">
            <v>40162</v>
          </cell>
          <cell r="B268" t="str">
            <v>BLOCOS VAZADOS DE CONCRETO ESTRUTURAL APARENTE - 14CM - ATÉ 6MPA</v>
          </cell>
          <cell r="C268" t="str">
            <v>M2</v>
          </cell>
          <cell r="D268">
            <v>58.35</v>
          </cell>
        </row>
        <row r="269">
          <cell r="A269">
            <v>40163</v>
          </cell>
          <cell r="B269" t="str">
            <v>BLOCOS VAZADOS DE CONCRETO ESTRUTURAL APARENTE - 19CM - ATÉ 6MPA</v>
          </cell>
          <cell r="C269" t="str">
            <v>M2</v>
          </cell>
          <cell r="D269">
            <v>68</v>
          </cell>
        </row>
        <row r="270">
          <cell r="A270">
            <v>40170</v>
          </cell>
          <cell r="B270" t="str">
            <v>BLOCO CERÂMICO COMUM - 14CM</v>
          </cell>
          <cell r="C270" t="str">
            <v>M2</v>
          </cell>
          <cell r="D270">
            <v>63.75</v>
          </cell>
        </row>
        <row r="271">
          <cell r="A271">
            <v>40171</v>
          </cell>
          <cell r="B271" t="str">
            <v>BLOCO CERÂMICO COMUM - 19CM</v>
          </cell>
          <cell r="C271" t="str">
            <v>M2</v>
          </cell>
          <cell r="D271">
            <v>72.37</v>
          </cell>
        </row>
        <row r="272">
          <cell r="A272">
            <v>40180</v>
          </cell>
          <cell r="B272" t="str">
            <v>TELA TIPO DEPLOYEE PARA REFORÇO DE ALVENARIA</v>
          </cell>
          <cell r="C272" t="str">
            <v>M2</v>
          </cell>
          <cell r="D272">
            <v>2.73</v>
          </cell>
        </row>
        <row r="273">
          <cell r="A273">
            <v>40195</v>
          </cell>
          <cell r="B273" t="str">
            <v>ARMADURA EM AÇO CA-50 PARA BLOCOS VAZADOS DE CONCRETO ESTRUTURAL</v>
          </cell>
          <cell r="C273" t="str">
            <v>KG</v>
          </cell>
          <cell r="D273">
            <v>5.86</v>
          </cell>
        </row>
        <row r="274">
          <cell r="A274">
            <v>40196</v>
          </cell>
          <cell r="B274" t="str">
            <v>ARMADURA EM AÇO CA-60 PARA BLOCOS VAZADOS DE CONCRETO ESTRUTURAL</v>
          </cell>
          <cell r="C274" t="str">
            <v>KG</v>
          </cell>
          <cell r="D274">
            <v>5.79</v>
          </cell>
        </row>
        <row r="275">
          <cell r="A275">
            <v>40197</v>
          </cell>
          <cell r="B275" t="str">
            <v>CONCRETO "GROUT"</v>
          </cell>
          <cell r="C275" t="str">
            <v>M3</v>
          </cell>
          <cell r="D275">
            <v>492.52</v>
          </cell>
        </row>
        <row r="276">
          <cell r="A276">
            <v>40198</v>
          </cell>
          <cell r="B276" t="str">
            <v>VERGAS, CINTAS E PILARETES DE CONCRETO</v>
          </cell>
          <cell r="C276" t="str">
            <v>M3</v>
          </cell>
          <cell r="D276">
            <v>934.22</v>
          </cell>
        </row>
        <row r="277">
          <cell r="A277">
            <v>40200</v>
          </cell>
          <cell r="B277" t="str">
            <v>ALVENARIA DE ELEMENTOS VAZADOS</v>
          </cell>
          <cell r="C277" t="str">
            <v>.</v>
          </cell>
          <cell r="D277" t="str">
            <v>.</v>
          </cell>
        </row>
        <row r="278">
          <cell r="A278">
            <v>40204</v>
          </cell>
          <cell r="B278" t="str">
            <v>ELEMENTOS VAZADOS DE TIJOLOS CERÂMICOS</v>
          </cell>
          <cell r="C278" t="str">
            <v>M2</v>
          </cell>
          <cell r="D278">
            <v>81.39</v>
          </cell>
        </row>
        <row r="279">
          <cell r="A279">
            <v>40208</v>
          </cell>
          <cell r="B279" t="str">
            <v>ELEMENTO VAZADO DE CONCRETO - TIPO NEO-REX N.4A OU SIMILAR</v>
          </cell>
          <cell r="C279" t="str">
            <v>M2</v>
          </cell>
          <cell r="D279">
            <v>135.4</v>
          </cell>
        </row>
        <row r="280">
          <cell r="A280">
            <v>40209</v>
          </cell>
          <cell r="B280" t="str">
            <v>ELEMENTO VAZADO DE CONCRETO - TIPO NEO REX N.4F OU SIMILAR</v>
          </cell>
          <cell r="C280" t="str">
            <v>M2</v>
          </cell>
          <cell r="D280">
            <v>231.74</v>
          </cell>
        </row>
        <row r="281">
          <cell r="A281">
            <v>40210</v>
          </cell>
          <cell r="B281" t="str">
            <v>ELEMENTO VAZADO DE CONCRETO - TIPO NEO-REX N.16 OU SIMILAR</v>
          </cell>
          <cell r="C281" t="str">
            <v>M2</v>
          </cell>
          <cell r="D281">
            <v>158.16999999999999</v>
          </cell>
        </row>
        <row r="282">
          <cell r="A282">
            <v>40211</v>
          </cell>
          <cell r="B282" t="str">
            <v>ELEMENTO VAZADO DE CONCRETO - TIPO NEO -  N.16/DS/DC OU SIMILAR</v>
          </cell>
          <cell r="C282" t="str">
            <v>M2</v>
          </cell>
          <cell r="D282">
            <v>232.32</v>
          </cell>
        </row>
        <row r="283">
          <cell r="A283">
            <v>40213</v>
          </cell>
          <cell r="B283" t="str">
            <v>ELEMENTO VAZADO DE CONCRETO - TIPO NEO-REX N.17G OU SIMILAR</v>
          </cell>
          <cell r="C283" t="str">
            <v>M2</v>
          </cell>
          <cell r="D283">
            <v>121.68</v>
          </cell>
        </row>
        <row r="284">
          <cell r="A284">
            <v>40215</v>
          </cell>
          <cell r="B284" t="str">
            <v>ELEMENTO VAZADO DE CONCRETO - TIPO NEO-REX N.19C OU SIMILAR</v>
          </cell>
          <cell r="C284" t="str">
            <v>M2</v>
          </cell>
          <cell r="D284">
            <v>108.23</v>
          </cell>
        </row>
        <row r="285">
          <cell r="A285">
            <v>40217</v>
          </cell>
          <cell r="B285" t="str">
            <v>ELEMENTO VAZADO DE CONCRETO - TIPO NEO-REX N.22B OU SIMILAR</v>
          </cell>
          <cell r="C285" t="str">
            <v>M2</v>
          </cell>
          <cell r="D285">
            <v>132.24</v>
          </cell>
        </row>
        <row r="286">
          <cell r="A286">
            <v>40218</v>
          </cell>
          <cell r="B286" t="str">
            <v>ELEMENTO VAZADO DE CONCRETO - TIPO NEO-REX N.23A OU SIMILAR</v>
          </cell>
          <cell r="C286" t="str">
            <v>M2</v>
          </cell>
          <cell r="D286">
            <v>104.25</v>
          </cell>
        </row>
        <row r="287">
          <cell r="A287">
            <v>40226</v>
          </cell>
          <cell r="B287" t="str">
            <v>ELEMENTO VAZADO DE CONCRETO - TIPO NEO-REX N.62A OU SIMILAR</v>
          </cell>
          <cell r="C287" t="str">
            <v>M2</v>
          </cell>
          <cell r="D287">
            <v>128.51</v>
          </cell>
        </row>
        <row r="288">
          <cell r="A288">
            <v>40227</v>
          </cell>
          <cell r="B288" t="str">
            <v>ELEMENTO VAZADO DE CONCRETO - TIPO NEO-REX N.62B OU SIMILAR</v>
          </cell>
          <cell r="C288" t="str">
            <v>M2</v>
          </cell>
          <cell r="D288">
            <v>109.59</v>
          </cell>
        </row>
        <row r="289">
          <cell r="A289">
            <v>40230</v>
          </cell>
          <cell r="B289" t="str">
            <v>ELEMENTO VAZADO DE CONCRETO - TIPO NEO-REX N.72A OU SIMILAR</v>
          </cell>
          <cell r="C289" t="str">
            <v>M2</v>
          </cell>
          <cell r="D289">
            <v>133.71</v>
          </cell>
        </row>
        <row r="290">
          <cell r="A290">
            <v>40235</v>
          </cell>
          <cell r="B290" t="str">
            <v>ELEMENTO VAZADO DE CONCRETO - TIPO NEO-REX N.78A OU SIMILAR</v>
          </cell>
          <cell r="C290" t="str">
            <v>M2</v>
          </cell>
          <cell r="D290">
            <v>121.06</v>
          </cell>
        </row>
        <row r="291">
          <cell r="A291">
            <v>40300</v>
          </cell>
          <cell r="B291" t="str">
            <v>OUTROS ELEMENTOS DIVISÓRIOS</v>
          </cell>
          <cell r="C291" t="str">
            <v>.</v>
          </cell>
          <cell r="D291" t="str">
            <v>.</v>
          </cell>
        </row>
        <row r="292">
          <cell r="A292">
            <v>40330</v>
          </cell>
          <cell r="B292" t="str">
            <v>PLACAS DE GRANILITE - 30MM DE ESPESSURA</v>
          </cell>
          <cell r="C292" t="str">
            <v>M2</v>
          </cell>
          <cell r="D292">
            <v>203.12</v>
          </cell>
        </row>
        <row r="293">
          <cell r="A293">
            <v>40331</v>
          </cell>
          <cell r="B293" t="str">
            <v>PLACAS DE GRANILITE - 40MM DE ESPESSURA</v>
          </cell>
          <cell r="C293" t="str">
            <v>M2</v>
          </cell>
          <cell r="D293">
            <v>204.66</v>
          </cell>
        </row>
        <row r="294">
          <cell r="A294">
            <v>40332</v>
          </cell>
          <cell r="B294" t="str">
            <v>PLACAS DE GRANILITE - 50MM DE ESPESSURA</v>
          </cell>
          <cell r="C294" t="str">
            <v>M2</v>
          </cell>
          <cell r="D294">
            <v>207.31</v>
          </cell>
        </row>
        <row r="295">
          <cell r="A295">
            <v>40335</v>
          </cell>
          <cell r="B295" t="str">
            <v>DIVISÓRIA EM ARDÓSIA CINZA - POLIDA 2 LADOS - ESPESSURA 30MM</v>
          </cell>
          <cell r="C295" t="str">
            <v>M2</v>
          </cell>
          <cell r="D295">
            <v>292.60000000000002</v>
          </cell>
        </row>
        <row r="296">
          <cell r="A296">
            <v>40351</v>
          </cell>
          <cell r="B296" t="str">
            <v>VL.01 - DIVISÓRIA DE ACABAMENTO LAMINADO MELAMÍNICO, MIOLO COLMÉIA - PAINEL/PAINEL</v>
          </cell>
          <cell r="C296" t="str">
            <v>M2</v>
          </cell>
          <cell r="D296">
            <v>70.16</v>
          </cell>
        </row>
        <row r="297">
          <cell r="A297">
            <v>40352</v>
          </cell>
          <cell r="B297" t="str">
            <v>VL.02 - DIVISÓRIA DE ACABAMENTO LAMINADO MELAMÍNICO, MIOLO COLMÉIA - PAINEL CEGO</v>
          </cell>
          <cell r="C297" t="str">
            <v>M2</v>
          </cell>
          <cell r="D297">
            <v>70.16</v>
          </cell>
        </row>
        <row r="298">
          <cell r="A298">
            <v>40353</v>
          </cell>
          <cell r="B298" t="str">
            <v>VL.03 - DIVISÓRIA DE ACABAMENTO LAMINADO MELAMÍNICO, MIOLO COLMÉIA - PORTA/BANDEIRA</v>
          </cell>
          <cell r="C298" t="str">
            <v>M2</v>
          </cell>
          <cell r="D298">
            <v>139.94999999999999</v>
          </cell>
        </row>
        <row r="299">
          <cell r="A299">
            <v>40354</v>
          </cell>
          <cell r="B299" t="str">
            <v>VL.04 - DIVISÓRIA DE ACABAMENTO LAMINADO MELAMÍNICO, MIOLO COLMÉIA - PAINEL/VIDRO</v>
          </cell>
          <cell r="C299" t="str">
            <v>M2</v>
          </cell>
          <cell r="D299">
            <v>85.26</v>
          </cell>
        </row>
        <row r="300">
          <cell r="A300">
            <v>40355</v>
          </cell>
          <cell r="B300" t="str">
            <v>VL.05 - DIVISÓRIA DE ACABAMENTO LAMINADO MELAMÍNICO, MIOLO COLMÉIA - PORTA/VIDRO</v>
          </cell>
          <cell r="C300" t="str">
            <v>M2</v>
          </cell>
          <cell r="D300">
            <v>178.97</v>
          </cell>
        </row>
        <row r="301">
          <cell r="A301">
            <v>40356</v>
          </cell>
          <cell r="B301" t="str">
            <v>VL.06 - DIVISÓRIA DE ACABAMENTO LAMINADO MELAMÍNICO, MIOLO COLMÉIA - PAINEL/VIDRO/PAINEL</v>
          </cell>
          <cell r="C301" t="str">
            <v>M2</v>
          </cell>
          <cell r="D301">
            <v>85.74</v>
          </cell>
        </row>
        <row r="302">
          <cell r="A302">
            <v>40357</v>
          </cell>
          <cell r="B302" t="str">
            <v>VL.07 - DIVISÓRIA DE ACABAMENTO LAMINADO MELAMÍNICO, MIOLO COLMÉIA - PAINEL/VIDRO/VIDRO</v>
          </cell>
          <cell r="C302" t="str">
            <v>M2</v>
          </cell>
          <cell r="D302">
            <v>93.68</v>
          </cell>
        </row>
        <row r="303">
          <cell r="A303">
            <v>40358</v>
          </cell>
          <cell r="B303" t="str">
            <v>VL.08 - DIVISÓRIA DE ACABAMENTO  LAMINADO MELAMÍNICO, MIOLO COLMÉIA - PORTA/BONECA/PAINEL</v>
          </cell>
          <cell r="C303" t="str">
            <v>M2</v>
          </cell>
          <cell r="D303">
            <v>146.12</v>
          </cell>
        </row>
        <row r="304">
          <cell r="A304">
            <v>40359</v>
          </cell>
          <cell r="B304" t="str">
            <v>VL.09 - DIVISÓRIA DE ACABAMENTO  LAMINADO MELAMÍNICO, MIOLO COLMÉIA - PORTA/BONECA/VIDRO</v>
          </cell>
          <cell r="C304" t="str">
            <v>M2</v>
          </cell>
          <cell r="D304">
            <v>180.41</v>
          </cell>
        </row>
        <row r="305">
          <cell r="A305">
            <v>45000</v>
          </cell>
          <cell r="B305" t="str">
            <v>DEMOLIÇÕES</v>
          </cell>
          <cell r="C305" t="str">
            <v>.</v>
          </cell>
          <cell r="D305" t="str">
            <v>.</v>
          </cell>
        </row>
        <row r="306">
          <cell r="A306">
            <v>45001</v>
          </cell>
          <cell r="B306" t="str">
            <v>DEMOLIÇÃO DE ALVENARIA ESTRUTURAL DE BLOCOS VAZADOS DE CONCRETO</v>
          </cell>
          <cell r="C306" t="str">
            <v>M3</v>
          </cell>
          <cell r="D306">
            <v>46.52</v>
          </cell>
        </row>
        <row r="307">
          <cell r="A307">
            <v>45004</v>
          </cell>
          <cell r="B307" t="str">
            <v>DEMOLIÇÃO DE ALVENARIA EM GERAL (TIJOLOS OU BLOCOS)</v>
          </cell>
          <cell r="C307" t="str">
            <v>M3</v>
          </cell>
          <cell r="D307">
            <v>34.89</v>
          </cell>
        </row>
        <row r="308">
          <cell r="A308">
            <v>45007</v>
          </cell>
          <cell r="B308" t="str">
            <v>DEMOLIÇÃO DE ALVENARIA DE ELEMENTOS VAZADOS</v>
          </cell>
          <cell r="C308" t="str">
            <v>M3</v>
          </cell>
          <cell r="D308">
            <v>29.07</v>
          </cell>
        </row>
        <row r="309">
          <cell r="A309">
            <v>45009</v>
          </cell>
          <cell r="B309" t="str">
            <v>DEMOLIÇÃO DE VERGAS, CINTAS E PILARETES DE CONCRETO</v>
          </cell>
          <cell r="C309" t="str">
            <v>M3</v>
          </cell>
          <cell r="D309">
            <v>151.19</v>
          </cell>
        </row>
        <row r="310">
          <cell r="A310">
            <v>45010</v>
          </cell>
          <cell r="B310" t="str">
            <v>DEMOLIÇÃO DE PLACAS DIVISÓRIAS DE GRANILITE OU SIMILAR</v>
          </cell>
          <cell r="C310" t="str">
            <v>M2</v>
          </cell>
          <cell r="D310">
            <v>5.81</v>
          </cell>
        </row>
        <row r="311">
          <cell r="A311">
            <v>45015</v>
          </cell>
          <cell r="B311" t="str">
            <v>DEMOLIÇÃO DE DIVISÓRIAS - CHAPAS OU TÁBUAS, INCLUSIVE ENTARUGAMENTO</v>
          </cell>
          <cell r="C311" t="str">
            <v>M2</v>
          </cell>
          <cell r="D311">
            <v>4.6500000000000004</v>
          </cell>
        </row>
        <row r="312">
          <cell r="A312">
            <v>46000</v>
          </cell>
          <cell r="B312" t="str">
            <v>RETIRADAS</v>
          </cell>
          <cell r="C312" t="str">
            <v>.</v>
          </cell>
          <cell r="D312" t="str">
            <v>.</v>
          </cell>
        </row>
        <row r="313">
          <cell r="A313">
            <v>46005</v>
          </cell>
          <cell r="B313" t="str">
            <v>RETIRADA DE ALVENARIA DE BLOCOS DE PEDRA NATURAL</v>
          </cell>
          <cell r="C313" t="str">
            <v>M3</v>
          </cell>
          <cell r="D313">
            <v>75.59</v>
          </cell>
        </row>
        <row r="314">
          <cell r="A314">
            <v>46007</v>
          </cell>
          <cell r="B314" t="str">
            <v>RETIRADA DE ALVENARIA DE TIJOLOS DE VIDRO OU ELEMENTOS VAZADOS</v>
          </cell>
          <cell r="C314" t="str">
            <v>M2</v>
          </cell>
          <cell r="D314">
            <v>11.63</v>
          </cell>
        </row>
        <row r="315">
          <cell r="A315">
            <v>46010</v>
          </cell>
          <cell r="B315" t="str">
            <v>RETIRADA DE PLACAS DIVISÓRIAS DE GRANILITE OU SIMILAR</v>
          </cell>
          <cell r="C315" t="str">
            <v>M2</v>
          </cell>
          <cell r="D315">
            <v>11.63</v>
          </cell>
        </row>
        <row r="316">
          <cell r="A316">
            <v>46015</v>
          </cell>
          <cell r="B316" t="str">
            <v>RETIRADA DE DIVISÓRIAS - CHAPAS OU TÁBUAS, EXCLUSIVE ENTARUGAMENTO</v>
          </cell>
          <cell r="C316" t="str">
            <v>M2</v>
          </cell>
          <cell r="D316">
            <v>5.8</v>
          </cell>
        </row>
        <row r="317">
          <cell r="A317">
            <v>46016</v>
          </cell>
          <cell r="B317" t="str">
            <v>RETIRADA DE DIVISÓRIAS - CHAPAS OU TÁBUAS, INCLUSIVE ENTARUGAMENTO</v>
          </cell>
          <cell r="C317" t="str">
            <v>M2</v>
          </cell>
          <cell r="D317">
            <v>11.59</v>
          </cell>
        </row>
        <row r="318">
          <cell r="A318">
            <v>46019</v>
          </cell>
          <cell r="B318" t="str">
            <v>RETIRADA DE DIVISÓRIAS - CHAPAS FIB.MADEIRA, COM MONTANTES METÁLICOS</v>
          </cell>
          <cell r="C318" t="str">
            <v>M2</v>
          </cell>
          <cell r="D318">
            <v>17.39</v>
          </cell>
        </row>
        <row r="319">
          <cell r="A319">
            <v>47000</v>
          </cell>
          <cell r="B319" t="str">
            <v>RECOLOCAÇÕES</v>
          </cell>
          <cell r="C319" t="str">
            <v>.</v>
          </cell>
          <cell r="D319" t="str">
            <v>.</v>
          </cell>
        </row>
        <row r="320">
          <cell r="A320">
            <v>47010</v>
          </cell>
          <cell r="B320" t="str">
            <v>RECOLOCAÇÃO DE PLACAS DIVISÓRIAS DE GRANILITE OU SIMILAR</v>
          </cell>
          <cell r="C320" t="str">
            <v>M2</v>
          </cell>
          <cell r="D320">
            <v>36.36</v>
          </cell>
        </row>
        <row r="321">
          <cell r="A321">
            <v>47015</v>
          </cell>
          <cell r="B321" t="str">
            <v>RECOLOCAÇÃO DE DIVISÓRIAS - CHAPAS OU TÁBUAS, EXCLUSIVE ENTARUGAMENTO</v>
          </cell>
          <cell r="C321" t="str">
            <v>M2</v>
          </cell>
          <cell r="D321">
            <v>11</v>
          </cell>
        </row>
        <row r="322">
          <cell r="A322">
            <v>47016</v>
          </cell>
          <cell r="B322" t="str">
            <v>RECOLOCAÇÃO DE DIVISÓRIAS - CHAPAS OU TÁBUAS, INCLUSIVE ENTARUGAMENTO</v>
          </cell>
          <cell r="C322" t="str">
            <v>M2</v>
          </cell>
          <cell r="D322">
            <v>22.21</v>
          </cell>
        </row>
        <row r="323">
          <cell r="A323">
            <v>47019</v>
          </cell>
          <cell r="B323" t="str">
            <v>RECOLOCAÇÃO DE DIVISÓRIAS - CHAPAS FIB.MADEIRA, COM MONTANTES METÁLICOS</v>
          </cell>
          <cell r="C323" t="str">
            <v>M2</v>
          </cell>
          <cell r="D323">
            <v>31.73</v>
          </cell>
        </row>
        <row r="324">
          <cell r="A324">
            <v>50000</v>
          </cell>
          <cell r="B324" t="str">
            <v>IMPERMEABILIZACOES</v>
          </cell>
        </row>
        <row r="325">
          <cell r="A325">
            <v>50100</v>
          </cell>
          <cell r="B325" t="str">
            <v>IMPERMEABILIZANTE CONTRA UMIDADE DO SOLO</v>
          </cell>
          <cell r="C325" t="str">
            <v>.</v>
          </cell>
          <cell r="D325" t="str">
            <v>.</v>
          </cell>
        </row>
        <row r="326">
          <cell r="A326">
            <v>50101</v>
          </cell>
          <cell r="B326" t="str">
            <v>ARGAMASSA IMPERMEABILIZANTE DE CIMENTO E AREIA (REBOCO IMPERMEÁVEL) - TRAÇO 1:3, ESPESSURA DE 20MM</v>
          </cell>
          <cell r="C326" t="str">
            <v>M2</v>
          </cell>
          <cell r="D326">
            <v>29.55</v>
          </cell>
        </row>
        <row r="327">
          <cell r="A327">
            <v>50103</v>
          </cell>
          <cell r="B327" t="str">
            <v>ARGAMASSA IMPERMEABILIZANTE DE CIMENTO E AREIA (SUBSOLOS) - TRAÇO 1:2,5, ESPESSURA DE 20MM</v>
          </cell>
          <cell r="C327" t="str">
            <v>M2</v>
          </cell>
          <cell r="D327">
            <v>30.11</v>
          </cell>
        </row>
        <row r="328">
          <cell r="A328">
            <v>50130</v>
          </cell>
          <cell r="B328" t="str">
            <v>CIMENTO IMPERMEABILIZANTE DE CRISTALIZAÇÃO - ESTRUTUTURA ENTERRADA</v>
          </cell>
          <cell r="C328" t="str">
            <v>M2</v>
          </cell>
          <cell r="D328">
            <v>39.39</v>
          </cell>
        </row>
        <row r="329">
          <cell r="A329">
            <v>50140</v>
          </cell>
          <cell r="B329" t="str">
            <v>REGULARIZAÇÃO COM ARGAMASSA DE CIMENTO E AREIA - TRAÇO 1:3, ESPESSURA MÉDIA 30MM</v>
          </cell>
          <cell r="C329" t="str">
            <v>M2</v>
          </cell>
          <cell r="D329">
            <v>24.43</v>
          </cell>
        </row>
        <row r="330">
          <cell r="A330">
            <v>50143</v>
          </cell>
          <cell r="B330" t="str">
            <v>PINTURA PROTETORA COM TINTA BETUMINOSA (PARA  ARGAMASSA IMPERMEÁVEL) - 2 DEMÃOS</v>
          </cell>
          <cell r="C330" t="str">
            <v>M2</v>
          </cell>
          <cell r="D330">
            <v>7.1</v>
          </cell>
        </row>
        <row r="331">
          <cell r="A331">
            <v>50147</v>
          </cell>
          <cell r="B331" t="str">
            <v>PROTEÇÃO MECÂNICA COM ARGAMASSA DE CIMENTO E AREIA - TRAÇO 1:7, ESPESSURA MÉDIA 30MM</v>
          </cell>
          <cell r="C331" t="str">
            <v>M2</v>
          </cell>
          <cell r="D331">
            <v>21.86</v>
          </cell>
        </row>
        <row r="332">
          <cell r="A332">
            <v>50200</v>
          </cell>
          <cell r="B332" t="str">
            <v>IMPERMEABILIZANTE CONTRA ÁGUA SOB PRESSÃO</v>
          </cell>
          <cell r="C332" t="str">
            <v>.</v>
          </cell>
          <cell r="D332" t="str">
            <v>.</v>
          </cell>
        </row>
        <row r="333">
          <cell r="A333">
            <v>50202</v>
          </cell>
          <cell r="B333" t="str">
            <v>ARGAMASSA IMPERMEABILIZANTE DE CIMENTO E AREIA (RESERVATÓRIOS E PISCINAS) - TRAÇO 1:3, ESPESSURA 30MM</v>
          </cell>
          <cell r="C333" t="str">
            <v>M2</v>
          </cell>
          <cell r="D333">
            <v>46.97</v>
          </cell>
        </row>
        <row r="334">
          <cell r="A334">
            <v>50230</v>
          </cell>
          <cell r="B334" t="str">
            <v>CIMENTO IMPERMEABILIZANTE DE CRISTALIZAÇÃO - ESTRUTURA ELEVADA</v>
          </cell>
          <cell r="C334" t="str">
            <v>M2</v>
          </cell>
          <cell r="D334">
            <v>42.23</v>
          </cell>
        </row>
        <row r="335">
          <cell r="A335">
            <v>50243</v>
          </cell>
          <cell r="B335" t="str">
            <v>PINTURA PROTETORA COM TINTA BETUMINOSA (PARA ARGAMASSA IMPERMEÁVEL) - 2 DEMÃOS</v>
          </cell>
          <cell r="C335" t="str">
            <v>M2</v>
          </cell>
          <cell r="D335">
            <v>7.1</v>
          </cell>
        </row>
        <row r="336">
          <cell r="A336">
            <v>50244</v>
          </cell>
          <cell r="B336" t="str">
            <v>PINTURA PROTETORA COM TINTA A BASE DE EPÓXI (PARA ARGAMASSA IMPERMEÁVEL)</v>
          </cell>
          <cell r="C336" t="str">
            <v>M2</v>
          </cell>
          <cell r="D336">
            <v>79.400000000000006</v>
          </cell>
        </row>
        <row r="337">
          <cell r="A337">
            <v>50300</v>
          </cell>
          <cell r="B337" t="str">
            <v>IMPERMEABILIZANTE CONTRA ÁGUA DE PERCOLAÇÃO</v>
          </cell>
          <cell r="C337" t="str">
            <v>.</v>
          </cell>
          <cell r="D337" t="str">
            <v>.</v>
          </cell>
        </row>
        <row r="338">
          <cell r="A338">
            <v>50302</v>
          </cell>
          <cell r="B338" t="str">
            <v>ARGAMASSA IMPERMEABILIZANTE DE CIMENTO E AREIA (CALHAS E MARQUISES) - TRAÇO 1:3, ESPESSURA 30MM</v>
          </cell>
          <cell r="C338" t="str">
            <v>M2</v>
          </cell>
          <cell r="D338">
            <v>46.97</v>
          </cell>
        </row>
        <row r="339">
          <cell r="A339">
            <v>50305</v>
          </cell>
          <cell r="B339" t="str">
            <v>IMPERMEABILIZAÇÃO COM MEMBRANAS ASFÁLTICAS - COM 3 CAMADAS DE FELTRO ASFÁLTICO 15LBS</v>
          </cell>
          <cell r="C339" t="str">
            <v>M2</v>
          </cell>
          <cell r="D339">
            <v>123.72</v>
          </cell>
        </row>
        <row r="340">
          <cell r="A340">
            <v>50306</v>
          </cell>
          <cell r="B340" t="str">
            <v>IMPERMEABILIZAÇÃO COM MEMBRANAS ASFÁLTICAS - COM 4 CAMADAS DE FELTRO ASFÁLTICO 15LBS</v>
          </cell>
          <cell r="C340" t="str">
            <v>M2</v>
          </cell>
          <cell r="D340">
            <v>113.33</v>
          </cell>
        </row>
        <row r="341">
          <cell r="A341">
            <v>50307</v>
          </cell>
          <cell r="B341" t="str">
            <v>IMPERMEABILIZAÇÃO COM MEMBRANAS ASFÁLTICAS - COM 5 CAMADAS DE FELTRO ASFÁLTICO 15LBS</v>
          </cell>
          <cell r="C341" t="str">
            <v>M2</v>
          </cell>
          <cell r="D341">
            <v>138.72999999999999</v>
          </cell>
        </row>
        <row r="342">
          <cell r="A342">
            <v>50308</v>
          </cell>
          <cell r="B342" t="str">
            <v>MANTA ASFÁLTICA ESPESSURA DE 3MM COM VÉU DE POLIÉSTER COLADA A MAÇARICO</v>
          </cell>
          <cell r="C342" t="str">
            <v>M2</v>
          </cell>
          <cell r="D342">
            <v>67.010000000000005</v>
          </cell>
        </row>
        <row r="343">
          <cell r="A343">
            <v>50309</v>
          </cell>
          <cell r="B343" t="str">
            <v>MANTA ASFÁLTICA ESPESSURA DE 4MM COM VÉU DE POLIÉSTER COLADA A MAÇARICO</v>
          </cell>
          <cell r="C343" t="str">
            <v>M2</v>
          </cell>
          <cell r="D343">
            <v>72.680000000000007</v>
          </cell>
        </row>
        <row r="344">
          <cell r="A344">
            <v>50311</v>
          </cell>
          <cell r="B344" t="str">
            <v>MANTA ASFÁLTICA ESPESSURA DE 4MM ANTI RAIZ COM VÉU DE POLIÉSTER</v>
          </cell>
          <cell r="C344" t="str">
            <v>M2</v>
          </cell>
          <cell r="D344">
            <v>90.13</v>
          </cell>
        </row>
        <row r="345">
          <cell r="A345">
            <v>50312</v>
          </cell>
          <cell r="B345" t="str">
            <v>IMPERMEABILIZAÇÃO A BASE DE EMULSÃO ASFÁLTICA - ESTRUTURADA COM TECIDO POLIÉSTER - 2 CAMADAS DE ESTRUTURANTE</v>
          </cell>
          <cell r="C345" t="str">
            <v>M2</v>
          </cell>
          <cell r="D345">
            <v>61</v>
          </cell>
        </row>
        <row r="346">
          <cell r="A346">
            <v>50313</v>
          </cell>
          <cell r="B346" t="str">
            <v>IMPERMEABILIZAÇÃO A BASE DE EMULSÃO ASFÁLTICA ESTRUTURADA COM TECIDO DE POLIÉSTER - 3 CAMADAS DE ESTRUTURANTE</v>
          </cell>
          <cell r="C346" t="str">
            <v>M2</v>
          </cell>
          <cell r="D346">
            <v>93.53</v>
          </cell>
        </row>
        <row r="347">
          <cell r="A347">
            <v>50317</v>
          </cell>
          <cell r="B347" t="str">
            <v>IMPERMEABILIZAÇÃO A BASE DE EMULSÃO ASFÁLTICA MODIFICADA COM ELASTÔMEROS - ESTRUTURADA COM TECIDO DE POLIÉSTER - 2 CAMADAS DE ESTRUTURANTE</v>
          </cell>
          <cell r="C347" t="str">
            <v>M2</v>
          </cell>
          <cell r="D347">
            <v>71.28</v>
          </cell>
        </row>
        <row r="348">
          <cell r="A348">
            <v>50340</v>
          </cell>
          <cell r="B348" t="str">
            <v>REGULARIZAÇÃO COM ARGAMASSA DE CIMENTO E AREIA - TRAÇO 1:3, ESPESSURA MÉDIA 30MM</v>
          </cell>
          <cell r="C348" t="str">
            <v>M2</v>
          </cell>
          <cell r="D348">
            <v>24.43</v>
          </cell>
        </row>
        <row r="349">
          <cell r="A349">
            <v>50343</v>
          </cell>
          <cell r="B349" t="str">
            <v>PINTURA PROTETORA COM TINTA BETUMINOSA (PARA ARGAMASSA IMPERMEÁVEL) - 2 DEMÃOS</v>
          </cell>
          <cell r="C349" t="str">
            <v>M2</v>
          </cell>
          <cell r="D349">
            <v>7.1</v>
          </cell>
        </row>
        <row r="350">
          <cell r="A350">
            <v>50347</v>
          </cell>
          <cell r="B350" t="str">
            <v>PROTEÇÃO MECÂNICA COM ARGAMASSA DE CIMENTO E AREIA - TRAÇO 1:7, ESPESSURA MÉDIA 30MM</v>
          </cell>
          <cell r="C350" t="str">
            <v>M2</v>
          </cell>
          <cell r="D350">
            <v>21.86</v>
          </cell>
        </row>
        <row r="351">
          <cell r="A351">
            <v>50354</v>
          </cell>
          <cell r="B351" t="str">
            <v>ARGILA EXPANDIDA SOLTA</v>
          </cell>
          <cell r="C351" t="str">
            <v>M3</v>
          </cell>
          <cell r="D351">
            <v>265.91000000000003</v>
          </cell>
        </row>
        <row r="352">
          <cell r="A352">
            <v>50355</v>
          </cell>
          <cell r="B352" t="str">
            <v>ISOLAMENTO TÉRMICO COM ARGILA EXPANDIDA SOLTA - ESPESSURA 70MM</v>
          </cell>
          <cell r="C352" t="str">
            <v>M2</v>
          </cell>
          <cell r="D352">
            <v>36.450000000000003</v>
          </cell>
        </row>
        <row r="353">
          <cell r="A353">
            <v>50373</v>
          </cell>
          <cell r="B353" t="str">
            <v>ISOLAMENTO TÉRMICO COM POLIESTIRENO EXPANDIDO - ESPESSURA 50MM</v>
          </cell>
          <cell r="C353" t="str">
            <v>M2</v>
          </cell>
          <cell r="D353">
            <v>19.440000000000001</v>
          </cell>
        </row>
        <row r="354">
          <cell r="A354">
            <v>50400</v>
          </cell>
          <cell r="B354" t="str">
            <v>JUNTAS DE DILATAÇÃO</v>
          </cell>
          <cell r="C354" t="str">
            <v>.</v>
          </cell>
          <cell r="D354" t="str">
            <v>.</v>
          </cell>
        </row>
        <row r="355">
          <cell r="A355">
            <v>50410</v>
          </cell>
          <cell r="B355" t="str">
            <v>MASTIQUE ELÁSTICO A BASE DE SILICONE</v>
          </cell>
          <cell r="C355" t="str">
            <v>DM3</v>
          </cell>
          <cell r="D355">
            <v>43.82</v>
          </cell>
        </row>
        <row r="356">
          <cell r="A356">
            <v>50425</v>
          </cell>
          <cell r="B356" t="str">
            <v>MASTIQUE ELÁSTICO A BASE DE POLISSULFETOS - BICOMPONENTE</v>
          </cell>
          <cell r="C356" t="str">
            <v>DM3</v>
          </cell>
          <cell r="D356">
            <v>115.62</v>
          </cell>
        </row>
        <row r="357">
          <cell r="A357">
            <v>50430</v>
          </cell>
          <cell r="B357" t="str">
            <v>MASTIQUE ELÁSTICO A BASE DE POLIURETANO - MONOCOMPONENTE</v>
          </cell>
          <cell r="C357" t="str">
            <v>DM3</v>
          </cell>
          <cell r="D357">
            <v>110.55</v>
          </cell>
        </row>
        <row r="358">
          <cell r="A358">
            <v>50450</v>
          </cell>
          <cell r="B358" t="str">
            <v>FORNECIMENTO E COLOCAÇÃO DE JUNTA DE DILATAÇÃO DE ELASTÔMERO DE NEOPRENE, TIPO JEENE JJ2540VV OU SIMILAR</v>
          </cell>
          <cell r="C358" t="str">
            <v>M</v>
          </cell>
          <cell r="D358">
            <v>322</v>
          </cell>
        </row>
        <row r="359">
          <cell r="A359">
            <v>55000</v>
          </cell>
          <cell r="B359" t="str">
            <v>DEMOLIÇÕES</v>
          </cell>
          <cell r="C359" t="str">
            <v>.</v>
          </cell>
          <cell r="D359" t="str">
            <v>.</v>
          </cell>
        </row>
        <row r="360">
          <cell r="A360">
            <v>55001</v>
          </cell>
          <cell r="B360" t="str">
            <v>DEMOLIÇÃO DE ARGAMASSA IMPERMEÁVEL - ESPESSURA MÉDIA DE 30MM</v>
          </cell>
          <cell r="C360" t="str">
            <v>M2</v>
          </cell>
          <cell r="D360">
            <v>5.81</v>
          </cell>
        </row>
        <row r="361">
          <cell r="A361">
            <v>55002</v>
          </cell>
          <cell r="B361" t="str">
            <v>DEMOLIÇÃO DE SISTEMAS IMPERMEABILIZANTES DE BASE ASFÁLTICA</v>
          </cell>
          <cell r="C361" t="str">
            <v>M2</v>
          </cell>
          <cell r="D361">
            <v>2.33</v>
          </cell>
        </row>
        <row r="362">
          <cell r="A362">
            <v>55005</v>
          </cell>
          <cell r="B362" t="str">
            <v>DEMOLIÇÃO DE SISTEMAS DE ISOLAMENTO TÉRMICO EM GERAL</v>
          </cell>
          <cell r="C362" t="str">
            <v>M2</v>
          </cell>
          <cell r="D362">
            <v>1.1599999999999999</v>
          </cell>
        </row>
        <row r="363">
          <cell r="A363">
            <v>55010</v>
          </cell>
          <cell r="B363" t="str">
            <v>DEMOLIÇÃO DE CAPEAMENTO PROTETOR, EXECUTADO COM ARGAMASSA DE CIMENTO E AREIA</v>
          </cell>
          <cell r="C363" t="str">
            <v>M2</v>
          </cell>
          <cell r="D363">
            <v>3.49</v>
          </cell>
        </row>
        <row r="364">
          <cell r="A364">
            <v>55012</v>
          </cell>
          <cell r="B364" t="str">
            <v>DEMOLIÇÃO DE PROTEÇÃO TERMOMECÂNICA - LADRILHOS CERÂMICOS OU HIDRÁULICOS</v>
          </cell>
          <cell r="C364" t="str">
            <v>M2</v>
          </cell>
          <cell r="D364">
            <v>6.98</v>
          </cell>
        </row>
        <row r="365">
          <cell r="A365">
            <v>55015</v>
          </cell>
          <cell r="B365" t="str">
            <v>DEMOLIÇÃO DE ARGAMASSA DE REGULARIZAÇÃO - ESPESSURA MÉDIA DE 30MM</v>
          </cell>
          <cell r="C365" t="str">
            <v>M2</v>
          </cell>
          <cell r="D365">
            <v>5.81</v>
          </cell>
        </row>
        <row r="366">
          <cell r="A366">
            <v>56000</v>
          </cell>
          <cell r="B366" t="str">
            <v>RETIRADAS</v>
          </cell>
          <cell r="C366" t="str">
            <v>.</v>
          </cell>
          <cell r="D366" t="str">
            <v>.</v>
          </cell>
        </row>
        <row r="367">
          <cell r="A367">
            <v>56005</v>
          </cell>
          <cell r="B367" t="str">
            <v>RETIRADA DE ISOLAMENTO TÉRMICO - TIJOLOS CERÂMICOS FURADOS</v>
          </cell>
          <cell r="C367" t="str">
            <v>M2</v>
          </cell>
          <cell r="D367">
            <v>3.49</v>
          </cell>
        </row>
        <row r="368">
          <cell r="A368">
            <v>56006</v>
          </cell>
          <cell r="B368" t="str">
            <v>RETIRADA DE ISOLAMENTO TÉRMICO - AGREGADOS SOLTOS EM GERAL</v>
          </cell>
          <cell r="C368" t="str">
            <v>M3</v>
          </cell>
          <cell r="D368">
            <v>23.26</v>
          </cell>
        </row>
        <row r="369">
          <cell r="A369">
            <v>57000</v>
          </cell>
          <cell r="B369" t="str">
            <v>RETIRADAS</v>
          </cell>
          <cell r="C369" t="str">
            <v>.</v>
          </cell>
          <cell r="D369" t="str">
            <v>.</v>
          </cell>
        </row>
        <row r="370">
          <cell r="A370">
            <v>57006</v>
          </cell>
          <cell r="B370" t="str">
            <v>RECOLOCAÇÃO DE ISOLAMENTO TÉRMICO - AGREGADOS SOLTOS EM GERAL</v>
          </cell>
          <cell r="C370" t="str">
            <v>M3</v>
          </cell>
          <cell r="D370">
            <v>52.33</v>
          </cell>
        </row>
        <row r="371">
          <cell r="A371">
            <v>58000</v>
          </cell>
          <cell r="B371" t="str">
            <v>SERVIÇOS PARCIAIS</v>
          </cell>
          <cell r="C371" t="str">
            <v>.</v>
          </cell>
          <cell r="D371" t="str">
            <v>.</v>
          </cell>
        </row>
        <row r="372">
          <cell r="A372">
            <v>58001</v>
          </cell>
          <cell r="B372" t="str">
            <v>PAPEL KRAFT BETUMADO DUPLO</v>
          </cell>
          <cell r="C372" t="str">
            <v>M2</v>
          </cell>
          <cell r="D372">
            <v>2.66</v>
          </cell>
        </row>
        <row r="373">
          <cell r="A373">
            <v>59000</v>
          </cell>
          <cell r="B373" t="str">
            <v>RESINAS</v>
          </cell>
          <cell r="C373" t="str">
            <v>.</v>
          </cell>
          <cell r="D373" t="str">
            <v>.</v>
          </cell>
        </row>
        <row r="374">
          <cell r="A374">
            <v>60000</v>
          </cell>
          <cell r="B374" t="str">
            <v>COBERTURAS</v>
          </cell>
        </row>
        <row r="375">
          <cell r="A375">
            <v>60100</v>
          </cell>
          <cell r="B375" t="str">
            <v>ESTRUTURAS DE COBERTURA</v>
          </cell>
          <cell r="C375" t="str">
            <v>.</v>
          </cell>
          <cell r="D375" t="str">
            <v>.</v>
          </cell>
        </row>
        <row r="376">
          <cell r="A376">
            <v>60101</v>
          </cell>
          <cell r="B376" t="str">
            <v>ESTRUTURA DE MADEIRA, EM TERÇAS, PARA TELHAS DE BARRO</v>
          </cell>
          <cell r="C376" t="str">
            <v>M2</v>
          </cell>
          <cell r="D376">
            <v>43.35</v>
          </cell>
        </row>
        <row r="377">
          <cell r="A377">
            <v>60103</v>
          </cell>
          <cell r="B377" t="str">
            <v>ESTRUTURA DE MADEIRA, PONTALETADA, PARA TELHAS DE BARRO</v>
          </cell>
          <cell r="C377" t="str">
            <v>M2</v>
          </cell>
          <cell r="D377">
            <v>55.75</v>
          </cell>
        </row>
        <row r="378">
          <cell r="A378">
            <v>60105</v>
          </cell>
          <cell r="B378" t="str">
            <v>ESTRUTURA COM TESOURAS DE MADEIRA PARA TELHAS DE BARRO - VÃOS ATÉ 7,00M</v>
          </cell>
          <cell r="C378" t="str">
            <v>M2</v>
          </cell>
          <cell r="D378">
            <v>63.24</v>
          </cell>
        </row>
        <row r="379">
          <cell r="A379">
            <v>60106</v>
          </cell>
          <cell r="B379" t="str">
            <v>ESTRUTURA COM TESOURAS DE MADEIRA PARA TELHAS DE BARRO - VÃOS 7,01 À 10,00M</v>
          </cell>
          <cell r="C379" t="str">
            <v>M2</v>
          </cell>
          <cell r="D379">
            <v>75.48</v>
          </cell>
        </row>
        <row r="380">
          <cell r="A380">
            <v>60107</v>
          </cell>
          <cell r="B380" t="str">
            <v>ESTRUTURA COM TESOURAS DE MADEIRA PARA TELHAS DE BARRO - VÃOS 10,01 À 13,00M</v>
          </cell>
          <cell r="C380" t="str">
            <v>M2</v>
          </cell>
          <cell r="D380">
            <v>84.04</v>
          </cell>
        </row>
        <row r="381">
          <cell r="A381">
            <v>60108</v>
          </cell>
          <cell r="B381" t="str">
            <v>ESTRUTURA COM TESOURAS DE MADEIRA PARA TELHAS DE BARRO - VÃOS 13,01 À 18,00M</v>
          </cell>
          <cell r="C381" t="str">
            <v>M2</v>
          </cell>
          <cell r="D381">
            <v>97.26</v>
          </cell>
        </row>
        <row r="382">
          <cell r="A382">
            <v>60110</v>
          </cell>
          <cell r="B382" t="str">
            <v>ESTRUTURA DE MADEIRA, EM TERÇAS, PARA TELHAS ONDULADAS CA/AL/PL/AG</v>
          </cell>
          <cell r="C382" t="str">
            <v>M2</v>
          </cell>
          <cell r="D382">
            <v>16.55</v>
          </cell>
        </row>
        <row r="383">
          <cell r="A383">
            <v>60113</v>
          </cell>
          <cell r="B383" t="str">
            <v>ESTRUTURA DE MADEIRA, PONTALETADA, PARA TELHAS ONDULADAS CA/AL/PL/AG</v>
          </cell>
          <cell r="C383" t="str">
            <v>M2</v>
          </cell>
          <cell r="D383">
            <v>58.25</v>
          </cell>
        </row>
        <row r="384">
          <cell r="A384">
            <v>60115</v>
          </cell>
          <cell r="B384" t="str">
            <v>ESTRUTURA COM TESOURAS DE MADEIRA PARA TELHAS ONDULADAS CA/AL/PL - VÃOS ATÉ 7,00M</v>
          </cell>
          <cell r="C384" t="str">
            <v>M2</v>
          </cell>
          <cell r="D384">
            <v>46.54</v>
          </cell>
        </row>
        <row r="385">
          <cell r="A385">
            <v>60116</v>
          </cell>
          <cell r="B385" t="str">
            <v>ESTRUTURA COM TESOURAS DE MADEIRA PARA TELHAS ONDULADAS CA/AL/PL - VÃOS 7,01 À 10,00M</v>
          </cell>
          <cell r="C385" t="str">
            <v>M2</v>
          </cell>
          <cell r="D385">
            <v>50.24</v>
          </cell>
        </row>
        <row r="386">
          <cell r="A386">
            <v>60117</v>
          </cell>
          <cell r="B386" t="str">
            <v>ESTRUTURA COM TESOURAS DE MADEIRA PARA TELHAS ONDULADAS CA/AL/PL - VÃOS 10,01 À 13,00M</v>
          </cell>
          <cell r="C386" t="str">
            <v>M2</v>
          </cell>
          <cell r="D386">
            <v>58.68</v>
          </cell>
        </row>
        <row r="387">
          <cell r="A387">
            <v>60118</v>
          </cell>
          <cell r="B387" t="str">
            <v>ESTRUTURA COM TESOURAS DE MADEIRA PARA TELHAS ONDULADAS CA/AL/PL - VÃOS 13,01 À 18,00M</v>
          </cell>
          <cell r="C387" t="str">
            <v>M2</v>
          </cell>
          <cell r="D387">
            <v>70.14</v>
          </cell>
        </row>
        <row r="388">
          <cell r="A388">
            <v>60130</v>
          </cell>
          <cell r="B388" t="str">
            <v>FORNECIMENTO DE ESTRUTURA METÁLICA PARA COBERTURA</v>
          </cell>
          <cell r="C388" t="str">
            <v>KG</v>
          </cell>
          <cell r="D388">
            <v>6.17</v>
          </cell>
        </row>
        <row r="389">
          <cell r="A389">
            <v>60131</v>
          </cell>
          <cell r="B389" t="str">
            <v>MONTAGEM DE ESTRUTURA METÁLICA PARA COBERTURA</v>
          </cell>
          <cell r="C389" t="str">
            <v>KG</v>
          </cell>
          <cell r="D389">
            <v>1.92</v>
          </cell>
        </row>
        <row r="390">
          <cell r="A390">
            <v>60200</v>
          </cell>
          <cell r="B390" t="str">
            <v>TELHADOS</v>
          </cell>
          <cell r="C390" t="str">
            <v>.</v>
          </cell>
          <cell r="D390" t="str">
            <v>.</v>
          </cell>
        </row>
        <row r="391">
          <cell r="A391">
            <v>60203</v>
          </cell>
          <cell r="B391" t="str">
            <v>TELHAS DE BARRO COZIDO - PAULISTA</v>
          </cell>
          <cell r="C391" t="str">
            <v>M2</v>
          </cell>
          <cell r="D391">
            <v>83.21</v>
          </cell>
        </row>
        <row r="392">
          <cell r="A392">
            <v>60204</v>
          </cell>
          <cell r="B392" t="str">
            <v>TELHAS DE BARRO COZIDO - SUPER-PAULISTA (PLAN)</v>
          </cell>
          <cell r="C392" t="str">
            <v>M2</v>
          </cell>
          <cell r="D392">
            <v>68.97</v>
          </cell>
        </row>
        <row r="393">
          <cell r="A393">
            <v>60205</v>
          </cell>
          <cell r="B393" t="str">
            <v>TELHAS DE BARRO COZIDO - FRANCESA</v>
          </cell>
          <cell r="C393" t="str">
            <v>M2</v>
          </cell>
          <cell r="D393">
            <v>45.76</v>
          </cell>
        </row>
        <row r="394">
          <cell r="A394">
            <v>60221</v>
          </cell>
          <cell r="B394" t="str">
            <v>TELHA ONDULADA CRFS 6MM</v>
          </cell>
          <cell r="C394" t="str">
            <v>M2</v>
          </cell>
          <cell r="D394">
            <v>29.23</v>
          </cell>
        </row>
        <row r="395">
          <cell r="A395">
            <v>60222</v>
          </cell>
          <cell r="B395" t="str">
            <v>TELHA ONDULADA CRFS 8MM</v>
          </cell>
          <cell r="C395" t="str">
            <v>M2</v>
          </cell>
          <cell r="D395">
            <v>35.74</v>
          </cell>
        </row>
        <row r="396">
          <cell r="A396">
            <v>60223</v>
          </cell>
          <cell r="B396" t="str">
            <v>TELHA ESTRUTURAL TRAPEZOIDAL EM CRFS, LARGURA ÚTIL=44CM - ESPESSURA 8MM</v>
          </cell>
          <cell r="C396" t="str">
            <v>M2</v>
          </cell>
          <cell r="D396">
            <v>59.94</v>
          </cell>
        </row>
        <row r="397">
          <cell r="A397">
            <v>60225</v>
          </cell>
          <cell r="B397" t="str">
            <v>TELHA ESTRUTURAL TRAPEZOIDAL EM CRFS, LARGURA ÚTIL=90CM - ESPESSURA 8MM</v>
          </cell>
          <cell r="C397" t="str">
            <v>M2</v>
          </cell>
          <cell r="D397">
            <v>53.67</v>
          </cell>
        </row>
        <row r="398">
          <cell r="A398">
            <v>60230</v>
          </cell>
          <cell r="B398" t="str">
            <v>TELHAS DE PVC RÍGIDO,TRANSLÚCIDAS OU OPACAS - ONDULADA,TRAPEZOIDAL OU GRECA</v>
          </cell>
          <cell r="C398" t="str">
            <v>M2</v>
          </cell>
          <cell r="D398">
            <v>68.900000000000006</v>
          </cell>
        </row>
        <row r="399">
          <cell r="A399">
            <v>60235</v>
          </cell>
          <cell r="B399" t="str">
            <v>TELHAS DE POLIÉSTER - ONDULADA OU TRAPEZOIDAL</v>
          </cell>
          <cell r="C399" t="str">
            <v>M2</v>
          </cell>
          <cell r="D399">
            <v>48.38</v>
          </cell>
        </row>
        <row r="400">
          <cell r="A400">
            <v>60241</v>
          </cell>
          <cell r="B400" t="str">
            <v>TELHAS DE ALUMÍNIO, PERFIL ONDULADO - ESPESSURA 0,8MM</v>
          </cell>
          <cell r="C400" t="str">
            <v>M2</v>
          </cell>
          <cell r="D400">
            <v>44.33</v>
          </cell>
        </row>
        <row r="401">
          <cell r="A401">
            <v>60242</v>
          </cell>
          <cell r="B401" t="str">
            <v>TELHAS DE ALUMÍNIO  PERFIL TRAPEZOIDAL - ESPESSURA 0,8MM</v>
          </cell>
          <cell r="C401" t="str">
            <v>M2</v>
          </cell>
          <cell r="D401">
            <v>44.81</v>
          </cell>
        </row>
        <row r="402">
          <cell r="A402">
            <v>60243</v>
          </cell>
          <cell r="B402" t="str">
            <v>TELHA TRAPEZOIDAL DUPLA EM AÇO GALVANIZADO - E= 0,8MM, REVESTIMENTO B, H=40MM - PINTADA 1 FACE - MIOLO EM POLIURETANO E=30MM</v>
          </cell>
          <cell r="C402" t="str">
            <v>M2</v>
          </cell>
          <cell r="D402">
            <v>125.94</v>
          </cell>
        </row>
        <row r="403">
          <cell r="A403">
            <v>60244</v>
          </cell>
          <cell r="B403" t="str">
            <v>TELHA TRAPEZOIDAL EM AÇO GALVANIZADO ESPESSURA DE 0,50MM, REVESTIMENTO B, H=40MM</v>
          </cell>
          <cell r="C403" t="str">
            <v>M2</v>
          </cell>
          <cell r="D403">
            <v>34.56</v>
          </cell>
        </row>
        <row r="404">
          <cell r="A404">
            <v>60245</v>
          </cell>
          <cell r="B404" t="str">
            <v>TELHA ONDULADA EM AÇO GALVANIZADO ESPESSURA DE 0,50MM, REVESTIMENTO B, H=17,5MM</v>
          </cell>
          <cell r="C404" t="str">
            <v>M2</v>
          </cell>
          <cell r="D404">
            <v>34.64</v>
          </cell>
        </row>
        <row r="405">
          <cell r="A405">
            <v>60246</v>
          </cell>
          <cell r="B405" t="str">
            <v>TELHA TRAPEZOIDAL DUP. AÇO GALVANIZADO ESPESSURA DE 0,5MM, REVESTIMENTO B, H=40MM, COM MIOLO POLIURETANO E=30MM</v>
          </cell>
          <cell r="C405" t="str">
            <v>M2</v>
          </cell>
          <cell r="D405">
            <v>92.22</v>
          </cell>
        </row>
        <row r="406">
          <cell r="A406">
            <v>60247</v>
          </cell>
          <cell r="B406" t="str">
            <v>TELHA TRAPEZOIDAL EM AÇO GALVANIZADO ESP=0,5MM, H=40MM, COM PINTURA ELETROLÍTICA COR BRANCA 2 FACES</v>
          </cell>
          <cell r="C406" t="str">
            <v>M2</v>
          </cell>
          <cell r="D406">
            <v>44.04</v>
          </cell>
        </row>
        <row r="407">
          <cell r="A407">
            <v>60248</v>
          </cell>
          <cell r="B407" t="str">
            <v>TELHA ONDULADA EM AÇO GALVANIZADO E=0,5MM, REVESTIMENTO B, H=17,5MM COM PINTURA ELETROLÍTICA COR BRANCA 2 FACES</v>
          </cell>
          <cell r="C407" t="str">
            <v>M2</v>
          </cell>
          <cell r="D407">
            <v>44.01</v>
          </cell>
        </row>
        <row r="408">
          <cell r="A408">
            <v>60249</v>
          </cell>
          <cell r="B408" t="str">
            <v>TELHA TRAPEZOIDAL DUP. AÇO GALVANIZADO E=0,5MM, REVESTIMENTO B, H=40MM PINTURA MIOLO POLIURETANO E=30MM</v>
          </cell>
          <cell r="C408" t="str">
            <v>M2</v>
          </cell>
          <cell r="D408">
            <v>99.35</v>
          </cell>
        </row>
        <row r="409">
          <cell r="A409">
            <v>60250</v>
          </cell>
          <cell r="B409" t="str">
            <v>TELHAS EM POLICARBONATO ALVEOLAR 6MM COM ESTRUTURA METÁLICA GALVANIZADA INSTALADA</v>
          </cell>
          <cell r="C409" t="str">
            <v>M2</v>
          </cell>
          <cell r="D409">
            <v>348.11</v>
          </cell>
        </row>
        <row r="410">
          <cell r="A410">
            <v>60251</v>
          </cell>
          <cell r="B410" t="str">
            <v>CUMEEIRA OU ESPIGÃO PARA TELHAS PAULISTA, PLAN E FRANCESA - BARRO OU VIDRO</v>
          </cell>
          <cell r="C410" t="str">
            <v>M</v>
          </cell>
          <cell r="D410">
            <v>18.43</v>
          </cell>
        </row>
        <row r="411">
          <cell r="A411">
            <v>60255</v>
          </cell>
          <cell r="B411" t="str">
            <v>CUMEEIRA PARA TELHA ONDULADA (CRFS, PVC RÍGIDO E POLIÉSTER), TRAPEZOIDAL E GRECA (PVC RÍGIDO E POLIÉSTER)</v>
          </cell>
          <cell r="C411" t="str">
            <v>M</v>
          </cell>
          <cell r="D411">
            <v>31.15</v>
          </cell>
        </row>
        <row r="412">
          <cell r="A412">
            <v>60256</v>
          </cell>
          <cell r="B412" t="str">
            <v>CUMEEIRA NORMAL PARA TELHA TECNOLOGIA CRFS, ESTRUTURAL TRAPEZOIDAL 44CM</v>
          </cell>
          <cell r="C412" t="str">
            <v>M</v>
          </cell>
          <cell r="D412">
            <v>39.11</v>
          </cell>
        </row>
        <row r="413">
          <cell r="A413">
            <v>60257</v>
          </cell>
          <cell r="B413" t="str">
            <v>CUMEEIRA NORMAL PARA TELHA TECNOLOGIA CRFS, ESTRUTURAL TRAPEZOIDAL - 90CM</v>
          </cell>
          <cell r="C413" t="str">
            <v>M</v>
          </cell>
          <cell r="D413">
            <v>159.71</v>
          </cell>
        </row>
        <row r="414">
          <cell r="A414">
            <v>60290</v>
          </cell>
          <cell r="B414" t="str">
            <v>CUMEEIRA DE ALUMÍNIO, PERFIL ONDULADO - NORMAL E= 0,8MM</v>
          </cell>
          <cell r="C414" t="str">
            <v>M</v>
          </cell>
          <cell r="D414">
            <v>36.950000000000003</v>
          </cell>
        </row>
        <row r="415">
          <cell r="A415">
            <v>60291</v>
          </cell>
          <cell r="B415" t="str">
            <v>CUMEEIRA DE ALUMÍNIO, PERFIL TRAPEZOIDAL - NORMAL - E=0,8MM</v>
          </cell>
          <cell r="C415" t="str">
            <v>M</v>
          </cell>
          <cell r="D415">
            <v>36.200000000000003</v>
          </cell>
        </row>
        <row r="416">
          <cell r="A416">
            <v>60292</v>
          </cell>
          <cell r="B416" t="str">
            <v>CUMEEIRA DE ALUMÍNIO PERFIL ONDULADO - SHED - E=0,8MM</v>
          </cell>
          <cell r="C416" t="str">
            <v>M</v>
          </cell>
          <cell r="D416">
            <v>33.630000000000003</v>
          </cell>
        </row>
        <row r="417">
          <cell r="A417">
            <v>60293</v>
          </cell>
          <cell r="B417" t="str">
            <v>CUMEEIRA DE ALUMÍNIO - PERFIL TRAPEZOIDAL - SHED - E=0,8MM</v>
          </cell>
          <cell r="C417" t="str">
            <v>M</v>
          </cell>
          <cell r="D417">
            <v>36.200000000000003</v>
          </cell>
        </row>
        <row r="418">
          <cell r="A418">
            <v>60294</v>
          </cell>
          <cell r="B418" t="str">
            <v>CUMEEIRA TRAPEZOIDAL EM AÇO GALVANIZADO ESP=0,5MM, REVESTIMENTO B, H=40MM, L=0,60 M</v>
          </cell>
          <cell r="C418" t="str">
            <v>M</v>
          </cell>
          <cell r="D418">
            <v>27.4</v>
          </cell>
        </row>
        <row r="419">
          <cell r="A419">
            <v>60295</v>
          </cell>
          <cell r="B419" t="str">
            <v>CUMEEIRA ONDULADA EM AÇO GALVANIZADO ESP=0,50MM, REVESTIMENTO B, H=17,5MM, LARG=0,60M</v>
          </cell>
          <cell r="C419" t="str">
            <v>M</v>
          </cell>
          <cell r="D419">
            <v>28.23</v>
          </cell>
        </row>
        <row r="420">
          <cell r="A420">
            <v>60296</v>
          </cell>
          <cell r="B420" t="str">
            <v>CUMEEIRA TRAPEZOIDAL EM AÇO GALVANIZADO E=0,5MM, REVESTIMENTO B, H=40MM, L=0,60M, COM PINTURA BRANCA 2 FACES</v>
          </cell>
          <cell r="C420" t="str">
            <v>M</v>
          </cell>
          <cell r="D420">
            <v>36.82</v>
          </cell>
        </row>
        <row r="421">
          <cell r="A421">
            <v>60297</v>
          </cell>
          <cell r="B421" t="str">
            <v>CUMEEIRA ONDULADA EM AÇO GALVANIZADO E=0,5MM, REVESTIMENTO B, H=17,5MM, L=0,60M, COM PINTURA BRANCA 2 FACES</v>
          </cell>
          <cell r="C421" t="str">
            <v>M</v>
          </cell>
          <cell r="D421">
            <v>37.08</v>
          </cell>
        </row>
        <row r="422">
          <cell r="A422">
            <v>60299</v>
          </cell>
          <cell r="B422" t="str">
            <v>SUBCOBERTURA COM FOLHA DE ALUMÍNIO</v>
          </cell>
          <cell r="C422" t="str">
            <v>M2</v>
          </cell>
          <cell r="D422">
            <v>7.7</v>
          </cell>
        </row>
        <row r="423">
          <cell r="A423">
            <v>60300</v>
          </cell>
          <cell r="B423" t="str">
            <v>DOMOS DE VENTILAÇÃO E ILUMINAÇÃO</v>
          </cell>
          <cell r="C423" t="str">
            <v>.</v>
          </cell>
          <cell r="D423" t="str">
            <v>.</v>
          </cell>
        </row>
        <row r="424">
          <cell r="A424">
            <v>60398</v>
          </cell>
          <cell r="B424" t="str">
            <v>DOMO ACRÍLICO PARA ILUMINAÇÃO E VENTILAÇÃO</v>
          </cell>
          <cell r="C424" t="str">
            <v>M2</v>
          </cell>
          <cell r="D424">
            <v>402.44</v>
          </cell>
        </row>
        <row r="425">
          <cell r="A425">
            <v>65000</v>
          </cell>
          <cell r="B425" t="str">
            <v>DEMOLIÇÕES</v>
          </cell>
          <cell r="C425" t="str">
            <v>.</v>
          </cell>
          <cell r="D425" t="str">
            <v>.</v>
          </cell>
        </row>
        <row r="426">
          <cell r="A426">
            <v>65020</v>
          </cell>
          <cell r="B426" t="str">
            <v>DEMOLIÇÃO DE TELHAS DE BARRO COZIDO OU VIDRO EM GERAL</v>
          </cell>
          <cell r="C426" t="str">
            <v>M2</v>
          </cell>
          <cell r="D426">
            <v>6.98</v>
          </cell>
        </row>
        <row r="427">
          <cell r="A427">
            <v>65025</v>
          </cell>
          <cell r="B427" t="str">
            <v>DEMOLIÇÃO DE TELHAS EM GERAL, EXCLUSIVE TELHAS DE BARRO COZIDO E VIDRO</v>
          </cell>
          <cell r="C427" t="str">
            <v>M2</v>
          </cell>
          <cell r="D427">
            <v>2.91</v>
          </cell>
        </row>
        <row r="428">
          <cell r="A428">
            <v>66000</v>
          </cell>
          <cell r="B428" t="str">
            <v>RETIRADAS</v>
          </cell>
          <cell r="C428" t="str">
            <v>.</v>
          </cell>
          <cell r="D428" t="str">
            <v>.</v>
          </cell>
        </row>
        <row r="429">
          <cell r="A429">
            <v>66003</v>
          </cell>
          <cell r="B429" t="str">
            <v>RETIRADA DE ESTRUTURA MADEIRA PONTALETADA - PARA TELHAS DE BARRO COZIDO</v>
          </cell>
          <cell r="C429" t="str">
            <v>M2</v>
          </cell>
          <cell r="D429">
            <v>7.93</v>
          </cell>
        </row>
        <row r="430">
          <cell r="A430">
            <v>66004</v>
          </cell>
          <cell r="B430" t="str">
            <v>RETIRADA DE ESTRUTURA MADEIRA PONTALETADA - PARA TELHA ONDULADA DE CIMENTO AMIANTO, ALUMÍNIO OU PLÁSTICO</v>
          </cell>
          <cell r="C430" t="str">
            <v>M2</v>
          </cell>
          <cell r="D430">
            <v>5.29</v>
          </cell>
        </row>
        <row r="431">
          <cell r="A431">
            <v>66005</v>
          </cell>
          <cell r="B431" t="str">
            <v>RETIRADA DE ESTRUTURA DE MADEIRA COM TESOURAS - PARA TELHAS DE BARRO COZIDO</v>
          </cell>
          <cell r="C431" t="str">
            <v>M2</v>
          </cell>
          <cell r="D431">
            <v>13.22</v>
          </cell>
        </row>
        <row r="432">
          <cell r="A432">
            <v>66006</v>
          </cell>
          <cell r="B432" t="str">
            <v>RETIRADA DE ESTRUTURA DE MADEIRA COM TESOURAS - PARA TELHA ONDULADA DE CIMENTO AMIANTO, ALUMÍNIO OU PLÁSTICO</v>
          </cell>
          <cell r="C432" t="str">
            <v>M2</v>
          </cell>
          <cell r="D432">
            <v>10.58</v>
          </cell>
        </row>
        <row r="433">
          <cell r="A433">
            <v>66008</v>
          </cell>
          <cell r="B433" t="str">
            <v>RETIRADA DE ESTRUTURA METÁLICA INCLUSIVE PERFIS DE FIXAÇÃO</v>
          </cell>
          <cell r="C433" t="str">
            <v>KG</v>
          </cell>
          <cell r="D433">
            <v>1.34</v>
          </cell>
        </row>
        <row r="434">
          <cell r="A434">
            <v>66010</v>
          </cell>
          <cell r="B434" t="str">
            <v>RETIRADA PARCIAL DE MADEIRAMENTO DE TELHADO - RIPAS</v>
          </cell>
          <cell r="C434" t="str">
            <v>M</v>
          </cell>
          <cell r="D434">
            <v>0.26</v>
          </cell>
        </row>
        <row r="435">
          <cell r="A435">
            <v>66011</v>
          </cell>
          <cell r="B435" t="str">
            <v>RETIRADA PARCIAL DE MADEIRAMENTO DE TELHADO - CAIBROS</v>
          </cell>
          <cell r="C435" t="str">
            <v>M</v>
          </cell>
          <cell r="D435">
            <v>1.59</v>
          </cell>
        </row>
        <row r="436">
          <cell r="A436">
            <v>66012</v>
          </cell>
          <cell r="B436" t="str">
            <v>RETIRADA PARCIAL DE MADEIRAMENTO DE TELHADO - VIGAS</v>
          </cell>
          <cell r="C436" t="str">
            <v>M</v>
          </cell>
          <cell r="D436">
            <v>2.64</v>
          </cell>
        </row>
        <row r="437">
          <cell r="A437">
            <v>66015</v>
          </cell>
          <cell r="B437" t="str">
            <v>RETIRADA DE FERRAGEM PARA MADEIRAMENTO DE TELHADO</v>
          </cell>
          <cell r="C437" t="str">
            <v>UN</v>
          </cell>
          <cell r="D437">
            <v>3.97</v>
          </cell>
        </row>
        <row r="438">
          <cell r="A438">
            <v>66020</v>
          </cell>
          <cell r="B438" t="str">
            <v>RETIRADA DE TELHAS DE BARRO COZIDO OU VIDRO - TIPO FRANCESA</v>
          </cell>
          <cell r="C438" t="str">
            <v>M2</v>
          </cell>
          <cell r="D438">
            <v>5.81</v>
          </cell>
        </row>
        <row r="439">
          <cell r="A439">
            <v>66021</v>
          </cell>
          <cell r="B439" t="str">
            <v>RETIRADA DE TELHAS DE BARRO COZIDO OU VIDRO - TIPO PAULISTA</v>
          </cell>
          <cell r="C439" t="str">
            <v>M2</v>
          </cell>
          <cell r="D439">
            <v>10.47</v>
          </cell>
        </row>
        <row r="440">
          <cell r="A440">
            <v>66022</v>
          </cell>
          <cell r="B440" t="str">
            <v>RETIRADA DE TELHAS DE BARRO COZIDO - TIPO SUPER-PAULISTA (PLAN)</v>
          </cell>
          <cell r="C440" t="str">
            <v>M2</v>
          </cell>
          <cell r="D440">
            <v>8.14</v>
          </cell>
        </row>
        <row r="441">
          <cell r="A441">
            <v>66025</v>
          </cell>
          <cell r="B441" t="str">
            <v>RETIRADA DE TELHAS EM GERAL, EXCLUSIVE TELHAS DE BARRO COZIDO, VIDRO E ESTRUTURAIS DE CRFS</v>
          </cell>
          <cell r="C441" t="str">
            <v>M2</v>
          </cell>
          <cell r="D441">
            <v>4.07</v>
          </cell>
        </row>
        <row r="442">
          <cell r="A442">
            <v>66028</v>
          </cell>
          <cell r="B442" t="str">
            <v>RETIRADA DE TELHAS ESTRUTURAIS DE CRFS OU CIMENTO AMIANTO - LARGURA ÚTIL=44CM</v>
          </cell>
          <cell r="C442" t="str">
            <v>M2</v>
          </cell>
          <cell r="D442">
            <v>3.49</v>
          </cell>
        </row>
        <row r="443">
          <cell r="A443">
            <v>66029</v>
          </cell>
          <cell r="B443" t="str">
            <v>RETIRADA DE TELHAS ESTRUTURAIS DE CRFS OU CIMENTO AMIANTO - LARGURA ÚTIL=90CM</v>
          </cell>
          <cell r="C443" t="str">
            <v>M2</v>
          </cell>
          <cell r="D443">
            <v>3.49</v>
          </cell>
        </row>
        <row r="444">
          <cell r="A444">
            <v>66040</v>
          </cell>
          <cell r="B444" t="str">
            <v>RETIRADA DE CUMEEIRAS OU ESPIGÕES DE BARRO COZIDO OU VIDRO EM GERAL</v>
          </cell>
          <cell r="C444" t="str">
            <v>M</v>
          </cell>
          <cell r="D444">
            <v>3.49</v>
          </cell>
        </row>
        <row r="445">
          <cell r="A445">
            <v>66090</v>
          </cell>
          <cell r="B445" t="str">
            <v>RETIRADA DE CUMEEIRAS OU ESPIGÕES DE MATERIAIS EM GERAL - EXCLUSIVE BARRO COZIDO OU VIDRO</v>
          </cell>
          <cell r="C445" t="str">
            <v>M</v>
          </cell>
          <cell r="D445">
            <v>2.33</v>
          </cell>
        </row>
        <row r="446">
          <cell r="A446">
            <v>67000</v>
          </cell>
          <cell r="B446" t="str">
            <v>RECOLOCAÇÕES</v>
          </cell>
          <cell r="C446" t="str">
            <v>.</v>
          </cell>
          <cell r="D446" t="str">
            <v>.</v>
          </cell>
        </row>
        <row r="447">
          <cell r="A447">
            <v>67010</v>
          </cell>
          <cell r="B447" t="str">
            <v>RECOLOCAÇÃO PARCIAL DE MADEIRAMENTO DE TELHADO - RIPAS</v>
          </cell>
          <cell r="C447" t="str">
            <v>M</v>
          </cell>
          <cell r="D447">
            <v>1.33</v>
          </cell>
        </row>
        <row r="448">
          <cell r="A448">
            <v>67011</v>
          </cell>
          <cell r="B448" t="str">
            <v>RECOLOCAÇÃO PARCIAL DE MADEIRAMENTO DE TELHADO - CAIBROS</v>
          </cell>
          <cell r="C448" t="str">
            <v>M</v>
          </cell>
          <cell r="D448">
            <v>4.0199999999999996</v>
          </cell>
        </row>
        <row r="449">
          <cell r="A449">
            <v>67012</v>
          </cell>
          <cell r="B449" t="str">
            <v>RECOLOCAÇÃO PARCIAL DE MADEIRAMENTO DE TELHADO - VIGAS</v>
          </cell>
          <cell r="C449" t="str">
            <v>M</v>
          </cell>
          <cell r="D449">
            <v>10.71</v>
          </cell>
        </row>
        <row r="450">
          <cell r="A450">
            <v>67015</v>
          </cell>
          <cell r="B450" t="str">
            <v>RECOLOCAÇÃO DE FERRAGEM PARA MADEIRAMENTO DE TELHADO</v>
          </cell>
          <cell r="C450" t="str">
            <v>UN</v>
          </cell>
          <cell r="D450">
            <v>7.93</v>
          </cell>
        </row>
        <row r="451">
          <cell r="A451">
            <v>67020</v>
          </cell>
          <cell r="B451" t="str">
            <v>RECOLOCAÇÃO DE TELHAS DE BARRO COZIDO OU VIDRO - TIPO FRANCESA</v>
          </cell>
          <cell r="C451" t="str">
            <v>M2</v>
          </cell>
          <cell r="D451">
            <v>18.899999999999999</v>
          </cell>
        </row>
        <row r="452">
          <cell r="A452">
            <v>67021</v>
          </cell>
          <cell r="B452" t="str">
            <v>RECOLOCAÇÃO DE TELHAS DE BARRO COZIDO OU VIDRO - TIPO PAULISTA</v>
          </cell>
          <cell r="C452" t="str">
            <v>M2</v>
          </cell>
          <cell r="D452">
            <v>45.77</v>
          </cell>
        </row>
        <row r="453">
          <cell r="A453">
            <v>67022</v>
          </cell>
          <cell r="B453" t="str">
            <v>RECOLOCAÇÃO DE TELHAS DE BARRO COZIDO - TIPO SUPER-PAULISTA (PLAN)</v>
          </cell>
          <cell r="C453" t="str">
            <v>M2</v>
          </cell>
          <cell r="D453">
            <v>29.39</v>
          </cell>
        </row>
        <row r="454">
          <cell r="A454">
            <v>67025</v>
          </cell>
          <cell r="B454" t="str">
            <v>RECOLOCAÇÃO DE TELHAS DE CRF, CIMENTO AMIANTO, ALUMÍNIO OU PLÁSTICO - ONDULADA COMUM</v>
          </cell>
          <cell r="C454" t="str">
            <v>M2</v>
          </cell>
          <cell r="D454">
            <v>8.39</v>
          </cell>
        </row>
        <row r="455">
          <cell r="A455">
            <v>67028</v>
          </cell>
          <cell r="B455" t="str">
            <v>RECOLOCAÇÃO DE TELHAS ESTRUTURAIS DE CRFS OU CIMENTO AMIANTO - LARGURA ÚTIL=44CM</v>
          </cell>
          <cell r="C455" t="str">
            <v>M2</v>
          </cell>
          <cell r="D455">
            <v>8.4</v>
          </cell>
        </row>
        <row r="456">
          <cell r="A456">
            <v>67029</v>
          </cell>
          <cell r="B456" t="str">
            <v>RECOLOCAÇÃO DE TELHAS ESTRUTURAIS DE CRFS OU CIMENTO AMIANTO - LARGURA ÚTIL=90CM</v>
          </cell>
          <cell r="C456" t="str">
            <v>M2</v>
          </cell>
          <cell r="D456">
            <v>8.35</v>
          </cell>
        </row>
        <row r="457">
          <cell r="A457">
            <v>67040</v>
          </cell>
          <cell r="B457" t="str">
            <v>RECOLOCAÇÃO DE CUMEEIRAS OU ESPIGÕES DE BARRO COZIDO</v>
          </cell>
          <cell r="C457" t="str">
            <v>M</v>
          </cell>
          <cell r="D457">
            <v>13.78</v>
          </cell>
        </row>
        <row r="458">
          <cell r="A458">
            <v>67090</v>
          </cell>
          <cell r="B458" t="str">
            <v>RECOLOCAÇÃO DE CUMEEIRAS OU ESPIGÕES DE MATERIAIS EM GERAL - EXCLUSIVE BARRO COZIDO OU VIDRO</v>
          </cell>
          <cell r="C458" t="str">
            <v>M</v>
          </cell>
          <cell r="D458">
            <v>6.11</v>
          </cell>
        </row>
        <row r="459">
          <cell r="A459">
            <v>68000</v>
          </cell>
          <cell r="B459" t="str">
            <v>SERVIÇOS PARCIAIS</v>
          </cell>
          <cell r="C459" t="str">
            <v>.</v>
          </cell>
          <cell r="D459" t="str">
            <v>.</v>
          </cell>
        </row>
        <row r="460">
          <cell r="A460">
            <v>68001</v>
          </cell>
          <cell r="B460" t="str">
            <v>REVISÃO GERAL DE TELHADOS DE BARRO, INCLUSIVE TOMADA DE GOTEIRA</v>
          </cell>
          <cell r="C460" t="str">
            <v>M2</v>
          </cell>
          <cell r="D460">
            <v>5.0999999999999996</v>
          </cell>
        </row>
        <row r="461">
          <cell r="A461">
            <v>68002</v>
          </cell>
          <cell r="B461" t="str">
            <v>REMANEJAMENTO DE TELHAS DE BARRO COZIDO, INCLUSIVE ESCOVAMENTO</v>
          </cell>
          <cell r="C461" t="str">
            <v>M2</v>
          </cell>
          <cell r="D461">
            <v>19.690000000000001</v>
          </cell>
        </row>
        <row r="462">
          <cell r="A462">
            <v>68003</v>
          </cell>
          <cell r="B462" t="str">
            <v>REVISÃO, ESCOVAÇÃO, INCLUSIVE  TOMADA DE GOTEIRAS DE TELHADOS EM GERAL, EXCLUSIVE PARA TELHAS DE BARRO COZIDO OU VIDRO</v>
          </cell>
          <cell r="C462" t="str">
            <v>M2</v>
          </cell>
          <cell r="D462">
            <v>16.649999999999999</v>
          </cell>
        </row>
        <row r="463">
          <cell r="A463">
            <v>68010</v>
          </cell>
          <cell r="B463" t="str">
            <v>MADEIRAMENTO DE TELHADO, PADRÃO PEROBA - RIPAS 1,5X5CM</v>
          </cell>
          <cell r="C463" t="str">
            <v>M</v>
          </cell>
          <cell r="D463">
            <v>3.36</v>
          </cell>
        </row>
        <row r="464">
          <cell r="A464">
            <v>68012</v>
          </cell>
          <cell r="B464" t="str">
            <v>MADEIRAMENTO DE TELHADO, PADRÃO PEROBA - CAIBROS 5X6CM</v>
          </cell>
          <cell r="C464" t="str">
            <v>M</v>
          </cell>
          <cell r="D464">
            <v>8.65</v>
          </cell>
        </row>
        <row r="465">
          <cell r="A465">
            <v>68016</v>
          </cell>
          <cell r="B465" t="str">
            <v>MADEIRAMENTO DE TELHADO, PADRÃO PEROBA - VIGAS 6X12CM</v>
          </cell>
          <cell r="C465" t="str">
            <v>M</v>
          </cell>
          <cell r="D465">
            <v>18.87</v>
          </cell>
        </row>
        <row r="466">
          <cell r="A466">
            <v>68047</v>
          </cell>
          <cell r="B466" t="str">
            <v>PARAFUSO ROSCA SOBERBA PARA FIXAÇÃO DE TELHAS EM CRFS OU CIMENTO AMIANTO</v>
          </cell>
          <cell r="C466" t="str">
            <v>UN</v>
          </cell>
          <cell r="D466">
            <v>4.13</v>
          </cell>
        </row>
        <row r="467">
          <cell r="A467">
            <v>68049</v>
          </cell>
          <cell r="B467" t="str">
            <v>GANCHO COM ROSCA UMA EXTREMIDADE PARA FIXAÇÃO DE TELHA ESTRUTURAL TRAPEZOIDAL - 90CM</v>
          </cell>
          <cell r="C467" t="str">
            <v>UN</v>
          </cell>
          <cell r="D467">
            <v>4.26</v>
          </cell>
        </row>
        <row r="468">
          <cell r="A468">
            <v>68084</v>
          </cell>
          <cell r="B468" t="str">
            <v>PLACA DE VENTILAÇÃO PARA TELHA ESTRUTURAL TRAPEZOIDAL - 90CM</v>
          </cell>
          <cell r="C468" t="str">
            <v>UN</v>
          </cell>
          <cell r="D468">
            <v>8.2200000000000006</v>
          </cell>
        </row>
        <row r="469">
          <cell r="A469">
            <v>70000</v>
          </cell>
          <cell r="B469" t="str">
            <v>ESQUADRIAS DE MADEIRA</v>
          </cell>
        </row>
        <row r="470">
          <cell r="A470">
            <v>70100</v>
          </cell>
          <cell r="B470" t="str">
            <v>PORTAS DE PASSAGEM</v>
          </cell>
          <cell r="C470" t="str">
            <v>.</v>
          </cell>
          <cell r="D470" t="str">
            <v>.</v>
          </cell>
        </row>
        <row r="471">
          <cell r="A471">
            <v>70101</v>
          </cell>
          <cell r="B471" t="str">
            <v>PM.01 - PORTA LISA ESPECIAL/ SÓLIDA PARA INSTALAÇÕES SANITÁRIAS  - 62X165CM</v>
          </cell>
          <cell r="C471" t="str">
            <v>UN</v>
          </cell>
          <cell r="D471">
            <v>218.86</v>
          </cell>
        </row>
        <row r="472">
          <cell r="A472">
            <v>70102</v>
          </cell>
          <cell r="B472" t="str">
            <v>PM.02 - PORTA LISA COMUM/ ENCABEÇADA, REVESTIDA COM LAMINADO MELAMÍNICO  (PARA INSTALAÇÃO SANITÁRIA) - 62X165CM</v>
          </cell>
          <cell r="C472" t="str">
            <v>UN</v>
          </cell>
          <cell r="D472">
            <v>254.04</v>
          </cell>
        </row>
        <row r="473">
          <cell r="A473">
            <v>70103</v>
          </cell>
          <cell r="B473" t="str">
            <v>PM.03 - PORTA LISA ESPECIAL/ SÓLIDA PARA BOX, PARA PORTADORES DE DEFICIÊNCIA FÍSICA - 82X170CM</v>
          </cell>
          <cell r="C473" t="str">
            <v>UN</v>
          </cell>
          <cell r="D473">
            <v>385.24</v>
          </cell>
        </row>
        <row r="474">
          <cell r="A474">
            <v>70104</v>
          </cell>
          <cell r="B474" t="str">
            <v>PM.04 - PORTA LISA ESPECIAL/ SÓLIDA PARA PORTADORES DE DEFICIÊNCIA FÍSICA - 82X210CM</v>
          </cell>
          <cell r="C474" t="str">
            <v>UN</v>
          </cell>
          <cell r="D474">
            <v>386.5</v>
          </cell>
        </row>
        <row r="475">
          <cell r="A475">
            <v>70105</v>
          </cell>
          <cell r="B475" t="str">
            <v>PM.05 - PORTA LISA ESPECIAL/ SÓLIDA - 62X210CM</v>
          </cell>
          <cell r="C475" t="str">
            <v>UN</v>
          </cell>
          <cell r="D475">
            <v>230.21</v>
          </cell>
        </row>
        <row r="476">
          <cell r="A476">
            <v>70106</v>
          </cell>
          <cell r="B476" t="str">
            <v>PM.06 - PORTA LISA ESPECIAL/ SÓLIDA - 72X210CM</v>
          </cell>
          <cell r="C476" t="str">
            <v>UN</v>
          </cell>
          <cell r="D476">
            <v>231.61</v>
          </cell>
        </row>
        <row r="477">
          <cell r="A477">
            <v>70107</v>
          </cell>
          <cell r="B477" t="str">
            <v>PM.07 - PORTA LISA ESPECIAL/ SÓLIDA - 82X210CM</v>
          </cell>
          <cell r="C477" t="str">
            <v>UN</v>
          </cell>
          <cell r="D477">
            <v>234.48</v>
          </cell>
        </row>
        <row r="478">
          <cell r="A478">
            <v>70108</v>
          </cell>
          <cell r="B478" t="str">
            <v>PM.08 - PORTA LISA ESPECIAL/ SÓLIDA - 92X210CM</v>
          </cell>
          <cell r="C478" t="str">
            <v>UN</v>
          </cell>
          <cell r="D478">
            <v>255.25</v>
          </cell>
        </row>
        <row r="479">
          <cell r="A479">
            <v>70109</v>
          </cell>
          <cell r="B479" t="str">
            <v>PM.09 - PORTA LISA ESPECIAL/ SÓLIDA - 102X210CM</v>
          </cell>
          <cell r="C479" t="str">
            <v>UN</v>
          </cell>
          <cell r="D479">
            <v>289.56</v>
          </cell>
        </row>
        <row r="480">
          <cell r="A480">
            <v>70110</v>
          </cell>
          <cell r="B480" t="str">
            <v>PM.10 - PORTA LISA COMUM/ ENCABEÇADA - 62X210CM</v>
          </cell>
          <cell r="C480" t="str">
            <v>UN</v>
          </cell>
          <cell r="D480">
            <v>170.71</v>
          </cell>
        </row>
        <row r="481">
          <cell r="A481">
            <v>70111</v>
          </cell>
          <cell r="B481" t="str">
            <v>PM.11 - PORTA LISA COMUM/ ENCABEÇADA - 72X210CM</v>
          </cell>
          <cell r="C481" t="str">
            <v>UN</v>
          </cell>
          <cell r="D481">
            <v>170.8</v>
          </cell>
        </row>
        <row r="482">
          <cell r="A482">
            <v>70112</v>
          </cell>
          <cell r="B482" t="str">
            <v>PM.12 - PORTA LISA COMUM/ ENCABEÇADA - 82X210CM</v>
          </cell>
          <cell r="C482" t="str">
            <v>UN</v>
          </cell>
          <cell r="D482">
            <v>170.9</v>
          </cell>
        </row>
        <row r="483">
          <cell r="A483">
            <v>70113</v>
          </cell>
          <cell r="B483" t="str">
            <v>PM.13 - PORTA LISA COMUM/ ENCABEÇADA - 92X210CM</v>
          </cell>
          <cell r="C483" t="str">
            <v>UN</v>
          </cell>
          <cell r="D483">
            <v>181.87</v>
          </cell>
        </row>
        <row r="484">
          <cell r="A484">
            <v>70114</v>
          </cell>
          <cell r="B484" t="str">
            <v>PM.14 - PORTA LISA COMUM/ ENCABEÇADA - 102X210CM</v>
          </cell>
          <cell r="C484" t="str">
            <v>UN</v>
          </cell>
          <cell r="D484">
            <v>209.34</v>
          </cell>
        </row>
        <row r="485">
          <cell r="A485">
            <v>70115</v>
          </cell>
          <cell r="B485" t="str">
            <v>PM.15 - PORTA LISA COMUM/ ENCABEÇADA REVESTIDA COM LAMINADO MELAMÍNICO - 62X210CM</v>
          </cell>
          <cell r="C485" t="str">
            <v>UN</v>
          </cell>
          <cell r="D485">
            <v>284.5</v>
          </cell>
        </row>
        <row r="486">
          <cell r="A486">
            <v>70116</v>
          </cell>
          <cell r="B486" t="str">
            <v>PM.16 - PORTA LISA COMUM/ ENCABEÇADA REVESTIDA COM LAMINADO MELAMÍNICO - 72X210CM</v>
          </cell>
          <cell r="C486" t="str">
            <v>UN</v>
          </cell>
          <cell r="D486">
            <v>294.60000000000002</v>
          </cell>
        </row>
        <row r="487">
          <cell r="A487">
            <v>70117</v>
          </cell>
          <cell r="B487" t="str">
            <v>PM.17 - PORTA LISA COMUM/ ENCABEÇADA REVESTIDA COM LAMINADO MELAMÍNICO - 82X210CM</v>
          </cell>
          <cell r="C487" t="str">
            <v>UN</v>
          </cell>
          <cell r="D487">
            <v>304.70999999999998</v>
          </cell>
        </row>
        <row r="488">
          <cell r="A488">
            <v>70118</v>
          </cell>
          <cell r="B488" t="str">
            <v>PM.18 - PORTA LISA COMUM/ ENCABEÇADA REVESTIDA COM LAMINADO MELAMÍNICO - 92X210CM</v>
          </cell>
          <cell r="C488" t="str">
            <v>UN</v>
          </cell>
          <cell r="D488">
            <v>333.19</v>
          </cell>
        </row>
        <row r="489">
          <cell r="A489">
            <v>70119</v>
          </cell>
          <cell r="B489" t="str">
            <v>PM.19 - PORTA LISA COMUM/ ENCABEÇADA REVESTIDA COM LAMINADO MELAMÍNICO - 102X210CM</v>
          </cell>
          <cell r="C489" t="str">
            <v>UN</v>
          </cell>
          <cell r="D489">
            <v>370.67</v>
          </cell>
        </row>
        <row r="490">
          <cell r="A490">
            <v>70130</v>
          </cell>
          <cell r="B490" t="str">
            <v>PM.30 - PORTA MACIÇA TIPO MEXICANA - 62X210CM</v>
          </cell>
          <cell r="C490" t="str">
            <v>UN</v>
          </cell>
          <cell r="D490">
            <v>459.44</v>
          </cell>
        </row>
        <row r="491">
          <cell r="A491">
            <v>70131</v>
          </cell>
          <cell r="B491" t="str">
            <v>PM.31 - PORTA MACIÇA TIPO MEXICANA - 72X210CM</v>
          </cell>
          <cell r="C491" t="str">
            <v>UN</v>
          </cell>
          <cell r="D491">
            <v>524.12</v>
          </cell>
        </row>
        <row r="492">
          <cell r="A492">
            <v>70132</v>
          </cell>
          <cell r="B492" t="str">
            <v>PM.32 - PORTA MACIÇA TIPO MEXICANA - 82X210CM</v>
          </cell>
          <cell r="C492" t="str">
            <v>UN</v>
          </cell>
          <cell r="D492">
            <v>538.66</v>
          </cell>
        </row>
        <row r="493">
          <cell r="A493">
            <v>70133</v>
          </cell>
          <cell r="B493" t="str">
            <v>PM.33 - PORTA MACIÇA TIPO MEXICANA - 92X210CM</v>
          </cell>
          <cell r="C493" t="str">
            <v>UN</v>
          </cell>
          <cell r="D493">
            <v>593.82000000000005</v>
          </cell>
        </row>
        <row r="494">
          <cell r="A494">
            <v>70134</v>
          </cell>
          <cell r="B494" t="str">
            <v>PM.34 - PORTA MACIÇA TIPO MEXICANA - 102X210CM</v>
          </cell>
          <cell r="C494" t="str">
            <v>UN</v>
          </cell>
          <cell r="D494">
            <v>677.64</v>
          </cell>
        </row>
        <row r="495">
          <cell r="A495">
            <v>70137</v>
          </cell>
          <cell r="B495" t="str">
            <v>PM.37 - PORTA VENEZIANA - 82X210CM</v>
          </cell>
          <cell r="C495" t="str">
            <v>UN</v>
          </cell>
          <cell r="D495">
            <v>347.63</v>
          </cell>
        </row>
        <row r="496">
          <cell r="A496">
            <v>70138</v>
          </cell>
          <cell r="B496" t="str">
            <v>PM.38 - PORTA VENEZIANA - 92X210CM</v>
          </cell>
          <cell r="C496" t="str">
            <v>UN</v>
          </cell>
          <cell r="D496">
            <v>372.65</v>
          </cell>
        </row>
        <row r="497">
          <cell r="A497">
            <v>70139</v>
          </cell>
          <cell r="B497" t="str">
            <v>PM.39 - PORTA DE MADEIRA LISA COMUM/ ENCABEÇADA DE CORRER, 2 FOLHAS, TRILHO DE ALUMÍNIO</v>
          </cell>
          <cell r="C497" t="str">
            <v>M2</v>
          </cell>
          <cell r="D497">
            <v>187.21</v>
          </cell>
        </row>
        <row r="498">
          <cell r="A498">
            <v>70145</v>
          </cell>
          <cell r="B498" t="str">
            <v>PM.45 - PORTA DE MADEIRA LISA COMUM/ ENCABEÇADA, 2 FOLHAS - 124X210CM</v>
          </cell>
          <cell r="C498" t="str">
            <v>UN</v>
          </cell>
          <cell r="D498">
            <v>346.41</v>
          </cell>
        </row>
        <row r="499">
          <cell r="A499">
            <v>70146</v>
          </cell>
          <cell r="B499" t="str">
            <v>PM.46 - PORTA DE MADEIRA LISA COMUM/ ENCABEÇADA - 2 FOLHAS - 144X210CM</v>
          </cell>
          <cell r="C499" t="str">
            <v>UN</v>
          </cell>
          <cell r="D499">
            <v>346.59</v>
          </cell>
        </row>
        <row r="500">
          <cell r="A500">
            <v>70147</v>
          </cell>
          <cell r="B500" t="str">
            <v>PM.47 - PORTA DE MADEIRA LISA COMUM/ ENCABEÇADA - 2 FOLHAS - 164X210CM</v>
          </cell>
          <cell r="C500" t="str">
            <v>UN</v>
          </cell>
          <cell r="D500">
            <v>346.79</v>
          </cell>
        </row>
        <row r="501">
          <cell r="A501">
            <v>70148</v>
          </cell>
          <cell r="B501" t="str">
            <v>PM.48 - PORTA DE MADEIRA LISA COMUM/ ENCABEÇADA, 2 FOLHAS - 184X210CM</v>
          </cell>
          <cell r="C501" t="str">
            <v>UN</v>
          </cell>
          <cell r="D501">
            <v>368.74</v>
          </cell>
        </row>
        <row r="502">
          <cell r="A502">
            <v>70149</v>
          </cell>
          <cell r="B502" t="str">
            <v>PM.49 - PORTA DE MADEIRA LISA COMUM/ ENCABEÇADA, 2 FOLHAS - 204X210CM</v>
          </cell>
          <cell r="C502" t="str">
            <v>UN</v>
          </cell>
          <cell r="D502">
            <v>423.67</v>
          </cell>
        </row>
        <row r="503">
          <cell r="A503">
            <v>70150</v>
          </cell>
          <cell r="B503" t="str">
            <v>EM.01 - BATENTE DE MADEIRA (14CM) - PARA PORTA DE 1 FOLHA, SEM BANDEIRA</v>
          </cell>
          <cell r="C503" t="str">
            <v>JG</v>
          </cell>
          <cell r="D503">
            <v>229.15</v>
          </cell>
        </row>
        <row r="504">
          <cell r="A504">
            <v>70151</v>
          </cell>
          <cell r="B504" t="str">
            <v>EM.01 - BATENTE DE MADEIRA (14CM) - PARA PORTA DE 2 FOLHAS, SEM BANDEIRA</v>
          </cell>
          <cell r="C504" t="str">
            <v>JG</v>
          </cell>
          <cell r="D504">
            <v>313.39</v>
          </cell>
        </row>
        <row r="505">
          <cell r="A505">
            <v>70152</v>
          </cell>
          <cell r="B505" t="str">
            <v>EM.01 - BATENTE DE MADEIRA (14CM) - PARA PORTA COM BANDEIRA</v>
          </cell>
          <cell r="C505" t="str">
            <v>JG</v>
          </cell>
          <cell r="D505">
            <v>327.29000000000002</v>
          </cell>
        </row>
        <row r="506">
          <cell r="A506">
            <v>70153</v>
          </cell>
          <cell r="B506" t="str">
            <v>EM.01 - BATENTE DE MADEIRA (14CM) - PARA INSTALAÇÕES SANITÁRIAS</v>
          </cell>
          <cell r="C506" t="str">
            <v>JG</v>
          </cell>
          <cell r="D506">
            <v>231.54</v>
          </cell>
        </row>
        <row r="507">
          <cell r="A507">
            <v>70154</v>
          </cell>
          <cell r="B507" t="str">
            <v>EM.02 - BATENTE DE MADEIRA (25CM) - PARA PORTA DE 1 FOLHA, SEM BANDEIRA</v>
          </cell>
          <cell r="C507" t="str">
            <v>JG</v>
          </cell>
          <cell r="D507">
            <v>246.68</v>
          </cell>
        </row>
        <row r="508">
          <cell r="A508">
            <v>70155</v>
          </cell>
          <cell r="B508" t="str">
            <v>EM.02 - BATENTE DE MADEIRA (25CM) - PARA PORTA DE 2 FOLHAS, SEM BANDEIRA</v>
          </cell>
          <cell r="C508" t="str">
            <v>JG</v>
          </cell>
          <cell r="D508">
            <v>333.05</v>
          </cell>
        </row>
        <row r="509">
          <cell r="A509">
            <v>70156</v>
          </cell>
          <cell r="B509" t="str">
            <v>EM.02 - BATENTE DE MADEIRA (25CM) - PARA PORTA COM BANDEIRA</v>
          </cell>
          <cell r="C509" t="str">
            <v>JG</v>
          </cell>
          <cell r="D509">
            <v>555.16</v>
          </cell>
        </row>
        <row r="510">
          <cell r="A510">
            <v>70157</v>
          </cell>
          <cell r="B510" t="str">
            <v>EM.03 - BATENTE DE MADEIRA (9,5CM) - PARA PORTA EM DIVISÓRIA DV.01</v>
          </cell>
          <cell r="C510" t="str">
            <v>M</v>
          </cell>
          <cell r="D510">
            <v>30.23</v>
          </cell>
        </row>
        <row r="511">
          <cell r="A511">
            <v>70160</v>
          </cell>
          <cell r="B511" t="str">
            <v>PM.02A - PORTA LISA REVESTIDA - PARA INSTALAÇÃO SANITÁRIA INFANTIL - 62 X 100CM</v>
          </cell>
          <cell r="C511" t="str">
            <v>UN</v>
          </cell>
          <cell r="D511">
            <v>237.7</v>
          </cell>
        </row>
        <row r="512">
          <cell r="A512">
            <v>70170</v>
          </cell>
          <cell r="B512" t="str">
            <v>EM.16 - BANDEIRA FIXA PARA PORTAS DE PASSAGEM - FOLHA LISA - 35MM</v>
          </cell>
          <cell r="C512" t="str">
            <v>M2</v>
          </cell>
          <cell r="D512">
            <v>197.06</v>
          </cell>
        </row>
        <row r="513">
          <cell r="A513">
            <v>70175</v>
          </cell>
          <cell r="B513" t="str">
            <v>EM.21 - VISOR FIXO COM VIDRO E REQUADRO DE MADEIRA PARA PORTA</v>
          </cell>
          <cell r="C513" t="str">
            <v>UN</v>
          </cell>
          <cell r="D513">
            <v>111.95</v>
          </cell>
        </row>
        <row r="514">
          <cell r="A514">
            <v>70180</v>
          </cell>
          <cell r="B514" t="str">
            <v>EM.26 - FAIXA BATE MACA EM LAMINADO  MELAMÍNICO PARA PORTA DE MADEIRA</v>
          </cell>
          <cell r="C514" t="str">
            <v>M2</v>
          </cell>
          <cell r="D514">
            <v>51.46</v>
          </cell>
        </row>
        <row r="515">
          <cell r="A515">
            <v>70200</v>
          </cell>
          <cell r="B515" t="str">
            <v>FERRAGENS E COMPLEMENTOS METÁLICOS</v>
          </cell>
          <cell r="C515" t="str">
            <v>.</v>
          </cell>
          <cell r="D515" t="str">
            <v>.</v>
          </cell>
        </row>
        <row r="516">
          <cell r="A516">
            <v>70202</v>
          </cell>
          <cell r="B516" t="str">
            <v>CONJUNTO DE FECHADURA DE CILINDRO, 55MM, TRÁFEGO INTENSO, MAÇANETA EM ZAMAC, GUARNIÇÕES EM AÇO, ACABAMENTO CROMADO - PARA PORTA INTERNA OU EXTERNA</v>
          </cell>
          <cell r="C516" t="str">
            <v>UN</v>
          </cell>
          <cell r="D516">
            <v>160.4</v>
          </cell>
        </row>
        <row r="517">
          <cell r="A517">
            <v>70208</v>
          </cell>
          <cell r="B517" t="str">
            <v>CONJUNTO DE FECHADURA DE CILINDRO, CAIXA RASA (22MM) - PORTA COM MONTANTE ESTREITO</v>
          </cell>
          <cell r="C517" t="str">
            <v>UN</v>
          </cell>
          <cell r="D517">
            <v>115.41</v>
          </cell>
        </row>
        <row r="518">
          <cell r="A518">
            <v>70210</v>
          </cell>
          <cell r="B518" t="str">
            <v>CONJUNTO DE FECHADURA DE CILINDRO, SÓ LINGUETA (55MM) - TRÁFEGO INTENSO - PORTA DE ABRIR</v>
          </cell>
          <cell r="C518" t="str">
            <v>UN</v>
          </cell>
          <cell r="D518">
            <v>123.43</v>
          </cell>
        </row>
        <row r="519">
          <cell r="A519">
            <v>70212</v>
          </cell>
          <cell r="B519" t="str">
            <v>CONJUNTO DE FECHADURA DE CILINDRO, BICO DE PAPAGAIO (22MM) - PORTA DE CORRER</v>
          </cell>
          <cell r="C519" t="str">
            <v>UN</v>
          </cell>
          <cell r="D519">
            <v>123.27</v>
          </cell>
        </row>
        <row r="520">
          <cell r="A520">
            <v>70216</v>
          </cell>
          <cell r="B520" t="str">
            <v>FECHADURA TIPO GORGE (55MM) - TRÁFEGO INTENSO,  MAÇANETA EM ZEMAC, GUARNIÇÕES EM AÇO, ACABAMENTO CROMADO BRILHANTE</v>
          </cell>
          <cell r="C520" t="str">
            <v>UN</v>
          </cell>
          <cell r="D520">
            <v>121.72</v>
          </cell>
        </row>
        <row r="521">
          <cell r="A521">
            <v>70219</v>
          </cell>
          <cell r="B521" t="str">
            <v>FECHADURA TIPO GORGE, SÓ LINGUETA, 55MM, TRÁFEGO INTENSO</v>
          </cell>
          <cell r="C521" t="str">
            <v>UN</v>
          </cell>
          <cell r="D521">
            <v>73.77</v>
          </cell>
        </row>
        <row r="522">
          <cell r="A522">
            <v>70228</v>
          </cell>
          <cell r="B522" t="str">
            <v>FECHADURA TIPO SÓ TRINCO (45MM) - TRÁFEGO INTENSO, MAÇANETA EM ZAMAC, GUARNIÇÕES EM AÇO, ACABAMENTO CROMADO BRILHANTE - PORTA DE ABRIR</v>
          </cell>
          <cell r="C522" t="str">
            <v>UN</v>
          </cell>
          <cell r="D522">
            <v>120.07</v>
          </cell>
        </row>
        <row r="523">
          <cell r="A523">
            <v>70231</v>
          </cell>
          <cell r="B523" t="str">
            <v>FECHADURA TIPO TRANQUETA E TRINCO (55MM) - TRÁFEGO INTENSO, MAÇANETA EM ZAMAC, GUARNIÇÕES EM AÇO, ACABAMENTO CROMADO BRILHANTE - PORTA DE SANITÁRIO</v>
          </cell>
          <cell r="C523" t="str">
            <v>UN</v>
          </cell>
          <cell r="D523">
            <v>115.81</v>
          </cell>
        </row>
        <row r="524">
          <cell r="A524">
            <v>70233</v>
          </cell>
          <cell r="B524" t="str">
            <v>FECHADURA TIPO TRANQUETA (45MM) - PORTA INTERNA DE INSTALAÇÕES SANITÁRIAS</v>
          </cell>
          <cell r="C524" t="str">
            <v>UN</v>
          </cell>
          <cell r="D524">
            <v>91.1</v>
          </cell>
        </row>
        <row r="525">
          <cell r="A525">
            <v>70240</v>
          </cell>
          <cell r="B525" t="str">
            <v>CONJUNTO DE FECHADURA TIPO TETRA - SOMENTE TRANCA</v>
          </cell>
          <cell r="C525" t="str">
            <v>CJ</v>
          </cell>
          <cell r="D525">
            <v>68.150000000000006</v>
          </cell>
        </row>
        <row r="526">
          <cell r="A526">
            <v>70250</v>
          </cell>
          <cell r="B526" t="str">
            <v>TARGETA DE SOBREPOR,TIPO "LIVRE-OCUPADO"- 60X65MM</v>
          </cell>
          <cell r="C526" t="str">
            <v>UN</v>
          </cell>
          <cell r="D526">
            <v>65.510000000000005</v>
          </cell>
        </row>
        <row r="527">
          <cell r="A527">
            <v>70251</v>
          </cell>
          <cell r="B527" t="str">
            <v>FECHO DE EMBUTIR, TRAVA ACIONADA POR ALAVANCA, 3/4"X400MM - PORTA 2 FOLHAS</v>
          </cell>
          <cell r="C527" t="str">
            <v>UN</v>
          </cell>
          <cell r="D527">
            <v>117.94</v>
          </cell>
        </row>
        <row r="528">
          <cell r="A528">
            <v>70252</v>
          </cell>
          <cell r="B528" t="str">
            <v>FECHO DE EMBUTIR,TRAVA ACIONADA POR ALAVANCA, 3/4"X200MM - PORTA 2 FOLHAS</v>
          </cell>
          <cell r="C528" t="str">
            <v>UN</v>
          </cell>
          <cell r="D528">
            <v>70.61</v>
          </cell>
        </row>
        <row r="529">
          <cell r="A529">
            <v>70264</v>
          </cell>
          <cell r="B529" t="str">
            <v>MOLA FECHA-PORTA,TIPO LEVE (AMORTECEDOR HIDRÁULICO)</v>
          </cell>
          <cell r="C529" t="str">
            <v>UN</v>
          </cell>
          <cell r="D529">
            <v>122.07</v>
          </cell>
        </row>
        <row r="530">
          <cell r="A530">
            <v>70265</v>
          </cell>
          <cell r="B530" t="str">
            <v>MOLA FECHA-PORTA,TIPO PESADO</v>
          </cell>
          <cell r="C530" t="str">
            <v>UN</v>
          </cell>
          <cell r="D530">
            <v>143</v>
          </cell>
        </row>
        <row r="531">
          <cell r="A531">
            <v>70266</v>
          </cell>
          <cell r="B531" t="str">
            <v>MOLA VAI-E-VEM, DE TOPO</v>
          </cell>
          <cell r="C531" t="str">
            <v>UN</v>
          </cell>
          <cell r="D531">
            <v>228.38</v>
          </cell>
        </row>
        <row r="532">
          <cell r="A532">
            <v>70273</v>
          </cell>
          <cell r="B532" t="str">
            <v>CADEADO DE LATÃO (COM CILINDRO E TRAVA DUPLA) - 35MM PESO MÍNIMO 140G</v>
          </cell>
          <cell r="C532" t="str">
            <v>UN</v>
          </cell>
          <cell r="D532">
            <v>14.02</v>
          </cell>
        </row>
        <row r="533">
          <cell r="A533">
            <v>70280</v>
          </cell>
          <cell r="B533" t="str">
            <v>PORTA-CADEADO DE FERRO PINTADO - 63MM PESO MÍNIMO 25G</v>
          </cell>
          <cell r="C533" t="str">
            <v>UN</v>
          </cell>
          <cell r="D533">
            <v>5.64</v>
          </cell>
        </row>
        <row r="534">
          <cell r="A534">
            <v>70281</v>
          </cell>
          <cell r="B534" t="str">
            <v>PORTA-CADEADO DE FERRO PINTADO - 89MM PESO MÍNIMO 115G</v>
          </cell>
          <cell r="C534" t="str">
            <v>UN</v>
          </cell>
          <cell r="D534">
            <v>7.97</v>
          </cell>
        </row>
        <row r="535">
          <cell r="A535">
            <v>70290</v>
          </cell>
          <cell r="B535" t="str">
            <v>BARRA ANTI-PÂNICO PARA  PORTA 1 FOLHA - COLOCADA</v>
          </cell>
          <cell r="C535" t="str">
            <v>UN</v>
          </cell>
          <cell r="D535">
            <v>518.94000000000005</v>
          </cell>
        </row>
        <row r="536">
          <cell r="A536">
            <v>70295</v>
          </cell>
          <cell r="B536" t="str">
            <v>RESPIRO PARA ARMÁRIO EM LATÃO CROMADO - DIÂMETRO 10CM</v>
          </cell>
          <cell r="C536" t="str">
            <v>UN</v>
          </cell>
          <cell r="D536">
            <v>31.09</v>
          </cell>
        </row>
        <row r="537">
          <cell r="A537">
            <v>70300</v>
          </cell>
          <cell r="B537" t="str">
            <v>PORTAS COM REVESTIMENTO</v>
          </cell>
          <cell r="C537" t="str">
            <v>.</v>
          </cell>
          <cell r="D537" t="str">
            <v>.</v>
          </cell>
        </row>
        <row r="538">
          <cell r="A538">
            <v>70301</v>
          </cell>
          <cell r="B538" t="str">
            <v>PM.50 - PORTA DE MADEIRA LISA COMUM/ ENCABEÇADA, REVESTIDA COM LAMINADO MELAMÍNICO - 2 FOLHAS 124X210CM</v>
          </cell>
          <cell r="C538" t="str">
            <v>UN</v>
          </cell>
          <cell r="D538">
            <v>554.52</v>
          </cell>
        </row>
        <row r="539">
          <cell r="A539">
            <v>70302</v>
          </cell>
          <cell r="B539" t="str">
            <v>PM.51 - PORTA DE MADEIRA LISA COMUM/ ENCABEÇADA, REVESTIDA COM LAMINADO MELAMÍNICO - 2 FOLHAS 144X210CM</v>
          </cell>
          <cell r="C539" t="str">
            <v>UN</v>
          </cell>
          <cell r="D539">
            <v>577.23</v>
          </cell>
        </row>
        <row r="540">
          <cell r="A540">
            <v>70303</v>
          </cell>
          <cell r="B540" t="str">
            <v>PM.52 - PORTA DE MADEIRA LISA COMUM/ ENCABEÇADA, REVESTIDA COM LAMINADO MELAMÍNICO - 2 FOLHAS 164X210CM</v>
          </cell>
          <cell r="C540" t="str">
            <v>UN</v>
          </cell>
          <cell r="D540">
            <v>599.29999999999995</v>
          </cell>
        </row>
        <row r="541">
          <cell r="A541">
            <v>70304</v>
          </cell>
          <cell r="B541" t="str">
            <v>PM.53 - PORTA DE MADEIRA LISA COMUM/ ENCABEÇADA, REVESTIDA COM LAMINADO MELAMÍNICO - 2 FOLHAS 184X210CM</v>
          </cell>
          <cell r="C541" t="str">
            <v>UN</v>
          </cell>
          <cell r="D541">
            <v>642.83000000000004</v>
          </cell>
        </row>
        <row r="542">
          <cell r="A542">
            <v>70305</v>
          </cell>
          <cell r="B542" t="str">
            <v>PM.54 - PORTA DE MADEIRA LISA COMUM/ ENCABEÇADA, REVESTIDA COM LAMINADO MELAMÍNICO - 2 FOLHAS 204X210CM</v>
          </cell>
          <cell r="C542" t="str">
            <v>UN</v>
          </cell>
          <cell r="D542">
            <v>719.45</v>
          </cell>
        </row>
        <row r="543">
          <cell r="A543">
            <v>70322</v>
          </cell>
          <cell r="B543" t="str">
            <v>PM.57 - PORTA GUICHÊ EM MADEIRA LISA ESPECIAL/ SÓLIDA - 82X210CM - REVESTIDA COM LAMINADO  MELAMÍNICO</v>
          </cell>
          <cell r="C543" t="str">
            <v>UN</v>
          </cell>
          <cell r="D543">
            <v>487.66</v>
          </cell>
        </row>
        <row r="544">
          <cell r="A544">
            <v>70900</v>
          </cell>
          <cell r="B544" t="str">
            <v>ARMÁRIOS</v>
          </cell>
          <cell r="C544" t="str">
            <v>.</v>
          </cell>
          <cell r="D544" t="str">
            <v>.</v>
          </cell>
        </row>
        <row r="545">
          <cell r="A545">
            <v>70910</v>
          </cell>
          <cell r="B545" t="str">
            <v>ARMÁRIO SEM PORTAS, REVESTIMENTO EXTERNO E INTERNO EM LAMINADO MELAMÍNICO</v>
          </cell>
          <cell r="C545" t="str">
            <v>M2</v>
          </cell>
          <cell r="D545">
            <v>547.62</v>
          </cell>
        </row>
        <row r="546">
          <cell r="A546">
            <v>70912</v>
          </cell>
          <cell r="B546" t="str">
            <v>ARMÁRIO COM PORTAS, SEM REVESTIMENTO</v>
          </cell>
          <cell r="C546" t="str">
            <v>M2</v>
          </cell>
          <cell r="D546">
            <v>242.59</v>
          </cell>
        </row>
        <row r="547">
          <cell r="A547">
            <v>70914</v>
          </cell>
          <cell r="B547" t="str">
            <v>ARMÁRIO COM PORTAS, REVESTIMENTO EXTERNO E INTERNO EM LAMINADO MELAMÍNICO</v>
          </cell>
          <cell r="C547" t="str">
            <v>M2</v>
          </cell>
          <cell r="D547">
            <v>728.58</v>
          </cell>
        </row>
        <row r="548">
          <cell r="A548">
            <v>70918</v>
          </cell>
          <cell r="B548" t="str">
            <v>PORTAS PARA ARMÁRIO SEM REVESTIMENTO</v>
          </cell>
          <cell r="C548" t="str">
            <v>M2</v>
          </cell>
          <cell r="D548">
            <v>57.58</v>
          </cell>
        </row>
        <row r="549">
          <cell r="A549">
            <v>70919</v>
          </cell>
          <cell r="B549" t="str">
            <v>PORTAS PARA ARMÁRIO COM REVESTIMENTO EXTERNO EM LAMINADO MELAMÍNICO</v>
          </cell>
          <cell r="C549" t="str">
            <v>M2</v>
          </cell>
          <cell r="D549">
            <v>120.48</v>
          </cell>
        </row>
        <row r="550">
          <cell r="A550">
            <v>70920</v>
          </cell>
          <cell r="B550" t="str">
            <v>PORTAS PARA ARMÁRIO COM REVESTIMENTO EXTERNO E INTERNO EM LAMINADO MELAMÍNICO</v>
          </cell>
          <cell r="C550" t="str">
            <v>M2</v>
          </cell>
          <cell r="D550">
            <v>180.96</v>
          </cell>
        </row>
        <row r="551">
          <cell r="A551">
            <v>70925</v>
          </cell>
          <cell r="B551" t="str">
            <v>PRATELEIRA PARA ARMÁRIO SEM REVESTIMENTO</v>
          </cell>
          <cell r="C551" t="str">
            <v>M2</v>
          </cell>
          <cell r="D551">
            <v>50.68</v>
          </cell>
        </row>
        <row r="552">
          <cell r="A552">
            <v>70926</v>
          </cell>
          <cell r="B552" t="str">
            <v>PRATELEIRA PARA ARMÁRIO, REVESTIDA EM 1 FACE EM LAMINADO MELAMÍNICO</v>
          </cell>
          <cell r="C552" t="str">
            <v>M2</v>
          </cell>
          <cell r="D552">
            <v>113.58</v>
          </cell>
        </row>
        <row r="553">
          <cell r="A553">
            <v>70927</v>
          </cell>
          <cell r="B553" t="str">
            <v>PRATELEIRA PARA ARMÁRIO, REVESTIDA EM 2 FACES, EM LAMINADO MELAMÍNICO</v>
          </cell>
          <cell r="C553" t="str">
            <v>M2</v>
          </cell>
          <cell r="D553">
            <v>174.06</v>
          </cell>
        </row>
        <row r="554">
          <cell r="A554">
            <v>70930</v>
          </cell>
          <cell r="B554" t="str">
            <v>GAVETA PARA ARMÁRIO SEM REVESTIMENTO</v>
          </cell>
          <cell r="C554" t="str">
            <v>UN</v>
          </cell>
          <cell r="D554">
            <v>26.1</v>
          </cell>
        </row>
        <row r="555">
          <cell r="A555">
            <v>70931</v>
          </cell>
          <cell r="B555" t="str">
            <v>GAVETA PARA ARMÁRIO,REVESTIMENTO EXTERNO EM LAMINADO MELAMÍNICO</v>
          </cell>
          <cell r="C555" t="str">
            <v>UN</v>
          </cell>
          <cell r="D555">
            <v>46.19</v>
          </cell>
        </row>
        <row r="556">
          <cell r="A556">
            <v>70932</v>
          </cell>
          <cell r="B556" t="str">
            <v>GAVETA PARA ARMÁRIO, REVESTIMENTO EXTERNO E INTERNO EM LAMINADO MELAMÍNICO</v>
          </cell>
          <cell r="C556" t="str">
            <v>UN</v>
          </cell>
          <cell r="D556">
            <v>81.87</v>
          </cell>
        </row>
        <row r="557">
          <cell r="A557">
            <v>71000</v>
          </cell>
          <cell r="B557" t="str">
            <v>ARMÁRIOS</v>
          </cell>
          <cell r="C557" t="str">
            <v>.</v>
          </cell>
          <cell r="D557" t="str">
            <v>.</v>
          </cell>
        </row>
        <row r="558">
          <cell r="A558">
            <v>71013</v>
          </cell>
          <cell r="B558" t="str">
            <v>MM.13 -  ARMÁRIO PARA CUMBUCAS</v>
          </cell>
          <cell r="C558" t="str">
            <v>UN</v>
          </cell>
          <cell r="D558">
            <v>983.35</v>
          </cell>
        </row>
        <row r="559">
          <cell r="A559">
            <v>71014</v>
          </cell>
          <cell r="B559" t="str">
            <v>MM.14 -  ARMÁRIO PARA CANECAS</v>
          </cell>
          <cell r="C559" t="str">
            <v>UN</v>
          </cell>
          <cell r="D559">
            <v>948.2</v>
          </cell>
        </row>
        <row r="560">
          <cell r="A560">
            <v>71015</v>
          </cell>
          <cell r="B560" t="str">
            <v>MM.15 -  ARMÁRIO PARA PRATOS</v>
          </cell>
          <cell r="C560" t="str">
            <v>UN</v>
          </cell>
          <cell r="D560">
            <v>1043.72</v>
          </cell>
        </row>
        <row r="561">
          <cell r="A561">
            <v>71018</v>
          </cell>
          <cell r="B561" t="str">
            <v>MM.18 - GUICHÊ</v>
          </cell>
          <cell r="C561" t="str">
            <v>UN</v>
          </cell>
          <cell r="D561">
            <v>503.48</v>
          </cell>
        </row>
        <row r="562">
          <cell r="A562">
            <v>71020</v>
          </cell>
          <cell r="B562" t="str">
            <v>MM.20 - CABIDE DE MADEIRA PARA SACOLAS</v>
          </cell>
          <cell r="C562" t="str">
            <v>M</v>
          </cell>
          <cell r="D562">
            <v>197.48</v>
          </cell>
        </row>
        <row r="563">
          <cell r="A563">
            <v>72010</v>
          </cell>
          <cell r="B563" t="str">
            <v>PEITORIL DE MADEIRA</v>
          </cell>
          <cell r="C563" t="str">
            <v>M</v>
          </cell>
          <cell r="D563">
            <v>108.29</v>
          </cell>
        </row>
        <row r="564">
          <cell r="A564">
            <v>76000</v>
          </cell>
          <cell r="B564" t="str">
            <v>RETIRADAS</v>
          </cell>
          <cell r="C564" t="str">
            <v>.</v>
          </cell>
          <cell r="D564" t="str">
            <v>.</v>
          </cell>
        </row>
        <row r="565">
          <cell r="A565">
            <v>76001</v>
          </cell>
          <cell r="B565" t="str">
            <v>RETIRADA DE FOLHAS DE PORTA DE PASSAGEM OU JANELA</v>
          </cell>
          <cell r="C565" t="str">
            <v>UN</v>
          </cell>
          <cell r="D565">
            <v>7.24</v>
          </cell>
        </row>
        <row r="566">
          <cell r="A566">
            <v>76002</v>
          </cell>
          <cell r="B566" t="str">
            <v>RETIRADA DE BATENTES DE MADEIRA</v>
          </cell>
          <cell r="C566" t="str">
            <v>UN</v>
          </cell>
          <cell r="D566">
            <v>31.41</v>
          </cell>
        </row>
        <row r="567">
          <cell r="A567">
            <v>76008</v>
          </cell>
          <cell r="B567" t="str">
            <v>RETIRADA DE GUARNIÇÕES OU MOLDURAS DE MADEIRA</v>
          </cell>
          <cell r="C567" t="str">
            <v>M</v>
          </cell>
          <cell r="D567">
            <v>1.01</v>
          </cell>
        </row>
        <row r="568">
          <cell r="A568">
            <v>76010</v>
          </cell>
          <cell r="B568" t="str">
            <v>RETIRADA DE GUICHÊS, INCLUSIVE BATENTE E FERRAGENS</v>
          </cell>
          <cell r="C568" t="str">
            <v>UN</v>
          </cell>
          <cell r="D568">
            <v>31.41</v>
          </cell>
        </row>
        <row r="569">
          <cell r="A569">
            <v>76050</v>
          </cell>
          <cell r="B569" t="str">
            <v>RETIRADA DE FECHADURAS DE EMBUTIR, COMPLETAS</v>
          </cell>
          <cell r="C569" t="str">
            <v>UN</v>
          </cell>
          <cell r="D569">
            <v>7.24</v>
          </cell>
        </row>
        <row r="570">
          <cell r="A570">
            <v>76051</v>
          </cell>
          <cell r="B570" t="str">
            <v>RETIRADA DE FECHADURAS, FECHOS OU TARGETAS DE SOBREPOR</v>
          </cell>
          <cell r="C570" t="str">
            <v>UN</v>
          </cell>
          <cell r="D570">
            <v>2.9</v>
          </cell>
        </row>
        <row r="571">
          <cell r="A571">
            <v>76065</v>
          </cell>
          <cell r="B571" t="str">
            <v>RETIRADA DE MAÇANETAS</v>
          </cell>
          <cell r="C571" t="str">
            <v>PAR</v>
          </cell>
          <cell r="D571">
            <v>3.91</v>
          </cell>
        </row>
        <row r="572">
          <cell r="A572">
            <v>76066</v>
          </cell>
          <cell r="B572" t="str">
            <v>RETIRADA DE ESPELHOS</v>
          </cell>
          <cell r="C572" t="str">
            <v>PAR</v>
          </cell>
          <cell r="D572">
            <v>2.46</v>
          </cell>
        </row>
        <row r="573">
          <cell r="A573">
            <v>76067</v>
          </cell>
          <cell r="B573" t="str">
            <v>RETIRADA DE ROSETAS OU ENTRADAS DE CHAVE GORGE</v>
          </cell>
          <cell r="C573" t="str">
            <v>PAR</v>
          </cell>
          <cell r="D573">
            <v>2.46</v>
          </cell>
        </row>
        <row r="574">
          <cell r="A574">
            <v>76068</v>
          </cell>
          <cell r="B574" t="str">
            <v>RETIRADA DE BORBOLETAS OU LEVANTADORES TIPO "UNHA"</v>
          </cell>
          <cell r="C574" t="str">
            <v>UN</v>
          </cell>
          <cell r="D574">
            <v>1.96</v>
          </cell>
        </row>
        <row r="575">
          <cell r="A575">
            <v>76070</v>
          </cell>
          <cell r="B575" t="str">
            <v>RETIRADA DE DOBRADIÇAS</v>
          </cell>
          <cell r="C575" t="str">
            <v>UN</v>
          </cell>
          <cell r="D575">
            <v>2.9</v>
          </cell>
        </row>
        <row r="576">
          <cell r="A576">
            <v>77000</v>
          </cell>
          <cell r="B576" t="str">
            <v>RECOLOCAÇÕES</v>
          </cell>
          <cell r="C576" t="str">
            <v>.</v>
          </cell>
          <cell r="D576" t="str">
            <v>.</v>
          </cell>
        </row>
        <row r="577">
          <cell r="A577">
            <v>77001</v>
          </cell>
          <cell r="B577" t="str">
            <v>RECOLOCAÇÃO DE FOLHAS DE PORTA DE PASSAGEM OU JANELA</v>
          </cell>
          <cell r="C577" t="str">
            <v>UN</v>
          </cell>
          <cell r="D577">
            <v>58.17</v>
          </cell>
        </row>
        <row r="578">
          <cell r="A578">
            <v>77002</v>
          </cell>
          <cell r="B578" t="str">
            <v>RECOLOCAÇÃO DE BATENTES MADEIRA</v>
          </cell>
          <cell r="C578" t="str">
            <v>UN</v>
          </cell>
          <cell r="D578">
            <v>35.08</v>
          </cell>
        </row>
        <row r="579">
          <cell r="A579">
            <v>77008</v>
          </cell>
          <cell r="B579" t="str">
            <v>RECOLOCAÇÃO DE GUARNIÇÕES OU MOLDURAS DE MADEIRA</v>
          </cell>
          <cell r="C579" t="str">
            <v>M</v>
          </cell>
          <cell r="D579">
            <v>1.32</v>
          </cell>
        </row>
        <row r="580">
          <cell r="A580">
            <v>77010</v>
          </cell>
          <cell r="B580" t="str">
            <v>RECOLOCAÇÃO DE GUICHÊS, INCLUSIVE BATENTE E FERRAGENS</v>
          </cell>
          <cell r="C580" t="str">
            <v>UN</v>
          </cell>
          <cell r="D580">
            <v>50.05</v>
          </cell>
        </row>
        <row r="581">
          <cell r="A581">
            <v>77050</v>
          </cell>
          <cell r="B581" t="str">
            <v>RECOLOCAÇÃO DE FECHADURAS DE EMBUTIR, COMPLETAS</v>
          </cell>
          <cell r="C581" t="str">
            <v>UN</v>
          </cell>
          <cell r="D581">
            <v>23.04</v>
          </cell>
        </row>
        <row r="582">
          <cell r="A582">
            <v>77051</v>
          </cell>
          <cell r="B582" t="str">
            <v>RECOLOCAÇÃO DE FECHADURAS, FECHOS OU TARGETAS DE SOBREPOR</v>
          </cell>
          <cell r="C582" t="str">
            <v>UN</v>
          </cell>
          <cell r="D582">
            <v>11.59</v>
          </cell>
        </row>
        <row r="583">
          <cell r="A583">
            <v>77065</v>
          </cell>
          <cell r="B583" t="str">
            <v>RECOLOCAÇÃO DE MAÇANETAS</v>
          </cell>
          <cell r="C583" t="str">
            <v>PAR</v>
          </cell>
          <cell r="D583">
            <v>2.46</v>
          </cell>
        </row>
        <row r="584">
          <cell r="A584">
            <v>77066</v>
          </cell>
          <cell r="B584" t="str">
            <v>RECOLOCAÇÃO DE ESPELHOS</v>
          </cell>
          <cell r="C584" t="str">
            <v>PAR</v>
          </cell>
          <cell r="D584">
            <v>2.46</v>
          </cell>
        </row>
        <row r="585">
          <cell r="A585">
            <v>77067</v>
          </cell>
          <cell r="B585" t="str">
            <v>RECOLOCAÇÃO DE ROSETAS OU ENTRADAS DE CHAVE GORGE</v>
          </cell>
          <cell r="C585" t="str">
            <v>PAR</v>
          </cell>
          <cell r="D585">
            <v>2.46</v>
          </cell>
        </row>
        <row r="586">
          <cell r="A586">
            <v>77068</v>
          </cell>
          <cell r="B586" t="str">
            <v>RECOLOCAÇÃO DE BORBOLETAS OU LEVANTADORES TIPO "UNHA"</v>
          </cell>
          <cell r="C586" t="str">
            <v>UN</v>
          </cell>
          <cell r="D586">
            <v>1.81</v>
          </cell>
        </row>
        <row r="587">
          <cell r="A587">
            <v>77070</v>
          </cell>
          <cell r="B587" t="str">
            <v>RECOLOCAÇÃO DE DOBRADIÇAS</v>
          </cell>
          <cell r="C587" t="str">
            <v>UN</v>
          </cell>
          <cell r="D587">
            <v>2.46</v>
          </cell>
        </row>
        <row r="588">
          <cell r="A588">
            <v>78000</v>
          </cell>
          <cell r="B588" t="str">
            <v>SERVIÇOS PARCIAIS</v>
          </cell>
          <cell r="C588" t="str">
            <v>.</v>
          </cell>
          <cell r="D588" t="str">
            <v>.</v>
          </cell>
        </row>
        <row r="589">
          <cell r="A589">
            <v>78001</v>
          </cell>
          <cell r="B589" t="str">
            <v>GUARNIÇÃO OU MOLDURA DE MADEIRA - 4,5CM</v>
          </cell>
          <cell r="C589" t="str">
            <v>M</v>
          </cell>
          <cell r="D589">
            <v>4.25</v>
          </cell>
        </row>
        <row r="590">
          <cell r="A590">
            <v>78002</v>
          </cell>
          <cell r="B590" t="str">
            <v>GUARNIÇÃO OU MOLDURA DE MADEIRA - 7,5CM</v>
          </cell>
          <cell r="C590" t="str">
            <v>M</v>
          </cell>
          <cell r="D590">
            <v>5.19</v>
          </cell>
        </row>
        <row r="591">
          <cell r="A591">
            <v>78003</v>
          </cell>
          <cell r="B591" t="str">
            <v>GUARNIÇÃO OU MOLDURA DE MADEIRA - 10,0CM</v>
          </cell>
          <cell r="C591" t="str">
            <v>M</v>
          </cell>
          <cell r="D591">
            <v>9.6999999999999993</v>
          </cell>
        </row>
        <row r="592">
          <cell r="A592">
            <v>78004</v>
          </cell>
          <cell r="B592" t="str">
            <v>GUARNIÇÃO OU MOLDURA DE MADEIRA - 15,0CM</v>
          </cell>
          <cell r="C592" t="str">
            <v>M</v>
          </cell>
          <cell r="D592">
            <v>20.58</v>
          </cell>
        </row>
        <row r="593">
          <cell r="A593">
            <v>78010</v>
          </cell>
          <cell r="B593" t="str">
            <v>CONJUNTO DE FECHADURA DE CILINDRO (55MM) - TRÁFEGO INTENSO, MAÇANETA EM ZAMAC, GUARNIÇÕES EM AÇO, ACABAMENTO CROMADO BRILHANTE - INCLUSIVE ADAPTAÇÃO DA FURAÇÃO</v>
          </cell>
          <cell r="C593" t="str">
            <v>UN</v>
          </cell>
          <cell r="D593">
            <v>155.32</v>
          </cell>
        </row>
        <row r="594">
          <cell r="A594">
            <v>78012</v>
          </cell>
          <cell r="B594" t="str">
            <v>CONJUNTO DE FECHADURA DE CILINDRO, CAIXA RASA (22MM) - PORTA COM MONTANTE ESTREITO - INCLUSIVE ADAPTAÇÃO DA FURAÇÃO</v>
          </cell>
          <cell r="C594" t="str">
            <v>UN</v>
          </cell>
          <cell r="D594">
            <v>110.78</v>
          </cell>
        </row>
        <row r="595">
          <cell r="A595">
            <v>78013</v>
          </cell>
          <cell r="B595" t="str">
            <v>CONJUNTO DE FECHADURA DE CILINDRO, SÓ LINGUETA (55MM) - TRÁFEGO INTENSO - PORTA DE ABRIR -  INCLUSIVE ADAPTAÇÃO DA FURAÇÃO</v>
          </cell>
          <cell r="C595" t="str">
            <v>UN</v>
          </cell>
          <cell r="D595">
            <v>116.33</v>
          </cell>
        </row>
        <row r="596">
          <cell r="A596">
            <v>78014</v>
          </cell>
          <cell r="B596" t="str">
            <v>CONJUNTO DE FECHADURA DE CILINDRO, BICO DE PAPAGAIO (22MM) - PORTA DE CORRER - INCUSIVE ADAPTAÇÃO DA FURAÇÃO</v>
          </cell>
          <cell r="C596" t="str">
            <v>UN</v>
          </cell>
          <cell r="D596">
            <v>116.17</v>
          </cell>
        </row>
        <row r="597">
          <cell r="A597">
            <v>78015</v>
          </cell>
          <cell r="B597" t="str">
            <v>FECHADURA TIPO GORGE, 55MM, TRÁFEGO INTENSO, MAÇANETA EM ZAMAC, GUARNIÇÕES EM AÇO, ACABAMENTO CROMADO BRILHANTE - INCLUSIVE ADAPTAÇÃO DA FURAÇÃO</v>
          </cell>
          <cell r="C597" t="str">
            <v>UN</v>
          </cell>
          <cell r="D597">
            <v>116.65</v>
          </cell>
        </row>
        <row r="598">
          <cell r="A598">
            <v>78016</v>
          </cell>
          <cell r="B598" t="str">
            <v>FECHADURA TIPO GORGE, SÓ LINGUETA, 55MM, TRÁFEGO INTENSO - INCLUSIVE ADAPTAÇÃO DA FURAÇÃO</v>
          </cell>
          <cell r="C598" t="str">
            <v>UN</v>
          </cell>
          <cell r="D598">
            <v>66.67</v>
          </cell>
        </row>
        <row r="599">
          <cell r="A599">
            <v>78022</v>
          </cell>
          <cell r="B599" t="str">
            <v>TARGETA DE SOBREPOR, TIPO "LIVRE-OCUPADO" - 60X65MM - INCLUSIVE ADAPTAÇÃO E FURAÇÃO</v>
          </cell>
          <cell r="C599" t="str">
            <v>UN</v>
          </cell>
          <cell r="D599">
            <v>58.26</v>
          </cell>
        </row>
        <row r="600">
          <cell r="A600">
            <v>78035</v>
          </cell>
          <cell r="B600" t="str">
            <v>MAÇANETA EM ZAMAC</v>
          </cell>
          <cell r="C600" t="str">
            <v>UN</v>
          </cell>
          <cell r="D600">
            <v>45.74</v>
          </cell>
        </row>
        <row r="601">
          <cell r="A601">
            <v>78036</v>
          </cell>
          <cell r="B601" t="str">
            <v>ESPELHO RETANGULAR EM AÇO CROMADO BRILHANTE</v>
          </cell>
          <cell r="C601" t="str">
            <v>PAR</v>
          </cell>
          <cell r="D601">
            <v>30.48</v>
          </cell>
        </row>
        <row r="602">
          <cell r="A602">
            <v>78037</v>
          </cell>
          <cell r="B602" t="str">
            <v>ROSETA OU ENTRADA DE CILINDRO COM CHAVE GORGE EM AÇO CROMADO BRILHANTE</v>
          </cell>
          <cell r="C602" t="str">
            <v>PAR</v>
          </cell>
          <cell r="D602">
            <v>8.0500000000000007</v>
          </cell>
        </row>
        <row r="603">
          <cell r="A603">
            <v>78050</v>
          </cell>
          <cell r="B603" t="str">
            <v>DOBRADIÇA EM AÇO LAMINADO, CROMADA - 3 1/2"X3"</v>
          </cell>
          <cell r="C603" t="str">
            <v>UN</v>
          </cell>
          <cell r="D603">
            <v>12.83</v>
          </cell>
        </row>
        <row r="604">
          <cell r="A604">
            <v>80000</v>
          </cell>
          <cell r="B604" t="str">
            <v>ESQUADRIAS METALICAS</v>
          </cell>
        </row>
        <row r="605">
          <cell r="A605">
            <v>80100</v>
          </cell>
          <cell r="B605" t="str">
            <v>PORTAS</v>
          </cell>
          <cell r="C605" t="str">
            <v>.</v>
          </cell>
          <cell r="D605" t="str">
            <v>.</v>
          </cell>
        </row>
        <row r="606">
          <cell r="A606">
            <v>80101</v>
          </cell>
          <cell r="B606" t="str">
            <v>PP.01 - PORTA EM FERRO PERFILADO, DUPLA ALMOFADADA - ABRIR, 1 FOLHA</v>
          </cell>
          <cell r="C606" t="str">
            <v>M2</v>
          </cell>
          <cell r="D606">
            <v>777.71</v>
          </cell>
        </row>
        <row r="607">
          <cell r="A607">
            <v>80102</v>
          </cell>
          <cell r="B607" t="str">
            <v>PP.02 - PORTA EM FERRO PERFILADO, DUPLA ALMOFADADA - ABRIR, 2 FOLHA</v>
          </cell>
          <cell r="C607" t="str">
            <v>M2</v>
          </cell>
          <cell r="D607">
            <v>763.67</v>
          </cell>
        </row>
        <row r="608">
          <cell r="A608">
            <v>80104</v>
          </cell>
          <cell r="B608" t="str">
            <v>PP.04 - PORTA EM FERRO PERFILADO, MEIO VIDRO COM SUBDIVISÕES - ABRIR, 1 FOLHA</v>
          </cell>
          <cell r="C608" t="str">
            <v>M2</v>
          </cell>
          <cell r="D608">
            <v>715.63</v>
          </cell>
        </row>
        <row r="609">
          <cell r="A609">
            <v>80105</v>
          </cell>
          <cell r="B609" t="str">
            <v>PP.05 - PORTA EM FERRO PERFILADO, MEIO VIDRO COM SUBDIVISÕES - ABRIR, 2 FOLHAS</v>
          </cell>
          <cell r="C609" t="str">
            <v>M2</v>
          </cell>
          <cell r="D609">
            <v>741.27</v>
          </cell>
        </row>
        <row r="610">
          <cell r="A610">
            <v>80106</v>
          </cell>
          <cell r="B610" t="str">
            <v>PP.06 - PORTA EM FERRO PERFILADO, MEIO VIDRO COM SUBDIVISÕES - CORRER</v>
          </cell>
          <cell r="C610" t="str">
            <v>M2</v>
          </cell>
          <cell r="D610">
            <v>765.44</v>
          </cell>
        </row>
        <row r="611">
          <cell r="A611">
            <v>80110</v>
          </cell>
          <cell r="B611" t="str">
            <v>PP.01 - PORTA EM FERRO PERFILADO - INSTALAÇÃO SANITÁRIA PARA PORTADORES DE DEFICIÊNCIA - 90 X 210CM</v>
          </cell>
          <cell r="C611" t="str">
            <v>UN</v>
          </cell>
          <cell r="D611">
            <v>1732.8</v>
          </cell>
        </row>
        <row r="612">
          <cell r="A612">
            <v>80119</v>
          </cell>
          <cell r="B612" t="str">
            <v>PF.10 - PORTA EM PERFIL DE CHAPA DOBRADA, MEIO VIDRO - ABRIR, 1 FOLHA</v>
          </cell>
          <cell r="C612" t="str">
            <v>M2</v>
          </cell>
          <cell r="D612">
            <v>698.62</v>
          </cell>
        </row>
        <row r="613">
          <cell r="A613">
            <v>80125</v>
          </cell>
          <cell r="B613" t="str">
            <v>PF-23 - PORTA EM PERFIL DE CHAPA DOBRADA, VENEZIANA, ABRIR 1 FOLHA</v>
          </cell>
          <cell r="C613" t="str">
            <v>M2</v>
          </cell>
          <cell r="D613">
            <v>607.72</v>
          </cell>
        </row>
        <row r="614">
          <cell r="A614">
            <v>80126</v>
          </cell>
          <cell r="B614" t="str">
            <v>PF-28 - PORTA EM PERFIL DE CHAPA DOBRADA, VENEZIANA, ABRIR 2 FOLHAS</v>
          </cell>
          <cell r="C614" t="str">
            <v>M2</v>
          </cell>
          <cell r="D614">
            <v>607.72</v>
          </cell>
        </row>
        <row r="615">
          <cell r="A615">
            <v>80139</v>
          </cell>
          <cell r="B615" t="str">
            <v>PA.10 - PORTA EM ALUMÍNIO ANODIZADO, MEIO VIDRO - ABRIR, 1 FOLHA</v>
          </cell>
          <cell r="C615" t="str">
            <v>M2</v>
          </cell>
          <cell r="D615">
            <v>548.75</v>
          </cell>
        </row>
        <row r="616">
          <cell r="A616">
            <v>80140</v>
          </cell>
          <cell r="B616" t="str">
            <v>PA.11 - PORTA EM ALUMÍNIO ANODIZADO, MEIO VIDRO, DE ABRIR, 2 FOLHAS</v>
          </cell>
          <cell r="C616" t="str">
            <v>M2</v>
          </cell>
          <cell r="D616">
            <v>528.91999999999996</v>
          </cell>
        </row>
        <row r="617">
          <cell r="A617">
            <v>80141</v>
          </cell>
          <cell r="B617" t="str">
            <v>PA.12 - PORTA EM ALUMÍNIO ANODIZADO,MEIO VIDRO - CORRER</v>
          </cell>
          <cell r="C617" t="str">
            <v>M2</v>
          </cell>
          <cell r="D617">
            <v>544.11</v>
          </cell>
        </row>
        <row r="618">
          <cell r="A618">
            <v>80145</v>
          </cell>
          <cell r="B618" t="str">
            <v>PA.16 - PORTA EM ALUMÍNIO ANODIZADO, VENEZIANA - ABRIR, 1 FOLHA</v>
          </cell>
          <cell r="C618" t="str">
            <v>M2</v>
          </cell>
          <cell r="D618">
            <v>596.87</v>
          </cell>
        </row>
        <row r="619">
          <cell r="A619">
            <v>80150</v>
          </cell>
          <cell r="B619" t="str">
            <v>PORTA DE ENROLAR, EM CHAPA ONDULADA N.22</v>
          </cell>
          <cell r="C619" t="str">
            <v>M2</v>
          </cell>
          <cell r="D619">
            <v>297.02999999999997</v>
          </cell>
        </row>
        <row r="620">
          <cell r="A620">
            <v>80151</v>
          </cell>
          <cell r="B620" t="str">
            <v>PORTA DE ENROLAR, EM TIRAS ARTICULADAS E RAIADAS DE CHAPA N.22</v>
          </cell>
          <cell r="C620" t="str">
            <v>M2</v>
          </cell>
          <cell r="D620">
            <v>317.3</v>
          </cell>
        </row>
        <row r="621">
          <cell r="A621">
            <v>80159</v>
          </cell>
          <cell r="B621" t="str">
            <v>COLUNA FIXA OU MÓVEL PARA PORTAS OU GRADES DE ENROLAR</v>
          </cell>
          <cell r="C621" t="str">
            <v>M</v>
          </cell>
          <cell r="D621">
            <v>85.79</v>
          </cell>
        </row>
        <row r="622">
          <cell r="A622">
            <v>80161</v>
          </cell>
          <cell r="B622" t="str">
            <v>CAVALETE CENTRAL - PARA COLUNA MÓVEL DE PORTA DE ENROLAR</v>
          </cell>
          <cell r="C622" t="str">
            <v>UN</v>
          </cell>
          <cell r="D622">
            <v>76.56</v>
          </cell>
        </row>
        <row r="623">
          <cell r="A623">
            <v>80170</v>
          </cell>
          <cell r="B623" t="str">
            <v>EF.01 - BATENTE ESPECIAL EM PERFIL DE CHAPA DOBRADA N. 14</v>
          </cell>
          <cell r="C623" t="str">
            <v>M</v>
          </cell>
          <cell r="D623">
            <v>58.43</v>
          </cell>
        </row>
        <row r="624">
          <cell r="A624">
            <v>80171</v>
          </cell>
          <cell r="B624" t="str">
            <v>EF.02 - BATENTE ESPECIAL EM PERFIL DE CHAPA DOBRADA N. 14</v>
          </cell>
          <cell r="C624" t="str">
            <v>M</v>
          </cell>
          <cell r="D624">
            <v>58.43</v>
          </cell>
        </row>
        <row r="625">
          <cell r="A625">
            <v>80174</v>
          </cell>
          <cell r="B625" t="str">
            <v>EF.03 - BATENTE EM PERFIL DE CHAPA DOBRADA Nº20,1 FOLHA, SEM BANDEIRA</v>
          </cell>
          <cell r="C625" t="str">
            <v>JG</v>
          </cell>
          <cell r="D625">
            <v>273.52</v>
          </cell>
        </row>
        <row r="626">
          <cell r="A626">
            <v>80175</v>
          </cell>
          <cell r="B626" t="str">
            <v>EF.04 - BATENTE EM PERFIL DE CHAPA DOBRADA NÚMERO 20, 2 FOLHAS, SEM BANDEIRA</v>
          </cell>
          <cell r="C626" t="str">
            <v>JG</v>
          </cell>
          <cell r="D626">
            <v>332</v>
          </cell>
        </row>
        <row r="627">
          <cell r="A627">
            <v>80180</v>
          </cell>
          <cell r="B627" t="str">
            <v>BATENTE DE ALUMÍNIO PARA DIVISÓRIA DE GRANILITE</v>
          </cell>
          <cell r="C627" t="str">
            <v>JG</v>
          </cell>
          <cell r="D627">
            <v>77.180000000000007</v>
          </cell>
        </row>
        <row r="628">
          <cell r="A628">
            <v>80186</v>
          </cell>
          <cell r="B628" t="str">
            <v>EP.14/16 - BANDEIRA FIXA EM FERRO PERFILADO COM SUBDIVISÕES PARA VIDRO</v>
          </cell>
          <cell r="C628" t="str">
            <v>M2</v>
          </cell>
          <cell r="D628">
            <v>403.36</v>
          </cell>
        </row>
        <row r="629">
          <cell r="A629">
            <v>80200</v>
          </cell>
          <cell r="B629" t="str">
            <v>CAIXILHOS</v>
          </cell>
          <cell r="C629" t="str">
            <v>.</v>
          </cell>
          <cell r="D629" t="str">
            <v>.</v>
          </cell>
        </row>
        <row r="630">
          <cell r="A630">
            <v>80201</v>
          </cell>
          <cell r="B630" t="str">
            <v>CP.01 - CAIXILHO EM FERRO PERFILADO - FIXO, SEM VENTILAÇÃO PERMANENTE</v>
          </cell>
          <cell r="C630" t="str">
            <v>M2</v>
          </cell>
          <cell r="D630">
            <v>403.36</v>
          </cell>
        </row>
        <row r="631">
          <cell r="A631">
            <v>80203</v>
          </cell>
          <cell r="B631" t="str">
            <v>CP.03/20/21 - CAIXILHO EM FERRO PERFILADO - FIXO, COM VENTILAÇÃO PERMANENTE</v>
          </cell>
          <cell r="C631" t="str">
            <v>M2</v>
          </cell>
          <cell r="D631">
            <v>403.36</v>
          </cell>
        </row>
        <row r="632">
          <cell r="A632">
            <v>80205</v>
          </cell>
          <cell r="B632" t="str">
            <v>CP.05 - CAIXILHO EM FERRO PERFILADO - PIVOTANTE</v>
          </cell>
          <cell r="C632" t="str">
            <v>M2</v>
          </cell>
          <cell r="D632">
            <v>471.92</v>
          </cell>
        </row>
        <row r="633">
          <cell r="A633">
            <v>80209</v>
          </cell>
          <cell r="B633" t="str">
            <v>CP.09 - CAIXILHO EM FERRO PERFILADO - MAXIMAR</v>
          </cell>
          <cell r="C633" t="str">
            <v>M2</v>
          </cell>
          <cell r="D633">
            <v>429.52</v>
          </cell>
        </row>
        <row r="634">
          <cell r="A634">
            <v>80213</v>
          </cell>
          <cell r="B634" t="str">
            <v>CP.13/22/23 - CAIXILHO EM FERRO PERFILADO - BASCULANTE</v>
          </cell>
          <cell r="C634" t="str">
            <v>M2</v>
          </cell>
          <cell r="D634">
            <v>467.39</v>
          </cell>
        </row>
        <row r="635">
          <cell r="A635">
            <v>80217</v>
          </cell>
          <cell r="B635" t="str">
            <v>CP.17 - CAIXILHO EM FERRO PERFILADO - DE CORRER</v>
          </cell>
          <cell r="C635" t="str">
            <v>M2</v>
          </cell>
          <cell r="D635">
            <v>423.71</v>
          </cell>
        </row>
        <row r="636">
          <cell r="A636">
            <v>80237</v>
          </cell>
          <cell r="B636" t="str">
            <v>CF.13 - CAIXILHO EM PERFIL DE CHAPA DOBRADA - BASCULANTE</v>
          </cell>
          <cell r="C636" t="str">
            <v>M2</v>
          </cell>
          <cell r="D636">
            <v>422.55</v>
          </cell>
        </row>
        <row r="637">
          <cell r="A637">
            <v>80243</v>
          </cell>
          <cell r="B637" t="str">
            <v>CF.19 - CAIXILHO EM PERFIL DE CHAPA DOBRADA, VENEZIANA, FIXO COM VENTILAÇÃO PERMANENTE</v>
          </cell>
          <cell r="C637" t="str">
            <v>M2</v>
          </cell>
          <cell r="D637">
            <v>482.55</v>
          </cell>
        </row>
        <row r="638">
          <cell r="A638">
            <v>80251</v>
          </cell>
          <cell r="B638" t="str">
            <v>CA.02 - CAIXILHO EM ALUMÍNIO ANODIZADO, FIXO, SEM VENTILAÇÃO PERMANENTE</v>
          </cell>
          <cell r="C638" t="str">
            <v>M2</v>
          </cell>
          <cell r="D638">
            <v>435.79</v>
          </cell>
        </row>
        <row r="639">
          <cell r="A639">
            <v>80253</v>
          </cell>
          <cell r="B639" t="str">
            <v>CA.04 - CAIXILHO EM ALUMÍNIO ANODIZADO, FIXO, COM VENTILAÇÃO PERMANENTE</v>
          </cell>
          <cell r="C639" t="str">
            <v>M2</v>
          </cell>
          <cell r="D639">
            <v>416.63</v>
          </cell>
        </row>
        <row r="640">
          <cell r="A640">
            <v>80254</v>
          </cell>
          <cell r="B640" t="str">
            <v>CA.05 - CAIXILHO EM ALUMÍNIO ANODIZADO - PIVOTANTE</v>
          </cell>
          <cell r="C640" t="str">
            <v>M2</v>
          </cell>
          <cell r="D640">
            <v>579.53</v>
          </cell>
        </row>
        <row r="641">
          <cell r="A641">
            <v>80258</v>
          </cell>
          <cell r="B641" t="str">
            <v>CA.09 - CAIXILHO EM ALUMÍNIO ANODIZADO - MAXIMAR</v>
          </cell>
          <cell r="C641" t="str">
            <v>M2</v>
          </cell>
          <cell r="D641">
            <v>511.57</v>
          </cell>
        </row>
        <row r="642">
          <cell r="A642">
            <v>80262</v>
          </cell>
          <cell r="B642" t="str">
            <v>CA.13 - CAIXILHO EM ALUMÍNIO ANODIZADO - BASCULANTE</v>
          </cell>
          <cell r="C642" t="str">
            <v>M2</v>
          </cell>
          <cell r="D642">
            <v>552.41</v>
          </cell>
        </row>
        <row r="643">
          <cell r="A643">
            <v>80266</v>
          </cell>
          <cell r="B643" t="str">
            <v>CA.17 - CAIXILHO EM ALUMÍNIO ANODIZADO - DE CORRER</v>
          </cell>
          <cell r="C643" t="str">
            <v>M2</v>
          </cell>
          <cell r="D643">
            <v>634.26</v>
          </cell>
        </row>
        <row r="644">
          <cell r="A644">
            <v>80274</v>
          </cell>
          <cell r="B644" t="str">
            <v>EP.06 - GRADE DE PROTEÇÃO EM FERRO REDONDO</v>
          </cell>
          <cell r="C644" t="str">
            <v>M2</v>
          </cell>
          <cell r="D644">
            <v>66.05</v>
          </cell>
        </row>
        <row r="645">
          <cell r="A645">
            <v>80275</v>
          </cell>
          <cell r="B645" t="str">
            <v>EP.07 - GRADE DE PROTEÇÃO EM FERRO CHATO</v>
          </cell>
          <cell r="C645" t="str">
            <v>M2</v>
          </cell>
          <cell r="D645">
            <v>67.84</v>
          </cell>
        </row>
        <row r="646">
          <cell r="A646">
            <v>80276</v>
          </cell>
          <cell r="B646" t="str">
            <v>GRADE DE PROTEÇÃO EM FERRO GALVANIZADO ELETROFUNDIDO - BARRA 25X2MM, MALHA 65X132MM</v>
          </cell>
          <cell r="C646" t="str">
            <v>M2</v>
          </cell>
          <cell r="D646">
            <v>183.53</v>
          </cell>
        </row>
        <row r="647">
          <cell r="A647">
            <v>80280</v>
          </cell>
          <cell r="B647" t="str">
            <v>TELA DE PROTEÇÃO EM ARAME N.12, MALHA DE 1/2" - INCLUSIVE REQUADRO</v>
          </cell>
          <cell r="C647" t="str">
            <v>M2</v>
          </cell>
          <cell r="D647">
            <v>116.17</v>
          </cell>
        </row>
        <row r="648">
          <cell r="A648">
            <v>80281</v>
          </cell>
          <cell r="B648" t="str">
            <v>EP.11 - TELA MOSQUITEIRO EM ARAME GALVANIZADO MALHA 14, FIO 28 INCLUSIVE  REQUADRO</v>
          </cell>
          <cell r="C648" t="str">
            <v>M2</v>
          </cell>
          <cell r="D648">
            <v>88.65</v>
          </cell>
        </row>
        <row r="649">
          <cell r="A649">
            <v>80300</v>
          </cell>
          <cell r="B649" t="str">
            <v>PORTAS ESPECIAIS</v>
          </cell>
          <cell r="C649" t="str">
            <v>.</v>
          </cell>
          <cell r="D649" t="str">
            <v>.</v>
          </cell>
        </row>
        <row r="650">
          <cell r="A650">
            <v>80301</v>
          </cell>
          <cell r="B650" t="str">
            <v>PP.47 - PORTA EM FERRO PERFILADO COM CHAPA PARA ENTRADA DE ÁGUA OU GÁS ENCANADO</v>
          </cell>
          <cell r="C650" t="str">
            <v>M2</v>
          </cell>
          <cell r="D650">
            <v>607.58000000000004</v>
          </cell>
        </row>
        <row r="651">
          <cell r="A651">
            <v>80305</v>
          </cell>
          <cell r="B651" t="str">
            <v>PP.35 - PORTA EM FERRO PERFILADO COM CHAPA PARA ABRIGO DE LIXO</v>
          </cell>
          <cell r="C651" t="str">
            <v>M2</v>
          </cell>
          <cell r="D651">
            <v>192.49</v>
          </cell>
        </row>
        <row r="652">
          <cell r="A652">
            <v>80306</v>
          </cell>
          <cell r="B652" t="str">
            <v>PP.36 - PORTA EM FERRO PERFILADO COM TELA PARA ABRIGO DE GÁS</v>
          </cell>
          <cell r="C652" t="str">
            <v>M2</v>
          </cell>
          <cell r="D652">
            <v>192.68</v>
          </cell>
        </row>
        <row r="653">
          <cell r="A653">
            <v>80311</v>
          </cell>
          <cell r="B653" t="str">
            <v>PP.48 - PORTA EM FERRO PERFILADO COM CHAPA PARA PASSA-PRATOS</v>
          </cell>
          <cell r="C653" t="str">
            <v>M2</v>
          </cell>
          <cell r="D653">
            <v>763.47</v>
          </cell>
        </row>
        <row r="654">
          <cell r="A654">
            <v>80320</v>
          </cell>
          <cell r="B654" t="str">
            <v>PP.50 - ALÇAPÃO EM FERRO PERFILADO COM CHAPA</v>
          </cell>
          <cell r="C654" t="str">
            <v>M2</v>
          </cell>
          <cell r="D654">
            <v>204.29</v>
          </cell>
        </row>
        <row r="655">
          <cell r="A655">
            <v>86000</v>
          </cell>
          <cell r="B655" t="str">
            <v>RETIRADAS</v>
          </cell>
          <cell r="C655" t="str">
            <v>.</v>
          </cell>
          <cell r="D655" t="str">
            <v>.</v>
          </cell>
        </row>
        <row r="656">
          <cell r="A656">
            <v>86001</v>
          </cell>
          <cell r="B656" t="str">
            <v>RETIRADA DE ESQUADRIAS METÁLICAS EM GERAL, PORTAS OU CAIXILHOS</v>
          </cell>
          <cell r="C656" t="str">
            <v>M2</v>
          </cell>
          <cell r="D656">
            <v>18.32</v>
          </cell>
        </row>
        <row r="657">
          <cell r="A657">
            <v>86005</v>
          </cell>
          <cell r="B657" t="str">
            <v>RETIRADA DE BATENTES METÁLICOS</v>
          </cell>
          <cell r="C657" t="str">
            <v>UN</v>
          </cell>
          <cell r="D657">
            <v>31.41</v>
          </cell>
        </row>
        <row r="658">
          <cell r="A658">
            <v>86020</v>
          </cell>
          <cell r="B658" t="str">
            <v>RETIRADA DE BRAÇO DE ALAVANCA</v>
          </cell>
          <cell r="C658" t="str">
            <v>UN</v>
          </cell>
          <cell r="D658">
            <v>12.87</v>
          </cell>
        </row>
        <row r="659">
          <cell r="A659">
            <v>86021</v>
          </cell>
          <cell r="B659" t="str">
            <v>RETIRADA DE ALAVANCA</v>
          </cell>
          <cell r="C659" t="str">
            <v>UN</v>
          </cell>
          <cell r="D659">
            <v>10.29</v>
          </cell>
        </row>
        <row r="660">
          <cell r="A660">
            <v>86022</v>
          </cell>
          <cell r="B660" t="str">
            <v>RETIRADA DE PUXADOR DE ENGATE, PARA CAIXILHOS DE CORRER</v>
          </cell>
          <cell r="C660" t="str">
            <v>UN</v>
          </cell>
          <cell r="D660">
            <v>3.6</v>
          </cell>
        </row>
        <row r="661">
          <cell r="A661">
            <v>87000</v>
          </cell>
          <cell r="B661" t="str">
            <v>RECOLOCAÇÕES</v>
          </cell>
          <cell r="C661" t="str">
            <v>.</v>
          </cell>
          <cell r="D661" t="str">
            <v>.</v>
          </cell>
        </row>
        <row r="662">
          <cell r="A662">
            <v>87001</v>
          </cell>
          <cell r="B662" t="str">
            <v>RECOLOCAÇÃO DE ESQUADRIAS METÁLICAS EM GERAL, PORTAS OU CAIXILHOS</v>
          </cell>
          <cell r="C662" t="str">
            <v>M2</v>
          </cell>
          <cell r="D662">
            <v>26.17</v>
          </cell>
        </row>
        <row r="663">
          <cell r="A663">
            <v>87005</v>
          </cell>
          <cell r="B663" t="str">
            <v>RECOLOCAÇÃO DE BATENTES METÁLICOS</v>
          </cell>
          <cell r="C663" t="str">
            <v>UN</v>
          </cell>
          <cell r="D663">
            <v>34.020000000000003</v>
          </cell>
        </row>
        <row r="664">
          <cell r="A664">
            <v>87020</v>
          </cell>
          <cell r="B664" t="str">
            <v>RECOLOCAÇÃO DE BRAÇO DE ALAVANCA</v>
          </cell>
          <cell r="C664" t="str">
            <v>M</v>
          </cell>
          <cell r="D664">
            <v>30.88</v>
          </cell>
        </row>
        <row r="665">
          <cell r="A665">
            <v>87021</v>
          </cell>
          <cell r="B665" t="str">
            <v>RECOLOCAÇÃO DE ALAVANCA</v>
          </cell>
          <cell r="C665" t="str">
            <v>UN</v>
          </cell>
          <cell r="D665">
            <v>28.31</v>
          </cell>
        </row>
        <row r="666">
          <cell r="A666">
            <v>87022</v>
          </cell>
          <cell r="B666" t="str">
            <v>RECOLOCAÇÃO DE PUXADOR DE ENGATE, PARA CAIXILHOS DE CORRER</v>
          </cell>
          <cell r="C666" t="str">
            <v>UN</v>
          </cell>
          <cell r="D666">
            <v>5.15</v>
          </cell>
        </row>
        <row r="667">
          <cell r="A667">
            <v>88000</v>
          </cell>
          <cell r="B667" t="str">
            <v>SERVIÇOS PARCIAIS</v>
          </cell>
          <cell r="C667" t="str">
            <v>.</v>
          </cell>
          <cell r="D667" t="str">
            <v>.</v>
          </cell>
        </row>
        <row r="668">
          <cell r="A668">
            <v>88020</v>
          </cell>
          <cell r="B668" t="str">
            <v>BRAÇO DE ALAVANCA EM FERRO CHATO</v>
          </cell>
          <cell r="C668" t="str">
            <v>M</v>
          </cell>
          <cell r="D668">
            <v>33.6</v>
          </cell>
        </row>
        <row r="669">
          <cell r="A669">
            <v>88021</v>
          </cell>
          <cell r="B669" t="str">
            <v>ALAVANCA EM METAL CROMADO, PARA CAIXILHOS BASCULANTES</v>
          </cell>
          <cell r="C669" t="str">
            <v>UN</v>
          </cell>
          <cell r="D669">
            <v>32.06</v>
          </cell>
        </row>
        <row r="670">
          <cell r="A670">
            <v>88049</v>
          </cell>
          <cell r="B670" t="str">
            <v>CAIXILHOS E TROCA DE REBITES</v>
          </cell>
          <cell r="C670" t="str">
            <v>M2</v>
          </cell>
          <cell r="D670">
            <v>3.47</v>
          </cell>
        </row>
        <row r="671">
          <cell r="A671">
            <v>88050</v>
          </cell>
          <cell r="B671" t="str">
            <v>FERRO TRABALHADO - CAIXILHOS E PEQUENAS PEÇAS DE SERRALHERIA</v>
          </cell>
          <cell r="C671" t="str">
            <v>KG</v>
          </cell>
          <cell r="D671">
            <v>5.96</v>
          </cell>
        </row>
        <row r="672">
          <cell r="A672">
            <v>88051</v>
          </cell>
          <cell r="B672" t="str">
            <v>ALUMÍNIO EXTRUDADO TRABALHADO - CAIXILHOS E PEQUENAS PEÇAS DE SERRALHERIA</v>
          </cell>
          <cell r="C672" t="str">
            <v>KG</v>
          </cell>
          <cell r="D672">
            <v>48.53</v>
          </cell>
        </row>
        <row r="673">
          <cell r="A673">
            <v>90000</v>
          </cell>
          <cell r="B673" t="str">
            <v>INSTALACOES ELETRICAS</v>
          </cell>
        </row>
        <row r="674">
          <cell r="A674">
            <v>90100</v>
          </cell>
          <cell r="B674" t="str">
            <v>ENTRADA DE ENERGIA E TELEFONE</v>
          </cell>
          <cell r="C674" t="str">
            <v>.</v>
          </cell>
          <cell r="D674" t="str">
            <v>.</v>
          </cell>
        </row>
        <row r="675">
          <cell r="A675">
            <v>90150</v>
          </cell>
          <cell r="B675" t="str">
            <v>ENTRADA AÉREA DE ENERGIA - 5KVA</v>
          </cell>
          <cell r="C675" t="str">
            <v>UN</v>
          </cell>
          <cell r="D675">
            <v>1532.65</v>
          </cell>
        </row>
        <row r="676">
          <cell r="A676">
            <v>90152</v>
          </cell>
          <cell r="B676" t="str">
            <v>ENTRADA AÉREA DE ENERGIA E TELEFONE - 6 À 12KVA</v>
          </cell>
          <cell r="C676" t="str">
            <v>UN</v>
          </cell>
          <cell r="D676">
            <v>1575.54</v>
          </cell>
        </row>
        <row r="677">
          <cell r="A677">
            <v>90153</v>
          </cell>
          <cell r="B677" t="str">
            <v>ENTRADA AÉREA DE ENERGIA E TELEFONE - 13 À 16KVA</v>
          </cell>
          <cell r="C677" t="str">
            <v>UN</v>
          </cell>
          <cell r="D677">
            <v>1812.77</v>
          </cell>
        </row>
        <row r="678">
          <cell r="A678">
            <v>90154</v>
          </cell>
          <cell r="B678" t="str">
            <v>ENTRADA AÉREA DE ENERGIA E TELEFONE - 17 À 20KVA</v>
          </cell>
          <cell r="C678" t="str">
            <v>UN</v>
          </cell>
          <cell r="D678">
            <v>1812.77</v>
          </cell>
        </row>
        <row r="679">
          <cell r="A679">
            <v>90155</v>
          </cell>
          <cell r="B679" t="str">
            <v>ENTRADA AÉREA DE ENERGIA E TELEFONE - 21 À 23KVA</v>
          </cell>
          <cell r="C679" t="str">
            <v>UN</v>
          </cell>
          <cell r="D679">
            <v>2161.3000000000002</v>
          </cell>
        </row>
        <row r="680">
          <cell r="A680">
            <v>90156</v>
          </cell>
          <cell r="B680" t="str">
            <v>ENTRADA AÉREA DE ENERGIA E TELEFONE - 24 À 30KVA</v>
          </cell>
          <cell r="C680" t="str">
            <v>UN</v>
          </cell>
          <cell r="D680">
            <v>3455.17</v>
          </cell>
        </row>
        <row r="681">
          <cell r="A681">
            <v>90157</v>
          </cell>
          <cell r="B681" t="str">
            <v>ENTRADA AÉREA DE ENERGIA E TELEFONE - 31 À 39KVA</v>
          </cell>
          <cell r="C681" t="str">
            <v>UN</v>
          </cell>
          <cell r="D681">
            <v>4040.69</v>
          </cell>
        </row>
        <row r="682">
          <cell r="A682">
            <v>90158</v>
          </cell>
          <cell r="B682" t="str">
            <v>ENTRADA AÉREA DE ENERGIA E TELEFONE - 40 À 47KVA</v>
          </cell>
          <cell r="C682" t="str">
            <v>UN</v>
          </cell>
          <cell r="D682">
            <v>4469.97</v>
          </cell>
        </row>
        <row r="683">
          <cell r="A683">
            <v>90159</v>
          </cell>
          <cell r="B683" t="str">
            <v>ENTRADA AÉREA DE ENERGIA E TELEFONE - 48 À 54KVA</v>
          </cell>
          <cell r="C683" t="str">
            <v>UN</v>
          </cell>
          <cell r="D683">
            <v>5334.29</v>
          </cell>
        </row>
        <row r="684">
          <cell r="A684">
            <v>90160</v>
          </cell>
          <cell r="B684" t="str">
            <v>ENTRADA AÉREA DE ENERGIA E TELEFONE - 55 À 62KVA</v>
          </cell>
          <cell r="C684" t="str">
            <v>UN</v>
          </cell>
          <cell r="D684">
            <v>5792.37</v>
          </cell>
        </row>
        <row r="685">
          <cell r="A685">
            <v>90161</v>
          </cell>
          <cell r="B685" t="str">
            <v>ENTRADA AÉREA DE ENERGIA E TELEFONE - 63 À 70KVA</v>
          </cell>
          <cell r="C685" t="str">
            <v>UN</v>
          </cell>
          <cell r="D685">
            <v>6143.71</v>
          </cell>
        </row>
        <row r="686">
          <cell r="A686">
            <v>90162</v>
          </cell>
          <cell r="B686" t="str">
            <v>ENTRADA AÉREA DE ENERGIA E TELEFONE - 71 À 75KVA</v>
          </cell>
          <cell r="C686" t="str">
            <v>UN</v>
          </cell>
          <cell r="D686">
            <v>6894.87</v>
          </cell>
        </row>
        <row r="687">
          <cell r="A687">
            <v>90190</v>
          </cell>
          <cell r="B687" t="str">
            <v>ENTRADA AÉREA DE TELEFONE</v>
          </cell>
          <cell r="C687" t="str">
            <v>UN</v>
          </cell>
          <cell r="D687">
            <v>701.12</v>
          </cell>
        </row>
        <row r="688">
          <cell r="A688">
            <v>90195</v>
          </cell>
          <cell r="B688" t="str">
            <v>CJ. CUBICULOS P/ ENTR. MEDICÃO, PROTEÇÃO, CAPACITORES, TRANSF. - CLASSE 15KV</v>
          </cell>
          <cell r="C688" t="str">
            <v>CJ</v>
          </cell>
          <cell r="D688">
            <v>100532.12</v>
          </cell>
        </row>
        <row r="689">
          <cell r="A689">
            <v>90200</v>
          </cell>
          <cell r="B689" t="str">
            <v>ELETRODUTOS - BT</v>
          </cell>
          <cell r="C689" t="str">
            <v>.</v>
          </cell>
          <cell r="D689" t="str">
            <v>.</v>
          </cell>
        </row>
        <row r="690">
          <cell r="A690">
            <v>90201</v>
          </cell>
          <cell r="B690" t="str">
            <v>ELETRODUTO DE PVC RÍGIDO, ROSCÁVEL - 20MM (1/2")</v>
          </cell>
          <cell r="C690" t="str">
            <v>M</v>
          </cell>
          <cell r="D690">
            <v>11.13</v>
          </cell>
        </row>
        <row r="691">
          <cell r="A691">
            <v>90202</v>
          </cell>
          <cell r="B691" t="str">
            <v>ELETRODUTO DE PVC RÍGIDO, ROSCÁVEL - 25MM (3/4")</v>
          </cell>
          <cell r="C691" t="str">
            <v>M</v>
          </cell>
          <cell r="D691">
            <v>11.84</v>
          </cell>
        </row>
        <row r="692">
          <cell r="A692">
            <v>90203</v>
          </cell>
          <cell r="B692" t="str">
            <v>ELETRODUTO DE PVC RÍGIDO, ROSCÁVEL - 32MM (1")</v>
          </cell>
          <cell r="C692" t="str">
            <v>M</v>
          </cell>
          <cell r="D692">
            <v>12.61</v>
          </cell>
        </row>
        <row r="693">
          <cell r="A693">
            <v>90204</v>
          </cell>
          <cell r="B693" t="str">
            <v>ELETRODUTO DE PVC RÍGIDO, ROSCÁVEL - 40MM (1 1/4")</v>
          </cell>
          <cell r="C693" t="str">
            <v>M</v>
          </cell>
          <cell r="D693">
            <v>19.03</v>
          </cell>
        </row>
        <row r="694">
          <cell r="A694">
            <v>90205</v>
          </cell>
          <cell r="B694" t="str">
            <v>ELETRODUTO DE PVC RÍGIDO, ROSCÁVEL - 50MM (1 1/2")</v>
          </cell>
          <cell r="C694" t="str">
            <v>M</v>
          </cell>
          <cell r="D694">
            <v>20.76</v>
          </cell>
        </row>
        <row r="695">
          <cell r="A695">
            <v>90206</v>
          </cell>
          <cell r="B695" t="str">
            <v>ELETRODUTO DE PVC RÍGIDO, ROSCÁVEL - 60MM (2")</v>
          </cell>
          <cell r="C695" t="str">
            <v>M</v>
          </cell>
          <cell r="D695">
            <v>21.51</v>
          </cell>
        </row>
        <row r="696">
          <cell r="A696">
            <v>90207</v>
          </cell>
          <cell r="B696" t="str">
            <v>ELETRODUTO DE PVC RÍGIDO, ROSCÁVEL - 75MM (2 1/2")</v>
          </cell>
          <cell r="C696" t="str">
            <v>M</v>
          </cell>
          <cell r="D696">
            <v>33.35</v>
          </cell>
        </row>
        <row r="697">
          <cell r="A697">
            <v>90208</v>
          </cell>
          <cell r="B697" t="str">
            <v>ELETRODUTO DE PVC RÍGIDO, ROSCÁVEL - 85MM (3")</v>
          </cell>
          <cell r="C697" t="str">
            <v>M</v>
          </cell>
          <cell r="D697">
            <v>38.450000000000003</v>
          </cell>
        </row>
        <row r="698">
          <cell r="A698">
            <v>90209</v>
          </cell>
          <cell r="B698" t="str">
            <v>ELETRODUTO DE PVC RÍGIDO, ROSCÁVEL - 110MM (4")</v>
          </cell>
          <cell r="C698" t="str">
            <v>M</v>
          </cell>
          <cell r="D698">
            <v>47.41</v>
          </cell>
        </row>
        <row r="699">
          <cell r="A699">
            <v>90211</v>
          </cell>
          <cell r="B699" t="str">
            <v>ELETRODUTO DE AÇO GALVANIZADO ELETROLÍTICO, TIPO LEVE I - 3/4"</v>
          </cell>
          <cell r="C699" t="str">
            <v>M</v>
          </cell>
          <cell r="D699">
            <v>20.71</v>
          </cell>
        </row>
        <row r="700">
          <cell r="A700">
            <v>90212</v>
          </cell>
          <cell r="B700" t="str">
            <v>ELETRODUTO DE AÇO GALVANIZADO ELETROLÍTICO, TIPO LEVE I - 1"</v>
          </cell>
          <cell r="C700" t="str">
            <v>M</v>
          </cell>
          <cell r="D700">
            <v>22.14</v>
          </cell>
        </row>
        <row r="701">
          <cell r="A701">
            <v>90213</v>
          </cell>
          <cell r="B701" t="str">
            <v>ELETRODUTO DE AÇO GALVANIZADO ELETROLÍTICO, TIPO LEVE I - 1 1/4"</v>
          </cell>
          <cell r="C701" t="str">
            <v>M</v>
          </cell>
          <cell r="D701">
            <v>32.29</v>
          </cell>
        </row>
        <row r="702">
          <cell r="A702">
            <v>90214</v>
          </cell>
          <cell r="B702" t="str">
            <v>ELETRODUTO DE AÇO GALVANIZADO ELETROLÍTICO, TIPO LEVE I - 1 1/2"</v>
          </cell>
          <cell r="C702" t="str">
            <v>M</v>
          </cell>
          <cell r="D702">
            <v>33.86</v>
          </cell>
        </row>
        <row r="703">
          <cell r="A703">
            <v>90215</v>
          </cell>
          <cell r="B703" t="str">
            <v>ELETRODUTO DE AÇO GALVANIZADO ELETROLÍTICO, TIPO LEVE I - 2"</v>
          </cell>
          <cell r="C703" t="str">
            <v>M</v>
          </cell>
          <cell r="D703">
            <v>39.74</v>
          </cell>
        </row>
        <row r="704">
          <cell r="A704">
            <v>90216</v>
          </cell>
          <cell r="B704" t="str">
            <v>ELETRODUTO DE AÇO GALVANIZADO ELETROLÍTICO, TIPO LEVE I - 2 1/2"</v>
          </cell>
          <cell r="C704" t="str">
            <v>M</v>
          </cell>
          <cell r="D704">
            <v>53.62</v>
          </cell>
        </row>
        <row r="705">
          <cell r="A705">
            <v>90217</v>
          </cell>
          <cell r="B705" t="str">
            <v>ELETRODUTO DE AÇO GALVANIZADO ELETROLÍTICO, TIPO LEVE I - 3"</v>
          </cell>
          <cell r="C705" t="str">
            <v>M</v>
          </cell>
          <cell r="D705">
            <v>57.13</v>
          </cell>
        </row>
        <row r="706">
          <cell r="A706">
            <v>90219</v>
          </cell>
          <cell r="B706" t="str">
            <v>ELETRODUTO DE AÇO GALVANIZADO ELETROLÍTICO, TIPO LEVE I - 4"</v>
          </cell>
          <cell r="C706" t="str">
            <v>M</v>
          </cell>
          <cell r="D706">
            <v>68.349999999999994</v>
          </cell>
        </row>
        <row r="707">
          <cell r="A707">
            <v>90220</v>
          </cell>
          <cell r="B707" t="str">
            <v>ELETRODUTO DE AÇO GALVANIZADO A FOGO, TIPO SEMI-PESADO/ MÉDIO - 1/2"</v>
          </cell>
          <cell r="C707" t="str">
            <v>M</v>
          </cell>
          <cell r="D707">
            <v>22.96</v>
          </cell>
        </row>
        <row r="708">
          <cell r="A708">
            <v>90221</v>
          </cell>
          <cell r="B708" t="str">
            <v>ELETRODUTO DE AÇO GALVANIZADO A FOGO, TIPO SEMI-PESADO/ MÉDIO - 3/4"</v>
          </cell>
          <cell r="C708" t="str">
            <v>M</v>
          </cell>
          <cell r="D708">
            <v>24.67</v>
          </cell>
        </row>
        <row r="709">
          <cell r="A709">
            <v>90223</v>
          </cell>
          <cell r="B709" t="str">
            <v>ELETRODUTO DE AÇO GALVANIZADO A FOGO, TIPO SEMI-PESADO/ MÉDIO - 1 1/4"</v>
          </cell>
          <cell r="C709" t="str">
            <v>M</v>
          </cell>
          <cell r="D709">
            <v>39.380000000000003</v>
          </cell>
        </row>
        <row r="710">
          <cell r="A710">
            <v>90224</v>
          </cell>
          <cell r="B710" t="str">
            <v>ELETRODUTO DE AÇO GALVANIZADO A FOGO, TIPO SEMI-PESADO/ MÉDIO - 1 1/2"</v>
          </cell>
          <cell r="C710" t="str">
            <v>M</v>
          </cell>
          <cell r="D710">
            <v>40.11</v>
          </cell>
        </row>
        <row r="711">
          <cell r="A711">
            <v>90225</v>
          </cell>
          <cell r="B711" t="str">
            <v>ELETRODUTO DE AÇO GALVANIZADO A FOGO, TIPO SEMI-PESADO/ MÉDIO - 2"</v>
          </cell>
          <cell r="C711" t="str">
            <v>M</v>
          </cell>
          <cell r="D711">
            <v>44.26</v>
          </cell>
        </row>
        <row r="712">
          <cell r="A712">
            <v>90226</v>
          </cell>
          <cell r="B712" t="str">
            <v>ELETRODUTO DE AÇO GALVANIZADO A FOGO, TIPO SEMI-PESADO/ MÉDIO - 2 1/2"</v>
          </cell>
          <cell r="C712" t="str">
            <v>M</v>
          </cell>
          <cell r="D712">
            <v>61.17</v>
          </cell>
        </row>
        <row r="713">
          <cell r="A713">
            <v>90227</v>
          </cell>
          <cell r="B713" t="str">
            <v>ELETRODUTO DE AÇO GALVANIZADO A FOGO, TIPO SEMI-PESADO/ MÉDIO - 3"</v>
          </cell>
          <cell r="C713" t="str">
            <v>M</v>
          </cell>
          <cell r="D713">
            <v>63.29</v>
          </cell>
        </row>
        <row r="714">
          <cell r="A714">
            <v>90229</v>
          </cell>
          <cell r="B714" t="str">
            <v>ELETRODUTO DE AÇO GALVANIZADO A FOGO, TIPO SEMI-PESADO/ MÉDIO - 4"</v>
          </cell>
          <cell r="C714" t="str">
            <v>M</v>
          </cell>
          <cell r="D714">
            <v>78.27</v>
          </cell>
        </row>
        <row r="715">
          <cell r="A715">
            <v>90251</v>
          </cell>
          <cell r="B715" t="str">
            <v>ELETRODUTO DE POLIETILENO FLEXÍVEL, ALTA RESISTÊNCIA - 3"</v>
          </cell>
          <cell r="C715" t="str">
            <v>M</v>
          </cell>
          <cell r="D715">
            <v>33.590000000000003</v>
          </cell>
        </row>
        <row r="716">
          <cell r="A716">
            <v>90252</v>
          </cell>
          <cell r="B716" t="str">
            <v>ELETRODUTO DE POLIETILENO FLEXÍVEL, ALTA RESISTÊNCIA - 4"</v>
          </cell>
          <cell r="C716" t="str">
            <v>M</v>
          </cell>
          <cell r="D716">
            <v>40.11</v>
          </cell>
        </row>
        <row r="717">
          <cell r="A717">
            <v>90253</v>
          </cell>
          <cell r="B717" t="str">
            <v>ELETRODUTO DE POLIETILENO FLEXÍVEL, ALTA RESISTÊNCIA - 2"</v>
          </cell>
          <cell r="C717" t="str">
            <v>M</v>
          </cell>
          <cell r="D717">
            <v>24.67</v>
          </cell>
        </row>
        <row r="718">
          <cell r="A718">
            <v>90261</v>
          </cell>
          <cell r="B718" t="str">
            <v>TUBO METÁLICO FLEXÍVEL REVESTIDO COM PVC-3/4"</v>
          </cell>
          <cell r="C718" t="str">
            <v>M</v>
          </cell>
          <cell r="D718">
            <v>8.7899999999999991</v>
          </cell>
        </row>
        <row r="719">
          <cell r="A719">
            <v>90262</v>
          </cell>
          <cell r="B719" t="str">
            <v>TUBO METÁLICO FLEXÍVEL REVESTIDO COM PVC-1"</v>
          </cell>
          <cell r="C719" t="str">
            <v>M</v>
          </cell>
          <cell r="D719">
            <v>10.31</v>
          </cell>
        </row>
        <row r="720">
          <cell r="A720">
            <v>90263</v>
          </cell>
          <cell r="B720" t="str">
            <v>TUBO METÁLICO FLEXÍVEL REVESTIDO COM PVC-1 1/2"</v>
          </cell>
          <cell r="C720" t="str">
            <v>M</v>
          </cell>
          <cell r="D720">
            <v>15.58</v>
          </cell>
        </row>
        <row r="721">
          <cell r="A721">
            <v>90298</v>
          </cell>
          <cell r="B721" t="str">
            <v>ENVELOPAMENTO DE ELETRODUTO ENTERRADO, COM CONCRETO</v>
          </cell>
          <cell r="C721" t="str">
            <v>M</v>
          </cell>
          <cell r="D721">
            <v>20.079999999999998</v>
          </cell>
        </row>
        <row r="722">
          <cell r="A722">
            <v>90299</v>
          </cell>
          <cell r="B722" t="str">
            <v>ENVELOPAMENTO DE ELETRODUTO ENTERRADO COM CONCRETO E AGREGADO RECICLADO</v>
          </cell>
          <cell r="C722" t="str">
            <v>M</v>
          </cell>
          <cell r="D722">
            <v>18.940000000000001</v>
          </cell>
        </row>
        <row r="723">
          <cell r="A723">
            <v>90300</v>
          </cell>
          <cell r="B723" t="str">
            <v>CONDUTORES - BT</v>
          </cell>
          <cell r="C723" t="str">
            <v>.</v>
          </cell>
          <cell r="D723" t="str">
            <v>.</v>
          </cell>
        </row>
        <row r="724">
          <cell r="A724">
            <v>90303</v>
          </cell>
          <cell r="B724" t="str">
            <v>CABO 1,00MM2 - ISOLAMENTO PARA 0,7KV - CLASSE 4 - FLEXÍVEL</v>
          </cell>
          <cell r="C724" t="str">
            <v>M</v>
          </cell>
          <cell r="D724">
            <v>1.62</v>
          </cell>
        </row>
        <row r="725">
          <cell r="A725">
            <v>90304</v>
          </cell>
          <cell r="B725" t="str">
            <v>CABO 1,50MM2 - ISOLAMENTO PARA 0,7KV - CLASSE 4 - FLEXÍVEL</v>
          </cell>
          <cell r="C725" t="str">
            <v>M</v>
          </cell>
          <cell r="D725">
            <v>1.76</v>
          </cell>
        </row>
        <row r="726">
          <cell r="A726">
            <v>90305</v>
          </cell>
          <cell r="B726" t="str">
            <v>CABO 2,50MM2 - ISOLAMENTO PARA 0,7KV - CLASSE 4 - FLEXÍVEL</v>
          </cell>
          <cell r="C726" t="str">
            <v>M</v>
          </cell>
          <cell r="D726">
            <v>2.38</v>
          </cell>
        </row>
        <row r="727">
          <cell r="A727">
            <v>90306</v>
          </cell>
          <cell r="B727" t="str">
            <v>CABO 4,00MM2 - ISOLAMENTO PARA 0,7KV - CLASSE 4 - FLEXÍVEL</v>
          </cell>
          <cell r="C727" t="str">
            <v>M</v>
          </cell>
          <cell r="D727">
            <v>3.25</v>
          </cell>
        </row>
        <row r="728">
          <cell r="A728">
            <v>90307</v>
          </cell>
          <cell r="B728" t="str">
            <v>CABO 6,00MM2 - ISOLAMENTO PARA 0,7KV - CLASSE 4 - FLEXÍVEL</v>
          </cell>
          <cell r="C728" t="str">
            <v>M</v>
          </cell>
          <cell r="D728">
            <v>4.18</v>
          </cell>
        </row>
        <row r="729">
          <cell r="A729">
            <v>90308</v>
          </cell>
          <cell r="B729" t="str">
            <v>CABO 10,00MM2 - ISOLAMENTO PARA 0,7KV - CLASSE 4 - FLEXÍVEL</v>
          </cell>
          <cell r="C729" t="str">
            <v>M</v>
          </cell>
          <cell r="D729">
            <v>6.3</v>
          </cell>
        </row>
        <row r="730">
          <cell r="A730">
            <v>90309</v>
          </cell>
          <cell r="B730" t="str">
            <v>CABO 16,00MM2 - ISOLAMENTO PARA 0,7KV - CLASSE 4 - FLEXÍVEL</v>
          </cell>
          <cell r="C730" t="str">
            <v>M</v>
          </cell>
          <cell r="D730">
            <v>8.74</v>
          </cell>
        </row>
        <row r="731">
          <cell r="A731">
            <v>90310</v>
          </cell>
          <cell r="B731" t="str">
            <v>CABO 25,00MM2 - ISOLAMENTO PARA 0,7KV - CLASSE 4 - FLEXÍVEL</v>
          </cell>
          <cell r="C731" t="str">
            <v>M</v>
          </cell>
          <cell r="D731">
            <v>12.44</v>
          </cell>
        </row>
        <row r="732">
          <cell r="A732">
            <v>90311</v>
          </cell>
          <cell r="B732" t="str">
            <v>CABO 35,00MM2 - ISOLAMENTO PARA 0,7KV - CLASSE 4 - FLEXÍVEL</v>
          </cell>
          <cell r="C732" t="str">
            <v>M</v>
          </cell>
          <cell r="D732">
            <v>17.739999999999998</v>
          </cell>
        </row>
        <row r="733">
          <cell r="A733">
            <v>90312</v>
          </cell>
          <cell r="B733" t="str">
            <v>CABO 50,00MM2 - ISOLAMENTO PARA 0,7KV - CLASSE 4 - FLEXÍVEL</v>
          </cell>
          <cell r="C733" t="str">
            <v>M</v>
          </cell>
          <cell r="D733">
            <v>25.03</v>
          </cell>
        </row>
        <row r="734">
          <cell r="A734">
            <v>90313</v>
          </cell>
          <cell r="B734" t="str">
            <v>CABO 70,00MM2 - ISOLAMENTO PARA 0,7KV - CLASSE 4 - FLEXÍVEL</v>
          </cell>
          <cell r="C734" t="str">
            <v>M</v>
          </cell>
          <cell r="D734">
            <v>34.880000000000003</v>
          </cell>
        </row>
        <row r="735">
          <cell r="A735">
            <v>90314</v>
          </cell>
          <cell r="B735" t="str">
            <v>CABO 95,00MM2 - ISOLAMENTO PARA 0,7KV - CLASSE 4 - FLEXÍVEL</v>
          </cell>
          <cell r="C735" t="str">
            <v>M</v>
          </cell>
          <cell r="D735">
            <v>43.66</v>
          </cell>
        </row>
        <row r="736">
          <cell r="A736">
            <v>90315</v>
          </cell>
          <cell r="B736" t="str">
            <v>CABO 120,00MM2 - ISOLAMENTO PARA 0,7KV - CLASSE 4 - FLEXÍVEL</v>
          </cell>
          <cell r="C736" t="str">
            <v>M</v>
          </cell>
          <cell r="D736">
            <v>55.33</v>
          </cell>
        </row>
        <row r="737">
          <cell r="A737">
            <v>90316</v>
          </cell>
          <cell r="B737" t="str">
            <v>CABO 150,00MM2 - ISOLAMENTO PARA 0,7KV - CLASSE 4 - FLEXÍVEL</v>
          </cell>
          <cell r="C737" t="str">
            <v>M</v>
          </cell>
          <cell r="D737">
            <v>71.33</v>
          </cell>
        </row>
        <row r="738">
          <cell r="A738">
            <v>90317</v>
          </cell>
          <cell r="B738" t="str">
            <v>CABO 185,00MM2 - ISOLAMENTO PARA 0,7KV - CLASSE 4 - FLEXÍVEL</v>
          </cell>
          <cell r="C738" t="str">
            <v>M</v>
          </cell>
          <cell r="D738">
            <v>79.09</v>
          </cell>
        </row>
        <row r="739">
          <cell r="A739">
            <v>90318</v>
          </cell>
          <cell r="B739" t="str">
            <v>CABO 240,00MM2 - ISOLAMENTO PARA 0,7KV - CLASSE 4 - FLEXÍVEL</v>
          </cell>
          <cell r="C739" t="str">
            <v>M</v>
          </cell>
          <cell r="D739">
            <v>105.24</v>
          </cell>
        </row>
        <row r="740">
          <cell r="A740">
            <v>90319</v>
          </cell>
          <cell r="B740" t="str">
            <v>CABO 300.00 MM2 - ISOLAMENTO PARA 0.7KV - CLASSE 4 - FLEXÍVEL</v>
          </cell>
          <cell r="C740" t="str">
            <v>M</v>
          </cell>
          <cell r="D740">
            <v>135.53</v>
          </cell>
        </row>
        <row r="741">
          <cell r="A741">
            <v>90320</v>
          </cell>
          <cell r="B741" t="str">
            <v>CABO COBRE FLEXÍVEL, ISOL. 750V NÃO HALOGENADO - ANTICHAMA - 1,5MM2</v>
          </cell>
          <cell r="C741" t="str">
            <v>M</v>
          </cell>
          <cell r="D741">
            <v>1.85</v>
          </cell>
        </row>
        <row r="742">
          <cell r="A742">
            <v>90321</v>
          </cell>
          <cell r="B742" t="str">
            <v>CABO COBRE FLEXÍVEL, ISOL. 750V NÃO HALOGENADO, ATICHAMA - 2,5MM2</v>
          </cell>
          <cell r="C742" t="str">
            <v>M</v>
          </cell>
          <cell r="D742">
            <v>2.5</v>
          </cell>
        </row>
        <row r="743">
          <cell r="A743">
            <v>90322</v>
          </cell>
          <cell r="B743" t="str">
            <v>CABO COBRE FLEXÍVEL, ISOL. 750V NÃO HALOGENADO, ANTICHAMA - 4,0MM2</v>
          </cell>
          <cell r="C743" t="str">
            <v>M</v>
          </cell>
          <cell r="D743">
            <v>3.34</v>
          </cell>
        </row>
        <row r="744">
          <cell r="A744">
            <v>90323</v>
          </cell>
          <cell r="B744" t="str">
            <v>CABO COBRE FLEXÍVEL, ISOL. 750V NÃO HALOGENADO, ANTICHAMA 6,0MM2</v>
          </cell>
          <cell r="C744" t="str">
            <v>M</v>
          </cell>
          <cell r="D744">
            <v>4.29</v>
          </cell>
        </row>
        <row r="745">
          <cell r="A745">
            <v>90328</v>
          </cell>
          <cell r="B745" t="str">
            <v>CABO 1,50MM2 - ISOLAMENTO PARA 1,0KV - CLASSE 4 - FLEXÍVEL</v>
          </cell>
          <cell r="C745" t="str">
            <v>M</v>
          </cell>
          <cell r="D745">
            <v>2.04</v>
          </cell>
        </row>
        <row r="746">
          <cell r="A746">
            <v>90329</v>
          </cell>
          <cell r="B746" t="str">
            <v>CABO 2,50MM2 - ISOLAMENTO PARA 1,0KV - CLASSE 4 - FLEXÍVEL</v>
          </cell>
          <cell r="C746" t="str">
            <v>M</v>
          </cell>
          <cell r="D746">
            <v>2.67</v>
          </cell>
        </row>
        <row r="747">
          <cell r="A747">
            <v>90330</v>
          </cell>
          <cell r="B747" t="str">
            <v>CABO 4,00MM2 - ISOLAMENTO PARA 1,0KV - CLASSE 4 - FLEXÍVEL</v>
          </cell>
          <cell r="C747" t="str">
            <v>M</v>
          </cell>
          <cell r="D747">
            <v>3.58</v>
          </cell>
        </row>
        <row r="748">
          <cell r="A748">
            <v>90331</v>
          </cell>
          <cell r="B748" t="str">
            <v>CABO 6,00MM2 - ISOLAMENTO PARA 1,0KV - CLASSE 4 - FLEXÍVEL</v>
          </cell>
          <cell r="C748" t="str">
            <v>M</v>
          </cell>
          <cell r="D748">
            <v>4.55</v>
          </cell>
        </row>
        <row r="749">
          <cell r="A749">
            <v>90332</v>
          </cell>
          <cell r="B749" t="str">
            <v>CABO 10,00MM2 - ISOLAMENTO PARA 1,0KV - CLASSE 4 - FLEXÍVEL</v>
          </cell>
          <cell r="C749" t="str">
            <v>M</v>
          </cell>
          <cell r="D749">
            <v>6.28</v>
          </cell>
        </row>
        <row r="750">
          <cell r="A750">
            <v>90333</v>
          </cell>
          <cell r="B750" t="str">
            <v>CABO 16,00MM2 - ISOLAMENTO PARA 1,0KV - CLASSE 4 - FLEXÍVEL</v>
          </cell>
          <cell r="C750" t="str">
            <v>M</v>
          </cell>
          <cell r="D750">
            <v>8.77</v>
          </cell>
        </row>
        <row r="751">
          <cell r="A751">
            <v>90334</v>
          </cell>
          <cell r="B751" t="str">
            <v>CABO 25,00MM2 - ISOLAMENTO PARA 1,0KV - CLASSE 4 - FLEXÍVEL</v>
          </cell>
          <cell r="C751" t="str">
            <v>M</v>
          </cell>
          <cell r="D751">
            <v>12.01</v>
          </cell>
        </row>
        <row r="752">
          <cell r="A752">
            <v>90335</v>
          </cell>
          <cell r="B752" t="str">
            <v>CABO 35,00MM2 - ISOLAMENTO PARA 1,0KV - CLASSE 4 - FLEXÍVEL</v>
          </cell>
          <cell r="C752" t="str">
            <v>M</v>
          </cell>
          <cell r="D752">
            <v>16.93</v>
          </cell>
        </row>
        <row r="753">
          <cell r="A753">
            <v>90336</v>
          </cell>
          <cell r="B753" t="str">
            <v>CABO 50,00MM2 - ISOLAMENTO PARA 1,0KV - CLASSE 4 - FLEXÍVEL</v>
          </cell>
          <cell r="C753" t="str">
            <v>M</v>
          </cell>
          <cell r="D753">
            <v>23.99</v>
          </cell>
        </row>
        <row r="754">
          <cell r="A754">
            <v>90337</v>
          </cell>
          <cell r="B754" t="str">
            <v>CABO 70,00MM2 - ISOLAMENTO PARA 1,0KV - CLASSE 4 - FLEXÍVEL</v>
          </cell>
          <cell r="C754" t="str">
            <v>M</v>
          </cell>
          <cell r="D754">
            <v>32.81</v>
          </cell>
        </row>
        <row r="755">
          <cell r="A755">
            <v>90338</v>
          </cell>
          <cell r="B755" t="str">
            <v>CABO 95,00MM2 - ISOLAMENTO PARA 1,0KV - CLASSE 4 - FLEXÍVEL</v>
          </cell>
          <cell r="C755" t="str">
            <v>M</v>
          </cell>
          <cell r="D755">
            <v>42.31</v>
          </cell>
        </row>
        <row r="756">
          <cell r="A756">
            <v>90339</v>
          </cell>
          <cell r="B756" t="str">
            <v>CABO 120,00MM2 - ISOLAMENTO PARA 1,0KV - CLASSE 4 - FLEXÍVEL</v>
          </cell>
          <cell r="C756" t="str">
            <v>M</v>
          </cell>
          <cell r="D756">
            <v>56.93</v>
          </cell>
        </row>
        <row r="757">
          <cell r="A757">
            <v>90340</v>
          </cell>
          <cell r="B757" t="str">
            <v>CABO 150,00MM2 - ISOLAMENTO PARA 1,0KV - CLASSE 4 - FLEXÍVEL</v>
          </cell>
          <cell r="C757" t="str">
            <v>M</v>
          </cell>
          <cell r="D757">
            <v>68.680000000000007</v>
          </cell>
        </row>
        <row r="758">
          <cell r="A758">
            <v>90341</v>
          </cell>
          <cell r="B758" t="str">
            <v>CABO 185,00MM2 - ISOLAMENTO PARA 1,0KV - CLASSE 4 - FLEXÍVEL</v>
          </cell>
          <cell r="C758" t="str">
            <v>M</v>
          </cell>
          <cell r="D758">
            <v>84.4</v>
          </cell>
        </row>
        <row r="759">
          <cell r="A759">
            <v>90342</v>
          </cell>
          <cell r="B759" t="str">
            <v>CABO 240,00MM2 - ISOLAMENTO PARA 1,0KV - CLASSE 4 - FLEXÍVEL</v>
          </cell>
          <cell r="C759" t="str">
            <v>M</v>
          </cell>
          <cell r="D759">
            <v>108.26</v>
          </cell>
        </row>
        <row r="760">
          <cell r="A760">
            <v>90343</v>
          </cell>
          <cell r="B760" t="str">
            <v>CABO 300.00 MM2 - ISOLAMENTO PARA 1.0KV - CLASSE 4 - FLEXÍVEL</v>
          </cell>
          <cell r="C760" t="str">
            <v>M</v>
          </cell>
          <cell r="D760">
            <v>123.7</v>
          </cell>
        </row>
        <row r="761">
          <cell r="A761">
            <v>90360</v>
          </cell>
          <cell r="B761" t="str">
            <v>FIO TELEFÔNICO INTERNO TIPO FI-60 PAR TRANCADO</v>
          </cell>
          <cell r="C761" t="str">
            <v>M</v>
          </cell>
          <cell r="D761">
            <v>1.1599999999999999</v>
          </cell>
        </row>
        <row r="762">
          <cell r="A762">
            <v>90361</v>
          </cell>
          <cell r="B762" t="str">
            <v>FIO TELEFÔNICO EXTERNO TIPO FE-100 PAR PARALELO</v>
          </cell>
          <cell r="C762" t="str">
            <v>M</v>
          </cell>
          <cell r="D762">
            <v>1.52</v>
          </cell>
        </row>
        <row r="763">
          <cell r="A763">
            <v>90370</v>
          </cell>
          <cell r="B763" t="str">
            <v>CABO FLEXÍVEL PVC-750V - 2 CONDUTORES - 1,5MM2</v>
          </cell>
          <cell r="C763" t="str">
            <v>M</v>
          </cell>
          <cell r="D763">
            <v>2.85</v>
          </cell>
        </row>
        <row r="764">
          <cell r="A764">
            <v>90372</v>
          </cell>
          <cell r="B764" t="str">
            <v>CABO FLEXÍVEL PVC - 750V - 2 CONDUTORES - 4,00MM2</v>
          </cell>
          <cell r="C764" t="str">
            <v>M</v>
          </cell>
          <cell r="D764">
            <v>6.01</v>
          </cell>
        </row>
        <row r="765">
          <cell r="A765">
            <v>90375</v>
          </cell>
          <cell r="B765" t="str">
            <v>CABO FLEXÍVEL PVC-750V - 3 CONDUTORES - 1,5MM2</v>
          </cell>
          <cell r="C765" t="str">
            <v>M</v>
          </cell>
          <cell r="D765">
            <v>3.49</v>
          </cell>
        </row>
        <row r="766">
          <cell r="A766">
            <v>90376</v>
          </cell>
          <cell r="B766" t="str">
            <v>CABO FLEXÍVEL PVC - 750V - 3 CONDUTORES - 2,50MM2</v>
          </cell>
          <cell r="C766" t="str">
            <v>M</v>
          </cell>
          <cell r="D766">
            <v>5.18</v>
          </cell>
        </row>
        <row r="767">
          <cell r="A767">
            <v>90380</v>
          </cell>
          <cell r="B767" t="str">
            <v>CABO FLEXÍVEL PVC-750V - 4 CONDUTORES - 1,5MM2</v>
          </cell>
          <cell r="C767" t="str">
            <v>M</v>
          </cell>
          <cell r="D767">
            <v>4.29</v>
          </cell>
        </row>
        <row r="768">
          <cell r="A768">
            <v>90400</v>
          </cell>
          <cell r="B768" t="str">
            <v>COMPONENTES DE QUADROS ELÉTRICOS</v>
          </cell>
          <cell r="C768" t="str">
            <v>.</v>
          </cell>
          <cell r="D768" t="str">
            <v>.</v>
          </cell>
        </row>
        <row r="769">
          <cell r="A769">
            <v>90402</v>
          </cell>
          <cell r="B769" t="str">
            <v>SINALIZADOR LUMINOSO DIÂMETRO 22MM, COM LÂMPADA</v>
          </cell>
          <cell r="C769" t="str">
            <v>UN</v>
          </cell>
          <cell r="D769">
            <v>66.260000000000005</v>
          </cell>
        </row>
        <row r="770">
          <cell r="A770">
            <v>90403</v>
          </cell>
          <cell r="B770" t="str">
            <v>SINALIZADOR LUMINOSO DIÂMETRO 30 MM, COM LÂMPADA</v>
          </cell>
          <cell r="C770" t="str">
            <v>UN</v>
          </cell>
          <cell r="D770">
            <v>68.36</v>
          </cell>
        </row>
        <row r="771">
          <cell r="A771">
            <v>90411</v>
          </cell>
          <cell r="B771" t="str">
            <v>VOLTÍMETRO 96X96MM 250V</v>
          </cell>
          <cell r="C771" t="str">
            <v>UN</v>
          </cell>
          <cell r="D771">
            <v>156.22999999999999</v>
          </cell>
        </row>
        <row r="772">
          <cell r="A772">
            <v>90430</v>
          </cell>
          <cell r="B772" t="str">
            <v>CONTATOR TRIPOLAR I NOMINAL 12A</v>
          </cell>
          <cell r="C772" t="str">
            <v>UN</v>
          </cell>
          <cell r="D772">
            <v>216.88</v>
          </cell>
        </row>
        <row r="773">
          <cell r="A773">
            <v>90431</v>
          </cell>
          <cell r="B773" t="str">
            <v>CONTATOR TRIPOLAR I NOMINAL 22A</v>
          </cell>
          <cell r="C773" t="str">
            <v>UN</v>
          </cell>
          <cell r="D773">
            <v>254.24</v>
          </cell>
        </row>
        <row r="774">
          <cell r="A774">
            <v>90432</v>
          </cell>
          <cell r="B774" t="str">
            <v>CONTATOR TRIPOLAR I NOMINAL 40A</v>
          </cell>
          <cell r="C774" t="str">
            <v>UN</v>
          </cell>
          <cell r="D774">
            <v>388.22</v>
          </cell>
        </row>
        <row r="775">
          <cell r="A775">
            <v>90433</v>
          </cell>
          <cell r="B775" t="str">
            <v>CONTATOR TRIPOLAR I NOMINAL 55A</v>
          </cell>
          <cell r="C775" t="str">
            <v>UN</v>
          </cell>
          <cell r="D775">
            <v>538.58000000000004</v>
          </cell>
        </row>
        <row r="776">
          <cell r="A776">
            <v>90440</v>
          </cell>
          <cell r="B776" t="str">
            <v>RELÊ BIMETÁLICO DE SOBRECARGA AJUSTE DE 6 ATÉ 12.5A</v>
          </cell>
          <cell r="C776" t="str">
            <v>UN</v>
          </cell>
          <cell r="D776">
            <v>157.54</v>
          </cell>
        </row>
        <row r="777">
          <cell r="A777">
            <v>90441</v>
          </cell>
          <cell r="B777" t="str">
            <v>RELÊ BIMETÁLICO DE SOBRECARGA AJUSTE DE 16 ATÉ 25A</v>
          </cell>
          <cell r="C777" t="str">
            <v>UN</v>
          </cell>
          <cell r="D777">
            <v>193.29</v>
          </cell>
        </row>
        <row r="778">
          <cell r="A778">
            <v>90442</v>
          </cell>
          <cell r="B778" t="str">
            <v>RELÊ BIMETÁLICO DE SOBRECARGA AJUSTE DE 25 ATÉ 40A</v>
          </cell>
          <cell r="C778" t="str">
            <v>UN</v>
          </cell>
          <cell r="D778">
            <v>212.38</v>
          </cell>
        </row>
        <row r="779">
          <cell r="A779">
            <v>90448</v>
          </cell>
          <cell r="B779" t="str">
            <v>RELÊ DE TEMPO ELETRÔNICO AJUSTE DE 6 ATÉ 60S</v>
          </cell>
          <cell r="C779" t="str">
            <v>UN</v>
          </cell>
          <cell r="D779">
            <v>97.98</v>
          </cell>
        </row>
        <row r="780">
          <cell r="A780">
            <v>90460</v>
          </cell>
          <cell r="B780" t="str">
            <v>DISPOSITIVO DE PROTEÇÃO CONTRA SURTOS 275V - 15KA</v>
          </cell>
          <cell r="C780" t="str">
            <v>UN</v>
          </cell>
          <cell r="D780">
            <v>39.869999999999997</v>
          </cell>
        </row>
        <row r="781">
          <cell r="A781">
            <v>90465</v>
          </cell>
          <cell r="B781" t="str">
            <v>TRAVA PARA DISJUNTOR</v>
          </cell>
          <cell r="C781" t="str">
            <v>UN</v>
          </cell>
          <cell r="D781">
            <v>31.37</v>
          </cell>
        </row>
        <row r="782">
          <cell r="A782">
            <v>90468</v>
          </cell>
          <cell r="B782" t="str">
            <v>INTERRUPTOR DIFERENCIAL RESIDUAL BIPOLAR 25A - SENSIBILIDADE 30MA - 220V</v>
          </cell>
          <cell r="C782" t="str">
            <v>UN</v>
          </cell>
          <cell r="D782">
            <v>169.52</v>
          </cell>
        </row>
        <row r="783">
          <cell r="A783">
            <v>90469</v>
          </cell>
          <cell r="B783" t="str">
            <v>INTERRUPTOR DIFERENCIAL RESIDUAL BIPOLAR 40A - SENSIBILIDADE 30MA - 220V</v>
          </cell>
          <cell r="C783" t="str">
            <v>UN</v>
          </cell>
          <cell r="D783">
            <v>169</v>
          </cell>
        </row>
        <row r="784">
          <cell r="A784">
            <v>90470</v>
          </cell>
          <cell r="B784" t="str">
            <v>INTERRUPTOR DIFERENCIAL RESIDUAL BIPOLAR 63A, SENSIBILIDADE 30MA - 220V</v>
          </cell>
          <cell r="C784" t="str">
            <v>UN</v>
          </cell>
          <cell r="D784">
            <v>215.75</v>
          </cell>
        </row>
        <row r="785">
          <cell r="A785">
            <v>90472</v>
          </cell>
          <cell r="B785" t="str">
            <v>INTERRUPTOR DIFERENCIAL TETRAPOLAR - 40A - SENSIBILIDADE 30MA - 380V</v>
          </cell>
          <cell r="C785" t="str">
            <v>UN</v>
          </cell>
          <cell r="D785">
            <v>190.02</v>
          </cell>
        </row>
        <row r="786">
          <cell r="A786">
            <v>90475</v>
          </cell>
          <cell r="B786" t="str">
            <v>INTERRUPTOR DIFERENCIAL TETRAPOLAR - 63A SENSIBILIDADE 30MA - 380V</v>
          </cell>
          <cell r="C786" t="str">
            <v>UN</v>
          </cell>
          <cell r="D786">
            <v>223.5</v>
          </cell>
        </row>
        <row r="787">
          <cell r="A787">
            <v>90476</v>
          </cell>
          <cell r="B787" t="str">
            <v>INTERRUPTOR DIFERENCIAL TETRAPOLAR - 80A SENSIBILIDADE 30MA - 380V</v>
          </cell>
          <cell r="C787" t="str">
            <v>UN</v>
          </cell>
          <cell r="D787">
            <v>318.24</v>
          </cell>
        </row>
        <row r="788">
          <cell r="A788">
            <v>90477</v>
          </cell>
          <cell r="B788" t="str">
            <v>INTERRUPTOR DIFERENCIAL TETRAPOLAR - 100A SENSIBILIDADE 30MA - 380V</v>
          </cell>
          <cell r="C788" t="str">
            <v>UN</v>
          </cell>
          <cell r="D788">
            <v>328.58</v>
          </cell>
        </row>
        <row r="789">
          <cell r="A789">
            <v>90478</v>
          </cell>
          <cell r="B789" t="str">
            <v>INTERRUPTOR DIFERENCIAL TETRAPOLAR - 125A SENSIBILIDADE 30MA - 380V</v>
          </cell>
          <cell r="C789" t="str">
            <v>UN</v>
          </cell>
          <cell r="D789">
            <v>1837.58</v>
          </cell>
        </row>
        <row r="790">
          <cell r="A790">
            <v>90484</v>
          </cell>
          <cell r="B790" t="str">
            <v>INTERRUPTOR DIFERENCIAL TETRAPOLAR - 125A SENSIBIL. 100MA - 380V</v>
          </cell>
          <cell r="C790" t="str">
            <v>UN</v>
          </cell>
          <cell r="D790">
            <v>1786.1</v>
          </cell>
        </row>
        <row r="791">
          <cell r="A791">
            <v>90487</v>
          </cell>
          <cell r="B791" t="str">
            <v>INTERRUPTOR DIFERENCIAL TETRAPOLAR - 63A SENSIBILIDADE 300MA - 380V</v>
          </cell>
          <cell r="C791" t="str">
            <v>UN</v>
          </cell>
          <cell r="D791">
            <v>228.12</v>
          </cell>
        </row>
        <row r="792">
          <cell r="A792">
            <v>90488</v>
          </cell>
          <cell r="B792" t="str">
            <v>INTERRUPTOR DIFERENCIAL TETRAPOLAR - 80A SENSIBILIDADE 300MA - 380V</v>
          </cell>
          <cell r="C792" t="str">
            <v>UN</v>
          </cell>
          <cell r="D792">
            <v>343.74</v>
          </cell>
        </row>
        <row r="793">
          <cell r="A793">
            <v>90489</v>
          </cell>
          <cell r="B793" t="str">
            <v>INTERRUPTOR DIFERENCIAL TETRAPOLAR - 100A SENSIBIL. 300MA - 380V</v>
          </cell>
          <cell r="C793" t="str">
            <v>UN</v>
          </cell>
          <cell r="D793">
            <v>475.99</v>
          </cell>
        </row>
        <row r="794">
          <cell r="A794">
            <v>90490</v>
          </cell>
          <cell r="B794" t="str">
            <v>INTERRUPTOR DIFERENCIAL TETRAPOLAR - 125A SENSIBILIDADE 300MA - 380V</v>
          </cell>
          <cell r="C794" t="str">
            <v>UN</v>
          </cell>
          <cell r="D794">
            <v>1399.3</v>
          </cell>
        </row>
        <row r="795">
          <cell r="A795">
            <v>90493</v>
          </cell>
          <cell r="B795" t="str">
            <v>INTERRUPTOR DIFERENCIAL TETRAPOLAR - 63A SENSIBIL. 500MA - 380V</v>
          </cell>
          <cell r="C795" t="str">
            <v>UN</v>
          </cell>
          <cell r="D795">
            <v>266.3</v>
          </cell>
        </row>
        <row r="796">
          <cell r="A796">
            <v>90496</v>
          </cell>
          <cell r="B796" t="str">
            <v>INTERRUPTOR DIFERENCIAL TETRAPOLAR - 125A SENSIBIL. 500MA - 380V</v>
          </cell>
          <cell r="C796" t="str">
            <v>UN</v>
          </cell>
          <cell r="D796">
            <v>1513.18</v>
          </cell>
        </row>
        <row r="797">
          <cell r="A797">
            <v>90500</v>
          </cell>
          <cell r="B797" t="str">
            <v>QUADROS E CAIXAS</v>
          </cell>
          <cell r="C797" t="str">
            <v>.</v>
          </cell>
          <cell r="D797" t="str">
            <v>.</v>
          </cell>
        </row>
        <row r="798">
          <cell r="A798">
            <v>90501</v>
          </cell>
          <cell r="B798" t="str">
            <v>QUADRO DE DISTRIBUIÇÃO EM CHAPA METÁLICA - PARA ATÉ 4 DISJUNTORES</v>
          </cell>
          <cell r="C798" t="str">
            <v>UN</v>
          </cell>
          <cell r="D798">
            <v>36.53</v>
          </cell>
        </row>
        <row r="799">
          <cell r="A799">
            <v>90504</v>
          </cell>
          <cell r="B799" t="str">
            <v>QUADRO DE DISTRIBUIÇÃO EM CHAPA METÁLICA - PARA ATÉ 12 DISJUNTORES</v>
          </cell>
          <cell r="C799" t="str">
            <v>UN</v>
          </cell>
          <cell r="D799">
            <v>73.069999999999993</v>
          </cell>
        </row>
        <row r="800">
          <cell r="A800">
            <v>90506</v>
          </cell>
          <cell r="B800" t="str">
            <v>QUADRO DE DISTRIBUIÇÃO EM CHAPA METÁLICA - PARA ATÉ 16 DISJUNTORES</v>
          </cell>
          <cell r="C800" t="str">
            <v>UN</v>
          </cell>
          <cell r="D800">
            <v>251.29</v>
          </cell>
        </row>
        <row r="801">
          <cell r="A801">
            <v>90510</v>
          </cell>
          <cell r="B801" t="str">
            <v>QUADRO DE DISTRIBUIÇÃO EM CHAPA METÁLICA - PARA ATÉ 24 DISJUNTORES</v>
          </cell>
          <cell r="C801" t="str">
            <v>un</v>
          </cell>
          <cell r="D801">
            <v>521.87</v>
          </cell>
        </row>
        <row r="802">
          <cell r="A802">
            <v>90512</v>
          </cell>
          <cell r="B802" t="str">
            <v>QUADRO DE DISTRIBUIÇÃO EM CHAPA METÁLICA - PARA ATÉ 28 DISJUNTORES</v>
          </cell>
          <cell r="C802" t="str">
            <v>UN</v>
          </cell>
          <cell r="D802">
            <v>327.06</v>
          </cell>
        </row>
        <row r="803">
          <cell r="A803">
            <v>90514</v>
          </cell>
          <cell r="B803" t="str">
            <v>QUADRO DE DISTRIBUIÇÃO EM CHAPA METÁLICA - PARA ATÉ 34 DISJUNTORES</v>
          </cell>
          <cell r="C803" t="str">
            <v>UN</v>
          </cell>
          <cell r="D803">
            <v>579.36</v>
          </cell>
        </row>
        <row r="804">
          <cell r="A804">
            <v>90517</v>
          </cell>
          <cell r="B804" t="str">
            <v>QUADRO DE DISTRIBUIÇÃO EM CHAPA METÁLICA - PARA ATÉ 44 DISJUNTORES</v>
          </cell>
          <cell r="C804" t="str">
            <v>UN</v>
          </cell>
          <cell r="D804">
            <v>696.7</v>
          </cell>
        </row>
        <row r="805">
          <cell r="A805">
            <v>90519</v>
          </cell>
          <cell r="B805" t="str">
            <v>QUADRO DE DISTRIBUIÇÃO EM CHAPA METÁLICA - PARA ATÉ 70 DISJUNTORES</v>
          </cell>
          <cell r="C805" t="str">
            <v>UN</v>
          </cell>
          <cell r="D805">
            <v>1242.47</v>
          </cell>
        </row>
        <row r="806">
          <cell r="A806">
            <v>90520</v>
          </cell>
          <cell r="B806" t="str">
            <v>CAIXA DE PASSAGEM E LIGAÇÃO EM PVC OCTOGONAL FUNDO MOVEL 10X10CM, INCLUSIVE ESPELHO</v>
          </cell>
          <cell r="C806" t="str">
            <v>UN</v>
          </cell>
          <cell r="D806">
            <v>10.84</v>
          </cell>
        </row>
        <row r="807">
          <cell r="A807">
            <v>90521</v>
          </cell>
          <cell r="B807" t="str">
            <v>CAIXA DE PASSAGEM E LIGAÇÃO EM PVC 7,5X7,5X5,0CM (3"X3"), INCLUSIVE ESPELHO</v>
          </cell>
          <cell r="C807" t="str">
            <v>UN</v>
          </cell>
          <cell r="D807">
            <v>11.53</v>
          </cell>
        </row>
        <row r="808">
          <cell r="A808">
            <v>90522</v>
          </cell>
          <cell r="B808" t="str">
            <v>CAIXA DE PVC 10X5X5CM, INCLUSIVE ESPELHO</v>
          </cell>
          <cell r="C808" t="str">
            <v>UN</v>
          </cell>
          <cell r="D808">
            <v>8.68</v>
          </cell>
        </row>
        <row r="809">
          <cell r="A809">
            <v>90523</v>
          </cell>
          <cell r="B809" t="str">
            <v>CAIXA E PVC 10X10X5CM, INCLUSIVE ESPELHO</v>
          </cell>
          <cell r="C809" t="str">
            <v>UN</v>
          </cell>
          <cell r="D809">
            <v>15.88</v>
          </cell>
        </row>
        <row r="810">
          <cell r="A810">
            <v>90524</v>
          </cell>
          <cell r="B810" t="str">
            <v>CAIXA DE PASSAGEM EM FERRO ESTAMPADO - 3"X3", INCLUSIVE ESPELHO</v>
          </cell>
          <cell r="C810" t="str">
            <v>UN</v>
          </cell>
          <cell r="D810">
            <v>10.27</v>
          </cell>
        </row>
        <row r="811">
          <cell r="A811">
            <v>90525</v>
          </cell>
          <cell r="B811" t="str">
            <v>CAIXA DE PASSAGEM EM FERRO ESTAMPADO - 4"X2", INCLUSIVE ESPELHO</v>
          </cell>
          <cell r="C811" t="str">
            <v>UN</v>
          </cell>
          <cell r="D811">
            <v>9.1300000000000008</v>
          </cell>
        </row>
        <row r="812">
          <cell r="A812">
            <v>90526</v>
          </cell>
          <cell r="B812" t="str">
            <v>CAIXA DE PASSAGEM EM FERRO ESTAMPADO - 4"X4", INCLUSIVE ESPELHO</v>
          </cell>
          <cell r="C812" t="str">
            <v>UN</v>
          </cell>
          <cell r="D812">
            <v>16.75</v>
          </cell>
        </row>
        <row r="813">
          <cell r="A813">
            <v>90527</v>
          </cell>
          <cell r="B813" t="str">
            <v>CAIXA DE PASSAGEM EM FERRO ESTAMPADO COM FUNDO MÓVEL</v>
          </cell>
          <cell r="C813" t="str">
            <v>UN</v>
          </cell>
          <cell r="D813">
            <v>8.64</v>
          </cell>
        </row>
        <row r="814">
          <cell r="A814">
            <v>90528</v>
          </cell>
          <cell r="B814" t="str">
            <v>CAIXA DE PASSAGEM TIPO CONDULETE - 1/2"</v>
          </cell>
          <cell r="C814" t="str">
            <v>UN</v>
          </cell>
          <cell r="D814">
            <v>19.53</v>
          </cell>
        </row>
        <row r="815">
          <cell r="A815">
            <v>90529</v>
          </cell>
          <cell r="B815" t="str">
            <v>CAIXA DE PASSAGEM TIPO CONDULETE - 3/4"</v>
          </cell>
          <cell r="C815" t="str">
            <v>UN</v>
          </cell>
          <cell r="D815">
            <v>21.04</v>
          </cell>
        </row>
        <row r="816">
          <cell r="A816">
            <v>90530</v>
          </cell>
          <cell r="B816" t="str">
            <v>CAIXA DE PASSAGEM TIPO CONDULETE - 1"</v>
          </cell>
          <cell r="C816" t="str">
            <v>UN</v>
          </cell>
          <cell r="D816">
            <v>25.59</v>
          </cell>
        </row>
        <row r="817">
          <cell r="A817">
            <v>90531</v>
          </cell>
          <cell r="B817" t="str">
            <v>CAIXA DE PASSAGEM TIPO CONDULETE - 1 1/4"</v>
          </cell>
          <cell r="C817" t="str">
            <v>UN</v>
          </cell>
          <cell r="D817">
            <v>34.33</v>
          </cell>
        </row>
        <row r="818">
          <cell r="A818">
            <v>90532</v>
          </cell>
          <cell r="B818" t="str">
            <v>CAIXA DE PASSAGEM TIPO CONDULETE - 1 1/2"</v>
          </cell>
          <cell r="C818" t="str">
            <v>UN</v>
          </cell>
          <cell r="D818">
            <v>43.18</v>
          </cell>
        </row>
        <row r="819">
          <cell r="A819">
            <v>90533</v>
          </cell>
          <cell r="B819" t="str">
            <v>CAIXA DE PASSAGEM TIPO CONDULETE - 2"</v>
          </cell>
          <cell r="C819" t="str">
            <v>UN</v>
          </cell>
          <cell r="D819">
            <v>62.31</v>
          </cell>
        </row>
        <row r="820">
          <cell r="A820">
            <v>90534</v>
          </cell>
          <cell r="B820" t="str">
            <v>CAIXA DE PASSAGEM TIPO CONDULETE - 2 1/2"</v>
          </cell>
          <cell r="C820" t="str">
            <v>UN</v>
          </cell>
          <cell r="D820">
            <v>105.65</v>
          </cell>
        </row>
        <row r="821">
          <cell r="A821">
            <v>90535</v>
          </cell>
          <cell r="B821" t="str">
            <v>CAIXA DE PASSAGEM TIPO CONDULETE - 3"</v>
          </cell>
          <cell r="C821" t="str">
            <v>UN</v>
          </cell>
          <cell r="D821">
            <v>143.55000000000001</v>
          </cell>
        </row>
        <row r="822">
          <cell r="A822">
            <v>90537</v>
          </cell>
          <cell r="B822" t="str">
            <v>CAIXA DE PASSAGEM TIPO CONDULETE - 4"</v>
          </cell>
          <cell r="C822" t="str">
            <v>UN</v>
          </cell>
          <cell r="D822">
            <v>247.12</v>
          </cell>
        </row>
        <row r="823">
          <cell r="A823">
            <v>90538</v>
          </cell>
          <cell r="B823" t="str">
            <v>CAIXA PVC - 4"X2" - PARA ELETRODUTO QUADRADO 16X16MM, INCLUSIVE ESPELHO</v>
          </cell>
          <cell r="C823" t="str">
            <v>UN</v>
          </cell>
          <cell r="D823">
            <v>16</v>
          </cell>
        </row>
        <row r="824">
          <cell r="A824">
            <v>90539</v>
          </cell>
          <cell r="B824" t="str">
            <v>CAIXA DE PASSAGEM EM CHAPA METÁLICA COM TAMPA PARAFUSADA - 10X10X8CM</v>
          </cell>
          <cell r="C824" t="str">
            <v>UN</v>
          </cell>
          <cell r="D824">
            <v>21.48</v>
          </cell>
        </row>
        <row r="825">
          <cell r="A825">
            <v>90540</v>
          </cell>
          <cell r="B825" t="str">
            <v>CAIXA DE PASSAGEM EM CHAPA METÁLICA COM TAMPA PARAFUSADA - 20X20X10CM</v>
          </cell>
          <cell r="C825" t="str">
            <v>UN</v>
          </cell>
          <cell r="D825">
            <v>37.090000000000003</v>
          </cell>
        </row>
        <row r="826">
          <cell r="A826">
            <v>90541</v>
          </cell>
          <cell r="B826" t="str">
            <v>CAIXA DE PASSAGEM EM CHAPA METÁLICA COM TAMPA PARAFUSADA - 30X30X12CM</v>
          </cell>
          <cell r="C826" t="str">
            <v>UN</v>
          </cell>
          <cell r="D826">
            <v>62.81</v>
          </cell>
        </row>
        <row r="827">
          <cell r="A827">
            <v>90542</v>
          </cell>
          <cell r="B827" t="str">
            <v>CAIXA DE PASSAGEM EM CHAPA METÁLICA COM TAMPA PARAFUSADA - 40X40X15CM</v>
          </cell>
          <cell r="C827" t="str">
            <v>UN</v>
          </cell>
          <cell r="D827">
            <v>87.92</v>
          </cell>
        </row>
        <row r="828">
          <cell r="A828">
            <v>90543</v>
          </cell>
          <cell r="B828" t="str">
            <v>CAIXA DE PASSAGEM EM ALUMÍNIO COM TAMPA E VEDAÇÃO 20X20CM</v>
          </cell>
          <cell r="C828" t="str">
            <v>UN</v>
          </cell>
          <cell r="D828">
            <v>69.62</v>
          </cell>
        </row>
        <row r="829">
          <cell r="A829">
            <v>90544</v>
          </cell>
          <cell r="B829" t="str">
            <v>CAIXA DE PASSAGEM EM ALUMÍNIO COM TAMPA E VEDAÇÃO 30X30CM</v>
          </cell>
          <cell r="C829" t="str">
            <v>UN</v>
          </cell>
          <cell r="D829">
            <v>183.71</v>
          </cell>
        </row>
        <row r="830">
          <cell r="A830">
            <v>90545</v>
          </cell>
          <cell r="B830" t="str">
            <v>CAIXA DE PASSAGEM EM ALUMÍNIO COM TAMPA E VEDAÇÃO 40X40CM</v>
          </cell>
          <cell r="C830" t="str">
            <v>UN</v>
          </cell>
          <cell r="D830">
            <v>278.91000000000003</v>
          </cell>
        </row>
        <row r="831">
          <cell r="A831">
            <v>90550</v>
          </cell>
          <cell r="B831" t="str">
            <v>CAIXA DE PASSAGEM EM CHAPA METÁLICA COM PORTA E FECHADURA - 40X40X15CM - USO PARA TELEFONIA</v>
          </cell>
          <cell r="C831" t="str">
            <v>UN</v>
          </cell>
          <cell r="D831">
            <v>125.31</v>
          </cell>
        </row>
        <row r="832">
          <cell r="A832">
            <v>90551</v>
          </cell>
          <cell r="B832" t="str">
            <v>CAIXA DE PASSAGEM EM CHAPA METÁLICA COM PORTA E FECHADURA - 50X50X15CM - USO PARA TELEFONIA</v>
          </cell>
          <cell r="C832" t="str">
            <v>UN</v>
          </cell>
          <cell r="D832">
            <v>178.54</v>
          </cell>
        </row>
        <row r="833">
          <cell r="A833">
            <v>90555</v>
          </cell>
          <cell r="B833" t="str">
            <v>CAIXA DE PASSAGEM EM ALVENARIA - ESCAVAÇÃO E APILOAMENTO</v>
          </cell>
          <cell r="C833" t="str">
            <v>M3</v>
          </cell>
          <cell r="D833">
            <v>31.4</v>
          </cell>
        </row>
        <row r="834">
          <cell r="A834">
            <v>90556</v>
          </cell>
          <cell r="B834" t="str">
            <v>CAIXA DE PASSAGEM EM ALVENARIA - LASTRO DE BRITA (FUNDO)</v>
          </cell>
          <cell r="C834" t="str">
            <v>M3</v>
          </cell>
          <cell r="D834">
            <v>106.24</v>
          </cell>
        </row>
        <row r="835">
          <cell r="A835">
            <v>90557</v>
          </cell>
          <cell r="B835" t="str">
            <v>CAIXA DE PASSAGEM EM ALVENARIA - LASTRO DE CONCRETO (FUNDO)</v>
          </cell>
          <cell r="C835" t="str">
            <v>M3</v>
          </cell>
          <cell r="D835">
            <v>286.63</v>
          </cell>
        </row>
        <row r="836">
          <cell r="A836">
            <v>90558</v>
          </cell>
          <cell r="B836" t="str">
            <v>CAIXA DE PASSAGEM EM ALVENARIA - PAREDE DE 1/2 TIJOLO, REVESTIDA</v>
          </cell>
          <cell r="C836" t="str">
            <v>M2</v>
          </cell>
          <cell r="D836">
            <v>145.65</v>
          </cell>
        </row>
        <row r="837">
          <cell r="A837">
            <v>90559</v>
          </cell>
          <cell r="B837" t="str">
            <v>CAIXA DE PASSAGEM EM ALVENARIA - PAREDE DE 1 TIJOLO, REVESTIDA</v>
          </cell>
          <cell r="C837" t="str">
            <v>M2</v>
          </cell>
          <cell r="D837">
            <v>200.52</v>
          </cell>
        </row>
        <row r="838">
          <cell r="A838">
            <v>90560</v>
          </cell>
          <cell r="B838" t="str">
            <v>CAIXA DE PASSAGEM EM ALVENARIA - TAMPA DE CONCRETO</v>
          </cell>
          <cell r="C838" t="str">
            <v>M2</v>
          </cell>
          <cell r="D838">
            <v>125.36</v>
          </cell>
        </row>
        <row r="839">
          <cell r="A839">
            <v>90562</v>
          </cell>
          <cell r="B839" t="str">
            <v>CAIXA TELEFÔNICA INTERNA PADRÃO TELESP N.2 20X20X12CM</v>
          </cell>
          <cell r="C839" t="str">
            <v>UN</v>
          </cell>
          <cell r="D839">
            <v>65.599999999999994</v>
          </cell>
        </row>
        <row r="840">
          <cell r="A840">
            <v>90563</v>
          </cell>
          <cell r="B840" t="str">
            <v>CAIXA TELEFÔNICA INTERNA PADRÃO TELESP N.3 40X40X13,5CM</v>
          </cell>
          <cell r="C840" t="str">
            <v>UN</v>
          </cell>
          <cell r="D840">
            <v>115.21</v>
          </cell>
        </row>
        <row r="841">
          <cell r="A841">
            <v>90564</v>
          </cell>
          <cell r="B841" t="str">
            <v>CAIXA TELEFÔNICA INTERNA PADRÃO TELESP N. 4 60X60X13,5CM</v>
          </cell>
          <cell r="C841" t="str">
            <v>UN</v>
          </cell>
          <cell r="D841">
            <v>228.61</v>
          </cell>
        </row>
        <row r="842">
          <cell r="A842">
            <v>90565</v>
          </cell>
          <cell r="B842" t="str">
            <v>CAIXA TELEFÔNICA INTERNA PADRÃO TELESP N. 5 80X80X13,5CM</v>
          </cell>
          <cell r="C842" t="str">
            <v>UN</v>
          </cell>
          <cell r="D842">
            <v>312.16000000000003</v>
          </cell>
        </row>
        <row r="843">
          <cell r="A843">
            <v>90566</v>
          </cell>
          <cell r="B843" t="str">
            <v>CAIXA TELEFÔNICA INTERNA PADRÃO TELESP N.6 120X120X13,5CM</v>
          </cell>
          <cell r="C843" t="str">
            <v>UN</v>
          </cell>
          <cell r="D843">
            <v>670.42</v>
          </cell>
        </row>
        <row r="844">
          <cell r="A844">
            <v>90567</v>
          </cell>
          <cell r="B844" t="str">
            <v>CAIXA TELEFÔNICA INTERNA PADRÃO TELESP N.7 150X150X17CM</v>
          </cell>
          <cell r="C844" t="str">
            <v>UN</v>
          </cell>
          <cell r="D844">
            <v>1061.54</v>
          </cell>
        </row>
        <row r="845">
          <cell r="A845">
            <v>90568</v>
          </cell>
          <cell r="B845" t="str">
            <v>CAIXA DE PASSAGEM E TAMPA PRÉ-MOLDADAS EM CONCRETO, SEM FUNDO, 20X20CM</v>
          </cell>
          <cell r="C845" t="str">
            <v>UN</v>
          </cell>
          <cell r="D845">
            <v>68.91</v>
          </cell>
        </row>
        <row r="846">
          <cell r="A846">
            <v>90569</v>
          </cell>
          <cell r="B846" t="str">
            <v>CAIXA DE PASSAGEM E TAMPA PRÉ-MOLDADAS EM CONCRETO, SEM FUNDO, 30X30CM</v>
          </cell>
          <cell r="C846" t="str">
            <v>UN</v>
          </cell>
          <cell r="D846">
            <v>79.19</v>
          </cell>
        </row>
        <row r="847">
          <cell r="A847">
            <v>90570</v>
          </cell>
          <cell r="B847" t="str">
            <v>CAIXA DE PASSAGEM E TAMPA PRÉ-MOLDADAS EM CONCRETO, SEM FUNDO, 40X40CM</v>
          </cell>
          <cell r="C847" t="str">
            <v>UN</v>
          </cell>
          <cell r="D847">
            <v>100.3</v>
          </cell>
        </row>
        <row r="848">
          <cell r="A848">
            <v>90571</v>
          </cell>
          <cell r="B848" t="str">
            <v>CAIXA DE PASSAGEM E TAMPA PRÉ-MOLDADAS EM CONCRETO, SEM FUNDO, 50X50CM</v>
          </cell>
          <cell r="C848" t="str">
            <v>UN</v>
          </cell>
          <cell r="D848">
            <v>138.32</v>
          </cell>
        </row>
        <row r="849">
          <cell r="A849">
            <v>90572</v>
          </cell>
          <cell r="B849" t="str">
            <v>CAIXA DE PASSAGEM E TAMPA PRÉ-MOLDADAS EM CONCRETO, SEM FUNDO, 60X60CM</v>
          </cell>
          <cell r="C849" t="str">
            <v>UN</v>
          </cell>
          <cell r="D849">
            <v>180.5</v>
          </cell>
        </row>
        <row r="850">
          <cell r="A850">
            <v>90573</v>
          </cell>
          <cell r="B850" t="str">
            <v>CAIXA DE PASSAGEM E TAMPA PRÉ-MOLDADAS EM CONCRETO, SEM FUNDO, 100X100</v>
          </cell>
          <cell r="C850" t="str">
            <v>UN</v>
          </cell>
          <cell r="D850">
            <v>421.49</v>
          </cell>
        </row>
        <row r="851">
          <cell r="A851">
            <v>90590</v>
          </cell>
          <cell r="B851" t="str">
            <v>CAIXA DE ALUMÍNIO 10X10CM, ALTA COM TAMPA DE LATÃO PARA TOMADAS</v>
          </cell>
          <cell r="C851" t="str">
            <v>UN</v>
          </cell>
          <cell r="D851">
            <v>61.36</v>
          </cell>
        </row>
        <row r="852">
          <cell r="A852">
            <v>90598</v>
          </cell>
          <cell r="B852" t="str">
            <v>QUADRO GERAL OU DE DISTRIBUIÇÃO, EM CHAPA METÁLICA N.14 ESMALTADA</v>
          </cell>
          <cell r="C852" t="str">
            <v>M2</v>
          </cell>
          <cell r="D852">
            <v>714.29</v>
          </cell>
        </row>
        <row r="853">
          <cell r="A853">
            <v>90600</v>
          </cell>
          <cell r="B853" t="str">
            <v>CHAVES, FUSÍVEIS E ATERRAMENTO</v>
          </cell>
          <cell r="C853" t="str">
            <v>.</v>
          </cell>
          <cell r="D853" t="str">
            <v>.</v>
          </cell>
        </row>
        <row r="854">
          <cell r="A854">
            <v>90618</v>
          </cell>
          <cell r="B854" t="str">
            <v>CHAVE SECCIONADORA TRIPOLAR, ABERTURA SOB CARGA - SECA 250A/600V</v>
          </cell>
          <cell r="C854" t="str">
            <v>UN</v>
          </cell>
          <cell r="D854">
            <v>998.8</v>
          </cell>
        </row>
        <row r="855">
          <cell r="A855">
            <v>90619</v>
          </cell>
          <cell r="B855" t="str">
            <v>CHAVE SECCIONADORA TRIPOLAR, ABERTURA SOB CARGA - SECA 400A/600V</v>
          </cell>
          <cell r="C855" t="str">
            <v>UN</v>
          </cell>
          <cell r="D855">
            <v>1234.55</v>
          </cell>
        </row>
        <row r="856">
          <cell r="A856">
            <v>90620</v>
          </cell>
          <cell r="B856" t="str">
            <v>CHAVE SECCIONADORA TRIPOLAR, ABERTURA SOB CARGA - SECA 630A/600V</v>
          </cell>
          <cell r="C856" t="str">
            <v>UN</v>
          </cell>
          <cell r="D856">
            <v>2067.23</v>
          </cell>
        </row>
        <row r="857">
          <cell r="A857">
            <v>90623</v>
          </cell>
          <cell r="B857" t="str">
            <v>CHAVE SECCIONADORA TIPO NH, COM BASE E FUSÍVEIS - 125A (ABERTURA SEM CARGA)</v>
          </cell>
          <cell r="C857" t="str">
            <v>UN</v>
          </cell>
          <cell r="D857">
            <v>154.56</v>
          </cell>
        </row>
        <row r="858">
          <cell r="A858">
            <v>90624</v>
          </cell>
          <cell r="B858" t="str">
            <v>CHAVE SECCIONADORA TIPO NH, COM BASE E FUSÍVEIS - 250A (ABERTURA SEM CARGA)</v>
          </cell>
          <cell r="C858" t="str">
            <v>UN</v>
          </cell>
          <cell r="D858">
            <v>359.8</v>
          </cell>
        </row>
        <row r="859">
          <cell r="A859">
            <v>90625</v>
          </cell>
          <cell r="B859" t="str">
            <v>CHAVE SECCIONADORA TIPO NH, COM BASE E FUSÍVEIS - 400A (ABERTURA SEM CARGA)</v>
          </cell>
          <cell r="C859" t="str">
            <v>UN</v>
          </cell>
          <cell r="D859">
            <v>510.63</v>
          </cell>
        </row>
        <row r="860">
          <cell r="A860">
            <v>90626</v>
          </cell>
          <cell r="B860" t="str">
            <v>CHAVE SECCIONADORA TIPO NH, COM BASE E FUSÍVEIS - 630A (ABERTURA SEM CARGA)</v>
          </cell>
          <cell r="C860" t="str">
            <v>UN</v>
          </cell>
          <cell r="D860">
            <v>660.92</v>
          </cell>
        </row>
        <row r="861">
          <cell r="A861">
            <v>90627</v>
          </cell>
          <cell r="B861" t="str">
            <v>CHAVE SECCIONADORA TRIPOLAR, ABERTURA SOB CARGA, COM FUSÍVEIS NH00 - 125A/500V</v>
          </cell>
          <cell r="C861" t="str">
            <v>UN</v>
          </cell>
          <cell r="D861">
            <v>186.72</v>
          </cell>
        </row>
        <row r="862">
          <cell r="A862">
            <v>90628</v>
          </cell>
          <cell r="B862" t="str">
            <v>CHAVE SECCIONADORA TRIPOLAR, ABERTURA SOB CARGA, COM FUSÍVEIS NH1 - 250A/500V</v>
          </cell>
          <cell r="C862" t="str">
            <v>UN</v>
          </cell>
          <cell r="D862">
            <v>398.8</v>
          </cell>
        </row>
        <row r="863">
          <cell r="A863">
            <v>90629</v>
          </cell>
          <cell r="B863" t="str">
            <v>CHAVE SECCIONADORA TRIPOLAR, ABERTURA SOB CARGA, COM FUSÍVEIS NH2 - 400A/500V</v>
          </cell>
          <cell r="C863" t="str">
            <v>UN</v>
          </cell>
          <cell r="D863">
            <v>583.78</v>
          </cell>
        </row>
        <row r="864">
          <cell r="A864">
            <v>90630</v>
          </cell>
          <cell r="B864" t="str">
            <v>CHAVE SECCIONADORA TRIPOLAR, ABERTURA SOB CARGA, COM FUSÍVEIS NH3 -630A/600V</v>
          </cell>
          <cell r="C864" t="str">
            <v>UN</v>
          </cell>
          <cell r="D864">
            <v>878.61</v>
          </cell>
        </row>
        <row r="865">
          <cell r="A865">
            <v>90633</v>
          </cell>
          <cell r="B865" t="str">
            <v>CHAVE SECCIONADORA ROTATIVA ABERT. SOB CARGA TP (PACCO) - 3X16A</v>
          </cell>
          <cell r="C865" t="str">
            <v>UN</v>
          </cell>
          <cell r="D865">
            <v>84.43</v>
          </cell>
        </row>
        <row r="866">
          <cell r="A866">
            <v>90636</v>
          </cell>
          <cell r="B866" t="str">
            <v>CHAVE SECCIONADORA ROTATIVA ABERTURA SOB CARGA TIPO (PACCO) - 3X63A</v>
          </cell>
          <cell r="C866" t="str">
            <v>UN</v>
          </cell>
          <cell r="D866">
            <v>229.16</v>
          </cell>
        </row>
        <row r="867">
          <cell r="A867">
            <v>90649</v>
          </cell>
          <cell r="B867" t="str">
            <v>FUSÍVEL TIPO "DIAZED", TIPO RÁPIDO OU RETARDADO - 2/25A</v>
          </cell>
          <cell r="C867" t="str">
            <v>UN</v>
          </cell>
          <cell r="D867">
            <v>4.68</v>
          </cell>
        </row>
        <row r="868">
          <cell r="A868">
            <v>90650</v>
          </cell>
          <cell r="B868" t="str">
            <v>FUSÍVEL TIPO "DIAZED", TIPO RÁPIDO OU RETARDADO - 35/63A</v>
          </cell>
          <cell r="C868" t="str">
            <v>UN</v>
          </cell>
          <cell r="D868">
            <v>5.0599999999999996</v>
          </cell>
        </row>
        <row r="869">
          <cell r="A869">
            <v>90658</v>
          </cell>
          <cell r="B869" t="str">
            <v>FUSÍVEL TIPO NH - 100/200A</v>
          </cell>
          <cell r="C869" t="str">
            <v>UN</v>
          </cell>
          <cell r="D869">
            <v>26.48</v>
          </cell>
        </row>
        <row r="870">
          <cell r="A870">
            <v>90659</v>
          </cell>
          <cell r="B870" t="str">
            <v>FUSÍVEL TIPO NH - 224/355A</v>
          </cell>
          <cell r="C870" t="str">
            <v>UN</v>
          </cell>
          <cell r="D870">
            <v>39.54</v>
          </cell>
        </row>
        <row r="871">
          <cell r="A871">
            <v>90660</v>
          </cell>
          <cell r="B871" t="str">
            <v>FUSÍVEL TIPO NH - 425/630A</v>
          </cell>
          <cell r="C871" t="str">
            <v>UN</v>
          </cell>
          <cell r="D871">
            <v>57.43</v>
          </cell>
        </row>
        <row r="872">
          <cell r="A872">
            <v>90661</v>
          </cell>
          <cell r="B872" t="str">
            <v>FUSÍVEL TIPO NH TAMANHO 04 DE 800-1250A</v>
          </cell>
          <cell r="C872" t="str">
            <v>UN</v>
          </cell>
          <cell r="D872">
            <v>308.12</v>
          </cell>
        </row>
        <row r="873">
          <cell r="A873">
            <v>90662</v>
          </cell>
          <cell r="B873" t="str">
            <v>BASE PARA FUSÍVEIS TIPO "DIAZED" - 2/25A</v>
          </cell>
          <cell r="C873" t="str">
            <v>UN</v>
          </cell>
          <cell r="D873">
            <v>37.06</v>
          </cell>
        </row>
        <row r="874">
          <cell r="A874">
            <v>90663</v>
          </cell>
          <cell r="B874" t="str">
            <v>BASE PARA FUSÍVEIS TIPO "DIAZED" - 35/63A</v>
          </cell>
          <cell r="C874" t="str">
            <v>UN</v>
          </cell>
          <cell r="D874">
            <v>40.57</v>
          </cell>
        </row>
        <row r="875">
          <cell r="A875">
            <v>90664</v>
          </cell>
          <cell r="B875" t="str">
            <v>BASE COM FUSÍVEIS TIPO NH - ATÉ 125A</v>
          </cell>
          <cell r="C875" t="str">
            <v>UN</v>
          </cell>
          <cell r="D875">
            <v>52.01</v>
          </cell>
        </row>
        <row r="876">
          <cell r="A876">
            <v>90665</v>
          </cell>
          <cell r="B876" t="str">
            <v>BASE COM FUSÍVEIS TIPO NH - ATÉ 250A</v>
          </cell>
          <cell r="C876" t="str">
            <v>UN</v>
          </cell>
          <cell r="D876">
            <v>97.13</v>
          </cell>
        </row>
        <row r="877">
          <cell r="A877">
            <v>90666</v>
          </cell>
          <cell r="B877" t="str">
            <v>BASE COM FUSÍVEIS TIPO NH - ATÉ 400A</v>
          </cell>
          <cell r="C877" t="str">
            <v>UN</v>
          </cell>
          <cell r="D877">
            <v>131.43</v>
          </cell>
        </row>
        <row r="878">
          <cell r="A878">
            <v>90667</v>
          </cell>
          <cell r="B878" t="str">
            <v>BASE COM FUSÍVEIS TIPO NH - TAMANHO 03 DE 425 - 630A</v>
          </cell>
          <cell r="C878" t="str">
            <v>UN</v>
          </cell>
          <cell r="D878">
            <v>195.77</v>
          </cell>
        </row>
        <row r="879">
          <cell r="A879">
            <v>90668</v>
          </cell>
          <cell r="B879" t="str">
            <v>BASE COM FUSÍVEIS TIPO NH - TAMANHO 04 DE 800 - 1250A</v>
          </cell>
          <cell r="C879" t="str">
            <v>UN</v>
          </cell>
          <cell r="D879">
            <v>659.99</v>
          </cell>
        </row>
        <row r="880">
          <cell r="A880">
            <v>90669</v>
          </cell>
          <cell r="B880" t="str">
            <v>ISOLADOR DE POLIÉSTER TIPO TONEL B.T. USO INTERNO - 15X20MM</v>
          </cell>
          <cell r="C880" t="str">
            <v>UN</v>
          </cell>
          <cell r="D880">
            <v>8.7200000000000006</v>
          </cell>
        </row>
        <row r="881">
          <cell r="A881">
            <v>90670</v>
          </cell>
          <cell r="B881" t="str">
            <v>ISOLADOR DE POLIÉSTER TIPO TONEL B.T. USO INTERNO - 40X50MM</v>
          </cell>
          <cell r="C881" t="str">
            <v>UN</v>
          </cell>
          <cell r="D881">
            <v>16.3</v>
          </cell>
        </row>
        <row r="882">
          <cell r="A882">
            <v>90671</v>
          </cell>
          <cell r="B882" t="str">
            <v>ISOLADOR DE POLIÉSTER TIPO TONEL B.T. USO INTERNO - 60X60MM</v>
          </cell>
          <cell r="C882" t="str">
            <v>UN</v>
          </cell>
          <cell r="D882">
            <v>17.37</v>
          </cell>
        </row>
        <row r="883">
          <cell r="A883">
            <v>90672</v>
          </cell>
          <cell r="B883" t="str">
            <v>ISOLADOR DE POLIÉSTER TIPO TONEL B.T. USO INTERNO - 60X75MM</v>
          </cell>
          <cell r="C883" t="str">
            <v>UN</v>
          </cell>
          <cell r="D883">
            <v>20.56</v>
          </cell>
        </row>
        <row r="884">
          <cell r="A884">
            <v>90673</v>
          </cell>
          <cell r="B884" t="str">
            <v>BARRAMENTO DE COBRE PARA 30A - 6,35X1,58MM</v>
          </cell>
          <cell r="C884" t="str">
            <v>M</v>
          </cell>
          <cell r="D884">
            <v>8.44</v>
          </cell>
        </row>
        <row r="885">
          <cell r="A885">
            <v>90674</v>
          </cell>
          <cell r="B885" t="str">
            <v>BARRAMENTO DE COBRE PARA 60A - 9,52X2,38MM</v>
          </cell>
          <cell r="C885" t="str">
            <v>M</v>
          </cell>
          <cell r="D885">
            <v>12.26</v>
          </cell>
        </row>
        <row r="886">
          <cell r="A886">
            <v>90675</v>
          </cell>
          <cell r="B886" t="str">
            <v>BARRAMENTO DE COBRE PARA 100A - 15X3MM</v>
          </cell>
          <cell r="C886" t="str">
            <v>M</v>
          </cell>
          <cell r="D886">
            <v>23.65</v>
          </cell>
        </row>
        <row r="887">
          <cell r="A887">
            <v>90676</v>
          </cell>
          <cell r="B887" t="str">
            <v>BARRAMENTO DE COBRE PARA 150A - 20X4MM</v>
          </cell>
          <cell r="C887" t="str">
            <v>M</v>
          </cell>
          <cell r="D887">
            <v>38.229999999999997</v>
          </cell>
        </row>
        <row r="888">
          <cell r="A888">
            <v>90677</v>
          </cell>
          <cell r="B888" t="str">
            <v>BARRAMENTO DE COBRE PARA 200A - 25X4MM</v>
          </cell>
          <cell r="C888" t="str">
            <v>M</v>
          </cell>
          <cell r="D888">
            <v>48.87</v>
          </cell>
        </row>
        <row r="889">
          <cell r="A889">
            <v>90678</v>
          </cell>
          <cell r="B889" t="str">
            <v>BARRAMENTO DE COBRE PARA 400A - 40X7MM</v>
          </cell>
          <cell r="C889" t="str">
            <v>M</v>
          </cell>
          <cell r="D889">
            <v>97.31</v>
          </cell>
        </row>
        <row r="890">
          <cell r="A890">
            <v>90679</v>
          </cell>
          <cell r="B890" t="str">
            <v>BARRAMENTO DE COBRE PARA 600A - 7X60MM</v>
          </cell>
          <cell r="C890" t="str">
            <v>M</v>
          </cell>
          <cell r="D890">
            <v>274.45999999999998</v>
          </cell>
        </row>
        <row r="891">
          <cell r="A891">
            <v>90680</v>
          </cell>
          <cell r="B891" t="str">
            <v>BARRAMENTO DE COBRE PARA 800A - 10X80MM</v>
          </cell>
          <cell r="C891" t="str">
            <v>M</v>
          </cell>
          <cell r="D891">
            <v>369.52</v>
          </cell>
        </row>
        <row r="892">
          <cell r="A892">
            <v>90681</v>
          </cell>
          <cell r="B892" t="str">
            <v>BARRAMENTO DE COBRE PARA 1000A - 10X100MM</v>
          </cell>
          <cell r="C892" t="str">
            <v>M</v>
          </cell>
          <cell r="D892">
            <v>448.47</v>
          </cell>
        </row>
        <row r="893">
          <cell r="A893">
            <v>90682</v>
          </cell>
          <cell r="B893" t="str">
            <v>BARRAMENTO DE COBRE PARA 1200A - 9,5X127MM</v>
          </cell>
          <cell r="C893" t="str">
            <v>M</v>
          </cell>
          <cell r="D893">
            <v>547.99</v>
          </cell>
        </row>
        <row r="894">
          <cell r="A894">
            <v>90683</v>
          </cell>
          <cell r="B894" t="str">
            <v>BARRAMENTO DE COBRE PARA 1400A - 9,52X152MM</v>
          </cell>
          <cell r="C894" t="str">
            <v>M</v>
          </cell>
          <cell r="D894">
            <v>584.02</v>
          </cell>
        </row>
        <row r="895">
          <cell r="A895">
            <v>90688</v>
          </cell>
          <cell r="B895" t="str">
            <v>PROTEÇÃO PARA BARRAMENTO DE QUADROS EM POLICARBONATO COMPACTO 4MM</v>
          </cell>
          <cell r="C895" t="str">
            <v>M2</v>
          </cell>
          <cell r="D895">
            <v>182.32</v>
          </cell>
        </row>
        <row r="896">
          <cell r="A896">
            <v>90690</v>
          </cell>
          <cell r="B896" t="str">
            <v>CABO DE COBRE NÚ, PARA ATERRAMENTO - 6,00MM2</v>
          </cell>
          <cell r="C896" t="str">
            <v>M</v>
          </cell>
          <cell r="D896">
            <v>4.57</v>
          </cell>
        </row>
        <row r="897">
          <cell r="A897">
            <v>90691</v>
          </cell>
          <cell r="B897" t="str">
            <v>CABO DE COBRE NÚ, PARA ATERRAMENTO - 10,00MM2</v>
          </cell>
          <cell r="C897" t="str">
            <v>M</v>
          </cell>
          <cell r="D897">
            <v>6.65</v>
          </cell>
        </row>
        <row r="898">
          <cell r="A898">
            <v>90692</v>
          </cell>
          <cell r="B898" t="str">
            <v>CABO DE COBRE NÚ, PARA ATERRAMENTO - 16,00MM2</v>
          </cell>
          <cell r="C898" t="str">
            <v>M</v>
          </cell>
          <cell r="D898">
            <v>11.57</v>
          </cell>
        </row>
        <row r="899">
          <cell r="A899">
            <v>90693</v>
          </cell>
          <cell r="B899" t="str">
            <v>CABO DE COBRE NÚ, PARA ATERRAMENTO - 25,00MM2</v>
          </cell>
          <cell r="C899" t="str">
            <v>M</v>
          </cell>
          <cell r="D899">
            <v>18.809999999999999</v>
          </cell>
        </row>
        <row r="900">
          <cell r="A900">
            <v>90694</v>
          </cell>
          <cell r="B900" t="str">
            <v>CABO DE COBRE NÚ, PARA ATERRAMENTO - 35,00MM2</v>
          </cell>
          <cell r="C900" t="str">
            <v>M</v>
          </cell>
          <cell r="D900">
            <v>24.63</v>
          </cell>
        </row>
        <row r="901">
          <cell r="A901">
            <v>90695</v>
          </cell>
          <cell r="B901" t="str">
            <v>CABO DE COBRE NÚ, PARA ATERRAMENTO - 50,00MM2</v>
          </cell>
          <cell r="C901" t="str">
            <v>M</v>
          </cell>
          <cell r="D901">
            <v>35.58</v>
          </cell>
        </row>
        <row r="902">
          <cell r="A902">
            <v>90696</v>
          </cell>
          <cell r="B902" t="str">
            <v>CABO DE COBRE NÚ, PARA ATERRAMENTO - 70.00MM2</v>
          </cell>
          <cell r="C902" t="str">
            <v>M</v>
          </cell>
          <cell r="D902">
            <v>46.54</v>
          </cell>
        </row>
        <row r="903">
          <cell r="A903">
            <v>90697</v>
          </cell>
          <cell r="B903" t="str">
            <v>CABO DE COBRE NÚ, PARA ATERRAMENTO - 95,00MM2</v>
          </cell>
          <cell r="C903" t="str">
            <v>M</v>
          </cell>
          <cell r="D903">
            <v>46.95</v>
          </cell>
        </row>
        <row r="904">
          <cell r="A904">
            <v>90698</v>
          </cell>
          <cell r="B904" t="str">
            <v>CABO DE COBRE NÚ, PARA ATERRAMENTO - 120,00MM2</v>
          </cell>
          <cell r="C904" t="str">
            <v>M</v>
          </cell>
          <cell r="D904">
            <v>80.63</v>
          </cell>
        </row>
        <row r="905">
          <cell r="A905">
            <v>90699</v>
          </cell>
          <cell r="B905" t="str">
            <v>ATERRAMENTO DE QUADROS, EXCLUSIVE CABO</v>
          </cell>
          <cell r="C905" t="str">
            <v>UN</v>
          </cell>
          <cell r="D905">
            <v>178.37</v>
          </cell>
        </row>
        <row r="906">
          <cell r="A906">
            <v>90700</v>
          </cell>
          <cell r="B906" t="str">
            <v>PONTOS DE ENERGIA</v>
          </cell>
          <cell r="C906" t="str">
            <v>.</v>
          </cell>
          <cell r="D906" t="str">
            <v>.</v>
          </cell>
        </row>
        <row r="907">
          <cell r="A907">
            <v>90701</v>
          </cell>
          <cell r="B907" t="str">
            <v>PONTO COM INTERRUPTOR SIMPLES - 1 TECLA, EM CAIXA 4"X2"</v>
          </cell>
          <cell r="C907" t="str">
            <v>UN</v>
          </cell>
          <cell r="D907">
            <v>80.22</v>
          </cell>
        </row>
        <row r="908">
          <cell r="A908">
            <v>90702</v>
          </cell>
          <cell r="B908" t="str">
            <v>PONTO COM INTERRUPTOR SIMPLES - 2 TECLAS, EM CAIXA 4"X2"</v>
          </cell>
          <cell r="C908" t="str">
            <v>UN</v>
          </cell>
          <cell r="D908">
            <v>122.21</v>
          </cell>
        </row>
        <row r="909">
          <cell r="A909">
            <v>90703</v>
          </cell>
          <cell r="B909" t="str">
            <v>PONTO COM INTERRUPTOR SIMPLES - 3 TECLAS, EM CAIXA 4"X2"</v>
          </cell>
          <cell r="C909" t="str">
            <v>UN</v>
          </cell>
          <cell r="D909">
            <v>157.79</v>
          </cell>
        </row>
        <row r="910">
          <cell r="A910">
            <v>90705</v>
          </cell>
          <cell r="B910" t="str">
            <v>PONTO COM INTERRUPTOR SIMPLES - 2 TECLAS, EM CAIXA 4"X4"</v>
          </cell>
          <cell r="C910" t="str">
            <v>UN</v>
          </cell>
          <cell r="D910">
            <v>127.71</v>
          </cell>
        </row>
        <row r="911">
          <cell r="A911">
            <v>90706</v>
          </cell>
          <cell r="B911" t="str">
            <v>PONTO COM INTERRUPTOR SIMPLES - 3 TECLAS, EM CAIXA 4"X4"</v>
          </cell>
          <cell r="C911" t="str">
            <v>UN</v>
          </cell>
          <cell r="D911">
            <v>163.62</v>
          </cell>
        </row>
        <row r="912">
          <cell r="A912">
            <v>90707</v>
          </cell>
          <cell r="B912" t="str">
            <v>PONTO COM INTERRUPTOR SIMPLES - 4 TECLAS, EM CAIXA 4"X4"</v>
          </cell>
          <cell r="C912" t="str">
            <v>UN</v>
          </cell>
          <cell r="D912">
            <v>202.56</v>
          </cell>
        </row>
        <row r="913">
          <cell r="A913">
            <v>90708</v>
          </cell>
          <cell r="B913" t="str">
            <v>PONTO COM INTERRUPTOR SIMPLES E TOMADA 110V - EM CAIXA 4"X4"</v>
          </cell>
          <cell r="C913" t="str">
            <v>UN</v>
          </cell>
          <cell r="D913">
            <v>126.87</v>
          </cell>
        </row>
        <row r="914">
          <cell r="A914">
            <v>90710</v>
          </cell>
          <cell r="B914" t="str">
            <v>PONTO COM INTERRUPTOR PARALELO - 1 TECLA, EM CAIXA 4"X2"</v>
          </cell>
          <cell r="C914" t="str">
            <v>UN</v>
          </cell>
          <cell r="D914">
            <v>117.59</v>
          </cell>
        </row>
        <row r="915">
          <cell r="A915">
            <v>90715</v>
          </cell>
          <cell r="B915" t="str">
            <v>PONTO COM INTERRUPTOR SIMPLES BIPOLAR - EM CAIXA 4"X2"</v>
          </cell>
          <cell r="C915" t="str">
            <v>UN</v>
          </cell>
          <cell r="D915">
            <v>88.97</v>
          </cell>
        </row>
        <row r="916">
          <cell r="A916">
            <v>90718</v>
          </cell>
          <cell r="B916" t="str">
            <v>PONTO COM INTERRUPTOR PARALELO BIPOLAR - EM CAIXA 4"X2"</v>
          </cell>
          <cell r="C916" t="str">
            <v>UN</v>
          </cell>
          <cell r="D916">
            <v>124.44</v>
          </cell>
        </row>
        <row r="917">
          <cell r="A917">
            <v>90730</v>
          </cell>
          <cell r="B917" t="str">
            <v>PONTO COM DOIS INTERRUPTORES SIMPLES BIPOLAR - EM CAIXA 4"X4"</v>
          </cell>
          <cell r="C917" t="str">
            <v>UN</v>
          </cell>
          <cell r="D917">
            <v>145.21</v>
          </cell>
        </row>
        <row r="918">
          <cell r="A918">
            <v>90735</v>
          </cell>
          <cell r="B918" t="str">
            <v>PONTO COM INTERRUPTOR SIMPLES - 1 TECLA, EM CONDULETE 3/4"</v>
          </cell>
          <cell r="C918" t="str">
            <v>UN</v>
          </cell>
          <cell r="D918">
            <v>97.32</v>
          </cell>
        </row>
        <row r="919">
          <cell r="A919">
            <v>90736</v>
          </cell>
          <cell r="B919" t="str">
            <v>PONTO COM INTERRUPTOR SIMPLES - 2 TECLAS, EM CONDULETE 3/4"</v>
          </cell>
          <cell r="C919" t="str">
            <v>UN</v>
          </cell>
          <cell r="D919">
            <v>139.31</v>
          </cell>
        </row>
        <row r="920">
          <cell r="A920">
            <v>90737</v>
          </cell>
          <cell r="B920" t="str">
            <v>PONTO COM INTERRUPTOR SIMPLES - 3 TECLAS, EM CONDULETE 3/4"</v>
          </cell>
          <cell r="C920" t="str">
            <v>UN</v>
          </cell>
          <cell r="D920">
            <v>174.89</v>
          </cell>
        </row>
        <row r="921">
          <cell r="A921">
            <v>90738</v>
          </cell>
          <cell r="B921" t="str">
            <v>PONTO COM INTERRUPTOR SIMPLES - 4 TECLAS, EM CONDULETE 3/4" CORPO DUPLO</v>
          </cell>
          <cell r="C921" t="str">
            <v>UN</v>
          </cell>
          <cell r="D921">
            <v>218.99</v>
          </cell>
        </row>
        <row r="922">
          <cell r="A922">
            <v>90740</v>
          </cell>
          <cell r="B922" t="str">
            <v>PONTO COM INTERRUPTOR PARALELO - 1 TECLA, EM CONDULETE 3/4"</v>
          </cell>
          <cell r="C922" t="str">
            <v>UN</v>
          </cell>
          <cell r="D922">
            <v>134.69</v>
          </cell>
        </row>
        <row r="923">
          <cell r="A923">
            <v>90741</v>
          </cell>
          <cell r="B923" t="str">
            <v>PONTO COM INTERRUPTOR SIMPLES E TOMADA 110V - EM CONDULETE 3/4" CORPO DUPLO</v>
          </cell>
          <cell r="C923" t="str">
            <v>UN</v>
          </cell>
          <cell r="D923">
            <v>174.63</v>
          </cell>
        </row>
        <row r="924">
          <cell r="A924">
            <v>90745</v>
          </cell>
          <cell r="B924" t="str">
            <v>PONTO COM INTERRUPTOR SIMPLES BIPOLAR - EM CONDULETE 3/4"</v>
          </cell>
          <cell r="C924" t="str">
            <v>UN</v>
          </cell>
          <cell r="D924">
            <v>106.07</v>
          </cell>
        </row>
        <row r="925">
          <cell r="A925">
            <v>90750</v>
          </cell>
          <cell r="B925" t="str">
            <v>PONTO COM INTERRUPTOR PARALELO BIPOLAR - EM CONDULETE 3/4"</v>
          </cell>
          <cell r="C925" t="str">
            <v>UN</v>
          </cell>
          <cell r="D925">
            <v>141.55000000000001</v>
          </cell>
        </row>
        <row r="926">
          <cell r="A926">
            <v>90755</v>
          </cell>
          <cell r="B926" t="str">
            <v>PONTO COM DOIS INTERRUPTORES SIMPLES BIPOLAR - EM CONDULETE 3/4"</v>
          </cell>
          <cell r="C926" t="str">
            <v>UN</v>
          </cell>
          <cell r="D926">
            <v>156.88999999999999</v>
          </cell>
        </row>
        <row r="927">
          <cell r="A927">
            <v>90756</v>
          </cell>
          <cell r="B927" t="str">
            <v>PONTO COM TRÊS INTERRUPTORES SIMPLES BIPOLAR - EM CONDULETE 3/4" CORPO DUPLO</v>
          </cell>
          <cell r="C927" t="str">
            <v>UN</v>
          </cell>
          <cell r="D927">
            <v>206.37</v>
          </cell>
        </row>
        <row r="928">
          <cell r="A928">
            <v>90760</v>
          </cell>
          <cell r="B928" t="str">
            <v>PONTO COM TOMADA SIMPLES DE EMBUTIR - 110/220V CAIXA 4"X2"</v>
          </cell>
          <cell r="C928" t="str">
            <v>UN</v>
          </cell>
          <cell r="D928">
            <v>82.42</v>
          </cell>
        </row>
        <row r="929">
          <cell r="A929">
            <v>90761</v>
          </cell>
          <cell r="B929" t="str">
            <v>PONTO COM TOMADA SIMPLES 110/220V - EM CONDULETE 3/4"</v>
          </cell>
          <cell r="C929" t="str">
            <v>UN</v>
          </cell>
          <cell r="D929">
            <v>130.86000000000001</v>
          </cell>
        </row>
        <row r="930">
          <cell r="A930">
            <v>90770</v>
          </cell>
          <cell r="B930" t="str">
            <v>PONTO COM TOMADA SIMPLES DE EMBUTIR - PARA PISO</v>
          </cell>
          <cell r="C930" t="str">
            <v>UN</v>
          </cell>
          <cell r="D930">
            <v>130.54</v>
          </cell>
        </row>
        <row r="931">
          <cell r="A931">
            <v>90775</v>
          </cell>
          <cell r="B931" t="str">
            <v>PONTO SECO PARA TELEFONE - CAIXA 4"X4"</v>
          </cell>
          <cell r="C931" t="str">
            <v>UN</v>
          </cell>
          <cell r="D931">
            <v>139.96</v>
          </cell>
        </row>
        <row r="932">
          <cell r="A932">
            <v>90776</v>
          </cell>
          <cell r="B932" t="str">
            <v>PONTO SECO PARA TELEFONE EM CONDULETE</v>
          </cell>
          <cell r="C932" t="str">
            <v>UN</v>
          </cell>
          <cell r="D932">
            <v>112.78</v>
          </cell>
        </row>
        <row r="933">
          <cell r="A933">
            <v>90780</v>
          </cell>
          <cell r="B933" t="str">
            <v>PONTO COM BOTÃO PARA CAMPAINHA - USO AO TEMPO - CAIXA 4"X2"</v>
          </cell>
          <cell r="C933" t="str">
            <v>UN</v>
          </cell>
          <cell r="D933">
            <v>217.93</v>
          </cell>
        </row>
        <row r="934">
          <cell r="A934">
            <v>90785</v>
          </cell>
          <cell r="B934" t="str">
            <v>PONTO COM CIGARRA DE SOBREPOR, TIPO COLEGIAL - CAIXA 3"X3"</v>
          </cell>
          <cell r="C934" t="str">
            <v>UN</v>
          </cell>
          <cell r="D934">
            <v>125.27</v>
          </cell>
        </row>
        <row r="935">
          <cell r="A935">
            <v>90790</v>
          </cell>
          <cell r="B935" t="str">
            <v>PONTO DE LUZ - CAIXA FUNDO MÓVEL</v>
          </cell>
          <cell r="C935" t="str">
            <v>UN</v>
          </cell>
          <cell r="D935">
            <v>130.15</v>
          </cell>
        </row>
        <row r="936">
          <cell r="A936">
            <v>90795</v>
          </cell>
          <cell r="B936" t="str">
            <v>PONTO DE LUZ - CONDULETE 3/4"</v>
          </cell>
          <cell r="C936" t="str">
            <v>UN</v>
          </cell>
          <cell r="D936">
            <v>157.38999999999999</v>
          </cell>
        </row>
        <row r="937">
          <cell r="A937">
            <v>90800</v>
          </cell>
          <cell r="B937" t="str">
            <v>DISJUNTORES</v>
          </cell>
          <cell r="C937" t="str">
            <v>.</v>
          </cell>
          <cell r="D937" t="str">
            <v>.</v>
          </cell>
        </row>
        <row r="938">
          <cell r="A938">
            <v>90810</v>
          </cell>
          <cell r="B938" t="str">
            <v>MINI DISJUNTOR - TIPO EUROPEU (IEC) - UNIPOLAR 6/25A</v>
          </cell>
          <cell r="C938" t="str">
            <v>UN</v>
          </cell>
          <cell r="D938">
            <v>14.7</v>
          </cell>
        </row>
        <row r="939">
          <cell r="A939">
            <v>90811</v>
          </cell>
          <cell r="B939" t="str">
            <v>MINI DISJUNTOR - TIPO EUROPEU (IEC) - UNIPOLAR 32/50A</v>
          </cell>
          <cell r="C939" t="str">
            <v>UN</v>
          </cell>
          <cell r="D939">
            <v>14.71</v>
          </cell>
        </row>
        <row r="940">
          <cell r="A940">
            <v>90812</v>
          </cell>
          <cell r="B940" t="str">
            <v>MINI DISJUNTOR - TIPO EUROPEU (IEC) - BIPOLAR 6/25A</v>
          </cell>
          <cell r="C940" t="str">
            <v>UN</v>
          </cell>
          <cell r="D940">
            <v>36.729999999999997</v>
          </cell>
        </row>
        <row r="941">
          <cell r="A941">
            <v>90813</v>
          </cell>
          <cell r="B941" t="str">
            <v>MINI DISJUNTOR - TIPO EUROPEU (IEC) -  BIPOLAR 32/50A</v>
          </cell>
          <cell r="C941" t="str">
            <v>UN</v>
          </cell>
          <cell r="D941">
            <v>39.74</v>
          </cell>
        </row>
        <row r="942">
          <cell r="A942">
            <v>90814</v>
          </cell>
          <cell r="B942" t="str">
            <v>MINI DISJUNTOR - TIPO EUROPEU (IEC) - TRIPOLAR 6/25A</v>
          </cell>
          <cell r="C942" t="str">
            <v>UN</v>
          </cell>
          <cell r="D942">
            <v>51.58</v>
          </cell>
        </row>
        <row r="943">
          <cell r="A943">
            <v>90815</v>
          </cell>
          <cell r="B943" t="str">
            <v>MINI DISJUNTOR - TIPO EUROPEU (IEC) - TRIPOLAR 32/50A</v>
          </cell>
          <cell r="C943" t="str">
            <v>UN</v>
          </cell>
          <cell r="D943">
            <v>55.09</v>
          </cell>
        </row>
        <row r="944">
          <cell r="A944">
            <v>90816</v>
          </cell>
          <cell r="B944" t="str">
            <v>MINI DISJUNTOR - TIPO EUROPEU (IEC) - TRIPOLAR 63A</v>
          </cell>
          <cell r="C944" t="str">
            <v>UN</v>
          </cell>
          <cell r="D944">
            <v>59.47</v>
          </cell>
        </row>
        <row r="945">
          <cell r="A945">
            <v>90817</v>
          </cell>
          <cell r="B945" t="str">
            <v>MINI DISJUNTOR - TIPO EUROPEU (IEC) - TRIPOLAR 80A</v>
          </cell>
          <cell r="C945" t="str">
            <v>UN</v>
          </cell>
          <cell r="D945">
            <v>118.9</v>
          </cell>
        </row>
        <row r="946">
          <cell r="A946">
            <v>90818</v>
          </cell>
          <cell r="B946" t="str">
            <v>MINI DISJUNTOR - TIPO EUROPEU (IEC) - TRIPOLAR 100A</v>
          </cell>
          <cell r="C946" t="str">
            <v>UN</v>
          </cell>
          <cell r="D946">
            <v>118.2</v>
          </cell>
        </row>
        <row r="947">
          <cell r="A947">
            <v>90819</v>
          </cell>
          <cell r="B947" t="str">
            <v>MINI DISJUNTOR - TIPO EUROPEU (IEC) - BIPOLAR 63A</v>
          </cell>
          <cell r="C947" t="str">
            <v>UN</v>
          </cell>
          <cell r="D947">
            <v>38.64</v>
          </cell>
        </row>
        <row r="948">
          <cell r="A948">
            <v>90820</v>
          </cell>
          <cell r="B948" t="str">
            <v>MINI DISJUNTOR - TIPO EUROPEU (IEC) - BIPOLAR 80A</v>
          </cell>
          <cell r="C948" t="str">
            <v>UN</v>
          </cell>
          <cell r="D948">
            <v>83.13</v>
          </cell>
        </row>
        <row r="949">
          <cell r="A949">
            <v>90821</v>
          </cell>
          <cell r="B949" t="str">
            <v>DISJUNTOR AUTOMÁTICO TRIPOLAR A SECO  800A/600V</v>
          </cell>
          <cell r="C949" t="str">
            <v>UN</v>
          </cell>
          <cell r="D949">
            <v>11804.6</v>
          </cell>
        </row>
        <row r="950">
          <cell r="A950">
            <v>90822</v>
          </cell>
          <cell r="B950" t="str">
            <v>DISJUNTOR AUTOMÁTICO TRIPOLAR A SECO 1000A/600V</v>
          </cell>
          <cell r="C950" t="str">
            <v>UN</v>
          </cell>
          <cell r="D950">
            <v>12178.89</v>
          </cell>
        </row>
        <row r="951">
          <cell r="A951">
            <v>90823</v>
          </cell>
          <cell r="B951" t="str">
            <v>DISJUNTOR AUTOMÁTICO TRIPOLAR A SECO 1250A/600V</v>
          </cell>
          <cell r="C951" t="str">
            <v>UN</v>
          </cell>
          <cell r="D951">
            <v>12358.27</v>
          </cell>
        </row>
        <row r="952">
          <cell r="A952">
            <v>90824</v>
          </cell>
          <cell r="B952" t="str">
            <v>DISJUNTOR AUTOMÁTICO TRIPOLAR A SECO 1600A/600V</v>
          </cell>
          <cell r="C952" t="str">
            <v>UN</v>
          </cell>
          <cell r="D952">
            <v>12627.87</v>
          </cell>
        </row>
        <row r="953">
          <cell r="A953">
            <v>90825</v>
          </cell>
          <cell r="B953" t="str">
            <v>DISJUNTOR AUTOMÁTICO TRIPOLAR A SECO 2000A/600V</v>
          </cell>
          <cell r="C953" t="str">
            <v>UN</v>
          </cell>
          <cell r="D953">
            <v>15059.32</v>
          </cell>
        </row>
        <row r="954">
          <cell r="A954">
            <v>90826</v>
          </cell>
          <cell r="B954" t="str">
            <v>DISJUNTOR AUTOMÁTICO TRIPOLAR A SECO 2500A/600V</v>
          </cell>
          <cell r="C954" t="str">
            <v>UN</v>
          </cell>
          <cell r="D954">
            <v>24024.94</v>
          </cell>
        </row>
        <row r="955">
          <cell r="A955">
            <v>90827</v>
          </cell>
          <cell r="B955" t="str">
            <v>DISJUNTOR AUTOMÁTICO TRIPOLAR A SECO 3200A/600V</v>
          </cell>
          <cell r="C955" t="str">
            <v>UN</v>
          </cell>
          <cell r="D955">
            <v>26546.59</v>
          </cell>
        </row>
        <row r="956">
          <cell r="A956">
            <v>90831</v>
          </cell>
          <cell r="B956" t="str">
            <v>DISJUNTOR CAIXA MOLDADA BIPOLAR 100A COM DISPARADOR TERMOMAGNÉTICO AJUSTÁVEL</v>
          </cell>
          <cell r="C956" t="str">
            <v>UN</v>
          </cell>
          <cell r="D956">
            <v>683.7</v>
          </cell>
        </row>
        <row r="957">
          <cell r="A957">
            <v>90833</v>
          </cell>
          <cell r="B957" t="str">
            <v>DISJUNTOR CAIXA MOLDADA BIPOLAR 150A COM DISPARADOR TERMOMAGNÉTICO AJUSTÁVEL</v>
          </cell>
          <cell r="C957" t="str">
            <v>UN</v>
          </cell>
          <cell r="D957">
            <v>1297.54</v>
          </cell>
        </row>
        <row r="958">
          <cell r="A958">
            <v>90835</v>
          </cell>
          <cell r="B958" t="str">
            <v>DISJUNTOR CAIXA MOLDADA BIPOLAR 200A COM DISPARADOR TERMOMAGNÉTICO AJUSTÁVEL</v>
          </cell>
          <cell r="C958" t="str">
            <v>UN</v>
          </cell>
          <cell r="D958">
            <v>3256.59</v>
          </cell>
        </row>
        <row r="959">
          <cell r="A959">
            <v>90837</v>
          </cell>
          <cell r="B959" t="str">
            <v>DISJUNTOR CX MOLDADA BIPOLAR 250A C/ DISPARADOR TERM/MAGNET. AJUSTÁVEL</v>
          </cell>
          <cell r="C959" t="str">
            <v>UN</v>
          </cell>
          <cell r="D959">
            <v>3256.59</v>
          </cell>
        </row>
        <row r="960">
          <cell r="A960">
            <v>90846</v>
          </cell>
          <cell r="B960" t="str">
            <v>DISJUNTOR CAIXA MOLDADA TRIPOLAR 100A COM DISPARADOR TERMOMAGNÉTICO AJUSTÁVEL</v>
          </cell>
          <cell r="C960" t="str">
            <v>UN</v>
          </cell>
          <cell r="D960">
            <v>1084.69</v>
          </cell>
        </row>
        <row r="961">
          <cell r="A961">
            <v>90847</v>
          </cell>
          <cell r="B961" t="str">
            <v>DISJUNTOR CAIXA MOLDADA TRIPOLAR 125A COM DISPARADOR TERMOMAGNÉTICO AJUSTÁVEL</v>
          </cell>
          <cell r="C961" t="str">
            <v>UN</v>
          </cell>
          <cell r="D961">
            <v>1184.52</v>
          </cell>
        </row>
        <row r="962">
          <cell r="A962">
            <v>90848</v>
          </cell>
          <cell r="B962" t="str">
            <v>DISJUNTOR CAIXA MOLDADA TRIPOLAR 150A COM DISPARADOR TERMOMAGNÉTICO AJUSTÁVEL</v>
          </cell>
          <cell r="C962" t="str">
            <v>UN</v>
          </cell>
          <cell r="D962">
            <v>1187.04</v>
          </cell>
        </row>
        <row r="963">
          <cell r="A963">
            <v>90850</v>
          </cell>
          <cell r="B963" t="str">
            <v>DISJUNTOR CAIXA MOLDADA TRIPOLAR 200A COM DISPARADOR TERMOMAGNÉTICO AJUSTÁVEL</v>
          </cell>
          <cell r="C963" t="str">
            <v>UN</v>
          </cell>
          <cell r="D963">
            <v>1321.35</v>
          </cell>
        </row>
        <row r="964">
          <cell r="A964">
            <v>90852</v>
          </cell>
          <cell r="B964" t="str">
            <v>DISJUNTOR CAIXA MOLDADA TRIPOLAR 250A COM DISPARADOR TERMOMAGNÉTICO AJUSTÁVEL</v>
          </cell>
          <cell r="C964" t="str">
            <v>UN</v>
          </cell>
          <cell r="D964">
            <v>1246.54</v>
          </cell>
        </row>
        <row r="965">
          <cell r="A965">
            <v>90853</v>
          </cell>
          <cell r="B965" t="str">
            <v>DISJUNTOR CAIXA MOLDADA TRIPOLAR 300A COM DISPARADOR TERMOMAGNÉTICO AJUSTÁVEL</v>
          </cell>
          <cell r="C965" t="str">
            <v>UN</v>
          </cell>
          <cell r="D965">
            <v>1238.8499999999999</v>
          </cell>
        </row>
        <row r="966">
          <cell r="A966">
            <v>90855</v>
          </cell>
          <cell r="B966" t="str">
            <v>DISJUNTOR CAIXA MOLDADA TRIPOLAR 400A COM DISPARADOR TERMOMAGNÉTICO AJUSTÁVEL</v>
          </cell>
          <cell r="C966" t="str">
            <v>UN</v>
          </cell>
          <cell r="D966">
            <v>1238.8499999999999</v>
          </cell>
        </row>
        <row r="967">
          <cell r="A967">
            <v>90856</v>
          </cell>
          <cell r="B967" t="str">
            <v>DISJUNTOR CAIXA MOLDADA TRIPOLAR 450A COM DISPARADOR TERMOMAGNÉTICO AJUSTÁVEL</v>
          </cell>
          <cell r="C967" t="str">
            <v>UN</v>
          </cell>
          <cell r="D967">
            <v>2225.34</v>
          </cell>
        </row>
        <row r="968">
          <cell r="A968">
            <v>90858</v>
          </cell>
          <cell r="B968" t="str">
            <v>DISJUNTOR CAIXA MOLDADA TRIPOLAR 630A COM DISPARADOR TERMOMAGNÉTICO AJUSTÁVEL</v>
          </cell>
          <cell r="C968" t="str">
            <v>UN</v>
          </cell>
          <cell r="D968">
            <v>2225.34</v>
          </cell>
        </row>
        <row r="969">
          <cell r="A969">
            <v>90880</v>
          </cell>
          <cell r="B969" t="str">
            <v>DISJUNTOR TERMOMAGNÉTICO DIFERENCIAL BIPOLAR - 16A - SENSIBILIDADE 30MA - 230V</v>
          </cell>
          <cell r="C969" t="str">
            <v>UN</v>
          </cell>
          <cell r="D969">
            <v>294.69</v>
          </cell>
        </row>
        <row r="970">
          <cell r="A970">
            <v>90881</v>
          </cell>
          <cell r="B970" t="str">
            <v>DISJUNTOR TERMOMAGNÉTICO DIFERENCIAL BIPOLAR - 20A - SENSIBILIDADE 30MA - 230V</v>
          </cell>
          <cell r="C970" t="str">
            <v>UN</v>
          </cell>
          <cell r="D970">
            <v>294.69</v>
          </cell>
        </row>
        <row r="971">
          <cell r="A971">
            <v>90882</v>
          </cell>
          <cell r="B971" t="str">
            <v>DISJUNTOR TERMOMAGNÉTICO DIFERENCIAL BIPOLAR - 25A - SENSIBILIDADE 30MA - 240V</v>
          </cell>
          <cell r="C971" t="str">
            <v>UN</v>
          </cell>
          <cell r="D971">
            <v>294.69</v>
          </cell>
        </row>
        <row r="972">
          <cell r="A972">
            <v>90883</v>
          </cell>
          <cell r="B972" t="str">
            <v>DISJUNTOR TERMOMAGNÉTICO DIFERENCIAL BIPOLAR - 32A - SENSIBILIDADE 30MA - 230V</v>
          </cell>
          <cell r="C972" t="str">
            <v>UN</v>
          </cell>
          <cell r="D972">
            <v>297.74</v>
          </cell>
        </row>
        <row r="973">
          <cell r="A973">
            <v>90885</v>
          </cell>
          <cell r="B973" t="str">
            <v>DISJUNTOR TERMOMAGNÉTICO DIFERENCIAL BIPOLAR - 40A - SENSIBILIDADE 30MA - 240V</v>
          </cell>
          <cell r="C973" t="str">
            <v>UN</v>
          </cell>
          <cell r="D973">
            <v>384.94</v>
          </cell>
        </row>
        <row r="974">
          <cell r="A974">
            <v>90886</v>
          </cell>
          <cell r="B974" t="str">
            <v>DISJUNTOR TERMOMAGNÉTICO DIFERENCIAL BIPOLAR - 63A - SENSIBILIDADE 30MA - 240V</v>
          </cell>
          <cell r="C974" t="str">
            <v>UN</v>
          </cell>
          <cell r="D974">
            <v>423.16</v>
          </cell>
        </row>
        <row r="975">
          <cell r="A975">
            <v>90890</v>
          </cell>
          <cell r="B975" t="str">
            <v>DISJUNTOR TERMOMAGNÉTICO DIFERENCIAL TRIPOLAR - 63A - SENSIBILIDADE 30MA - 240V</v>
          </cell>
          <cell r="C975" t="str">
            <v>UN</v>
          </cell>
          <cell r="D975">
            <v>562.17999999999995</v>
          </cell>
        </row>
        <row r="976">
          <cell r="A976">
            <v>90900</v>
          </cell>
          <cell r="B976" t="str">
            <v>APARELHOS DE ILUMINAÇÃO</v>
          </cell>
          <cell r="C976" t="str">
            <v>.</v>
          </cell>
          <cell r="D976" t="str">
            <v>.</v>
          </cell>
        </row>
        <row r="977">
          <cell r="A977">
            <v>90920</v>
          </cell>
          <cell r="B977" t="str">
            <v>LD.40 - LUMINÁRIA TIPO "BEED", ESMALTADA - 1 LÂMPADA MISTA, 250W</v>
          </cell>
          <cell r="C977" t="str">
            <v>UN</v>
          </cell>
          <cell r="D977">
            <v>57.04</v>
          </cell>
        </row>
        <row r="978">
          <cell r="A978">
            <v>90922</v>
          </cell>
          <cell r="B978" t="str">
            <v>LUMINÁRIA TIPO DROPS, LEITOSA, PARA 2 LÂMPADAS INCANDESCENTES DE 60W, INCLUSIVE BASE DE FERRO</v>
          </cell>
          <cell r="C978" t="str">
            <v>UN</v>
          </cell>
          <cell r="D978">
            <v>47.82</v>
          </cell>
        </row>
        <row r="979">
          <cell r="A979">
            <v>90925</v>
          </cell>
          <cell r="B979" t="str">
            <v>LUMINÁRIA COM FORMATO TIPO GLOBO (ALTURA=300, DIÂM.=310 E BOCA=150, MEDIDAS EM MM APROXIMADAS)  - PARA  LÂMPADAS INCANDESCENTE ATÉ 200W</v>
          </cell>
          <cell r="C979" t="str">
            <v>UN</v>
          </cell>
          <cell r="D979">
            <v>98.91</v>
          </cell>
        </row>
        <row r="980">
          <cell r="A980">
            <v>90932</v>
          </cell>
          <cell r="B980" t="str">
            <v>LUMINÁRIA INDUSTRIAL, CORPO REFLETOR REPUXADO EM CHAPA DE ALUMÍNIO ANODIZADO E SELADO - FLANGE DE FIXAÇÃO EM LIGA DE ALUMÍNIO FUNDIDO  PARA LÂMPADA DE VAPOR DE MERCÚRIO ATÉ 400W</v>
          </cell>
          <cell r="C980" t="str">
            <v>UN</v>
          </cell>
          <cell r="D980">
            <v>284.12</v>
          </cell>
        </row>
        <row r="981">
          <cell r="A981">
            <v>90935</v>
          </cell>
          <cell r="B981" t="str">
            <v>PROJETOR DE ALUMÍNIO FUNDIDO COM VIDRO PARA LÂMPADA ATÉ 500W</v>
          </cell>
          <cell r="C981" t="str">
            <v>UN</v>
          </cell>
          <cell r="D981">
            <v>249.22</v>
          </cell>
        </row>
        <row r="982">
          <cell r="A982">
            <v>90936</v>
          </cell>
          <cell r="B982" t="str">
            <v>PROJETOR DE ALUMÍNIO FUNDIDO COM VIDRO PARA LÂMPADA ATÉ 1000W</v>
          </cell>
          <cell r="C982" t="str">
            <v>UN</v>
          </cell>
          <cell r="D982">
            <v>339.18</v>
          </cell>
        </row>
        <row r="983">
          <cell r="A983">
            <v>90937</v>
          </cell>
          <cell r="B983" t="str">
            <v>PROJETOR DE ALUMÍNIO REPUXADO COM VIDRO PARA LÂMPADA ATÉ 400W</v>
          </cell>
          <cell r="C983" t="str">
            <v>UN</v>
          </cell>
          <cell r="D983">
            <v>194.99</v>
          </cell>
        </row>
        <row r="984">
          <cell r="A984">
            <v>90941</v>
          </cell>
          <cell r="B984" t="str">
            <v>LD.61 - ARANDELA BLINDADA PARA 1 LÂMPADA ATÉ 200W</v>
          </cell>
          <cell r="C984" t="str">
            <v>UN</v>
          </cell>
          <cell r="D984">
            <v>99.21</v>
          </cell>
        </row>
        <row r="985">
          <cell r="A985">
            <v>90942</v>
          </cell>
          <cell r="B985" t="str">
            <v>LUMINÁRIA BLINDADA EM ALUMÍNIO FUNDIDO TIPO TARTARUGA ATÉ 200W</v>
          </cell>
          <cell r="C985" t="str">
            <v>UN</v>
          </cell>
          <cell r="D985">
            <v>156.28</v>
          </cell>
        </row>
        <row r="986">
          <cell r="A986">
            <v>90943</v>
          </cell>
          <cell r="B986" t="str">
            <v>LUMINÁRIA BLINDADA EM ALUMÍNIO FUNDIDO DE EMBUTIR ATÉ 200W</v>
          </cell>
          <cell r="C986" t="str">
            <v>UN</v>
          </cell>
          <cell r="D986">
            <v>130.18</v>
          </cell>
        </row>
        <row r="987">
          <cell r="A987">
            <v>90957</v>
          </cell>
          <cell r="B987" t="str">
            <v>LUMINÁRIA HERMÉTICA EM ALUMÍNIO FUNDIDO PARA LÂMPADA ATÉ 250W - COM APROVAÇÃO DE ILUME/ PMSP</v>
          </cell>
          <cell r="C987" t="str">
            <v>UN</v>
          </cell>
          <cell r="D987">
            <v>350.93</v>
          </cell>
        </row>
        <row r="988">
          <cell r="A988">
            <v>90967</v>
          </cell>
          <cell r="B988" t="str">
            <v>LUMINÁRIA INDUSTRIAL, CORPO EM CHAPA DE AÇO TRATADA, PINTADA E REFLETOR EM ALUMÍNIO ANODIZADO DE ALTO BRILHO - 1XT 14W</v>
          </cell>
          <cell r="C988" t="str">
            <v>UN</v>
          </cell>
          <cell r="D988">
            <v>100.03</v>
          </cell>
        </row>
        <row r="989">
          <cell r="A989">
            <v>90969</v>
          </cell>
          <cell r="B989" t="str">
            <v>LUMINÁRIA INDUSTRIAL CORPO EM CHAPA DE AÇO TRATADA, PINTADA E REFLETOR EM ALUMÍNIO ANODIZADO E ALTO BRILHO - 2XT 14W</v>
          </cell>
          <cell r="C989" t="str">
            <v>UN</v>
          </cell>
          <cell r="D989">
            <v>120.08</v>
          </cell>
        </row>
        <row r="990">
          <cell r="A990">
            <v>90971</v>
          </cell>
          <cell r="B990" t="str">
            <v>LUMINÁRIA INDUSTRIAL - 1 LÂMPADA FLUORESCENTE 16W</v>
          </cell>
          <cell r="C990" t="str">
            <v>UN</v>
          </cell>
          <cell r="D990">
            <v>82.34</v>
          </cell>
        </row>
        <row r="991">
          <cell r="A991">
            <v>90972</v>
          </cell>
          <cell r="B991" t="str">
            <v>LUMINÁRIA INDUSTRIAL - 2 LÂMPADAS FLUORESCENTES 16/20W</v>
          </cell>
          <cell r="C991" t="str">
            <v>UN</v>
          </cell>
          <cell r="D991">
            <v>97.03</v>
          </cell>
        </row>
        <row r="992">
          <cell r="A992">
            <v>90974</v>
          </cell>
          <cell r="B992" t="str">
            <v>LUMINÁRIA INDUSTRIAL - 1 LÂMPADA FLUORESCENTE 32W</v>
          </cell>
          <cell r="C992" t="str">
            <v>UN</v>
          </cell>
          <cell r="D992">
            <v>107.09</v>
          </cell>
        </row>
        <row r="993">
          <cell r="A993">
            <v>90975</v>
          </cell>
          <cell r="B993" t="str">
            <v>LUMINÁRIA INDUSTRIAL - 2 LÂMPADAS FLUORESCENTE 32/40W</v>
          </cell>
          <cell r="C993" t="str">
            <v>UN</v>
          </cell>
          <cell r="D993">
            <v>127.37</v>
          </cell>
        </row>
        <row r="994">
          <cell r="A994">
            <v>90976</v>
          </cell>
          <cell r="B994" t="str">
            <v>LUMINÁRIA TIPO PLAFONIER BRANCA PARA LÂMPADA FLUORESCENTE 2X32W, COM DIFUSOR EM POLIESTIRENO TRANSPARENTE E SOQUETES (REF. COVISA)</v>
          </cell>
          <cell r="C994" t="str">
            <v>UN</v>
          </cell>
          <cell r="D994">
            <v>156.59</v>
          </cell>
        </row>
        <row r="995">
          <cell r="A995">
            <v>90978</v>
          </cell>
          <cell r="B995" t="str">
            <v>LUMINÁRIA INDUSTRIAL CORPO EM CHAPA DE AÇO TRATADA, PINTADA E REFLETOR EM ALUMÍNIO ANODIZADO DE ALTO BRILHO - 1XT 28W</v>
          </cell>
          <cell r="C995" t="str">
            <v>UN</v>
          </cell>
          <cell r="D995">
            <v>115.48</v>
          </cell>
        </row>
        <row r="996">
          <cell r="A996">
            <v>90979</v>
          </cell>
          <cell r="B996" t="str">
            <v>LUMINÁRIA INDUSTRIAL CORPO EM CHAPA DE AÇO TRATADA, PINTADA E REFLETOR EM ALUMÍNIO ANODIZADO DE ALTO BRILHO - 2XT 28W</v>
          </cell>
          <cell r="C996" t="str">
            <v>UN</v>
          </cell>
          <cell r="D996">
            <v>141.21</v>
          </cell>
        </row>
        <row r="997">
          <cell r="A997">
            <v>90987</v>
          </cell>
          <cell r="B997" t="str">
            <v>LUMINÁRIA COMERCIAL DE SOBREPOR, COM CORPO, ALETAS PLANAS E TAMPA PORTA LÂMPADAS EM CHAPA DE AÇO TRATADO E PINTURA NA COR BRANCA, REFLETOR COM ACABAMENTO ESPECULAR DE ALTO BRILHO - 2 LÂMPADAS FLUORESCENTES 16/20W</v>
          </cell>
          <cell r="C997" t="str">
            <v>UN</v>
          </cell>
          <cell r="D997">
            <v>126.33</v>
          </cell>
        </row>
        <row r="998">
          <cell r="A998">
            <v>90988</v>
          </cell>
          <cell r="B998" t="str">
            <v>LUMINÁRIA COMERCIAL DE SOBREPOR, COM CORPO, ALETAS PLANAS E TAMPA PORTA LÂMPADAS EM CHAPA DE AÇO TRATADA E PINTURA NA COR BRANCA, REFLETOR COM ACABAMENTO ESPECULAR DE ALTO BRILHO - 2 LÂMPADAS FLUORESCENTES 32/40W</v>
          </cell>
          <cell r="C998" t="str">
            <v>UN</v>
          </cell>
          <cell r="D998">
            <v>174.41</v>
          </cell>
        </row>
        <row r="999">
          <cell r="A999">
            <v>90989</v>
          </cell>
          <cell r="B999" t="str">
            <v>LUMINÁRIA INDUSTRIAL - 1 LÂMPADA FLUORESCENTE 54W</v>
          </cell>
          <cell r="C999" t="str">
            <v>UN</v>
          </cell>
          <cell r="D999">
            <v>152.93</v>
          </cell>
        </row>
        <row r="1000">
          <cell r="A1000">
            <v>90990</v>
          </cell>
          <cell r="B1000" t="str">
            <v>LUMINÁRIA INDUSTRIAL - 2 LÂMPADAS FLUORESCENTES 54W</v>
          </cell>
          <cell r="C1000" t="str">
            <v>UN</v>
          </cell>
          <cell r="D1000">
            <v>178.55</v>
          </cell>
        </row>
        <row r="1001">
          <cell r="A1001">
            <v>90991</v>
          </cell>
          <cell r="B1001" t="str">
            <v>LUMINÁRIA COMERCIAL - 1 LÂMPADA FLUORESCENTE 54W</v>
          </cell>
          <cell r="C1001" t="str">
            <v>UN</v>
          </cell>
          <cell r="D1001">
            <v>196.08</v>
          </cell>
        </row>
        <row r="1002">
          <cell r="A1002">
            <v>90992</v>
          </cell>
          <cell r="B1002" t="str">
            <v>LUMINÁRIA COMERCIAL - 2 LÂMPADAS FLUORESCENTES 54W</v>
          </cell>
          <cell r="C1002" t="str">
            <v>UN</v>
          </cell>
          <cell r="D1002">
            <v>239.21</v>
          </cell>
        </row>
        <row r="1003">
          <cell r="A1003">
            <v>90993</v>
          </cell>
          <cell r="B1003" t="str">
            <v>LUMINÁRIA COMERCIAL - 1 LÂMPADA FLUORESCENTE DE 14W</v>
          </cell>
          <cell r="C1003" t="str">
            <v>UN</v>
          </cell>
          <cell r="D1003">
            <v>131.91999999999999</v>
          </cell>
        </row>
        <row r="1004">
          <cell r="A1004">
            <v>90994</v>
          </cell>
          <cell r="B1004" t="str">
            <v>LUMINÁRIA COMERCIAL - 1 LÂMPADA FLUORESCENTE DE 28W</v>
          </cell>
          <cell r="C1004" t="str">
            <v>UN</v>
          </cell>
          <cell r="D1004">
            <v>158.62</v>
          </cell>
        </row>
        <row r="1005">
          <cell r="A1005">
            <v>90995</v>
          </cell>
          <cell r="B1005" t="str">
            <v>LUMINÁRIA COMERCIAL - 2 LÂMPADAS FLUORESCENTES 14W</v>
          </cell>
          <cell r="C1005" t="str">
            <v>UN</v>
          </cell>
          <cell r="D1005">
            <v>152.83000000000001</v>
          </cell>
        </row>
        <row r="1006">
          <cell r="A1006">
            <v>90996</v>
          </cell>
          <cell r="B1006" t="str">
            <v>LUMINÁRIA COMERCIAL - 2 LÂMPADAS FLUORESCENTES 28W</v>
          </cell>
          <cell r="C1006" t="str">
            <v>UN</v>
          </cell>
          <cell r="D1006">
            <v>201.87</v>
          </cell>
        </row>
        <row r="1007">
          <cell r="A1007">
            <v>91000</v>
          </cell>
          <cell r="B1007" t="str">
            <v>EQUIPAMENTOS DE EMERGÊNCIA E SEGURANÇA</v>
          </cell>
          <cell r="C1007" t="str">
            <v>.</v>
          </cell>
          <cell r="D1007" t="str">
            <v>.</v>
          </cell>
        </row>
        <row r="1008">
          <cell r="A1008">
            <v>91010</v>
          </cell>
          <cell r="B1008" t="str">
            <v>CENTRAL DE ILUMINAÇÃO DE EMERGÊNCIA 1000W - 24V</v>
          </cell>
          <cell r="C1008" t="str">
            <v>UN</v>
          </cell>
          <cell r="D1008">
            <v>1318.62</v>
          </cell>
        </row>
        <row r="1009">
          <cell r="A1009">
            <v>91020</v>
          </cell>
          <cell r="B1009" t="str">
            <v>LUMINÁRIA DE EMERGÊNCIA COM LÂMPADA INCANDESCENTE 40W</v>
          </cell>
          <cell r="C1009" t="str">
            <v>UN</v>
          </cell>
          <cell r="D1009">
            <v>53.68</v>
          </cell>
        </row>
        <row r="1010">
          <cell r="A1010">
            <v>91023</v>
          </cell>
          <cell r="B1010" t="str">
            <v>LUMINÁRIA DE EMERGÊNCIA AUTÔNOMA COM LÂMPADA FLUORESCENTE 15W</v>
          </cell>
          <cell r="C1010" t="str">
            <v>UN</v>
          </cell>
          <cell r="D1010">
            <v>153.22</v>
          </cell>
        </row>
        <row r="1011">
          <cell r="A1011">
            <v>91024</v>
          </cell>
          <cell r="B1011" t="str">
            <v>LUMINÁRIA DE EMERGÊNCIA AUTÔNOMA COM 2 PROJETORES 55W/12VCC</v>
          </cell>
          <cell r="C1011" t="str">
            <v>UN</v>
          </cell>
          <cell r="D1011">
            <v>398.48</v>
          </cell>
        </row>
        <row r="1012">
          <cell r="A1012">
            <v>91026</v>
          </cell>
          <cell r="B1012" t="str">
            <v>LUMINÁRIA DE EMERGÊNCIA AUTÔNOMA COM 2 LÂMPADAS FLUORESCENTES DE 8W</v>
          </cell>
          <cell r="C1012" t="str">
            <v>UN</v>
          </cell>
          <cell r="D1012">
            <v>90.9</v>
          </cell>
        </row>
        <row r="1013">
          <cell r="A1013">
            <v>91027</v>
          </cell>
          <cell r="B1013" t="str">
            <v>LUMINÁRIA DE EMERGÊNCIA AUTÔNOMA COM LÂMPADA FLUORESCENTE 9W</v>
          </cell>
          <cell r="C1013" t="str">
            <v>UN</v>
          </cell>
          <cell r="D1013">
            <v>153.97999999999999</v>
          </cell>
        </row>
        <row r="1014">
          <cell r="A1014">
            <v>91030</v>
          </cell>
          <cell r="B1014" t="str">
            <v>BATERIA AUTOMOTIVA SELADA S/ COMPLEMENTAÇÃO DE NÍVEL 36AH-12V</v>
          </cell>
          <cell r="C1014" t="str">
            <v>UN</v>
          </cell>
          <cell r="D1014">
            <v>239.48</v>
          </cell>
        </row>
        <row r="1015">
          <cell r="A1015">
            <v>91031</v>
          </cell>
          <cell r="B1015" t="str">
            <v>BATERIA AUTOMOTIVA SELADA SEM COMPLEMENTAÇÃO DE NÍVEL 40AH-12V</v>
          </cell>
          <cell r="C1015" t="str">
            <v>UN</v>
          </cell>
          <cell r="D1015">
            <v>184.1</v>
          </cell>
        </row>
        <row r="1016">
          <cell r="A1016">
            <v>91032</v>
          </cell>
          <cell r="B1016" t="str">
            <v>BATERIA AUTOMOTIVA SELADA SEM COMPLEMENTAÇÃO DE NÍVEL 45AH-12V</v>
          </cell>
          <cell r="C1016" t="str">
            <v>UN</v>
          </cell>
          <cell r="D1016">
            <v>218.2</v>
          </cell>
        </row>
        <row r="1017">
          <cell r="A1017">
            <v>91036</v>
          </cell>
          <cell r="B1017" t="str">
            <v>BATERIA ESTACIONÁRIA CHUMBO/CÁLCIO 45A - 12V</v>
          </cell>
          <cell r="C1017" t="str">
            <v>UN</v>
          </cell>
          <cell r="D1017">
            <v>236.61</v>
          </cell>
        </row>
        <row r="1018">
          <cell r="A1018">
            <v>91050</v>
          </cell>
          <cell r="B1018" t="str">
            <v>CENTRAL DE ALARME DE INCÊNDIO ATÉ 12 LAÇOS</v>
          </cell>
          <cell r="C1018" t="str">
            <v>UN</v>
          </cell>
          <cell r="D1018">
            <v>803.6</v>
          </cell>
        </row>
        <row r="1019">
          <cell r="A1019">
            <v>91053</v>
          </cell>
          <cell r="B1019" t="str">
            <v>CENTRAL DE ALARME DE INCÊNDIO ATÉ 24 LAÇOS</v>
          </cell>
          <cell r="C1019" t="str">
            <v>UN</v>
          </cell>
          <cell r="D1019">
            <v>1089.93</v>
          </cell>
        </row>
        <row r="1020">
          <cell r="A1020">
            <v>91054</v>
          </cell>
          <cell r="B1020" t="str">
            <v>ACIONADOR LIGA-DESLIGA PARA BOMBA COM MARTELO QUEBRA VIDRO</v>
          </cell>
          <cell r="C1020" t="str">
            <v>UN</v>
          </cell>
          <cell r="D1020">
            <v>106.81</v>
          </cell>
        </row>
        <row r="1021">
          <cell r="A1021">
            <v>91055</v>
          </cell>
          <cell r="B1021" t="str">
            <v>ACIONADOR MANUAL TIPO "QUEBRE O VIDRO"</v>
          </cell>
          <cell r="C1021" t="str">
            <v>UN</v>
          </cell>
          <cell r="D1021">
            <v>52.47</v>
          </cell>
        </row>
        <row r="1022">
          <cell r="A1022">
            <v>91058</v>
          </cell>
          <cell r="B1022" t="str">
            <v>CAMPAINHA DE TIMBRE (SINO) 24V-95DB</v>
          </cell>
          <cell r="C1022" t="str">
            <v>UN</v>
          </cell>
          <cell r="D1022">
            <v>82.91</v>
          </cell>
        </row>
        <row r="1023">
          <cell r="A1023">
            <v>91062</v>
          </cell>
          <cell r="B1023" t="str">
            <v>SIRENE ELETRÔNICA SOM AGUDO ONDULANTE 24V-100 À 120DB, COM FLASH</v>
          </cell>
          <cell r="C1023" t="str">
            <v>UN</v>
          </cell>
          <cell r="D1023">
            <v>75.05</v>
          </cell>
        </row>
        <row r="1024">
          <cell r="A1024">
            <v>91063</v>
          </cell>
          <cell r="B1024" t="str">
            <v>SIRENE ELETRÔNICA BITONAL 24V-100 À 120DB, COM FLASH</v>
          </cell>
          <cell r="C1024" t="str">
            <v>UN</v>
          </cell>
          <cell r="D1024">
            <v>86.91</v>
          </cell>
        </row>
        <row r="1025">
          <cell r="A1025">
            <v>91066</v>
          </cell>
          <cell r="B1025" t="str">
            <v>DETECTOR ÓPTICO DE FUMAÇA PARA SISTEMAS ENDEREÇÁVEIS</v>
          </cell>
          <cell r="C1025" t="str">
            <v>UN</v>
          </cell>
          <cell r="D1025">
            <v>132.9</v>
          </cell>
        </row>
        <row r="1026">
          <cell r="A1026">
            <v>91071</v>
          </cell>
          <cell r="B1026" t="str">
            <v>DETECTOR DE PRESENÇA TIPO INFRAVERMELHO PASSIVO - 110VCA</v>
          </cell>
          <cell r="C1026" t="str">
            <v>UN</v>
          </cell>
          <cell r="D1026">
            <v>42.16</v>
          </cell>
        </row>
        <row r="1027">
          <cell r="A1027">
            <v>91074</v>
          </cell>
          <cell r="B1027" t="str">
            <v>NO-BREAK TRIFÁSICO - 15 KVA - AUTONOMIA DE 15MIN.</v>
          </cell>
          <cell r="C1027" t="str">
            <v>UN</v>
          </cell>
          <cell r="D1027">
            <v>26244.91</v>
          </cell>
        </row>
        <row r="1028">
          <cell r="A1028">
            <v>91077</v>
          </cell>
          <cell r="B1028" t="str">
            <v>ESTABILIZADOR ELETRÔNICO TRIFÁSICO - 15KVA</v>
          </cell>
          <cell r="C1028" t="str">
            <v>UN</v>
          </cell>
          <cell r="D1028">
            <v>12564.75</v>
          </cell>
        </row>
        <row r="1029">
          <cell r="A1029">
            <v>91085</v>
          </cell>
          <cell r="B1029" t="str">
            <v>GRUPO GERADOR 110KVA EXCITAÇÃO BRUSHLESS C/ QUADRO TRANSF. AUTOMÁTICA</v>
          </cell>
          <cell r="C1029" t="str">
            <v>UN</v>
          </cell>
          <cell r="D1029">
            <v>64923.61</v>
          </cell>
        </row>
        <row r="1030">
          <cell r="A1030">
            <v>91086</v>
          </cell>
          <cell r="B1030" t="str">
            <v>GRUPO GERADOR 150KVA EXCITAÇÃO BRUSHLESS C/ QUADRO TRANSF. AUTOMÁTICA</v>
          </cell>
          <cell r="C1030" t="str">
            <v>UN</v>
          </cell>
          <cell r="D1030">
            <v>64602.080000000002</v>
          </cell>
        </row>
        <row r="1031">
          <cell r="A1031">
            <v>91087</v>
          </cell>
          <cell r="B1031" t="str">
            <v>GRUPO GERADOR 180KVA EXCITAÇÃO BRUSHLESS C/ QUADRO TRANSF. AUTOMÁTICA</v>
          </cell>
          <cell r="C1031" t="str">
            <v>UN</v>
          </cell>
          <cell r="D1031">
            <v>76321.279999999999</v>
          </cell>
        </row>
        <row r="1032">
          <cell r="A1032">
            <v>91089</v>
          </cell>
          <cell r="B1032" t="str">
            <v>GRUPO GERADOR 275KVA EXCITAÇÃO BRUSHLESS C/ QUADRO TRANSF. AUTOMÁTICA</v>
          </cell>
          <cell r="C1032" t="str">
            <v>UN</v>
          </cell>
          <cell r="D1032">
            <v>93865.4</v>
          </cell>
        </row>
        <row r="1033">
          <cell r="A1033">
            <v>91100</v>
          </cell>
          <cell r="B1033" t="str">
            <v>PÁRA-RAIOS</v>
          </cell>
          <cell r="C1033" t="str">
            <v>.</v>
          </cell>
          <cell r="D1033" t="str">
            <v>.</v>
          </cell>
        </row>
        <row r="1034">
          <cell r="A1034">
            <v>91105</v>
          </cell>
          <cell r="B1034" t="str">
            <v>PÁRA-RAIOS TIPO "FRANKLIN", EXCLUSIVE DESCIDA E ATERRAMENTO</v>
          </cell>
          <cell r="C1034" t="str">
            <v>UN</v>
          </cell>
          <cell r="D1034">
            <v>366.69</v>
          </cell>
        </row>
        <row r="1035">
          <cell r="A1035">
            <v>91114</v>
          </cell>
          <cell r="B1035" t="str">
            <v>CAIXA DE INSPEÇÃO DE ATERRAMENTO TIPO EMBUTIR COM TAMPA E ALÇA</v>
          </cell>
          <cell r="C1035" t="str">
            <v>UN</v>
          </cell>
          <cell r="D1035">
            <v>102.31</v>
          </cell>
        </row>
        <row r="1036">
          <cell r="A1036">
            <v>91115</v>
          </cell>
          <cell r="B1036" t="str">
            <v>CAIXA DE INSPEÇÃO DE ATERRAMENTO TIPO SUSPENSA EM PVC OU POLIPROPILENO</v>
          </cell>
          <cell r="C1036" t="str">
            <v>UN</v>
          </cell>
          <cell r="D1036">
            <v>55.14</v>
          </cell>
        </row>
        <row r="1037">
          <cell r="A1037">
            <v>91117</v>
          </cell>
          <cell r="B1037" t="str">
            <v>LUZ DE OBSTÁCULO SIMPLES COM FOTOCELULA SOLAR</v>
          </cell>
          <cell r="C1037" t="str">
            <v>UN</v>
          </cell>
          <cell r="D1037">
            <v>110.95</v>
          </cell>
        </row>
        <row r="1038">
          <cell r="A1038">
            <v>91118</v>
          </cell>
          <cell r="B1038" t="str">
            <v>LUZ DE OBSTÁCULO DUPLA COM FOTOCELULA SOLAR</v>
          </cell>
          <cell r="C1038" t="str">
            <v>UN</v>
          </cell>
          <cell r="D1038">
            <v>141.72</v>
          </cell>
        </row>
        <row r="1039">
          <cell r="A1039">
            <v>91140</v>
          </cell>
          <cell r="B1039" t="str">
            <v>CONDUTOR EM AÇO CA - 25 - 1/2" P/ PARA-RAIO</v>
          </cell>
          <cell r="C1039" t="str">
            <v>M</v>
          </cell>
          <cell r="D1039">
            <v>6.4</v>
          </cell>
        </row>
        <row r="1040">
          <cell r="A1040">
            <v>91150</v>
          </cell>
          <cell r="B1040" t="str">
            <v>HASTE DE AÇO GALVANIZADO, INCLUSIVE BASE E ESTAIS - 2"/3M</v>
          </cell>
          <cell r="C1040" t="str">
            <v>UN</v>
          </cell>
          <cell r="D1040">
            <v>327.5</v>
          </cell>
        </row>
        <row r="1041">
          <cell r="A1041">
            <v>91151</v>
          </cell>
          <cell r="B1041" t="str">
            <v>CORDOALHA DE COBRE NÚ, INCLUSIVE ISOLADORES - 16,00MM2</v>
          </cell>
          <cell r="C1041" t="str">
            <v>M</v>
          </cell>
          <cell r="D1041">
            <v>29.13</v>
          </cell>
        </row>
        <row r="1042">
          <cell r="A1042">
            <v>91153</v>
          </cell>
          <cell r="B1042" t="str">
            <v>CORDOALHA DE COBRE NÚ, INCLUSIVE ISOLADORES - 35,00MM2</v>
          </cell>
          <cell r="C1042" t="str">
            <v>M</v>
          </cell>
          <cell r="D1042">
            <v>41.37</v>
          </cell>
        </row>
        <row r="1043">
          <cell r="A1043">
            <v>91154</v>
          </cell>
          <cell r="B1043" t="str">
            <v>CORDOALHA DE COBRE NÚ, INCLUSIVE ISOLADORES - 50,00MM2</v>
          </cell>
          <cell r="C1043" t="str">
            <v>M</v>
          </cell>
          <cell r="D1043">
            <v>52.4</v>
          </cell>
        </row>
        <row r="1044">
          <cell r="A1044">
            <v>91161</v>
          </cell>
          <cell r="B1044" t="str">
            <v>TUBO DE PVC PARA PROTEÇÃO DE CORDOALHA - 2"X3M</v>
          </cell>
          <cell r="C1044" t="str">
            <v>UN</v>
          </cell>
          <cell r="D1044">
            <v>51.73</v>
          </cell>
        </row>
        <row r="1045">
          <cell r="A1045">
            <v>91190</v>
          </cell>
          <cell r="B1045" t="str">
            <v>TOMADA DE TERRA COMPLETA</v>
          </cell>
          <cell r="C1045" t="str">
            <v>UN</v>
          </cell>
          <cell r="D1045">
            <v>535.41</v>
          </cell>
        </row>
        <row r="1046">
          <cell r="A1046">
            <v>91194</v>
          </cell>
          <cell r="B1046" t="str">
            <v>BARRA CHATA DE ALUMÍNIO TIPO FITA 1/4" X 3/4"</v>
          </cell>
          <cell r="C1046" t="str">
            <v>M</v>
          </cell>
          <cell r="D1046">
            <v>15.3</v>
          </cell>
        </row>
        <row r="1047">
          <cell r="A1047">
            <v>91195</v>
          </cell>
          <cell r="B1047" t="str">
            <v>BARRA CHATA DE ALUMÍNIO TIPO FITA 1/8" X 7/8"</v>
          </cell>
          <cell r="C1047" t="str">
            <v>M</v>
          </cell>
          <cell r="D1047">
            <v>13.07</v>
          </cell>
        </row>
        <row r="1048">
          <cell r="A1048">
            <v>91200</v>
          </cell>
          <cell r="B1048" t="str">
            <v>DIVERSOS</v>
          </cell>
          <cell r="C1048" t="str">
            <v>.</v>
          </cell>
          <cell r="D1048" t="str">
            <v>.</v>
          </cell>
        </row>
        <row r="1049">
          <cell r="A1049">
            <v>91250</v>
          </cell>
          <cell r="B1049" t="str">
            <v>QUADRO COMANDO PARA CONJUNTO MOTOR-BOMBA, MONOFÁSICO - ATÉ 5HP</v>
          </cell>
          <cell r="C1049" t="str">
            <v>UN</v>
          </cell>
          <cell r="D1049">
            <v>1276.02</v>
          </cell>
        </row>
        <row r="1050">
          <cell r="A1050">
            <v>91251</v>
          </cell>
          <cell r="B1050" t="str">
            <v>QUADRO COMANDO PARA CONJUNTO MOTOR-BOMBA, TRIFÁSICO - ATÉ 5HP</v>
          </cell>
          <cell r="C1050" t="str">
            <v>UN</v>
          </cell>
          <cell r="D1050">
            <v>1291.5</v>
          </cell>
        </row>
        <row r="1051">
          <cell r="A1051">
            <v>91252</v>
          </cell>
          <cell r="B1051" t="str">
            <v>QUADRO DE ÁGUA DE REUSO</v>
          </cell>
          <cell r="C1051" t="str">
            <v>UN</v>
          </cell>
          <cell r="D1051">
            <v>1460.88</v>
          </cell>
        </row>
        <row r="1052">
          <cell r="A1052">
            <v>91253</v>
          </cell>
          <cell r="B1052" t="str">
            <v>QUADRO DE BOMBA DE INCÊNDIO</v>
          </cell>
          <cell r="C1052" t="str">
            <v>UN</v>
          </cell>
          <cell r="D1052">
            <v>818.83</v>
          </cell>
        </row>
        <row r="1053">
          <cell r="A1053">
            <v>91254</v>
          </cell>
          <cell r="B1053" t="str">
            <v>QUADRO DE BOMBA DE RECALQUE</v>
          </cell>
          <cell r="C1053" t="str">
            <v>UN</v>
          </cell>
          <cell r="D1053">
            <v>2106.38</v>
          </cell>
        </row>
        <row r="1054">
          <cell r="A1054">
            <v>91300</v>
          </cell>
          <cell r="B1054" t="str">
            <v>ELETROFERRAGENS</v>
          </cell>
          <cell r="C1054" t="str">
            <v>.</v>
          </cell>
          <cell r="D1054" t="str">
            <v>.</v>
          </cell>
        </row>
        <row r="1055">
          <cell r="A1055">
            <v>91305</v>
          </cell>
          <cell r="B1055" t="str">
            <v>PERFILADO LISO CHAPA 14-GE-MED. 19X38MM COM TAMPA E INSTALAÇÃO</v>
          </cell>
          <cell r="C1055" t="str">
            <v>M</v>
          </cell>
          <cell r="D1055">
            <v>34.479999999999997</v>
          </cell>
        </row>
        <row r="1056">
          <cell r="A1056">
            <v>91307</v>
          </cell>
          <cell r="B1056" t="str">
            <v>PERFILADO LISO CHAPA 14-GE-MED. 38X38MM COM TAMPA E INSTALAÇÃO</v>
          </cell>
          <cell r="C1056" t="str">
            <v>M</v>
          </cell>
          <cell r="D1056">
            <v>40.22</v>
          </cell>
        </row>
        <row r="1057">
          <cell r="A1057">
            <v>91308</v>
          </cell>
          <cell r="B1057" t="str">
            <v>PERFILADO LISO CHAPA 14-GE-MED. 38X76MM COM TAMPA E INSTALAÇÃO.</v>
          </cell>
          <cell r="C1057" t="str">
            <v>M</v>
          </cell>
          <cell r="D1057">
            <v>49.18</v>
          </cell>
        </row>
        <row r="1058">
          <cell r="A1058">
            <v>91311</v>
          </cell>
          <cell r="B1058" t="str">
            <v>PERFILADO PERFURADO CHAPA 14-GE-MED. 19X38MM COM TAMPA E INSTALAÇÃO</v>
          </cell>
          <cell r="C1058" t="str">
            <v>M</v>
          </cell>
          <cell r="D1058">
            <v>35.15</v>
          </cell>
        </row>
        <row r="1059">
          <cell r="A1059">
            <v>91313</v>
          </cell>
          <cell r="B1059" t="str">
            <v>PERFILADO PERFURADO CHAPA 14-GE-MED. 38X38MM COM TAMPA E INSTALAÇÃO</v>
          </cell>
          <cell r="C1059" t="str">
            <v>M</v>
          </cell>
          <cell r="D1059">
            <v>40.22</v>
          </cell>
        </row>
        <row r="1060">
          <cell r="A1060">
            <v>91314</v>
          </cell>
          <cell r="B1060" t="str">
            <v>PERFILADO PERFURADO CHAPA 14-GE-MED. 38X76MM COM TAMPA E INSTALAÇÃO</v>
          </cell>
          <cell r="C1060" t="str">
            <v>M</v>
          </cell>
          <cell r="D1060">
            <v>48.9</v>
          </cell>
        </row>
        <row r="1061">
          <cell r="A1061">
            <v>91321</v>
          </cell>
          <cell r="B1061" t="str">
            <v>ELETROCALHA LISA GALVANIZADA ELETROLÍTICA CHAPA 14 - 100X50MM  COM TAMPA E INSTALAÇÃO</v>
          </cell>
          <cell r="C1061" t="str">
            <v>M</v>
          </cell>
          <cell r="D1061">
            <v>59.26</v>
          </cell>
        </row>
        <row r="1062">
          <cell r="A1062">
            <v>91322</v>
          </cell>
          <cell r="B1062" t="str">
            <v>ELETROCALHA LISA GALVANIZADA ELETROLÍTICA CHAPA 14 - 125X50MM  COM TAMPA E INSTALAÇÃO</v>
          </cell>
          <cell r="C1062" t="str">
            <v>M</v>
          </cell>
          <cell r="D1062">
            <v>66.349999999999994</v>
          </cell>
        </row>
        <row r="1063">
          <cell r="A1063">
            <v>91323</v>
          </cell>
          <cell r="B1063" t="str">
            <v>ELETROCALHA LISA GALVANIZADA ELETROLÍTICA CHAPA 14 - 150X50MM  COM TAMPA E INSTALAÇÃO</v>
          </cell>
          <cell r="C1063" t="str">
            <v>M</v>
          </cell>
          <cell r="D1063">
            <v>73.45</v>
          </cell>
        </row>
        <row r="1064">
          <cell r="A1064">
            <v>91324</v>
          </cell>
          <cell r="B1064" t="str">
            <v>ELETROCALHA LISA GALV. ELETROLÍTICA CHAPA 14 - 175X50MM C/ TAMPA E INST.</v>
          </cell>
          <cell r="C1064" t="str">
            <v>M</v>
          </cell>
          <cell r="D1064">
            <v>82.3</v>
          </cell>
        </row>
        <row r="1065">
          <cell r="A1065">
            <v>91325</v>
          </cell>
          <cell r="B1065" t="str">
            <v>ELETROCALHA LISA GALVANIZADA ELETROLÍTICA CHAPA 14 - 200X50MM  COM TAMPA E INSTALAÇÃO</v>
          </cell>
          <cell r="C1065" t="str">
            <v>M</v>
          </cell>
          <cell r="D1065">
            <v>89.76</v>
          </cell>
        </row>
        <row r="1066">
          <cell r="A1066">
            <v>91326</v>
          </cell>
          <cell r="B1066" t="str">
            <v>ELETROCALHA LISA GALV. ELETROL. CHAPA 14 - 250X50MM C/ TAMPA E INST.</v>
          </cell>
          <cell r="C1066" t="str">
            <v>M</v>
          </cell>
          <cell r="D1066">
            <v>98.78</v>
          </cell>
        </row>
        <row r="1067">
          <cell r="A1067">
            <v>91327</v>
          </cell>
          <cell r="B1067" t="str">
            <v>ELETROCALHA LISA GALVANIZADA ELETROLÍTICA CHAPA 14 - 300X50MM  COM TAMPA E INSTALAÇÃO</v>
          </cell>
          <cell r="C1067" t="str">
            <v>M</v>
          </cell>
          <cell r="D1067">
            <v>106.77</v>
          </cell>
        </row>
        <row r="1068">
          <cell r="A1068">
            <v>91331</v>
          </cell>
          <cell r="B1068" t="str">
            <v>ELETROCALHA LISA GALV. ELETROL. CHAPA 14 - 150X100MM C/ TAMPA E INST.</v>
          </cell>
          <cell r="C1068" t="str">
            <v>M</v>
          </cell>
          <cell r="D1068">
            <v>97.18</v>
          </cell>
        </row>
        <row r="1069">
          <cell r="A1069">
            <v>91332</v>
          </cell>
          <cell r="B1069" t="str">
            <v>ELETROCALHA LISA GALVANIZADA ELETROLÍTICA CHAPA 14 - 200X100MM COM TAMPA E INSTALAÇÃO</v>
          </cell>
          <cell r="C1069" t="str">
            <v>M</v>
          </cell>
          <cell r="D1069">
            <v>108.54</v>
          </cell>
        </row>
        <row r="1070">
          <cell r="A1070">
            <v>91333</v>
          </cell>
          <cell r="B1070" t="str">
            <v>ELETROCALHA LISA GALV. ELETROL. CHAPA 14 - 250X100MM C/ TAMPA E INST.</v>
          </cell>
          <cell r="C1070" t="str">
            <v>M</v>
          </cell>
          <cell r="D1070">
            <v>123.42</v>
          </cell>
        </row>
        <row r="1071">
          <cell r="A1071">
            <v>91334</v>
          </cell>
          <cell r="B1071" t="str">
            <v>ELETROCALHA LISA GALVANIZADA ELETROLÍTICA CHAPA 14 - 300X100MM COM TAMPA E INSTALAÇÃO</v>
          </cell>
          <cell r="C1071" t="str">
            <v>M</v>
          </cell>
          <cell r="D1071">
            <v>130</v>
          </cell>
        </row>
        <row r="1072">
          <cell r="A1072">
            <v>91335</v>
          </cell>
          <cell r="B1072" t="str">
            <v>ELETROCALHA LISA GALV. ELETROL. CHAPA 14 - 400X100MM C/ TAMPA E INST.</v>
          </cell>
          <cell r="C1072" t="str">
            <v>M</v>
          </cell>
          <cell r="D1072">
            <v>149.75</v>
          </cell>
        </row>
        <row r="1073">
          <cell r="A1073">
            <v>91338</v>
          </cell>
          <cell r="B1073" t="str">
            <v>ELETROCALHA PERF. GALV. ELETROL. CHAPA 14 - 100X50MM C/ TAMPA E INST.</v>
          </cell>
          <cell r="C1073" t="str">
            <v>M</v>
          </cell>
          <cell r="D1073">
            <v>57.62</v>
          </cell>
        </row>
        <row r="1074">
          <cell r="A1074">
            <v>91339</v>
          </cell>
          <cell r="B1074" t="str">
            <v>ELETROCALHA PERF. GALV. ELETROL. CHAPA 14 - 125X50MM C/ TAMPA E INST.</v>
          </cell>
          <cell r="C1074" t="str">
            <v>M</v>
          </cell>
          <cell r="D1074">
            <v>64.5</v>
          </cell>
        </row>
        <row r="1075">
          <cell r="A1075">
            <v>91340</v>
          </cell>
          <cell r="B1075" t="str">
            <v>ELETROCALHA PERF. GALV. ELETROL. CHAPA 14 - 150X50MM C/ TAMPA E INST.</v>
          </cell>
          <cell r="C1075" t="str">
            <v>M</v>
          </cell>
          <cell r="D1075">
            <v>71.400000000000006</v>
          </cell>
        </row>
        <row r="1076">
          <cell r="A1076">
            <v>91341</v>
          </cell>
          <cell r="B1076" t="str">
            <v>ELETROCALHA PERF. GALV. ELETROL. CHAPA 14 - 175X50MM C/ TAMPA E INST.</v>
          </cell>
          <cell r="C1076" t="str">
            <v>M</v>
          </cell>
          <cell r="D1076">
            <v>78.3</v>
          </cell>
        </row>
        <row r="1077">
          <cell r="A1077">
            <v>91342</v>
          </cell>
          <cell r="B1077" t="str">
            <v>ELETROCALHA PERF. GALV. ELETROL. CHAPA 14 - 200X50MM C/ TAMPA E INST.</v>
          </cell>
          <cell r="C1077" t="str">
            <v>M</v>
          </cell>
          <cell r="D1077">
            <v>85.39</v>
          </cell>
        </row>
        <row r="1078">
          <cell r="A1078">
            <v>91343</v>
          </cell>
          <cell r="B1078" t="str">
            <v>ELETROCALHA PERF. GALV. ELETROL. CHAPA 14 - 250X50MM C/ TAMPA E INST.</v>
          </cell>
          <cell r="C1078" t="str">
            <v>M</v>
          </cell>
          <cell r="D1078">
            <v>95.9</v>
          </cell>
        </row>
        <row r="1079">
          <cell r="A1079">
            <v>91344</v>
          </cell>
          <cell r="B1079" t="str">
            <v>ELETROCALHA PERF. GALV. ELETROL. CHAPA 14 - 300X50MM C/ TAMPA E INST.</v>
          </cell>
          <cell r="C1079" t="str">
            <v>M</v>
          </cell>
          <cell r="D1079">
            <v>103.49</v>
          </cell>
        </row>
        <row r="1080">
          <cell r="A1080">
            <v>91346</v>
          </cell>
          <cell r="B1080" t="str">
            <v>ELETROCALHA PERF. GALV. ELETROL. CHAPA 14 - 150X100MM C/ TAMPA E INST.</v>
          </cell>
          <cell r="C1080" t="str">
            <v>M</v>
          </cell>
          <cell r="D1080">
            <v>94.3</v>
          </cell>
        </row>
        <row r="1081">
          <cell r="A1081">
            <v>91347</v>
          </cell>
          <cell r="B1081" t="str">
            <v>ELETROCALHA PERF. GALV. ELETROL. CHAPA 14 - 200X100MM C/ TAMPA E INST.</v>
          </cell>
          <cell r="C1081" t="str">
            <v>M</v>
          </cell>
          <cell r="D1081">
            <v>105.25</v>
          </cell>
        </row>
        <row r="1082">
          <cell r="A1082">
            <v>91348</v>
          </cell>
          <cell r="B1082" t="str">
            <v>ELETROCALHA PERF. GALV. CHAPA 14 - 250X100MM C/ TAMPA E INST.</v>
          </cell>
          <cell r="C1082" t="str">
            <v>M</v>
          </cell>
          <cell r="D1082">
            <v>115.77</v>
          </cell>
        </row>
        <row r="1083">
          <cell r="A1083">
            <v>91350</v>
          </cell>
          <cell r="B1083" t="str">
            <v>ELETROCALHA PERF. GALV. ELETROL. CHAPA 14 - 400X100MM C/ TAMPA E INST.</v>
          </cell>
          <cell r="C1083" t="str">
            <v>M</v>
          </cell>
          <cell r="D1083">
            <v>144.83000000000001</v>
          </cell>
        </row>
        <row r="1084">
          <cell r="A1084">
            <v>91400</v>
          </cell>
          <cell r="B1084" t="str">
            <v>ALTA TENSÃO</v>
          </cell>
          <cell r="C1084" t="str">
            <v>.</v>
          </cell>
          <cell r="D1084" t="str">
            <v>.</v>
          </cell>
        </row>
        <row r="1085">
          <cell r="A1085">
            <v>91401</v>
          </cell>
          <cell r="B1085" t="str">
            <v>ÓLEO ISOLANTE PARA TRANSFORMADOR/ DISJUNTOR 30KV/CM</v>
          </cell>
          <cell r="C1085" t="str">
            <v>L</v>
          </cell>
          <cell r="D1085">
            <v>10.78</v>
          </cell>
        </row>
        <row r="1086">
          <cell r="A1086">
            <v>91406</v>
          </cell>
          <cell r="B1086" t="str">
            <v>ISOLADOR SUPORTE TIPO PEDESTAL EM PORCELANA - 15KV</v>
          </cell>
          <cell r="C1086" t="str">
            <v>UN</v>
          </cell>
          <cell r="D1086">
            <v>56.14</v>
          </cell>
        </row>
        <row r="1087">
          <cell r="A1087">
            <v>91407</v>
          </cell>
          <cell r="B1087" t="str">
            <v>ISOLADOR SUPORTE TIPO PEDESTAL EM PORCELANA - 1KV</v>
          </cell>
          <cell r="C1087" t="str">
            <v>UN</v>
          </cell>
          <cell r="D1087">
            <v>56.81</v>
          </cell>
        </row>
        <row r="1088">
          <cell r="A1088">
            <v>91408</v>
          </cell>
          <cell r="B1088" t="str">
            <v>ISOLADOR SUPORTE TIPO PEDESTAL EM EPOXI - 15KV</v>
          </cell>
          <cell r="C1088" t="str">
            <v>UN</v>
          </cell>
          <cell r="D1088">
            <v>43.93</v>
          </cell>
        </row>
        <row r="1089">
          <cell r="A1089">
            <v>91409</v>
          </cell>
          <cell r="B1089" t="str">
            <v>ISOLADOR SUPORTE TIPO PEDESTAL EPOXI - 1KV</v>
          </cell>
          <cell r="C1089" t="str">
            <v>UN</v>
          </cell>
          <cell r="D1089">
            <v>33</v>
          </cell>
        </row>
        <row r="1090">
          <cell r="A1090">
            <v>91413</v>
          </cell>
          <cell r="B1090" t="str">
            <v>VERGALHÃO DE COBRE 3/8" (10MM)</v>
          </cell>
          <cell r="C1090" t="str">
            <v>M</v>
          </cell>
          <cell r="D1090">
            <v>37.18</v>
          </cell>
        </row>
        <row r="1091">
          <cell r="A1091">
            <v>91414</v>
          </cell>
          <cell r="B1091" t="str">
            <v>TERMINAL OU CONECTOR PARA VERGALHÃO DE COBRE 3/8" (10MM)</v>
          </cell>
          <cell r="C1091" t="str">
            <v>UN</v>
          </cell>
          <cell r="D1091">
            <v>15.34</v>
          </cell>
        </row>
        <row r="1092">
          <cell r="A1092">
            <v>91416</v>
          </cell>
          <cell r="B1092" t="str">
            <v>CABO DE MÉDIA TENSÃO PARA 12/20KV - 1X25MM2 UNIPOLAR</v>
          </cell>
          <cell r="C1092" t="str">
            <v>M</v>
          </cell>
          <cell r="D1092">
            <v>54.98</v>
          </cell>
        </row>
        <row r="1093">
          <cell r="A1093">
            <v>91417</v>
          </cell>
          <cell r="B1093" t="str">
            <v>CABO DE MÉDIA TENSÃO PARA 12/20KV - 1 X 35MM2 UNIPOLAR</v>
          </cell>
          <cell r="C1093" t="str">
            <v>M</v>
          </cell>
          <cell r="D1093">
            <v>54.03</v>
          </cell>
        </row>
        <row r="1094">
          <cell r="A1094">
            <v>91421</v>
          </cell>
          <cell r="B1094" t="str">
            <v>MUFLA UNIPOLAR INTERNA PARA CABO ATÉ 35MM2 - 15KV</v>
          </cell>
          <cell r="C1094" t="str">
            <v>UN</v>
          </cell>
          <cell r="D1094">
            <v>216.2</v>
          </cell>
        </row>
        <row r="1095">
          <cell r="A1095">
            <v>91422</v>
          </cell>
          <cell r="B1095" t="str">
            <v>MUFLA UNIPOLAR EXTERNA PARA CABO ATÉ 35MM2 - 15KV</v>
          </cell>
          <cell r="C1095" t="str">
            <v>UN</v>
          </cell>
          <cell r="D1095">
            <v>294.76</v>
          </cell>
        </row>
        <row r="1096">
          <cell r="A1096">
            <v>91423</v>
          </cell>
          <cell r="B1096" t="str">
            <v>MUFLA TRIPOLAR INTERNA PARA CABO ATÉ 35MM2 - 15KV</v>
          </cell>
          <cell r="C1096" t="str">
            <v>UN</v>
          </cell>
          <cell r="D1096">
            <v>597.79</v>
          </cell>
        </row>
        <row r="1097">
          <cell r="A1097">
            <v>91424</v>
          </cell>
          <cell r="B1097" t="str">
            <v>MUFLA TRIPOLAR EXTERNA PARA CABO ATÉ 35MM2 - 15KV</v>
          </cell>
          <cell r="C1097" t="str">
            <v>UN</v>
          </cell>
          <cell r="D1097">
            <v>694.83</v>
          </cell>
        </row>
        <row r="1098">
          <cell r="A1098">
            <v>91425</v>
          </cell>
          <cell r="B1098" t="str">
            <v>BUCHA D PASSAGEM INTERNA/ EXTERNA - 15KV</v>
          </cell>
          <cell r="C1098" t="str">
            <v>UN</v>
          </cell>
          <cell r="D1098">
            <v>192.65</v>
          </cell>
        </row>
        <row r="1099">
          <cell r="A1099">
            <v>91426</v>
          </cell>
          <cell r="B1099" t="str">
            <v>BUCHA DE PASSAGEM PARA NEUTRO - 1KV</v>
          </cell>
          <cell r="C1099" t="str">
            <v>UN</v>
          </cell>
          <cell r="D1099">
            <v>43.18</v>
          </cell>
        </row>
        <row r="1100">
          <cell r="A1100">
            <v>91427</v>
          </cell>
          <cell r="B1100" t="str">
            <v>CHAPA DE FERRO 150X0,50X1/4" PARA BUCHAS DE PASSAGEM</v>
          </cell>
          <cell r="C1100" t="str">
            <v>UN</v>
          </cell>
          <cell r="D1100">
            <v>402.26</v>
          </cell>
        </row>
        <row r="1101">
          <cell r="A1101">
            <v>91428</v>
          </cell>
          <cell r="B1101" t="str">
            <v>BUCHA DE PASSAGEM COM ROSCA PARA CUBICULO BLINDADO</v>
          </cell>
          <cell r="C1101" t="str">
            <v>UN</v>
          </cell>
          <cell r="D1101">
            <v>119.98</v>
          </cell>
        </row>
        <row r="1102">
          <cell r="A1102">
            <v>91429</v>
          </cell>
          <cell r="B1102" t="str">
            <v>FUSIVEL HH PARA 40A/ 15KV</v>
          </cell>
          <cell r="C1102" t="str">
            <v>UN</v>
          </cell>
          <cell r="D1102">
            <v>171.85</v>
          </cell>
        </row>
        <row r="1103">
          <cell r="A1103">
            <v>91430</v>
          </cell>
          <cell r="B1103" t="str">
            <v>BASE TRIPOLAR PARA FUSIVEL LIMITADOR HH - 15KV/ 200A</v>
          </cell>
          <cell r="C1103" t="str">
            <v>UN</v>
          </cell>
          <cell r="D1103">
            <v>462.93</v>
          </cell>
        </row>
        <row r="1104">
          <cell r="A1104">
            <v>91434</v>
          </cell>
          <cell r="B1104" t="str">
            <v>TRANSFORMADOR POTENCIAL A ÓLEO 500VA - 13.2KV/220V</v>
          </cell>
          <cell r="C1104" t="str">
            <v>UN</v>
          </cell>
          <cell r="D1104">
            <v>1472.57</v>
          </cell>
        </row>
        <row r="1105">
          <cell r="A1105">
            <v>91436</v>
          </cell>
          <cell r="B1105" t="str">
            <v>FUSIVEL PARA TRANSFORMADOR DE POTENCIAL</v>
          </cell>
          <cell r="C1105" t="str">
            <v>UN</v>
          </cell>
          <cell r="D1105">
            <v>41.81</v>
          </cell>
        </row>
        <row r="1106">
          <cell r="A1106">
            <v>91438</v>
          </cell>
          <cell r="B1106" t="str">
            <v>DISJUNTOR PVO 15KV/ 350MVA - COMPLETO</v>
          </cell>
          <cell r="C1106" t="str">
            <v>UN</v>
          </cell>
          <cell r="D1106">
            <v>11821.78</v>
          </cell>
        </row>
        <row r="1107">
          <cell r="A1107">
            <v>91439</v>
          </cell>
          <cell r="B1107" t="str">
            <v>RELE DE SOBRECORRENTE DISJUNTOR 15KV - FLUIDO DINÂMICO</v>
          </cell>
          <cell r="C1107" t="str">
            <v>UN</v>
          </cell>
          <cell r="D1107">
            <v>1951.75</v>
          </cell>
        </row>
        <row r="1108">
          <cell r="A1108">
            <v>91440</v>
          </cell>
          <cell r="B1108" t="str">
            <v>BOBINA D MÍNIMA TENSÃO DO DISJUNTOR VOL. NORMAL DE ÓLEO</v>
          </cell>
          <cell r="C1108" t="str">
            <v>UN</v>
          </cell>
          <cell r="D1108">
            <v>864.79</v>
          </cell>
        </row>
        <row r="1109">
          <cell r="A1109">
            <v>91442</v>
          </cell>
          <cell r="B1109" t="str">
            <v>RELE DE FALTA DE FASE E MÍNIMA TENSÃO TRIFÁSICO</v>
          </cell>
          <cell r="C1109" t="str">
            <v>UN</v>
          </cell>
          <cell r="D1109">
            <v>350.13</v>
          </cell>
        </row>
        <row r="1110">
          <cell r="A1110">
            <v>91445</v>
          </cell>
          <cell r="B1110" t="str">
            <v>ESTRADO DE MADEIRA 100X100CM</v>
          </cell>
          <cell r="C1110" t="str">
            <v>UN</v>
          </cell>
          <cell r="D1110">
            <v>51.44</v>
          </cell>
        </row>
        <row r="1111">
          <cell r="A1111">
            <v>91446</v>
          </cell>
          <cell r="B1111" t="str">
            <v>VARA DE MANOBRA DE FIBRA DE VIDRO, 3,00M/ 15KV</v>
          </cell>
          <cell r="C1111" t="str">
            <v>UN</v>
          </cell>
          <cell r="D1111">
            <v>258.57</v>
          </cell>
        </row>
        <row r="1112">
          <cell r="A1112">
            <v>91447</v>
          </cell>
          <cell r="B1112" t="str">
            <v>CAIXA DE MEDIÇÃO A3 PADRÃO ELETROPAULO</v>
          </cell>
          <cell r="C1112" t="str">
            <v>UN</v>
          </cell>
          <cell r="D1112">
            <v>809.21</v>
          </cell>
        </row>
        <row r="1113">
          <cell r="A1113">
            <v>91448</v>
          </cell>
          <cell r="B1113" t="str">
            <v>JANELA PARA VENTILAÇÃO PERMANENTE TIPO CHICANA - INCLUSIVE TELA</v>
          </cell>
          <cell r="C1113" t="str">
            <v>M2</v>
          </cell>
          <cell r="D1113">
            <v>596.15</v>
          </cell>
        </row>
        <row r="1114">
          <cell r="A1114">
            <v>91449</v>
          </cell>
          <cell r="B1114" t="str">
            <v>PLACA DE AVISO EM ALUMÍNIO PARA CABINE PRIMÁRIA COM MED 16X23CM (VARIAÇÃO DE +OU- 2CM)</v>
          </cell>
          <cell r="C1114" t="str">
            <v>UN</v>
          </cell>
          <cell r="D1114">
            <v>21.85</v>
          </cell>
        </row>
        <row r="1115">
          <cell r="A1115">
            <v>91450</v>
          </cell>
          <cell r="B1115" t="str">
            <v>PLAQUETA INDICATIVADE PVC 8 X 12CM</v>
          </cell>
          <cell r="C1115" t="str">
            <v>UN</v>
          </cell>
          <cell r="D1115">
            <v>8.6999999999999993</v>
          </cell>
        </row>
        <row r="1116">
          <cell r="A1116">
            <v>91451</v>
          </cell>
          <cell r="B1116" t="str">
            <v>MUDANÇA DOS TAP'S DO TRANSFORMADOR DE FORÇA</v>
          </cell>
          <cell r="C1116" t="str">
            <v>UN</v>
          </cell>
          <cell r="D1116">
            <v>206.94</v>
          </cell>
        </row>
        <row r="1117">
          <cell r="A1117">
            <v>91453</v>
          </cell>
          <cell r="B1117" t="str">
            <v>LIMPEZA DO POSTO PRIMÁRIO E PINTURA DOS BARRAMENTOS</v>
          </cell>
          <cell r="C1117" t="str">
            <v>UN</v>
          </cell>
          <cell r="D1117">
            <v>644.38</v>
          </cell>
        </row>
        <row r="1118">
          <cell r="A1118">
            <v>91457</v>
          </cell>
          <cell r="B1118" t="str">
            <v>BRAÇADEIRA PARA ELETRODUTO EM POSTE</v>
          </cell>
          <cell r="C1118" t="str">
            <v>UN</v>
          </cell>
          <cell r="D1118">
            <v>32.25</v>
          </cell>
        </row>
        <row r="1119">
          <cell r="A1119">
            <v>91459</v>
          </cell>
          <cell r="B1119" t="str">
            <v>LUVA DE BORRACHA ISOLAÇÃO 20KV</v>
          </cell>
          <cell r="C1119" t="str">
            <v>PAR</v>
          </cell>
          <cell r="D1119">
            <v>498.57</v>
          </cell>
        </row>
        <row r="1120">
          <cell r="A1120">
            <v>91460</v>
          </cell>
          <cell r="B1120" t="str">
            <v>CHAVE SECCIONADORA TRIP SECA INTERNA 200A/ 15KV</v>
          </cell>
          <cell r="C1120" t="str">
            <v>UN</v>
          </cell>
          <cell r="D1120">
            <v>962.23</v>
          </cell>
        </row>
        <row r="1121">
          <cell r="A1121">
            <v>91461</v>
          </cell>
          <cell r="B1121" t="str">
            <v>CHAVE SECCIONADORA TRIP SECA INTERNA 400A/15KV</v>
          </cell>
          <cell r="C1121" t="str">
            <v>UN</v>
          </cell>
          <cell r="D1121">
            <v>751.81</v>
          </cell>
        </row>
        <row r="1122">
          <cell r="A1122">
            <v>91462</v>
          </cell>
          <cell r="B1122" t="str">
            <v>CHAVE SECIONADORA TRIP INTERNA C/ BASE FUS HH 400A/15KV</v>
          </cell>
          <cell r="C1122" t="str">
            <v>UN</v>
          </cell>
          <cell r="D1122">
            <v>1151.8599999999999</v>
          </cell>
        </row>
        <row r="1123">
          <cell r="A1123">
            <v>91463</v>
          </cell>
          <cell r="B1123" t="str">
            <v>INSTALAÇÃO DE CONJUNTO DE ACIONAMENTO PARA CHAVE SECCIONADORA</v>
          </cell>
          <cell r="C1123" t="str">
            <v>UN</v>
          </cell>
          <cell r="D1123">
            <v>815.52</v>
          </cell>
        </row>
        <row r="1124">
          <cell r="A1124">
            <v>91505</v>
          </cell>
          <cell r="B1124" t="str">
            <v>TRANSFORMADOR TRIFÁSICO 15KV - 13,2KV/ 220V/ 127V - 112,5KVA</v>
          </cell>
          <cell r="C1124" t="str">
            <v>UN</v>
          </cell>
          <cell r="D1124">
            <v>8152.23</v>
          </cell>
        </row>
        <row r="1125">
          <cell r="A1125">
            <v>91506</v>
          </cell>
          <cell r="B1125" t="str">
            <v>TRANSFORMADOR TRIFÁSICO 15KV - 13,2KV/ 220V/ 127V - 150KVA</v>
          </cell>
          <cell r="C1125" t="str">
            <v>UN</v>
          </cell>
          <cell r="D1125">
            <v>9966.9500000000007</v>
          </cell>
        </row>
        <row r="1126">
          <cell r="A1126">
            <v>91507</v>
          </cell>
          <cell r="B1126" t="str">
            <v>TRANSFORMADOR TRIFÁSICO 15KV - 13,2KV/ 220V/ 127V - 225KVA</v>
          </cell>
          <cell r="C1126" t="str">
            <v>UN</v>
          </cell>
          <cell r="D1126">
            <v>14032.11</v>
          </cell>
        </row>
        <row r="1127">
          <cell r="A1127">
            <v>91508</v>
          </cell>
          <cell r="B1127" t="str">
            <v>TRANSFORMADOR TRIFÁSICO 15KV - 13,2KV/ 220V/ 127V - 300KVA</v>
          </cell>
          <cell r="C1127" t="str">
            <v>UN</v>
          </cell>
          <cell r="D1127">
            <v>16019.28</v>
          </cell>
        </row>
        <row r="1128">
          <cell r="A1128">
            <v>91520</v>
          </cell>
          <cell r="B1128" t="str">
            <v>TRANSFORMADOR DE POTENCIAL A SELO 13,2/ 0,11 - 0,22KV - 1000VA</v>
          </cell>
          <cell r="C1128" t="str">
            <v>UN</v>
          </cell>
          <cell r="D1128">
            <v>2109.92</v>
          </cell>
        </row>
        <row r="1129">
          <cell r="A1129">
            <v>91525</v>
          </cell>
          <cell r="B1129" t="str">
            <v>TRANSFORMADOR DE POTENCIAL A SECO 15KV - 220V - 1000VA</v>
          </cell>
          <cell r="C1129" t="str">
            <v>UN</v>
          </cell>
          <cell r="D1129">
            <v>1915</v>
          </cell>
        </row>
        <row r="1130">
          <cell r="A1130">
            <v>91540</v>
          </cell>
          <cell r="B1130" t="str">
            <v>TRANSFORMADOR TRIFÁSICO À SECO 500KVA - 13,8/13,2/12,6 KV - 220/127V</v>
          </cell>
          <cell r="C1130" t="str">
            <v>UN</v>
          </cell>
          <cell r="D1130">
            <v>38769.769999999997</v>
          </cell>
        </row>
        <row r="1131">
          <cell r="A1131">
            <v>91601</v>
          </cell>
          <cell r="B1131" t="str">
            <v>CAPACITOR PARA CORREÇÃO DO FATOR DE POTÊNCIA - 220V - 2,5KVA</v>
          </cell>
          <cell r="C1131" t="str">
            <v>UN</v>
          </cell>
          <cell r="D1131">
            <v>416.22</v>
          </cell>
        </row>
        <row r="1132">
          <cell r="A1132">
            <v>91602</v>
          </cell>
          <cell r="B1132" t="str">
            <v>CAPACITOR PARA CORREÇÃO DO FATOR DE POTÊNCIA - 220V - 5,0KVA</v>
          </cell>
          <cell r="C1132" t="str">
            <v>UN</v>
          </cell>
          <cell r="D1132">
            <v>430.69</v>
          </cell>
        </row>
        <row r="1133">
          <cell r="A1133">
            <v>91603</v>
          </cell>
          <cell r="B1133" t="str">
            <v>CAPACITOR PARA CORREÇÃO DO FATOR D POTÊNCIA - 220V - 7,5KVA</v>
          </cell>
          <cell r="C1133" t="str">
            <v>UN</v>
          </cell>
          <cell r="D1133">
            <v>457.6</v>
          </cell>
        </row>
        <row r="1134">
          <cell r="A1134">
            <v>91604</v>
          </cell>
          <cell r="B1134" t="str">
            <v>CAPACITOR PARA CORREÇÃO DO FATOR DE POTÊNCIA - 220V - 10,0KVA</v>
          </cell>
          <cell r="C1134" t="str">
            <v>UN</v>
          </cell>
          <cell r="D1134">
            <v>679.68</v>
          </cell>
        </row>
        <row r="1135">
          <cell r="A1135">
            <v>91605</v>
          </cell>
          <cell r="B1135" t="str">
            <v>CAPACITOR PARA CORREÇÃO DO FATOR DE POTÊNCIA - 220V - 12,5KVA</v>
          </cell>
          <cell r="C1135" t="str">
            <v>UN</v>
          </cell>
          <cell r="D1135">
            <v>884.05</v>
          </cell>
        </row>
        <row r="1136">
          <cell r="A1136">
            <v>91606</v>
          </cell>
          <cell r="B1136" t="str">
            <v>CAPACITOR PARA CORREÇÃO DO FATOR DE POTÊNCIA - 220V - 15KVA</v>
          </cell>
          <cell r="C1136" t="str">
            <v>UN</v>
          </cell>
          <cell r="D1136">
            <v>933.1</v>
          </cell>
        </row>
        <row r="1137">
          <cell r="A1137">
            <v>91608</v>
          </cell>
          <cell r="B1137" t="str">
            <v>CAPACITOR PARA CORREÇÃO DO FATOR DE POTÊNCIA - 220V - 20,0KVA</v>
          </cell>
          <cell r="C1137" t="str">
            <v>UN</v>
          </cell>
          <cell r="D1137">
            <v>1114.19</v>
          </cell>
        </row>
        <row r="1138">
          <cell r="A1138">
            <v>91610</v>
          </cell>
          <cell r="B1138" t="str">
            <v>CAPACITOR PARA CORREÇÃO DO FATOR DE POTÊNCIA - 220V - 25,0KVA</v>
          </cell>
          <cell r="C1138" t="str">
            <v>UN</v>
          </cell>
          <cell r="D1138">
            <v>1323.05</v>
          </cell>
        </row>
        <row r="1139">
          <cell r="A1139">
            <v>91611</v>
          </cell>
          <cell r="B1139" t="str">
            <v>CAPACITOR PARA CORREÇÃO DO FATOR DE POTÊNCIA - 220V - 30,0KVA</v>
          </cell>
          <cell r="C1139" t="str">
            <v>UN</v>
          </cell>
          <cell r="D1139">
            <v>1432.99</v>
          </cell>
        </row>
        <row r="1140">
          <cell r="A1140">
            <v>91613</v>
          </cell>
          <cell r="B1140" t="str">
            <v>CAPACITOR PARA CORREÇÃO DO FATOR DE POTÊNCIA - 220V - 40,0KVA</v>
          </cell>
          <cell r="C1140" t="str">
            <v>UN</v>
          </cell>
          <cell r="D1140">
            <v>1969.47</v>
          </cell>
        </row>
        <row r="1141">
          <cell r="A1141">
            <v>91615</v>
          </cell>
          <cell r="B1141" t="str">
            <v>CAPACITOR PARA CORREÇÃO DP FATOR DE POTÊNCIA - 220V - 50,0KVA</v>
          </cell>
          <cell r="C1141" t="str">
            <v>UN</v>
          </cell>
          <cell r="D1141">
            <v>2190.52</v>
          </cell>
        </row>
        <row r="1142">
          <cell r="A1142">
            <v>91701</v>
          </cell>
          <cell r="B1142" t="str">
            <v>DPS - DISPOSITIVO PROTEÇÃO CONTRA SURTOS 275V - 40KA</v>
          </cell>
          <cell r="C1142" t="str">
            <v>UN</v>
          </cell>
          <cell r="D1142">
            <v>110.73</v>
          </cell>
        </row>
        <row r="1143">
          <cell r="A1143">
            <v>91706</v>
          </cell>
          <cell r="B1143" t="str">
            <v>BARRAMENTO DE COBRE TIPO DIN BIPOLAR PARA 63A</v>
          </cell>
          <cell r="C1143" t="str">
            <v>M</v>
          </cell>
          <cell r="D1143">
            <v>67.97</v>
          </cell>
        </row>
        <row r="1144">
          <cell r="A1144">
            <v>91707</v>
          </cell>
          <cell r="B1144" t="str">
            <v>BARRAMENTO DE COBRE TIPO DIN TRIPOLAR PARA 80A</v>
          </cell>
          <cell r="C1144" t="str">
            <v>M</v>
          </cell>
          <cell r="D1144">
            <v>98.02</v>
          </cell>
        </row>
        <row r="1145">
          <cell r="A1145">
            <v>91710</v>
          </cell>
          <cell r="B1145" t="str">
            <v>EMENDA PARA CABO DE MÉDIA TENSÃO 12/20KV - 1X25/ 1X35MM2 - UNIPOLAR</v>
          </cell>
          <cell r="C1145" t="str">
            <v>UN</v>
          </cell>
          <cell r="D1145">
            <v>662.29</v>
          </cell>
        </row>
        <row r="1146">
          <cell r="A1146">
            <v>91712</v>
          </cell>
          <cell r="B1146" t="str">
            <v>BASE PARA FUSIVEL DE TRANSFORMADOR DE POTENCIAL</v>
          </cell>
          <cell r="C1146" t="str">
            <v>UN</v>
          </cell>
          <cell r="D1146">
            <v>69.930000000000007</v>
          </cell>
        </row>
        <row r="1147">
          <cell r="A1147">
            <v>91713</v>
          </cell>
          <cell r="B1147" t="str">
            <v>FUSIVEL HH PARA 7,5A/ 15KV</v>
          </cell>
          <cell r="C1147" t="str">
            <v>UN</v>
          </cell>
          <cell r="D1147">
            <v>142.16</v>
          </cell>
        </row>
        <row r="1148">
          <cell r="A1148">
            <v>91714</v>
          </cell>
          <cell r="B1148" t="str">
            <v>FUSIVEL HH PARA 10A/ 15KV</v>
          </cell>
          <cell r="C1148" t="str">
            <v>UN</v>
          </cell>
          <cell r="D1148">
            <v>142.16</v>
          </cell>
        </row>
        <row r="1149">
          <cell r="A1149">
            <v>91715</v>
          </cell>
          <cell r="B1149" t="str">
            <v>FUSIVEL HH PARA 20A/ 15KV</v>
          </cell>
          <cell r="C1149" t="str">
            <v>UN</v>
          </cell>
          <cell r="D1149">
            <v>145.97999999999999</v>
          </cell>
        </row>
        <row r="1150">
          <cell r="A1150">
            <v>91716</v>
          </cell>
          <cell r="B1150" t="str">
            <v>DISJUNTOR A VÁCUO 15KV/ 350MVA - COMPLETO - CARREGAM. MANUAL</v>
          </cell>
          <cell r="C1150" t="str">
            <v>UN</v>
          </cell>
          <cell r="D1150">
            <v>26594.720000000001</v>
          </cell>
        </row>
        <row r="1151">
          <cell r="A1151">
            <v>91717</v>
          </cell>
          <cell r="B1151" t="str">
            <v>DISJUNTOR A VÁCUO 15KV/ 350MVA - MOTORIZADO - COMPLETO</v>
          </cell>
          <cell r="C1151" t="str">
            <v>UN</v>
          </cell>
          <cell r="D1151">
            <v>31686.27</v>
          </cell>
        </row>
        <row r="1152">
          <cell r="A1152">
            <v>91718</v>
          </cell>
          <cell r="B1152" t="str">
            <v>PARA-RAIO TIPO POLIMERICO CLASSE 15KV</v>
          </cell>
          <cell r="C1152" t="str">
            <v>UN</v>
          </cell>
          <cell r="D1152">
            <v>170</v>
          </cell>
        </row>
        <row r="1153">
          <cell r="A1153">
            <v>91719</v>
          </cell>
          <cell r="B1153" t="str">
            <v>ESTRADO DE BORRACHA ISOLANTE 100X100X2,5CM</v>
          </cell>
          <cell r="C1153" t="str">
            <v>UN</v>
          </cell>
          <cell r="D1153">
            <v>249.65</v>
          </cell>
        </row>
        <row r="1154">
          <cell r="A1154">
            <v>91720</v>
          </cell>
          <cell r="B1154" t="str">
            <v>LUVA DE SOBREPOSIÇÃO PARA LUVA ISOLANTE EM COURO DE VAQUETA</v>
          </cell>
          <cell r="C1154" t="str">
            <v>PAR</v>
          </cell>
          <cell r="D1154">
            <v>24.68</v>
          </cell>
        </row>
        <row r="1155">
          <cell r="A1155">
            <v>91721</v>
          </cell>
          <cell r="B1155" t="str">
            <v>TRANSFORMADOR TRIFÁSICO A SECO 150KVA - 13,8/ 13,2/ 12,6KV - 220/ 127V</v>
          </cell>
          <cell r="C1155" t="str">
            <v>UN</v>
          </cell>
          <cell r="D1155">
            <v>22627.32</v>
          </cell>
        </row>
        <row r="1156">
          <cell r="A1156">
            <v>91722</v>
          </cell>
          <cell r="B1156" t="str">
            <v>TRANSFORMADOR TRIFÁSICO A SECO 225KVA - 13,8/ 13,2/ 12,6KV - 220/ 127V</v>
          </cell>
          <cell r="C1156" t="str">
            <v>UN</v>
          </cell>
          <cell r="D1156">
            <v>29367.87</v>
          </cell>
        </row>
        <row r="1157">
          <cell r="A1157">
            <v>91723</v>
          </cell>
          <cell r="B1157" t="str">
            <v>TRANSFORMADOR DE CORRENTE PARA PROTEÇÃO RELAÇÃO 20:5A</v>
          </cell>
          <cell r="C1157" t="str">
            <v>UN</v>
          </cell>
          <cell r="D1157">
            <v>586.85</v>
          </cell>
        </row>
        <row r="1158">
          <cell r="A1158">
            <v>91724</v>
          </cell>
          <cell r="B1158" t="str">
            <v>RELE DE SOBRECORRENTE DE AÇÃO INDIRETA PARA MÉDIA TENSÃO</v>
          </cell>
          <cell r="C1158" t="str">
            <v>UN</v>
          </cell>
          <cell r="D1158">
            <v>3040.7</v>
          </cell>
        </row>
        <row r="1159">
          <cell r="A1159">
            <v>91725</v>
          </cell>
          <cell r="B1159" t="str">
            <v>REMOÇÃO DE CABOS DE ALTA TENSÃO EM LINHA SUBTERRÂNEA ATÉ 35MM2</v>
          </cell>
          <cell r="C1159" t="str">
            <v>M</v>
          </cell>
          <cell r="D1159">
            <v>21.56</v>
          </cell>
        </row>
        <row r="1160">
          <cell r="A1160">
            <v>91726</v>
          </cell>
          <cell r="B1160" t="str">
            <v>CARTUCHO PARA CONEXÃO EXOTERMICA CABO/ CABO</v>
          </cell>
          <cell r="C1160" t="str">
            <v>UN</v>
          </cell>
          <cell r="D1160">
            <v>34.4</v>
          </cell>
        </row>
        <row r="1161">
          <cell r="A1161">
            <v>91727</v>
          </cell>
          <cell r="B1161" t="str">
            <v>CARTUCHO PARA CONEXÃO EXOTERMICA CABO/ HASTE</v>
          </cell>
          <cell r="C1161" t="str">
            <v>UN</v>
          </cell>
          <cell r="D1161">
            <v>40.81</v>
          </cell>
        </row>
        <row r="1162">
          <cell r="A1162">
            <v>91728</v>
          </cell>
          <cell r="B1162" t="str">
            <v>CARTUCHO PARA CONEXÃO EXOTERMICA ESTRUTURA METÁLICA</v>
          </cell>
          <cell r="C1162" t="str">
            <v>UN</v>
          </cell>
          <cell r="D1162">
            <v>40.19</v>
          </cell>
        </row>
        <row r="1163">
          <cell r="A1163">
            <v>91729</v>
          </cell>
          <cell r="B1163" t="str">
            <v>PLACA DE AVISO DE POLIESTIRENO 30X40 E 2MM</v>
          </cell>
          <cell r="C1163" t="str">
            <v>UN</v>
          </cell>
          <cell r="D1163">
            <v>28.47</v>
          </cell>
        </row>
        <row r="1164">
          <cell r="A1164">
            <v>91730</v>
          </cell>
          <cell r="B1164" t="str">
            <v>BOLSA EM LONA PARA LUVA ISOLANTE</v>
          </cell>
          <cell r="C1164" t="str">
            <v>UN</v>
          </cell>
          <cell r="D1164">
            <v>28.35</v>
          </cell>
        </row>
        <row r="1165">
          <cell r="A1165">
            <v>91731</v>
          </cell>
          <cell r="B1165" t="str">
            <v>CAIXA DE MADEIRA PARA ARMAZENAMENTO DE LUVA ISOLANTE</v>
          </cell>
          <cell r="C1165" t="str">
            <v>UN</v>
          </cell>
          <cell r="D1165">
            <v>28.53</v>
          </cell>
        </row>
        <row r="1166">
          <cell r="A1166">
            <v>91732</v>
          </cell>
          <cell r="B1166" t="str">
            <v>TRANSFORMADOR DE CORRENTE PARA PROTEÇÃO RELAÇÃO 50:5A</v>
          </cell>
          <cell r="C1166" t="str">
            <v>UN</v>
          </cell>
          <cell r="D1166">
            <v>567.78</v>
          </cell>
        </row>
        <row r="1167">
          <cell r="A1167">
            <v>91733</v>
          </cell>
          <cell r="B1167" t="str">
            <v>TRANSFORMADOR DE CORRENTE PARA PROTEÇÃO RELAÇÃO 75:5A</v>
          </cell>
          <cell r="C1167" t="str">
            <v>UN</v>
          </cell>
          <cell r="D1167">
            <v>560.94000000000005</v>
          </cell>
        </row>
        <row r="1168">
          <cell r="A1168">
            <v>91734</v>
          </cell>
          <cell r="B1168" t="str">
            <v>TRANSFORMADOR DE CORRENTE PARA PROTEÇÃO RELAÇÃO 100:5A</v>
          </cell>
          <cell r="C1168" t="str">
            <v>UN</v>
          </cell>
          <cell r="D1168">
            <v>567.78</v>
          </cell>
        </row>
        <row r="1169">
          <cell r="A1169">
            <v>92000</v>
          </cell>
          <cell r="B1169" t="str">
            <v>CONJUNTOS DE ILUMINAÇÃO</v>
          </cell>
          <cell r="C1169" t="str">
            <v>.</v>
          </cell>
          <cell r="D1169" t="str">
            <v>.</v>
          </cell>
        </row>
        <row r="1170">
          <cell r="A1170">
            <v>92010</v>
          </cell>
          <cell r="B1170" t="str">
            <v>LC.02 - ILUMINAÇÃO DE QUADRA COM POSTE CONCRETO TUBULAR H LIV.=10M COM 3 PROJETORES VAPOR MERCÚRIO 400W</v>
          </cell>
          <cell r="C1170" t="str">
            <v>CJ</v>
          </cell>
          <cell r="D1170">
            <v>2777.59</v>
          </cell>
        </row>
        <row r="1171">
          <cell r="A1171">
            <v>92033</v>
          </cell>
          <cell r="B1171" t="str">
            <v>POSTE DE AÇO GALVANIZADO TIPO RETO, FLANGEADO H=5M COM LUMINÁRIA HERMÉTICA EM ALUMÍNIO FUNDIDO PARA LÂMPADA DE VAPOR DE MERCÚRIO DE 250W - COM APROVAÇÃO DE ILUME/ PMSP</v>
          </cell>
          <cell r="C1171" t="str">
            <v>UN</v>
          </cell>
          <cell r="D1171">
            <v>1224.4100000000001</v>
          </cell>
        </row>
        <row r="1172">
          <cell r="A1172">
            <v>92034</v>
          </cell>
          <cell r="B1172" t="str">
            <v>POSTE DE AÇO GALVANIZADO TIPO RETO, FLANGEADO H=7M COM LUMINÁRIA HERMÉTICA EM ALUMÍNIO FUNDIDO PARA LÂMPADA DE VAPOR DE MERCÚRIO DE 250W - COM APROVAÇÃO DE ILUME/ PMSP</v>
          </cell>
          <cell r="C1172" t="str">
            <v>UN</v>
          </cell>
          <cell r="D1172">
            <v>1428.31</v>
          </cell>
        </row>
        <row r="1173">
          <cell r="A1173">
            <v>95000</v>
          </cell>
          <cell r="B1173" t="str">
            <v>DEMOLIÇÕES - ENTRADA E DISTRIBUIÇÃO</v>
          </cell>
          <cell r="C1173" t="str">
            <v>.</v>
          </cell>
          <cell r="D1173" t="str">
            <v>.</v>
          </cell>
        </row>
        <row r="1174">
          <cell r="A1174">
            <v>95001</v>
          </cell>
          <cell r="B1174" t="str">
            <v>REMOÇÃO DE POSTE DE ENTRADA DE ENERGIA EM BAIXA TENSÃO - GALVANIZADO</v>
          </cell>
          <cell r="C1174" t="str">
            <v>UN</v>
          </cell>
          <cell r="D1174">
            <v>121.8</v>
          </cell>
        </row>
        <row r="1175">
          <cell r="A1175">
            <v>95002</v>
          </cell>
          <cell r="B1175" t="str">
            <v>REMOÇÃO DE POSTE DE ENTRADA DE ENERGIA EM BAIXA TENSÃO - CONCRETO</v>
          </cell>
          <cell r="C1175" t="str">
            <v>UN</v>
          </cell>
          <cell r="D1175">
            <v>152.26</v>
          </cell>
        </row>
        <row r="1176">
          <cell r="A1176">
            <v>95003</v>
          </cell>
          <cell r="B1176" t="str">
            <v>REMOÇÃO DE CAIXA DE ENTRADA DE ENERGIA EM BAIXA TENSÃO</v>
          </cell>
          <cell r="C1176" t="str">
            <v>UN</v>
          </cell>
          <cell r="D1176">
            <v>121.8</v>
          </cell>
        </row>
        <row r="1177">
          <cell r="A1177">
            <v>95004</v>
          </cell>
          <cell r="B1177" t="str">
            <v>REMOÇÃO DE ARMAÇÃO TIPO BRAQUETE</v>
          </cell>
          <cell r="C1177" t="str">
            <v>UN</v>
          </cell>
          <cell r="D1177">
            <v>15.23</v>
          </cell>
        </row>
        <row r="1178">
          <cell r="A1178">
            <v>95005</v>
          </cell>
          <cell r="B1178" t="str">
            <v>REMOÇÃO DE CABEÇOTE TIPO "TELESP"</v>
          </cell>
          <cell r="C1178" t="str">
            <v>UN</v>
          </cell>
          <cell r="D1178">
            <v>7.61</v>
          </cell>
        </row>
        <row r="1179">
          <cell r="A1179">
            <v>95006</v>
          </cell>
          <cell r="B1179" t="str">
            <v>REMOÇÃO DE CAIXA DE ENTRADA DE TELEFONE TIPO "TELESP"</v>
          </cell>
          <cell r="C1179" t="str">
            <v>UN</v>
          </cell>
          <cell r="D1179">
            <v>60.9</v>
          </cell>
        </row>
        <row r="1180">
          <cell r="A1180">
            <v>95009</v>
          </cell>
          <cell r="B1180" t="str">
            <v>REMOÇÃO DE PERFILADOS</v>
          </cell>
          <cell r="C1180" t="str">
            <v>M</v>
          </cell>
          <cell r="D1180">
            <v>12.18</v>
          </cell>
        </row>
        <row r="1181">
          <cell r="A1181">
            <v>95010</v>
          </cell>
          <cell r="B1181" t="str">
            <v>REMOÇÃO DE ELETRODUTOS EMBUTIDOS - ATÉ 2"</v>
          </cell>
          <cell r="C1181" t="str">
            <v>M</v>
          </cell>
          <cell r="D1181">
            <v>15.23</v>
          </cell>
        </row>
        <row r="1182">
          <cell r="A1182">
            <v>95011</v>
          </cell>
          <cell r="B1182" t="str">
            <v>REMOÇÃO DE ELETRODUTOS EMBUTIDOS - ACIMA DE 2"</v>
          </cell>
          <cell r="C1182" t="str">
            <v>M</v>
          </cell>
          <cell r="D1182">
            <v>30.45</v>
          </cell>
        </row>
        <row r="1183">
          <cell r="A1183">
            <v>95012</v>
          </cell>
          <cell r="B1183" t="str">
            <v>REMOÇÃO DE ELETRODUTOS APARENTES - ATÉ 2"</v>
          </cell>
          <cell r="C1183" t="str">
            <v>M</v>
          </cell>
          <cell r="D1183">
            <v>7.61</v>
          </cell>
        </row>
        <row r="1184">
          <cell r="A1184">
            <v>95013</v>
          </cell>
          <cell r="B1184" t="str">
            <v>REMOÇÃO DE ELETRODUTOS APARENTES - ACIMA DE 2"</v>
          </cell>
          <cell r="C1184" t="str">
            <v>M</v>
          </cell>
          <cell r="D1184">
            <v>15.23</v>
          </cell>
        </row>
        <row r="1185">
          <cell r="A1185">
            <v>95014</v>
          </cell>
          <cell r="B1185" t="str">
            <v>REMOÇÃO DE CABO EMBUTIDO - ATÉ 16MM2</v>
          </cell>
          <cell r="C1185" t="str">
            <v>M</v>
          </cell>
          <cell r="D1185">
            <v>1.52</v>
          </cell>
        </row>
        <row r="1186">
          <cell r="A1186">
            <v>95015</v>
          </cell>
          <cell r="B1186" t="str">
            <v>REMOÇÃO DE CABO EMBUTIDO - ACIMA DE 16MM2</v>
          </cell>
          <cell r="C1186" t="str">
            <v>M</v>
          </cell>
          <cell r="D1186">
            <v>3.05</v>
          </cell>
        </row>
        <row r="1187">
          <cell r="A1187">
            <v>95016</v>
          </cell>
          <cell r="B1187" t="str">
            <v>REMOÇÃO DE CABO APARENTE - ATÉ 16MM2</v>
          </cell>
          <cell r="C1187" t="str">
            <v>M</v>
          </cell>
          <cell r="D1187">
            <v>1.83</v>
          </cell>
        </row>
        <row r="1188">
          <cell r="A1188">
            <v>95017</v>
          </cell>
          <cell r="B1188" t="str">
            <v>REMOÇÃO DE CABO APARENTE - ACIMA DE 16MM2</v>
          </cell>
          <cell r="C1188" t="str">
            <v>M</v>
          </cell>
          <cell r="D1188">
            <v>3.65</v>
          </cell>
        </row>
        <row r="1189">
          <cell r="A1189">
            <v>95018</v>
          </cell>
          <cell r="B1189" t="str">
            <v>REMOÇÃO DE TERMINAIS OU CONECTORES DE PRESSÃO PARA CABOS</v>
          </cell>
          <cell r="C1189" t="str">
            <v>UN</v>
          </cell>
          <cell r="D1189">
            <v>6.09</v>
          </cell>
        </row>
        <row r="1190">
          <cell r="A1190">
            <v>95020</v>
          </cell>
          <cell r="B1190" t="str">
            <v>REMOÇÃO DE SUPORTE-ISOLADOR TIPO ROLDANA</v>
          </cell>
          <cell r="C1190" t="str">
            <v>UN</v>
          </cell>
          <cell r="D1190">
            <v>6.09</v>
          </cell>
        </row>
        <row r="1191">
          <cell r="A1191">
            <v>95100</v>
          </cell>
          <cell r="B1191" t="str">
            <v>DEMOLIÇÕES - CAIXAS E QUADROS</v>
          </cell>
          <cell r="C1191" t="str">
            <v>.</v>
          </cell>
          <cell r="D1191" t="str">
            <v>.</v>
          </cell>
        </row>
        <row r="1192">
          <cell r="A1192">
            <v>95111</v>
          </cell>
          <cell r="B1192" t="str">
            <v>REMOÇÃO DE ISOLADORES EM QUADROS ELÉTRICOS</v>
          </cell>
          <cell r="C1192" t="str">
            <v>UN</v>
          </cell>
          <cell r="D1192">
            <v>6.09</v>
          </cell>
        </row>
        <row r="1193">
          <cell r="A1193">
            <v>95115</v>
          </cell>
          <cell r="B1193" t="str">
            <v>REMOÇÃO DE DISJUNTOR AUTOMÁTICO UNIPOLAR ATÉ 50A</v>
          </cell>
          <cell r="C1193" t="str">
            <v>UN</v>
          </cell>
          <cell r="D1193">
            <v>9.14</v>
          </cell>
        </row>
        <row r="1194">
          <cell r="A1194">
            <v>95116</v>
          </cell>
          <cell r="B1194" t="str">
            <v>REMOÇÃO DE DISJUNTOR AUTOMÁTICO BIPOLAR ATÉ 50A</v>
          </cell>
          <cell r="C1194" t="str">
            <v>UN</v>
          </cell>
          <cell r="D1194">
            <v>21.32</v>
          </cell>
        </row>
        <row r="1195">
          <cell r="A1195">
            <v>95117</v>
          </cell>
          <cell r="B1195" t="str">
            <v>REMOÇÃO DE DISJUNTOR AUTOMÁTICO TRIPOLAR ATÉ 50A</v>
          </cell>
          <cell r="C1195" t="str">
            <v>UN</v>
          </cell>
          <cell r="D1195">
            <v>39.590000000000003</v>
          </cell>
        </row>
        <row r="1196">
          <cell r="A1196">
            <v>95125</v>
          </cell>
          <cell r="B1196" t="str">
            <v>REMOÇÃO DE CAIXA PARA FUSÍVEL OU TOMADA, INSTALADA EM PERFILADOS</v>
          </cell>
          <cell r="C1196" t="str">
            <v>UN</v>
          </cell>
          <cell r="D1196">
            <v>15.23</v>
          </cell>
        </row>
        <row r="1197">
          <cell r="A1197">
            <v>95126</v>
          </cell>
          <cell r="B1197" t="str">
            <v>REMOÇÃO DE QUADRO DE DISTRIBUIÇÃO OU CAIXA DE PASSAGEM</v>
          </cell>
          <cell r="C1197" t="str">
            <v>UN</v>
          </cell>
          <cell r="D1197">
            <v>30.45</v>
          </cell>
        </row>
        <row r="1198">
          <cell r="A1198">
            <v>95127</v>
          </cell>
          <cell r="B1198" t="str">
            <v>REMOÇÃO DE FUNDO DE QUADRO DE DISTRIBUIÇÃO OU CAIXA DE PASSAGEM</v>
          </cell>
          <cell r="C1198" t="str">
            <v>M2</v>
          </cell>
          <cell r="D1198">
            <v>30.45</v>
          </cell>
        </row>
        <row r="1199">
          <cell r="A1199">
            <v>95129</v>
          </cell>
          <cell r="B1199" t="str">
            <v>REMOÇÃO DE TAMPA DE QUADRO DE DISTRIBUIÇÃO OU CAIXA DE PASSAGEM</v>
          </cell>
          <cell r="C1199" t="str">
            <v>M2</v>
          </cell>
          <cell r="D1199">
            <v>30.45</v>
          </cell>
        </row>
        <row r="1200">
          <cell r="A1200">
            <v>95130</v>
          </cell>
          <cell r="B1200" t="str">
            <v>REMOÇÃO DE FECHADURA DE QUADRO DE DISTRIBUIÇÃO OU CAIXA DE PASSAGEM</v>
          </cell>
          <cell r="C1200" t="str">
            <v>UN</v>
          </cell>
          <cell r="D1200">
            <v>6.09</v>
          </cell>
        </row>
        <row r="1201">
          <cell r="A1201">
            <v>95132</v>
          </cell>
          <cell r="B1201" t="str">
            <v>REMOÇÃO DE DISJUNTOR AUTOMÁTICO TIPO "QUICK-LAG"</v>
          </cell>
          <cell r="C1201" t="str">
            <v>UN</v>
          </cell>
          <cell r="D1201">
            <v>7.61</v>
          </cell>
        </row>
        <row r="1202">
          <cell r="A1202">
            <v>95134</v>
          </cell>
          <cell r="B1202" t="str">
            <v>REMOÇÃO DE BASE EM CHAPA DE FERRO PARA DISJUNTOR TIPO "QUICK-LAG"</v>
          </cell>
          <cell r="C1202" t="str">
            <v>UN</v>
          </cell>
          <cell r="D1202">
            <v>7.61</v>
          </cell>
        </row>
        <row r="1203">
          <cell r="A1203">
            <v>95135</v>
          </cell>
          <cell r="B1203" t="str">
            <v>REMOÇÃO DE CAPACITOR PARA CORREÇÃO DE FATOR DE POTÊNCIA</v>
          </cell>
          <cell r="C1203" t="str">
            <v>UN</v>
          </cell>
          <cell r="D1203">
            <v>181.59</v>
          </cell>
        </row>
        <row r="1204">
          <cell r="A1204">
            <v>95136</v>
          </cell>
          <cell r="B1204" t="str">
            <v>REMOÇÃO DE CHAVE SECCIONADORA TIPO FACA - BASE DE MÁRMORE OU ARDÓSIA</v>
          </cell>
          <cell r="C1204" t="str">
            <v>UN</v>
          </cell>
          <cell r="D1204">
            <v>15.23</v>
          </cell>
        </row>
        <row r="1205">
          <cell r="A1205">
            <v>95137</v>
          </cell>
          <cell r="B1205" t="str">
            <v>REMOÇÃO DE CHAVE SECCIONADORA OU BASE PARA FUSÍVEIS TIPO NH - UNIPOLAR</v>
          </cell>
          <cell r="C1205" t="str">
            <v>UN</v>
          </cell>
          <cell r="D1205">
            <v>15.23</v>
          </cell>
        </row>
        <row r="1206">
          <cell r="A1206">
            <v>95138</v>
          </cell>
          <cell r="B1206" t="str">
            <v>REMOÇÃO DE CHAVE SECCIONADORA OU BASE PARA FUSÍVEIS TIPO NH - TRIPOLAR</v>
          </cell>
          <cell r="C1206" t="str">
            <v>UN</v>
          </cell>
          <cell r="D1206">
            <v>22.84</v>
          </cell>
        </row>
        <row r="1207">
          <cell r="A1207">
            <v>95139</v>
          </cell>
          <cell r="B1207" t="str">
            <v>REMOÇÃO DE BASE PARA FUSÍVEIS TIPO "DIAZED"</v>
          </cell>
          <cell r="C1207" t="str">
            <v>UN</v>
          </cell>
          <cell r="D1207">
            <v>7.61</v>
          </cell>
        </row>
        <row r="1208">
          <cell r="A1208">
            <v>95200</v>
          </cell>
          <cell r="B1208" t="str">
            <v>DEMOLIÇÕES - PONTOS E APARELHOS</v>
          </cell>
          <cell r="C1208" t="str">
            <v>.</v>
          </cell>
          <cell r="D1208" t="str">
            <v>.</v>
          </cell>
        </row>
        <row r="1209">
          <cell r="A1209">
            <v>95201</v>
          </cell>
          <cell r="B1209" t="str">
            <v>REMOÇÃO DE SOQUETE</v>
          </cell>
          <cell r="C1209" t="str">
            <v>UN</v>
          </cell>
          <cell r="D1209">
            <v>6.09</v>
          </cell>
        </row>
        <row r="1210">
          <cell r="A1210">
            <v>95202</v>
          </cell>
          <cell r="B1210" t="str">
            <v>REMOÇÃO DE REATOR PARA LÂMPADA FLUORESCENTE</v>
          </cell>
          <cell r="C1210" t="str">
            <v>UN</v>
          </cell>
          <cell r="D1210">
            <v>15.23</v>
          </cell>
        </row>
        <row r="1211">
          <cell r="A1211">
            <v>95203</v>
          </cell>
          <cell r="B1211" t="str">
            <v>REMOÇÃO DE LÂMPADA INCANDESCENTE OU FLUORESCENTE</v>
          </cell>
          <cell r="C1211" t="str">
            <v>UN</v>
          </cell>
          <cell r="D1211">
            <v>1.27</v>
          </cell>
        </row>
        <row r="1212">
          <cell r="A1212">
            <v>95204</v>
          </cell>
          <cell r="B1212" t="str">
            <v>REMOÇÃO DE LÂMPADA DE VAPOR DE MERCÚRIO, SÓDIO OU MISTA</v>
          </cell>
          <cell r="C1212" t="str">
            <v>UN</v>
          </cell>
          <cell r="D1212">
            <v>9.14</v>
          </cell>
        </row>
        <row r="1213">
          <cell r="A1213">
            <v>95205</v>
          </cell>
          <cell r="B1213" t="str">
            <v>REMOÇÃO DE PLACA DIFUSORA PARA LÂMPADA FLUORESCENTE</v>
          </cell>
          <cell r="C1213" t="str">
            <v>UN</v>
          </cell>
          <cell r="D1213">
            <v>1.27</v>
          </cell>
        </row>
        <row r="1214">
          <cell r="A1214">
            <v>95206</v>
          </cell>
          <cell r="B1214" t="str">
            <v>REMOÇÃO DE INTERRUPTOR, TOMADA, BOTÃO DE CAMPAINHA OU CIGARRA</v>
          </cell>
          <cell r="C1214" t="str">
            <v>UN</v>
          </cell>
          <cell r="D1214">
            <v>12.18</v>
          </cell>
        </row>
        <row r="1215">
          <cell r="A1215">
            <v>95208</v>
          </cell>
          <cell r="B1215" t="str">
            <v>REMOÇÃO DE REATOR PARA LÂMPADA HG/NA - EM CAIXA DE PASSAGEM</v>
          </cell>
          <cell r="C1215" t="str">
            <v>UN</v>
          </cell>
          <cell r="D1215">
            <v>15.23</v>
          </cell>
        </row>
        <row r="1216">
          <cell r="A1216">
            <v>95209</v>
          </cell>
          <cell r="B1216" t="str">
            <v>REMOÇÃO DE REATOR PARA LÂMPADA HG/NA - EM POSTE</v>
          </cell>
          <cell r="C1216" t="str">
            <v>UN</v>
          </cell>
          <cell r="D1216">
            <v>30.45</v>
          </cell>
        </row>
        <row r="1217">
          <cell r="A1217">
            <v>95210</v>
          </cell>
          <cell r="B1217" t="str">
            <v>REMOÇÃO DE LUMINÁRIA INTERNA PARA LÂMPADA INCANDESCENTE</v>
          </cell>
          <cell r="C1217" t="str">
            <v>UN</v>
          </cell>
          <cell r="D1217">
            <v>12.18</v>
          </cell>
        </row>
        <row r="1218">
          <cell r="A1218">
            <v>95211</v>
          </cell>
          <cell r="B1218" t="str">
            <v>REMOÇÃO DE LUMINÁRIA INTERNA PARA LÂMPADA FLUORESCENTE</v>
          </cell>
          <cell r="C1218" t="str">
            <v>UN</v>
          </cell>
          <cell r="D1218">
            <v>22.84</v>
          </cell>
        </row>
        <row r="1219">
          <cell r="A1219">
            <v>95212</v>
          </cell>
          <cell r="B1219" t="str">
            <v>REMOÇÃO DE LUMINÁRIA EXTERNA INSTALADA EM POSTE</v>
          </cell>
          <cell r="C1219" t="str">
            <v>UN</v>
          </cell>
          <cell r="D1219">
            <v>45.68</v>
          </cell>
        </row>
        <row r="1220">
          <cell r="A1220">
            <v>95213</v>
          </cell>
          <cell r="B1220" t="str">
            <v>REMOÇÃO DE LUMINÁRIA EXTERNA INSTALADA EM BRAÇO DE FERRO</v>
          </cell>
          <cell r="C1220" t="str">
            <v>UN</v>
          </cell>
          <cell r="D1220">
            <v>45.68</v>
          </cell>
        </row>
        <row r="1221">
          <cell r="A1221">
            <v>95214</v>
          </cell>
          <cell r="B1221" t="str">
            <v>REMOÇÃO DE LUMINÁRIA A PROVA DE TEMPO, GASES E VAPOR</v>
          </cell>
          <cell r="C1221" t="str">
            <v>UN</v>
          </cell>
          <cell r="D1221">
            <v>15.23</v>
          </cell>
        </row>
        <row r="1222">
          <cell r="A1222">
            <v>95218</v>
          </cell>
          <cell r="B1222" t="str">
            <v>REMOÇÃO DE PROJETOR DE FACHADA</v>
          </cell>
          <cell r="C1222" t="str">
            <v>UN</v>
          </cell>
          <cell r="D1222">
            <v>45.68</v>
          </cell>
        </row>
        <row r="1223">
          <cell r="A1223">
            <v>95219</v>
          </cell>
          <cell r="B1223" t="str">
            <v>REMOÇÃO DE PROJETOR DE JARDIM</v>
          </cell>
          <cell r="C1223" t="str">
            <v>UN</v>
          </cell>
          <cell r="D1223">
            <v>30.45</v>
          </cell>
        </row>
        <row r="1224">
          <cell r="A1224">
            <v>95220</v>
          </cell>
          <cell r="B1224" t="str">
            <v>REMOÇÃO DE CRUZETA DE FERRO PARA FIXAÇÃO DE PROJETOR</v>
          </cell>
          <cell r="C1224" t="str">
            <v>UN</v>
          </cell>
          <cell r="D1224">
            <v>45.68</v>
          </cell>
        </row>
        <row r="1225">
          <cell r="A1225">
            <v>95225</v>
          </cell>
          <cell r="B1225" t="str">
            <v>REMOÇÃO DE BRAÇO DE LUMINÁRIA</v>
          </cell>
          <cell r="C1225" t="str">
            <v>UN</v>
          </cell>
          <cell r="D1225">
            <v>24.36</v>
          </cell>
        </row>
        <row r="1226">
          <cell r="A1226">
            <v>95300</v>
          </cell>
          <cell r="B1226" t="str">
            <v>DEMOLIÇÕES - PÁRA-RAIOS E OUTROS</v>
          </cell>
          <cell r="C1226" t="str">
            <v>.</v>
          </cell>
          <cell r="D1226" t="str">
            <v>.</v>
          </cell>
        </row>
        <row r="1227">
          <cell r="A1227">
            <v>95310</v>
          </cell>
          <cell r="B1227" t="str">
            <v>REMOÇÃO DE CAPTOR DE PÁRA-RAIOS - TIPO FRANKLIN</v>
          </cell>
          <cell r="C1227" t="str">
            <v>UN</v>
          </cell>
          <cell r="D1227">
            <v>15.23</v>
          </cell>
        </row>
        <row r="1228">
          <cell r="A1228">
            <v>95311</v>
          </cell>
          <cell r="B1228" t="str">
            <v>REMOÇÃO DE CAPTOR DE PÁRA-RAIOS - RADIOATIVO</v>
          </cell>
          <cell r="C1228" t="str">
            <v>UN</v>
          </cell>
          <cell r="D1228">
            <v>15.23</v>
          </cell>
        </row>
        <row r="1229">
          <cell r="A1229">
            <v>95314</v>
          </cell>
          <cell r="B1229" t="str">
            <v>REMOÇÃO DE CORDOALHA DE COBRE NÚ</v>
          </cell>
          <cell r="C1229" t="str">
            <v>M</v>
          </cell>
          <cell r="D1229">
            <v>6.09</v>
          </cell>
        </row>
        <row r="1230">
          <cell r="A1230">
            <v>95315</v>
          </cell>
          <cell r="B1230" t="str">
            <v>REMOÇÃO DE CABO DE COBRE NÚ, PARA ATERRAMENTO</v>
          </cell>
          <cell r="C1230" t="str">
            <v>M</v>
          </cell>
          <cell r="D1230">
            <v>7.61</v>
          </cell>
        </row>
        <row r="1231">
          <cell r="A1231">
            <v>95316</v>
          </cell>
          <cell r="B1231" t="str">
            <v>REMOÇÃO DE CONECTOR TIPO "SPLIT-BOLT"</v>
          </cell>
          <cell r="C1231" t="str">
            <v>UN</v>
          </cell>
          <cell r="D1231">
            <v>6.09</v>
          </cell>
        </row>
        <row r="1232">
          <cell r="A1232">
            <v>95320</v>
          </cell>
          <cell r="B1232" t="str">
            <v>REMOÇÃO DE BASE E HASTE DE PÁRA-RAIOS</v>
          </cell>
          <cell r="C1232" t="str">
            <v>UN</v>
          </cell>
          <cell r="D1232">
            <v>30.45</v>
          </cell>
        </row>
        <row r="1233">
          <cell r="A1233">
            <v>95321</v>
          </cell>
          <cell r="B1233" t="str">
            <v>REMOÇÃO DE CABO DE AÇO E ESTICADORES</v>
          </cell>
          <cell r="C1233" t="str">
            <v>M</v>
          </cell>
          <cell r="D1233">
            <v>15.23</v>
          </cell>
        </row>
        <row r="1234">
          <cell r="A1234">
            <v>95322</v>
          </cell>
          <cell r="B1234" t="str">
            <v>REMOÇÃO DE BRAÇADEIRA PARA 3 ESTAIS</v>
          </cell>
          <cell r="C1234" t="str">
            <v>UN</v>
          </cell>
          <cell r="D1234">
            <v>15.23</v>
          </cell>
        </row>
        <row r="1235">
          <cell r="A1235">
            <v>95325</v>
          </cell>
          <cell r="B1235" t="str">
            <v>REMOÇÃO DE TUBO DE PROTEÇÃO PARA CORDOALHA, INCLUSIVE FIXAÇÕES</v>
          </cell>
          <cell r="C1235" t="str">
            <v>UN</v>
          </cell>
          <cell r="D1235">
            <v>30.45</v>
          </cell>
        </row>
        <row r="1236">
          <cell r="A1236">
            <v>95355</v>
          </cell>
          <cell r="B1236" t="str">
            <v>REMOÇÃO DE AUTOMÁTICO DE BÓIA</v>
          </cell>
          <cell r="C1236" t="str">
            <v>UN</v>
          </cell>
          <cell r="D1236">
            <v>18.27</v>
          </cell>
        </row>
        <row r="1237">
          <cell r="A1237">
            <v>95356</v>
          </cell>
          <cell r="B1237" t="str">
            <v>REMOÇÃO DE CONTACTOR MAGNÉTICO E RELÊS PARA QUADRO DE COMANDO</v>
          </cell>
          <cell r="C1237" t="str">
            <v>UN</v>
          </cell>
          <cell r="D1237">
            <v>30.45</v>
          </cell>
        </row>
        <row r="1238">
          <cell r="A1238">
            <v>95360</v>
          </cell>
          <cell r="B1238" t="str">
            <v>REMOÇÃO DE POSTE DE FERRO, INCLUSIVE BASE DE FIXAÇÃO</v>
          </cell>
          <cell r="C1238" t="str">
            <v>UN</v>
          </cell>
          <cell r="D1238">
            <v>152.26</v>
          </cell>
        </row>
        <row r="1239">
          <cell r="A1239">
            <v>95361</v>
          </cell>
          <cell r="B1239" t="str">
            <v>REMOÇÃO DE POSTE DE FERRO ENGASTADO NO SOLO</v>
          </cell>
          <cell r="C1239" t="str">
            <v>UN</v>
          </cell>
          <cell r="D1239">
            <v>243.61</v>
          </cell>
        </row>
        <row r="1240">
          <cell r="A1240">
            <v>95362</v>
          </cell>
          <cell r="B1240" t="str">
            <v>REMOÇÃO DE POSTE DE CONCRETO EM REDE DE ENERGIA</v>
          </cell>
          <cell r="C1240" t="str">
            <v>UN</v>
          </cell>
          <cell r="D1240">
            <v>152.26</v>
          </cell>
        </row>
        <row r="1241">
          <cell r="A1241">
            <v>95400</v>
          </cell>
          <cell r="B1241" t="str">
            <v>DEMOLIÇÕES - CABINE PRIMÁRIA</v>
          </cell>
          <cell r="C1241" t="str">
            <v>.</v>
          </cell>
          <cell r="D1241" t="str">
            <v>.</v>
          </cell>
        </row>
        <row r="1242">
          <cell r="A1242">
            <v>95401</v>
          </cell>
          <cell r="B1242" t="str">
            <v>REMOÇÃO DE ISOLADOR TIPO DISCO, INCLUSIVE GANCHO DE SUSTENTAÇÃO</v>
          </cell>
          <cell r="C1242" t="str">
            <v>UN</v>
          </cell>
          <cell r="D1242">
            <v>4.57</v>
          </cell>
        </row>
        <row r="1243">
          <cell r="A1243">
            <v>95402</v>
          </cell>
          <cell r="B1243" t="str">
            <v>REMOÇÃO DE ISOLADOR TIPO CASTANHA, INCLUSIVE GANCHO DE SUSTENTAÇÃO</v>
          </cell>
          <cell r="C1243" t="str">
            <v>UN</v>
          </cell>
          <cell r="D1243">
            <v>1.27</v>
          </cell>
        </row>
        <row r="1244">
          <cell r="A1244">
            <v>95403</v>
          </cell>
          <cell r="B1244" t="str">
            <v>REMOÇÃO DE ISOLADOR TIPO PINO PARA A.T. INCLUSIVE PINO</v>
          </cell>
          <cell r="C1244" t="str">
            <v>UN</v>
          </cell>
          <cell r="D1244">
            <v>7.61</v>
          </cell>
        </row>
        <row r="1245">
          <cell r="A1245">
            <v>95404</v>
          </cell>
          <cell r="B1245" t="str">
            <v>REMOÇÃO DE ISOLADOR TIPO PEDESTAL PARA A.T.</v>
          </cell>
          <cell r="C1245" t="str">
            <v>UN</v>
          </cell>
          <cell r="D1245">
            <v>6.09</v>
          </cell>
        </row>
        <row r="1246">
          <cell r="A1246">
            <v>95405</v>
          </cell>
          <cell r="B1246" t="str">
            <v>REMOÇÃO DE CRUZETA DE MADEIRA</v>
          </cell>
          <cell r="C1246" t="str">
            <v>UN</v>
          </cell>
          <cell r="D1246">
            <v>43.13</v>
          </cell>
        </row>
        <row r="1247">
          <cell r="A1247">
            <v>95406</v>
          </cell>
          <cell r="B1247" t="str">
            <v>REMOÇÃO DE BUCHA DE PASSAGEM INTERNA/EXTERNA PARA A.T.</v>
          </cell>
          <cell r="C1247" t="str">
            <v>UN</v>
          </cell>
          <cell r="D1247">
            <v>12.18</v>
          </cell>
        </row>
        <row r="1248">
          <cell r="A1248">
            <v>95407</v>
          </cell>
          <cell r="B1248" t="str">
            <v>REMOÇÃO DE CHAPA DE FERRO PARA BUCHA DE PASSAGEM</v>
          </cell>
          <cell r="C1248" t="str">
            <v>UN</v>
          </cell>
          <cell r="D1248">
            <v>12.18</v>
          </cell>
        </row>
        <row r="1249">
          <cell r="A1249">
            <v>95408</v>
          </cell>
          <cell r="B1249" t="str">
            <v>REMOÇÃO DE VERGALHÃO DE COBRE 3/8"</v>
          </cell>
          <cell r="C1249" t="str">
            <v>M</v>
          </cell>
          <cell r="D1249">
            <v>6.09</v>
          </cell>
        </row>
        <row r="1250">
          <cell r="A1250">
            <v>95409</v>
          </cell>
          <cell r="B1250" t="str">
            <v>REMOÇÃO DE TERMINAL OU CONECTOR PARA VERGALHÃO DE COBRE</v>
          </cell>
          <cell r="C1250" t="str">
            <v>UN</v>
          </cell>
          <cell r="D1250">
            <v>2.54</v>
          </cell>
        </row>
        <row r="1251">
          <cell r="A1251">
            <v>95410</v>
          </cell>
          <cell r="B1251" t="str">
            <v>REMOÇÃO DE CHAVE SECCIONADORA TRIPOLAR</v>
          </cell>
          <cell r="C1251" t="str">
            <v>UN</v>
          </cell>
          <cell r="D1251">
            <v>86.25</v>
          </cell>
        </row>
        <row r="1252">
          <cell r="A1252">
            <v>95411</v>
          </cell>
          <cell r="B1252" t="str">
            <v>REMOÇÃO DE TRANSFORMADOR DE POTENCIAL</v>
          </cell>
          <cell r="C1252" t="str">
            <v>UN</v>
          </cell>
          <cell r="D1252">
            <v>19.79</v>
          </cell>
        </row>
        <row r="1253">
          <cell r="A1253">
            <v>95412</v>
          </cell>
          <cell r="B1253" t="str">
            <v>REMOÇÃO DE DISJUNTOR A ÓLEO - VOL NORMAL OU REDUZIDO</v>
          </cell>
          <cell r="C1253" t="str">
            <v>UN</v>
          </cell>
          <cell r="D1253">
            <v>120.69</v>
          </cell>
        </row>
        <row r="1254">
          <cell r="A1254">
            <v>95413</v>
          </cell>
          <cell r="B1254" t="str">
            <v>REMOÇÃO DE TRANSFORMADOR DE POTÊNCIA CLASSE 15KV</v>
          </cell>
          <cell r="C1254" t="str">
            <v>UN</v>
          </cell>
          <cell r="D1254">
            <v>228.51</v>
          </cell>
        </row>
        <row r="1255">
          <cell r="A1255">
            <v>95414</v>
          </cell>
          <cell r="B1255" t="str">
            <v>REMOÇÃO DE CHAVE FUSÍVEL TIPO MATHEUS</v>
          </cell>
          <cell r="C1255" t="str">
            <v>UN</v>
          </cell>
          <cell r="D1255">
            <v>45.68</v>
          </cell>
        </row>
        <row r="1256">
          <cell r="A1256">
            <v>95415</v>
          </cell>
          <cell r="B1256" t="str">
            <v>REMOÇÃO DE SUPORTE DE TRANSFORMADOR EM POSTE</v>
          </cell>
          <cell r="C1256" t="str">
            <v>UN</v>
          </cell>
          <cell r="D1256">
            <v>20.28</v>
          </cell>
        </row>
        <row r="1257">
          <cell r="A1257">
            <v>95416</v>
          </cell>
          <cell r="B1257" t="str">
            <v>REMOÇÃO DE CABOS DE A.T. EM LINHA AÉREA ATÉ 35MM2</v>
          </cell>
          <cell r="C1257" t="str">
            <v>M</v>
          </cell>
          <cell r="D1257">
            <v>21.56</v>
          </cell>
        </row>
        <row r="1258">
          <cell r="A1258">
            <v>95417</v>
          </cell>
          <cell r="B1258" t="str">
            <v>REMOÇÃO DE PÁRA-RAIOS TIPO CRISTAL VALVE CLASSE 15KV</v>
          </cell>
          <cell r="C1258" t="str">
            <v>UN</v>
          </cell>
          <cell r="D1258">
            <v>64.69</v>
          </cell>
        </row>
        <row r="1259">
          <cell r="A1259">
            <v>95418</v>
          </cell>
          <cell r="B1259" t="str">
            <v>REMOÇÃO DE CONTATORES E RELÊS EM GERAL</v>
          </cell>
          <cell r="C1259" t="str">
            <v>UN</v>
          </cell>
          <cell r="D1259">
            <v>59.45</v>
          </cell>
        </row>
        <row r="1260">
          <cell r="A1260">
            <v>95419</v>
          </cell>
          <cell r="B1260" t="str">
            <v>REMOÇÃO DE MUFLA INTERNA UNIPOLAR/TRIPOLAR</v>
          </cell>
          <cell r="C1260" t="str">
            <v>UN</v>
          </cell>
          <cell r="D1260">
            <v>43.13</v>
          </cell>
        </row>
        <row r="1261">
          <cell r="A1261">
            <v>95420</v>
          </cell>
          <cell r="B1261" t="str">
            <v>REMOÇÃO DE BUCHA DE PASSAGEM PARA NEUTRO - 1KV</v>
          </cell>
          <cell r="C1261" t="str">
            <v>UN</v>
          </cell>
          <cell r="D1261">
            <v>9.14</v>
          </cell>
        </row>
        <row r="1262">
          <cell r="A1262">
            <v>95421</v>
          </cell>
          <cell r="B1262" t="str">
            <v>REMOÇÃO DE ÓLEO ISOLANTE DE TRANSFORMADOR OU DISJUNTOR</v>
          </cell>
          <cell r="C1262" t="str">
            <v>L</v>
          </cell>
          <cell r="D1262">
            <v>0.51</v>
          </cell>
        </row>
        <row r="1263">
          <cell r="A1263">
            <v>95422</v>
          </cell>
          <cell r="B1263" t="str">
            <v>REMOÇÃO DE SELA PARA CRUZETA DE MADEIRA</v>
          </cell>
          <cell r="C1263" t="str">
            <v>UN</v>
          </cell>
          <cell r="D1263">
            <v>6.34</v>
          </cell>
        </row>
        <row r="1264">
          <cell r="A1264">
            <v>95423</v>
          </cell>
          <cell r="B1264" t="str">
            <v>REMOÇÃO DE FUSÍVEL EM ALTA TENSÃO TIPO "HH"</v>
          </cell>
          <cell r="C1264" t="str">
            <v>UN</v>
          </cell>
          <cell r="D1264">
            <v>15.23</v>
          </cell>
        </row>
        <row r="1265">
          <cell r="A1265">
            <v>95424</v>
          </cell>
          <cell r="B1265" t="str">
            <v>REMOÇÃO DE ELO FUSÍVEL EM CHAVE TIPO MATHEUS</v>
          </cell>
          <cell r="C1265" t="str">
            <v>UN</v>
          </cell>
          <cell r="D1265">
            <v>9.14</v>
          </cell>
        </row>
        <row r="1266">
          <cell r="A1266">
            <v>95425</v>
          </cell>
          <cell r="B1266" t="str">
            <v>REMOÇÃO DE RELÊ OU BOBINA - DISJUNTOR DE A.T.</v>
          </cell>
          <cell r="C1266" t="str">
            <v>UN</v>
          </cell>
          <cell r="D1266">
            <v>14.22</v>
          </cell>
        </row>
        <row r="1267">
          <cell r="A1267">
            <v>95426</v>
          </cell>
          <cell r="B1267" t="str">
            <v>REMOÇÃO DE MUFLA EXTERNA UNIPOLAR / TRIPOLAR</v>
          </cell>
          <cell r="C1267" t="str">
            <v>UN</v>
          </cell>
          <cell r="D1267">
            <v>64.69</v>
          </cell>
        </row>
        <row r="1268">
          <cell r="A1268">
            <v>95427</v>
          </cell>
          <cell r="B1268" t="str">
            <v>REMOÇÃO DE MUFLA INTERNA UNIPOLAR / TRIPOLAR</v>
          </cell>
          <cell r="C1268" t="str">
            <v>UN</v>
          </cell>
          <cell r="D1268">
            <v>43.13</v>
          </cell>
        </row>
        <row r="1269">
          <cell r="A1269">
            <v>96000</v>
          </cell>
          <cell r="B1269" t="str">
            <v>RETIRADAS - ENTRADA E DISTRIBUIÇÃO</v>
          </cell>
          <cell r="C1269" t="str">
            <v>.</v>
          </cell>
          <cell r="D1269" t="str">
            <v>.</v>
          </cell>
        </row>
        <row r="1270">
          <cell r="A1270">
            <v>96001</v>
          </cell>
          <cell r="B1270" t="str">
            <v>RETIRADA DE POSTE DE ENTRADA DE ENERGIA EM BAIXA TENSÃO - GALVANIZADO</v>
          </cell>
          <cell r="C1270" t="str">
            <v>UN</v>
          </cell>
          <cell r="D1270">
            <v>121.8</v>
          </cell>
        </row>
        <row r="1271">
          <cell r="A1271">
            <v>96002</v>
          </cell>
          <cell r="B1271" t="str">
            <v>RETIRADA DE POSTE DE ENTRADA DE ENERGIA EM BAIXA TENSÃO - CONCRETO</v>
          </cell>
          <cell r="C1271" t="str">
            <v>UN</v>
          </cell>
          <cell r="D1271">
            <v>152.26</v>
          </cell>
        </row>
        <row r="1272">
          <cell r="A1272">
            <v>96003</v>
          </cell>
          <cell r="B1272" t="str">
            <v>RETIRADA DE CAIXA DE ENTRADA DE ENERGIA EM BAIXA TENSÃO</v>
          </cell>
          <cell r="C1272" t="str">
            <v>UN</v>
          </cell>
          <cell r="D1272">
            <v>137.03</v>
          </cell>
        </row>
        <row r="1273">
          <cell r="A1273">
            <v>96004</v>
          </cell>
          <cell r="B1273" t="str">
            <v>RETIRADA DE ARMAÇÃO TIPO BRAQUETE</v>
          </cell>
          <cell r="C1273" t="str">
            <v>UN</v>
          </cell>
          <cell r="D1273">
            <v>15.23</v>
          </cell>
        </row>
        <row r="1274">
          <cell r="A1274">
            <v>96005</v>
          </cell>
          <cell r="B1274" t="str">
            <v>RETIRADA DE CABEÇOTE TIPO "TELESP"</v>
          </cell>
          <cell r="C1274" t="str">
            <v>UN</v>
          </cell>
          <cell r="D1274">
            <v>7.61</v>
          </cell>
        </row>
        <row r="1275">
          <cell r="A1275">
            <v>96008</v>
          </cell>
          <cell r="B1275" t="str">
            <v>RETIRADA DE CONDULETE</v>
          </cell>
          <cell r="C1275" t="str">
            <v>UN</v>
          </cell>
          <cell r="D1275">
            <v>15.23</v>
          </cell>
        </row>
        <row r="1276">
          <cell r="A1276">
            <v>96009</v>
          </cell>
          <cell r="B1276" t="str">
            <v>RETIRADA DE PERFILADOS</v>
          </cell>
          <cell r="C1276" t="str">
            <v>M</v>
          </cell>
          <cell r="D1276">
            <v>12.18</v>
          </cell>
        </row>
        <row r="1277">
          <cell r="A1277">
            <v>96012</v>
          </cell>
          <cell r="B1277" t="str">
            <v>RETIRADA DE ELETRODUTOS APARENTES - ATÉ 2"</v>
          </cell>
          <cell r="C1277" t="str">
            <v>M</v>
          </cell>
          <cell r="D1277">
            <v>7.61</v>
          </cell>
        </row>
        <row r="1278">
          <cell r="A1278">
            <v>96013</v>
          </cell>
          <cell r="B1278" t="str">
            <v>RETIRADA DE ELETRODUTOS APARENTES - ACIMA DE 2"</v>
          </cell>
          <cell r="C1278" t="str">
            <v>M</v>
          </cell>
          <cell r="D1278">
            <v>15.23</v>
          </cell>
        </row>
        <row r="1279">
          <cell r="A1279">
            <v>96014</v>
          </cell>
          <cell r="B1279" t="str">
            <v>RETIRADA DE FIO EMBUTIDO - ATÉ 16MM2</v>
          </cell>
          <cell r="C1279" t="str">
            <v>M</v>
          </cell>
          <cell r="D1279">
            <v>1.52</v>
          </cell>
        </row>
        <row r="1280">
          <cell r="A1280">
            <v>96015</v>
          </cell>
          <cell r="B1280" t="str">
            <v>RETIRADA DE CABO EMBUTIDO - ACIMA DE 16MM2</v>
          </cell>
          <cell r="C1280" t="str">
            <v>M</v>
          </cell>
          <cell r="D1280">
            <v>3.05</v>
          </cell>
        </row>
        <row r="1281">
          <cell r="A1281">
            <v>96016</v>
          </cell>
          <cell r="B1281" t="str">
            <v>RETIRADA DE FIO APARENTE - ATÉ 16MM2</v>
          </cell>
          <cell r="C1281" t="str">
            <v>M</v>
          </cell>
          <cell r="D1281">
            <v>1.83</v>
          </cell>
        </row>
        <row r="1282">
          <cell r="A1282">
            <v>96017</v>
          </cell>
          <cell r="B1282" t="str">
            <v>RETIRADA DE CABO APARENTE - ACIMA DE 16MM2</v>
          </cell>
          <cell r="C1282" t="str">
            <v>M</v>
          </cell>
          <cell r="D1282">
            <v>3.65</v>
          </cell>
        </row>
        <row r="1283">
          <cell r="A1283">
            <v>96018</v>
          </cell>
          <cell r="B1283" t="str">
            <v>RETIRADA DE TERMINAIS OU CONECTORES DE PRESSÃO PARA CABOS</v>
          </cell>
          <cell r="C1283" t="str">
            <v>UN</v>
          </cell>
          <cell r="D1283">
            <v>6.09</v>
          </cell>
        </row>
        <row r="1284">
          <cell r="A1284">
            <v>96020</v>
          </cell>
          <cell r="B1284" t="str">
            <v>RETIRADA DE SUPORTE-ISOLADOR TIPO ROLDANA</v>
          </cell>
          <cell r="C1284" t="str">
            <v>UN</v>
          </cell>
          <cell r="D1284">
            <v>6.09</v>
          </cell>
        </row>
        <row r="1285">
          <cell r="A1285">
            <v>96100</v>
          </cell>
          <cell r="B1285" t="str">
            <v>RETIRADAS - CAIXAS E QUADROS</v>
          </cell>
          <cell r="C1285" t="str">
            <v>.</v>
          </cell>
          <cell r="D1285" t="str">
            <v>.</v>
          </cell>
        </row>
        <row r="1286">
          <cell r="A1286">
            <v>96110</v>
          </cell>
          <cell r="B1286" t="str">
            <v>RETIRADA DE BARRAMENTOS EM QUADROS ELÉTRICOS</v>
          </cell>
          <cell r="C1286" t="str">
            <v>M</v>
          </cell>
          <cell r="D1286">
            <v>24.36</v>
          </cell>
        </row>
        <row r="1287">
          <cell r="A1287">
            <v>96111</v>
          </cell>
          <cell r="B1287" t="str">
            <v>RETIRADA DE ISOLADORES EM QUADROS ELÉTRICOS</v>
          </cell>
          <cell r="C1287" t="str">
            <v>UN</v>
          </cell>
          <cell r="D1287">
            <v>6.09</v>
          </cell>
        </row>
        <row r="1288">
          <cell r="A1288">
            <v>96115</v>
          </cell>
          <cell r="B1288" t="str">
            <v>RETIRADA DE DISJUNTOR AUTOMÁTICO UNIPOLAR ATÉ 50A</v>
          </cell>
          <cell r="C1288" t="str">
            <v>UN</v>
          </cell>
          <cell r="D1288">
            <v>9.14</v>
          </cell>
        </row>
        <row r="1289">
          <cell r="A1289">
            <v>96116</v>
          </cell>
          <cell r="B1289" t="str">
            <v>RETIRADA DE DISJUNTOR AUTOMÁTICO BIPOLAR ATÉ 50A</v>
          </cell>
          <cell r="C1289" t="str">
            <v>UN</v>
          </cell>
          <cell r="D1289">
            <v>21.32</v>
          </cell>
        </row>
        <row r="1290">
          <cell r="A1290">
            <v>96117</v>
          </cell>
          <cell r="B1290" t="str">
            <v>RETIRADA DE DISJUNTOR AUTOMÁTICO TRIPOLAR ATÉ 50A</v>
          </cell>
          <cell r="C1290" t="str">
            <v>UN</v>
          </cell>
          <cell r="D1290">
            <v>39.590000000000003</v>
          </cell>
        </row>
        <row r="1291">
          <cell r="A1291">
            <v>96125</v>
          </cell>
          <cell r="B1291" t="str">
            <v>RETIRADA DE CAIXA PARA FUSÍVEL OU TOMADA, INSTALADA EM PERFILADOS</v>
          </cell>
          <cell r="C1291" t="str">
            <v>UN</v>
          </cell>
          <cell r="D1291">
            <v>15.23</v>
          </cell>
        </row>
        <row r="1292">
          <cell r="A1292">
            <v>96126</v>
          </cell>
          <cell r="B1292" t="str">
            <v>RETIRADA DE QUADRO DE DISTRIBUIÇÃO OU CAIXA DE PASSAGEM</v>
          </cell>
          <cell r="C1292" t="str">
            <v>M2</v>
          </cell>
          <cell r="D1292">
            <v>60.9</v>
          </cell>
        </row>
        <row r="1293">
          <cell r="A1293">
            <v>96130</v>
          </cell>
          <cell r="B1293" t="str">
            <v>RETIRADA DE FECHADURA DE QUADRO DE DISTRIBUIÇÃO OU CAIXA DE PASSAGEM</v>
          </cell>
          <cell r="C1293" t="str">
            <v>UN</v>
          </cell>
          <cell r="D1293">
            <v>6.09</v>
          </cell>
        </row>
        <row r="1294">
          <cell r="A1294">
            <v>96132</v>
          </cell>
          <cell r="B1294" t="str">
            <v>RETIRADA DE DISJUNTOR AUTOMÁTICO TIPO "QUICK-LAG"</v>
          </cell>
          <cell r="C1294" t="str">
            <v>UN</v>
          </cell>
          <cell r="D1294">
            <v>9.14</v>
          </cell>
        </row>
        <row r="1295">
          <cell r="A1295">
            <v>96134</v>
          </cell>
          <cell r="B1295" t="str">
            <v>RETIRADA DE BASE EM CHAPA DE FERRO, PARA DISJUNTOR TIPO "QUICK-LAG"</v>
          </cell>
          <cell r="C1295" t="str">
            <v>UN</v>
          </cell>
          <cell r="D1295">
            <v>7.61</v>
          </cell>
        </row>
        <row r="1296">
          <cell r="A1296">
            <v>96135</v>
          </cell>
          <cell r="B1296" t="str">
            <v>RETIRADA DE CAPACITOR PARA CORREÇÃO DE FATOR DE POTÊNCIA</v>
          </cell>
          <cell r="C1296" t="str">
            <v>UN</v>
          </cell>
          <cell r="D1296">
            <v>363.18</v>
          </cell>
        </row>
        <row r="1297">
          <cell r="A1297">
            <v>96137</v>
          </cell>
          <cell r="B1297" t="str">
            <v>RETIRADA DE CHAVE SECCIONADORA OU BASE PARA FUSÍVEIS TIPO NH UNIPOLAR</v>
          </cell>
          <cell r="C1297" t="str">
            <v>UN</v>
          </cell>
          <cell r="D1297">
            <v>15.23</v>
          </cell>
        </row>
        <row r="1298">
          <cell r="A1298">
            <v>96138</v>
          </cell>
          <cell r="B1298" t="str">
            <v>RETIRADA DE CHAVE SECCIONADORA OU BASE PARA FUSÍVEIS TIPO NH TRIPOLAR</v>
          </cell>
          <cell r="C1298" t="str">
            <v>UN</v>
          </cell>
          <cell r="D1298">
            <v>22.84</v>
          </cell>
        </row>
        <row r="1299">
          <cell r="A1299">
            <v>96139</v>
          </cell>
          <cell r="B1299" t="str">
            <v>RETIRADA DE BASE PARA FUSÍVEIS TIPO DIAZED</v>
          </cell>
          <cell r="C1299" t="str">
            <v>UN</v>
          </cell>
          <cell r="D1299">
            <v>7.61</v>
          </cell>
        </row>
        <row r="1300">
          <cell r="A1300">
            <v>96140</v>
          </cell>
          <cell r="B1300" t="str">
            <v>RETIRADA DE BARRAMENTO DE COBRE</v>
          </cell>
          <cell r="C1300" t="str">
            <v>UN</v>
          </cell>
          <cell r="D1300">
            <v>15.23</v>
          </cell>
        </row>
        <row r="1301">
          <cell r="A1301">
            <v>96200</v>
          </cell>
          <cell r="B1301" t="str">
            <v>RETIRADAS - PONTOS E APARELHOS</v>
          </cell>
          <cell r="C1301" t="str">
            <v>.</v>
          </cell>
          <cell r="D1301" t="str">
            <v>.</v>
          </cell>
        </row>
        <row r="1302">
          <cell r="A1302">
            <v>96201</v>
          </cell>
          <cell r="B1302" t="str">
            <v>RETIRADA DE SOQUETES EM LUMINÁRIAS</v>
          </cell>
          <cell r="C1302" t="str">
            <v>UN</v>
          </cell>
          <cell r="D1302">
            <v>7.61</v>
          </cell>
        </row>
        <row r="1303">
          <cell r="A1303">
            <v>96202</v>
          </cell>
          <cell r="B1303" t="str">
            <v>RETIRADA DE REATOR EM LUMINÁRIA FLUORESCENTE</v>
          </cell>
          <cell r="C1303" t="str">
            <v>UN</v>
          </cell>
          <cell r="D1303">
            <v>3.05</v>
          </cell>
        </row>
        <row r="1304">
          <cell r="A1304">
            <v>96203</v>
          </cell>
          <cell r="B1304" t="str">
            <v>RETIRADA DE LÂMPADA INCANDESCENTE OU FLUORESCENTE</v>
          </cell>
          <cell r="C1304" t="str">
            <v>UN</v>
          </cell>
          <cell r="D1304">
            <v>1.27</v>
          </cell>
        </row>
        <row r="1305">
          <cell r="A1305">
            <v>96204</v>
          </cell>
          <cell r="B1305" t="str">
            <v>RETIRADA DE LÂMPADA VAPOR DE MERCÚRIO, SÓDIO OU MISTA</v>
          </cell>
          <cell r="C1305" t="str">
            <v>UN</v>
          </cell>
          <cell r="D1305">
            <v>9.14</v>
          </cell>
        </row>
        <row r="1306">
          <cell r="A1306">
            <v>96205</v>
          </cell>
          <cell r="B1306" t="str">
            <v>RETIRADA DE PLACA DIFUSORA PARA LÂMPADA FLUORESCENTE</v>
          </cell>
          <cell r="C1306" t="str">
            <v>UN</v>
          </cell>
          <cell r="D1306">
            <v>1.27</v>
          </cell>
        </row>
        <row r="1307">
          <cell r="A1307">
            <v>96210</v>
          </cell>
          <cell r="B1307" t="str">
            <v>RETIRADA DE LUMINÁRIA INTERNA PARA LÂMPADA INCANDESCENTE</v>
          </cell>
          <cell r="C1307" t="str">
            <v>UN</v>
          </cell>
          <cell r="D1307">
            <v>12.18</v>
          </cell>
        </row>
        <row r="1308">
          <cell r="A1308">
            <v>96211</v>
          </cell>
          <cell r="B1308" t="str">
            <v>RETIRADA DE LUMINÁRIA INTERNA PARA LÂMPADA FLUORESCENTE</v>
          </cell>
          <cell r="C1308" t="str">
            <v>UN</v>
          </cell>
          <cell r="D1308">
            <v>22.84</v>
          </cell>
        </row>
        <row r="1309">
          <cell r="A1309">
            <v>96212</v>
          </cell>
          <cell r="B1309" t="str">
            <v>RETIRADA DE LUMINÁRIA EXTERNA INSTALADA EM POSTE</v>
          </cell>
          <cell r="C1309" t="str">
            <v>UN</v>
          </cell>
          <cell r="D1309">
            <v>45.68</v>
          </cell>
        </row>
        <row r="1310">
          <cell r="A1310">
            <v>96213</v>
          </cell>
          <cell r="B1310" t="str">
            <v>RETIRADA DE LUMINÁRIA EXTERNA INSTALADA EM BRAÇO DE FERRO</v>
          </cell>
          <cell r="C1310" t="str">
            <v>UN</v>
          </cell>
          <cell r="D1310">
            <v>45.68</v>
          </cell>
        </row>
        <row r="1311">
          <cell r="A1311">
            <v>96214</v>
          </cell>
          <cell r="B1311" t="str">
            <v>RETIRADA DE LUMINÁRIA A PROVA DE TEMPO, GASES E VAPOR</v>
          </cell>
          <cell r="C1311" t="str">
            <v>UN</v>
          </cell>
          <cell r="D1311">
            <v>15.23</v>
          </cell>
        </row>
        <row r="1312">
          <cell r="A1312">
            <v>96218</v>
          </cell>
          <cell r="B1312" t="str">
            <v>RETIRADA DE PROJETOR DE FACHADA</v>
          </cell>
          <cell r="C1312" t="str">
            <v>UN</v>
          </cell>
          <cell r="D1312">
            <v>45.68</v>
          </cell>
        </row>
        <row r="1313">
          <cell r="A1313">
            <v>96219</v>
          </cell>
          <cell r="B1313" t="str">
            <v>RETIRADA DE PROJETOR DE JARDIM</v>
          </cell>
          <cell r="C1313" t="str">
            <v>UN</v>
          </cell>
          <cell r="D1313">
            <v>30.45</v>
          </cell>
        </row>
        <row r="1314">
          <cell r="A1314">
            <v>96225</v>
          </cell>
          <cell r="B1314" t="str">
            <v>RETIRADA DE BRAÇO DE LUMINÁRIA</v>
          </cell>
          <cell r="C1314" t="str">
            <v>UN</v>
          </cell>
          <cell r="D1314">
            <v>30.45</v>
          </cell>
        </row>
        <row r="1315">
          <cell r="A1315">
            <v>96300</v>
          </cell>
          <cell r="B1315" t="str">
            <v>RETIRADAS - PÁRA-RAIOS E OUTROS</v>
          </cell>
          <cell r="C1315" t="str">
            <v>.</v>
          </cell>
          <cell r="D1315" t="str">
            <v>.</v>
          </cell>
        </row>
        <row r="1316">
          <cell r="A1316">
            <v>96314</v>
          </cell>
          <cell r="B1316" t="str">
            <v>RETIRADA DE CORDOALHA DE COBRE NÚ</v>
          </cell>
          <cell r="C1316" t="str">
            <v>M</v>
          </cell>
          <cell r="D1316">
            <v>6.09</v>
          </cell>
        </row>
        <row r="1317">
          <cell r="A1317">
            <v>96315</v>
          </cell>
          <cell r="B1317" t="str">
            <v>RETIRADA DE CORDOALHA DE COBRE NÚ PARA ATERRAMENTO</v>
          </cell>
          <cell r="C1317" t="str">
            <v>M</v>
          </cell>
          <cell r="D1317">
            <v>7.61</v>
          </cell>
        </row>
        <row r="1318">
          <cell r="A1318">
            <v>96316</v>
          </cell>
          <cell r="B1318" t="str">
            <v>RETIRADA DE CONECTOR TIPO "SPLIT-BOLT"</v>
          </cell>
          <cell r="C1318" t="str">
            <v>UN</v>
          </cell>
          <cell r="D1318">
            <v>6.09</v>
          </cell>
        </row>
        <row r="1319">
          <cell r="A1319">
            <v>96360</v>
          </cell>
          <cell r="B1319" t="str">
            <v>RETIRADA DE POSTE DE FERRO, INCLUSIVE BASE DE FIXAÇÃO</v>
          </cell>
          <cell r="C1319" t="str">
            <v>UN</v>
          </cell>
          <cell r="D1319">
            <v>152.26</v>
          </cell>
        </row>
        <row r="1320">
          <cell r="A1320">
            <v>96361</v>
          </cell>
          <cell r="B1320" t="str">
            <v>RETIRADA DE POSTE DE FERRO ENGASTADO NO SOLO</v>
          </cell>
          <cell r="C1320" t="str">
            <v>UN</v>
          </cell>
          <cell r="D1320">
            <v>243.61</v>
          </cell>
        </row>
        <row r="1321">
          <cell r="A1321">
            <v>96362</v>
          </cell>
          <cell r="B1321" t="str">
            <v>RETIRADA DE POSTE DE CONCRETO EM REDE DE ENERGIA</v>
          </cell>
          <cell r="C1321" t="str">
            <v>UN</v>
          </cell>
          <cell r="D1321">
            <v>342.4</v>
          </cell>
        </row>
        <row r="1322">
          <cell r="A1322">
            <v>96400</v>
          </cell>
          <cell r="B1322" t="str">
            <v>RETIRADAS - CABINE PRIMÁRIA</v>
          </cell>
          <cell r="C1322" t="str">
            <v>.</v>
          </cell>
          <cell r="D1322" t="str">
            <v>.</v>
          </cell>
        </row>
        <row r="1323">
          <cell r="A1323">
            <v>96401</v>
          </cell>
          <cell r="B1323" t="str">
            <v>RETIRADA DE ISOLADOR TIPO DISCO INCLUSIVE GANCHO DE SUSTENTAÇÃO</v>
          </cell>
          <cell r="C1323" t="str">
            <v>UN</v>
          </cell>
          <cell r="D1323">
            <v>30.45</v>
          </cell>
        </row>
        <row r="1324">
          <cell r="A1324">
            <v>96402</v>
          </cell>
          <cell r="B1324" t="str">
            <v>RETIRADA DE ISOLADOR TIPO CASTANHA INCLUSIVE GANCHO DE SUSTENTAÇÃO</v>
          </cell>
          <cell r="C1324" t="str">
            <v>UN</v>
          </cell>
          <cell r="D1324">
            <v>1.27</v>
          </cell>
        </row>
        <row r="1325">
          <cell r="A1325">
            <v>96403</v>
          </cell>
          <cell r="B1325" t="str">
            <v>RETIRADA DE ISOLADOR TIPO PINO A.T. INCLUSIVE PINO</v>
          </cell>
          <cell r="C1325" t="str">
            <v>UN</v>
          </cell>
          <cell r="D1325">
            <v>7.61</v>
          </cell>
        </row>
        <row r="1326">
          <cell r="A1326">
            <v>96404</v>
          </cell>
          <cell r="B1326" t="str">
            <v>RETIRADA DE ISOLADOR TIPO PEDESTAL PARA A.T.</v>
          </cell>
          <cell r="C1326" t="str">
            <v>UN</v>
          </cell>
          <cell r="D1326">
            <v>6.09</v>
          </cell>
        </row>
        <row r="1327">
          <cell r="A1327">
            <v>96405</v>
          </cell>
          <cell r="B1327" t="str">
            <v>RETIRADA DE CRUZETA DE MADEIRA</v>
          </cell>
          <cell r="C1327" t="str">
            <v>UN</v>
          </cell>
          <cell r="D1327">
            <v>64.69</v>
          </cell>
        </row>
        <row r="1328">
          <cell r="A1328">
            <v>96406</v>
          </cell>
          <cell r="B1328" t="str">
            <v>RETIRADA DE BUCHA DE PASSAGEM INTERNA/EXTERNA PARA A.T.</v>
          </cell>
          <cell r="C1328" t="str">
            <v>UN</v>
          </cell>
          <cell r="D1328">
            <v>12.18</v>
          </cell>
        </row>
        <row r="1329">
          <cell r="A1329">
            <v>96407</v>
          </cell>
          <cell r="B1329" t="str">
            <v>RETIRADA DE CHAPA DE FERRO PARA BUCHA DE PASSAGEM</v>
          </cell>
          <cell r="C1329" t="str">
            <v>UN</v>
          </cell>
          <cell r="D1329">
            <v>12.18</v>
          </cell>
        </row>
        <row r="1330">
          <cell r="A1330">
            <v>96408</v>
          </cell>
          <cell r="B1330" t="str">
            <v>RETIRADA DE VERGALHÃO DE COBRE 3/8"</v>
          </cell>
          <cell r="C1330" t="str">
            <v>M</v>
          </cell>
          <cell r="D1330">
            <v>6.09</v>
          </cell>
        </row>
        <row r="1331">
          <cell r="A1331">
            <v>96409</v>
          </cell>
          <cell r="B1331" t="str">
            <v>RETIRADA DE TERMINAL OU CONECTOR PARA VERGALHÃO DE COBRE</v>
          </cell>
          <cell r="C1331" t="str">
            <v>UN</v>
          </cell>
          <cell r="D1331">
            <v>2.54</v>
          </cell>
        </row>
        <row r="1332">
          <cell r="A1332">
            <v>96410</v>
          </cell>
          <cell r="B1332" t="str">
            <v>RETIRADA DE CHAVE SECCIONADORA TRIPOLAR CLASSE 15 K.V.</v>
          </cell>
          <cell r="C1332" t="str">
            <v>UN</v>
          </cell>
          <cell r="D1332">
            <v>86.25</v>
          </cell>
        </row>
        <row r="1333">
          <cell r="A1333">
            <v>96411</v>
          </cell>
          <cell r="B1333" t="str">
            <v>RETIRADA DE TRANSFORMADOR DE POTENCIAL</v>
          </cell>
          <cell r="C1333" t="str">
            <v>UN</v>
          </cell>
          <cell r="D1333">
            <v>19.79</v>
          </cell>
        </row>
        <row r="1334">
          <cell r="A1334">
            <v>96412</v>
          </cell>
          <cell r="B1334" t="str">
            <v>RETIRADA DE DISJUNTOR A.T. DE VOL. NORMAL OU REDUZIDO DE ÓLEO</v>
          </cell>
          <cell r="C1334" t="str">
            <v>UN</v>
          </cell>
          <cell r="D1334">
            <v>120.69</v>
          </cell>
        </row>
        <row r="1335">
          <cell r="A1335">
            <v>96413</v>
          </cell>
          <cell r="B1335" t="str">
            <v>RETIRADA DE TRANSFORMADOR DE POTÊNCIA CLASSE 15 KV</v>
          </cell>
          <cell r="C1335" t="str">
            <v>UN</v>
          </cell>
          <cell r="D1335">
            <v>228.51</v>
          </cell>
        </row>
        <row r="1336">
          <cell r="A1336">
            <v>96414</v>
          </cell>
          <cell r="B1336" t="str">
            <v>RETIRADA DE CHAVE FUSÍVEL TIPO MATHEUS</v>
          </cell>
          <cell r="C1336" t="str">
            <v>UN</v>
          </cell>
          <cell r="D1336">
            <v>45.68</v>
          </cell>
        </row>
        <row r="1337">
          <cell r="A1337">
            <v>96415</v>
          </cell>
          <cell r="B1337" t="str">
            <v>RETIRADA DE SUPORTE DE TRANSFORMADOR EM POSTE</v>
          </cell>
          <cell r="C1337" t="str">
            <v>UN</v>
          </cell>
          <cell r="D1337">
            <v>20.28</v>
          </cell>
        </row>
        <row r="1338">
          <cell r="A1338">
            <v>96416</v>
          </cell>
          <cell r="B1338" t="str">
            <v>RETIRADA DE CABO DE A.T. EM LINHA AÉREA ATÉ 35MM2</v>
          </cell>
          <cell r="C1338" t="str">
            <v>M</v>
          </cell>
          <cell r="D1338">
            <v>4.57</v>
          </cell>
        </row>
        <row r="1339">
          <cell r="A1339">
            <v>96417</v>
          </cell>
          <cell r="B1339" t="str">
            <v>RETIRADA DE PÁRA-RAIO TIPO CRISTAL VALVE 15KV</v>
          </cell>
          <cell r="C1339" t="str">
            <v>UN</v>
          </cell>
          <cell r="D1339">
            <v>48.28</v>
          </cell>
        </row>
        <row r="1340">
          <cell r="A1340">
            <v>96418</v>
          </cell>
          <cell r="B1340" t="str">
            <v>RETIRADA DE CONTATORES E RELÊS EM GERAL</v>
          </cell>
          <cell r="C1340" t="str">
            <v>UN</v>
          </cell>
          <cell r="D1340">
            <v>93.34</v>
          </cell>
        </row>
        <row r="1341">
          <cell r="A1341">
            <v>96423</v>
          </cell>
          <cell r="B1341" t="str">
            <v>RETIRADA DE FUSÍVEL EM ALTA TENSÃO TIPO "HH"</v>
          </cell>
          <cell r="C1341" t="str">
            <v>UN</v>
          </cell>
          <cell r="D1341">
            <v>15.23</v>
          </cell>
        </row>
        <row r="1342">
          <cell r="A1342">
            <v>96424</v>
          </cell>
          <cell r="B1342" t="str">
            <v>RETIRADA DE ELO FUSÍVEL EM CHAVE TIPO MATHEUS</v>
          </cell>
          <cell r="C1342" t="str">
            <v>UN</v>
          </cell>
          <cell r="D1342">
            <v>9.14</v>
          </cell>
        </row>
        <row r="1343">
          <cell r="A1343">
            <v>97000</v>
          </cell>
          <cell r="B1343" t="str">
            <v>RECOLOCAÇÕES - ENTRADA E DISTRIBUIÇÃO</v>
          </cell>
          <cell r="C1343" t="str">
            <v>.</v>
          </cell>
          <cell r="D1343" t="str">
            <v>.</v>
          </cell>
        </row>
        <row r="1344">
          <cell r="A1344">
            <v>97001</v>
          </cell>
          <cell r="B1344" t="str">
            <v>RECOLOCAÇÃO DE POSTE DE ENTRADA DE ENERGIA EM BAIXA TENSÃO - GALVANIZADO</v>
          </cell>
          <cell r="C1344" t="str">
            <v>UN</v>
          </cell>
          <cell r="D1344">
            <v>241.38</v>
          </cell>
        </row>
        <row r="1345">
          <cell r="A1345">
            <v>97002</v>
          </cell>
          <cell r="B1345" t="str">
            <v>RECOLOCAÇÃO DE POSTE DE ENTRADA DE ENERGIA EM BAIXA TENSÃO - CONCRETO</v>
          </cell>
          <cell r="C1345" t="str">
            <v>UN</v>
          </cell>
          <cell r="D1345">
            <v>327.63</v>
          </cell>
        </row>
        <row r="1346">
          <cell r="A1346">
            <v>97003</v>
          </cell>
          <cell r="B1346" t="str">
            <v>RECOLOCAÇÃO DE CAIXA DE ENTRADA DE ENERGIA EM BAIXA TENSÃO</v>
          </cell>
          <cell r="C1346" t="str">
            <v>UN</v>
          </cell>
          <cell r="D1346">
            <v>152.26</v>
          </cell>
        </row>
        <row r="1347">
          <cell r="A1347">
            <v>97004</v>
          </cell>
          <cell r="B1347" t="str">
            <v>RECOLOCAÇÃO DE ARMAÇÃO TIPO BRAQUETE</v>
          </cell>
          <cell r="C1347" t="str">
            <v>UN</v>
          </cell>
          <cell r="D1347">
            <v>12.18</v>
          </cell>
        </row>
        <row r="1348">
          <cell r="A1348">
            <v>97005</v>
          </cell>
          <cell r="B1348" t="str">
            <v>RECOLOCAÇÃO DE CABEÇOTE TIPO "TELESP"</v>
          </cell>
          <cell r="C1348" t="str">
            <v>UN</v>
          </cell>
          <cell r="D1348">
            <v>12.18</v>
          </cell>
        </row>
        <row r="1349">
          <cell r="A1349">
            <v>97008</v>
          </cell>
          <cell r="B1349" t="str">
            <v>RECOLOCAÇÃO DE CONDULETE</v>
          </cell>
          <cell r="C1349" t="str">
            <v>UN</v>
          </cell>
          <cell r="D1349">
            <v>15.23</v>
          </cell>
        </row>
        <row r="1350">
          <cell r="A1350">
            <v>97009</v>
          </cell>
          <cell r="B1350" t="str">
            <v>RECOLOCAÇÃO DE PERFILADOS</v>
          </cell>
          <cell r="C1350" t="str">
            <v>M</v>
          </cell>
          <cell r="D1350">
            <v>15.23</v>
          </cell>
        </row>
        <row r="1351">
          <cell r="A1351">
            <v>97012</v>
          </cell>
          <cell r="B1351" t="str">
            <v>RECOLOCAÇÃO DE ELETRODUTOS APARENTES - ATÉ 2"</v>
          </cell>
          <cell r="C1351" t="str">
            <v>M</v>
          </cell>
          <cell r="D1351">
            <v>9.14</v>
          </cell>
        </row>
        <row r="1352">
          <cell r="A1352">
            <v>97013</v>
          </cell>
          <cell r="B1352" t="str">
            <v>RECOLOCAÇÃO DE ELETRODUTOS APARENTES - ACIMA DE 2"</v>
          </cell>
          <cell r="C1352" t="str">
            <v>M</v>
          </cell>
          <cell r="D1352">
            <v>18.27</v>
          </cell>
        </row>
        <row r="1353">
          <cell r="A1353">
            <v>97014</v>
          </cell>
          <cell r="B1353" t="str">
            <v>RECOLOCAÇÃO DE FIO EMBUTIDO - ATÉ 16MM2</v>
          </cell>
          <cell r="C1353" t="str">
            <v>M</v>
          </cell>
          <cell r="D1353">
            <v>1.52</v>
          </cell>
        </row>
        <row r="1354">
          <cell r="A1354">
            <v>97015</v>
          </cell>
          <cell r="B1354" t="str">
            <v>RECOLOCAÇÃO DE CABO EMBUTIDO - ACIMA DE 16MM2</v>
          </cell>
          <cell r="C1354" t="str">
            <v>M</v>
          </cell>
          <cell r="D1354">
            <v>21.32</v>
          </cell>
        </row>
        <row r="1355">
          <cell r="A1355">
            <v>97016</v>
          </cell>
          <cell r="B1355" t="str">
            <v>RECOLOCAÇÃO DE FIO APARENTE - ATÉ 16MM2</v>
          </cell>
          <cell r="C1355" t="str">
            <v>M</v>
          </cell>
          <cell r="D1355">
            <v>0.91</v>
          </cell>
        </row>
        <row r="1356">
          <cell r="A1356">
            <v>97017</v>
          </cell>
          <cell r="B1356" t="str">
            <v>RECOLOCAÇÃO DE CABO APARENTE - ACIMA DE 16MM2</v>
          </cell>
          <cell r="C1356" t="str">
            <v>M</v>
          </cell>
          <cell r="D1356">
            <v>9.14</v>
          </cell>
        </row>
        <row r="1357">
          <cell r="A1357">
            <v>97018</v>
          </cell>
          <cell r="B1357" t="str">
            <v>RECOLOCAÇÃO DE TERMINAIS OU CONECTORES DE PRESSÃO PARA CABOS</v>
          </cell>
          <cell r="C1357" t="str">
            <v>UN</v>
          </cell>
          <cell r="D1357">
            <v>12.18</v>
          </cell>
        </row>
        <row r="1358">
          <cell r="A1358">
            <v>97020</v>
          </cell>
          <cell r="B1358" t="str">
            <v>RECOLOCAÇÃO DE SUPORTE-ISOLADOR TIPO ROLDANA</v>
          </cell>
          <cell r="C1358" t="str">
            <v>UN</v>
          </cell>
          <cell r="D1358">
            <v>9.14</v>
          </cell>
        </row>
        <row r="1359">
          <cell r="A1359">
            <v>97100</v>
          </cell>
          <cell r="B1359" t="str">
            <v>RECOLOCAÇÕES - CAIXAS E QUADROS</v>
          </cell>
          <cell r="C1359" t="str">
            <v>.</v>
          </cell>
          <cell r="D1359" t="str">
            <v>.</v>
          </cell>
        </row>
        <row r="1360">
          <cell r="A1360">
            <v>97110</v>
          </cell>
          <cell r="B1360" t="str">
            <v>RECOLOCAÇÃO DE BARRAMENTOS EM QUADROS ELÉTRICOS</v>
          </cell>
          <cell r="C1360" t="str">
            <v>M</v>
          </cell>
          <cell r="D1360">
            <v>30.45</v>
          </cell>
        </row>
        <row r="1361">
          <cell r="A1361">
            <v>97111</v>
          </cell>
          <cell r="B1361" t="str">
            <v>RECOLOCAÇÃO DE ISOLADORES EM QUADROS ELÉTRICOS</v>
          </cell>
          <cell r="C1361" t="str">
            <v>UN</v>
          </cell>
          <cell r="D1361">
            <v>7.61</v>
          </cell>
        </row>
        <row r="1362">
          <cell r="A1362">
            <v>97115</v>
          </cell>
          <cell r="B1362" t="str">
            <v>RECOLOCAÇÃO DE DISJUNTOR AUTOMÁTICO UNIPOLAR ATÉ 50A</v>
          </cell>
          <cell r="C1362" t="str">
            <v>UN</v>
          </cell>
          <cell r="D1362">
            <v>15.23</v>
          </cell>
        </row>
        <row r="1363">
          <cell r="A1363">
            <v>97116</v>
          </cell>
          <cell r="B1363" t="str">
            <v>RECOLOCAÇÃO DE DISJUNTOR AUTOMÁTICO BIPOLAR ATÉ 50A</v>
          </cell>
          <cell r="C1363" t="str">
            <v>UN</v>
          </cell>
          <cell r="D1363">
            <v>24.36</v>
          </cell>
        </row>
        <row r="1364">
          <cell r="A1364">
            <v>97117</v>
          </cell>
          <cell r="B1364" t="str">
            <v>RECOLOCAÇÃO DE DISJUNTOR AUTOMÁTICO TRIPOLAR ATÉ 50A</v>
          </cell>
          <cell r="C1364" t="str">
            <v>UN</v>
          </cell>
          <cell r="D1364">
            <v>45.68</v>
          </cell>
        </row>
        <row r="1365">
          <cell r="A1365">
            <v>97125</v>
          </cell>
          <cell r="B1365" t="str">
            <v>RECOLOCAÇÃO DE CAIXA PARA FUSÍVEL OU TOMADA, INSTALADA EM PERFILADOS</v>
          </cell>
          <cell r="C1365" t="str">
            <v>UN</v>
          </cell>
          <cell r="D1365">
            <v>15.23</v>
          </cell>
        </row>
        <row r="1366">
          <cell r="A1366">
            <v>97126</v>
          </cell>
          <cell r="B1366" t="str">
            <v>RECOLOCAÇÃO DE QUADRO DE DISTRIBUIÇÃO OU CAIXA DE PASSAGEM</v>
          </cell>
          <cell r="C1366" t="str">
            <v>M2</v>
          </cell>
          <cell r="D1366">
            <v>179.97</v>
          </cell>
        </row>
        <row r="1367">
          <cell r="A1367">
            <v>97130</v>
          </cell>
          <cell r="B1367" t="str">
            <v>RECOLOCAÇÃO DE FECHADURA DE QUADRO DE DISTRIBUIÇÃO OU CAIXA DE PASSAGEM</v>
          </cell>
          <cell r="C1367" t="str">
            <v>UN</v>
          </cell>
          <cell r="D1367">
            <v>7.61</v>
          </cell>
        </row>
        <row r="1368">
          <cell r="A1368">
            <v>97132</v>
          </cell>
          <cell r="B1368" t="str">
            <v>RECOLOCAÇÃO DE DISJUNTOR AUTOMÁTICO TIPO "QUICK-LAG"</v>
          </cell>
          <cell r="C1368" t="str">
            <v>UN</v>
          </cell>
          <cell r="D1368">
            <v>9.14</v>
          </cell>
        </row>
        <row r="1369">
          <cell r="A1369">
            <v>97134</v>
          </cell>
          <cell r="B1369" t="str">
            <v>RECOLOCAÇÃO DE BASE EM CHAPA DE FERRO, PARA DISJUNTOR TIPO "QUICK-LAG"</v>
          </cell>
          <cell r="C1369" t="str">
            <v>UN</v>
          </cell>
          <cell r="D1369">
            <v>30.45</v>
          </cell>
        </row>
        <row r="1370">
          <cell r="A1370">
            <v>97135</v>
          </cell>
          <cell r="B1370" t="str">
            <v>RECOLOCAÇÃO DE CAPACITOR PARA CORREÇÃO DE FATOR DE POTÊNCIA</v>
          </cell>
          <cell r="C1370" t="str">
            <v>UN</v>
          </cell>
          <cell r="D1370">
            <v>363.18</v>
          </cell>
        </row>
        <row r="1371">
          <cell r="A1371">
            <v>97137</v>
          </cell>
          <cell r="B1371" t="str">
            <v>RECOLOCAÇÃO DE CHAVE SECCIONADA OU BASE PARA FUSÍVEL TIPO NH-UNIPOLAR</v>
          </cell>
          <cell r="C1371" t="str">
            <v>UN</v>
          </cell>
          <cell r="D1371">
            <v>21.32</v>
          </cell>
        </row>
        <row r="1372">
          <cell r="A1372">
            <v>97138</v>
          </cell>
          <cell r="B1372" t="str">
            <v>RECOLOCAÇÃO DE CHAVE SECCIONADA OU BASE PARA FUSÍVEL TIPO NH-TRIPOLAR</v>
          </cell>
          <cell r="C1372" t="str">
            <v>UN</v>
          </cell>
          <cell r="D1372">
            <v>30.45</v>
          </cell>
        </row>
        <row r="1373">
          <cell r="A1373">
            <v>97139</v>
          </cell>
          <cell r="B1373" t="str">
            <v>RECOLOCAÇÃO DE BASE DE FUSÍVEIS TIPO " DIAZED"</v>
          </cell>
          <cell r="C1373" t="str">
            <v>UN</v>
          </cell>
          <cell r="D1373">
            <v>15.23</v>
          </cell>
        </row>
        <row r="1374">
          <cell r="A1374">
            <v>97140</v>
          </cell>
          <cell r="B1374" t="str">
            <v>RECOLOCAÇÃO DE BARRAMENTO DE COBRE</v>
          </cell>
          <cell r="C1374" t="str">
            <v>UN</v>
          </cell>
          <cell r="D1374">
            <v>15.23</v>
          </cell>
        </row>
        <row r="1375">
          <cell r="A1375">
            <v>97200</v>
          </cell>
          <cell r="B1375" t="str">
            <v>RECOLOCAÇÕES - PONTOS E APARELHOS</v>
          </cell>
          <cell r="C1375" t="str">
            <v>.</v>
          </cell>
          <cell r="D1375" t="str">
            <v>.</v>
          </cell>
        </row>
        <row r="1376">
          <cell r="A1376">
            <v>97201</v>
          </cell>
          <cell r="B1376" t="str">
            <v>RECOLOCAÇÃO DE SOQUETES EM LUMINÁRIAS</v>
          </cell>
          <cell r="C1376" t="str">
            <v>UN</v>
          </cell>
          <cell r="D1376">
            <v>9.14</v>
          </cell>
        </row>
        <row r="1377">
          <cell r="A1377">
            <v>97202</v>
          </cell>
          <cell r="B1377" t="str">
            <v>RECOLOCAÇÃO DE REATOR EM LUMINÁRIA FLUORESCENTE</v>
          </cell>
          <cell r="C1377" t="str">
            <v>UN</v>
          </cell>
          <cell r="D1377">
            <v>19.79</v>
          </cell>
        </row>
        <row r="1378">
          <cell r="A1378">
            <v>97203</v>
          </cell>
          <cell r="B1378" t="str">
            <v>RECOLOCAÇÃO DE LÂMPADA INCANDESCENTE OU FLUORESCENTE</v>
          </cell>
          <cell r="C1378" t="str">
            <v>UN</v>
          </cell>
          <cell r="D1378">
            <v>1.27</v>
          </cell>
        </row>
        <row r="1379">
          <cell r="A1379">
            <v>97204</v>
          </cell>
          <cell r="B1379" t="str">
            <v>RECOLOCAÇÃO DE LÂMPADA VAPOR DE MERCÚRIO, SÓDIO OU MISTA</v>
          </cell>
          <cell r="C1379" t="str">
            <v>UN</v>
          </cell>
          <cell r="D1379">
            <v>9.14</v>
          </cell>
        </row>
        <row r="1380">
          <cell r="A1380">
            <v>97205</v>
          </cell>
          <cell r="B1380" t="str">
            <v>RECOLOCAÇÃO DE PLACA DIFUSORA PARA LÂMPADA FLUORESCENTE</v>
          </cell>
          <cell r="C1380" t="str">
            <v>UN</v>
          </cell>
          <cell r="D1380">
            <v>1.27</v>
          </cell>
        </row>
        <row r="1381">
          <cell r="A1381">
            <v>97210</v>
          </cell>
          <cell r="B1381" t="str">
            <v>RECOLOCAÇÃO DE LUMINÁRIA INTERNA PARA LÂMPADA INCANDESCENTE</v>
          </cell>
          <cell r="C1381" t="str">
            <v>UN</v>
          </cell>
          <cell r="D1381">
            <v>24.36</v>
          </cell>
        </row>
        <row r="1382">
          <cell r="A1382">
            <v>97211</v>
          </cell>
          <cell r="B1382" t="str">
            <v>RECOLOCAÇÃO DE LUMINÁRIA INTERNA PARA LÂMPADA FLUORESCENTE</v>
          </cell>
          <cell r="C1382" t="str">
            <v>UN</v>
          </cell>
          <cell r="D1382">
            <v>45.68</v>
          </cell>
        </row>
        <row r="1383">
          <cell r="A1383">
            <v>97212</v>
          </cell>
          <cell r="B1383" t="str">
            <v>RECOLOCAÇÃO DE LUMINÁRIA EXTERNA INSTALADA EM POSTE</v>
          </cell>
          <cell r="C1383" t="str">
            <v>UN</v>
          </cell>
          <cell r="D1383">
            <v>121.8</v>
          </cell>
        </row>
        <row r="1384">
          <cell r="A1384">
            <v>97213</v>
          </cell>
          <cell r="B1384" t="str">
            <v>RECOLOCAÇÃO DE LUMINÁRIA EXTERNA INSTALADA EM BRAÇO DE FERRO</v>
          </cell>
          <cell r="C1384" t="str">
            <v>UN</v>
          </cell>
          <cell r="D1384">
            <v>60.9</v>
          </cell>
        </row>
        <row r="1385">
          <cell r="A1385">
            <v>97214</v>
          </cell>
          <cell r="B1385" t="str">
            <v>RECOLOCAÇÃO DE LUMINÁRIA A PROVA DE TEMPO, GASES E VAPOR</v>
          </cell>
          <cell r="C1385" t="str">
            <v>UN</v>
          </cell>
          <cell r="D1385">
            <v>30.45</v>
          </cell>
        </row>
        <row r="1386">
          <cell r="A1386">
            <v>97218</v>
          </cell>
          <cell r="B1386" t="str">
            <v>RECOLOCAÇÃO DE PROJETOR DE FACHADA</v>
          </cell>
          <cell r="C1386" t="str">
            <v>UN</v>
          </cell>
          <cell r="D1386">
            <v>30.45</v>
          </cell>
        </row>
        <row r="1387">
          <cell r="A1387">
            <v>97219</v>
          </cell>
          <cell r="B1387" t="str">
            <v>RECOLOCAÇÃO DE PROJETOR DE JARDIM</v>
          </cell>
          <cell r="C1387" t="str">
            <v>UN</v>
          </cell>
          <cell r="D1387">
            <v>24.36</v>
          </cell>
        </row>
        <row r="1388">
          <cell r="A1388">
            <v>97225</v>
          </cell>
          <cell r="B1388" t="str">
            <v>RECOLOCAÇÃO DE BRAÇO DE LUMINÁRIA</v>
          </cell>
          <cell r="C1388" t="str">
            <v>UN</v>
          </cell>
          <cell r="D1388">
            <v>30.45</v>
          </cell>
        </row>
        <row r="1389">
          <cell r="A1389">
            <v>97300</v>
          </cell>
          <cell r="B1389" t="str">
            <v>RECOLOCAÇÕES - PÁRA-RAIOS E OUTROS</v>
          </cell>
          <cell r="C1389" t="str">
            <v>.</v>
          </cell>
          <cell r="D1389" t="str">
            <v>.</v>
          </cell>
        </row>
        <row r="1390">
          <cell r="A1390">
            <v>97314</v>
          </cell>
          <cell r="B1390" t="str">
            <v>RECOLOCAÇÃO DE CORDOALHA DE COBRE NÚ</v>
          </cell>
          <cell r="C1390" t="str">
            <v>M</v>
          </cell>
          <cell r="D1390">
            <v>15.23</v>
          </cell>
        </row>
        <row r="1391">
          <cell r="A1391">
            <v>97315</v>
          </cell>
          <cell r="B1391" t="str">
            <v>RECOLOCAÇÃO CORDOALHA DE COBRE NÚ PARA ATERRAMENTO</v>
          </cell>
          <cell r="C1391" t="str">
            <v>M</v>
          </cell>
          <cell r="D1391">
            <v>15.23</v>
          </cell>
        </row>
        <row r="1392">
          <cell r="A1392">
            <v>97316</v>
          </cell>
          <cell r="B1392" t="str">
            <v>RECOLOCAÇÃO DE CONECTOR TIPO "SPLIT_BOLT"</v>
          </cell>
          <cell r="C1392" t="str">
            <v>UN</v>
          </cell>
          <cell r="D1392">
            <v>9.14</v>
          </cell>
        </row>
        <row r="1393">
          <cell r="A1393">
            <v>97360</v>
          </cell>
          <cell r="B1393" t="str">
            <v>RECOLOCAÇÃO DE POSTE DE FERRO, INCLUSIVE BASE DE FIXAÇÃO</v>
          </cell>
          <cell r="C1393" t="str">
            <v>UN</v>
          </cell>
          <cell r="D1393">
            <v>241.38</v>
          </cell>
        </row>
        <row r="1394">
          <cell r="A1394">
            <v>97361</v>
          </cell>
          <cell r="B1394" t="str">
            <v>RECOLOCAÇÃO DE POSTE DE FERRO ENGASTADO NO SOLO</v>
          </cell>
          <cell r="C1394" t="str">
            <v>UN</v>
          </cell>
          <cell r="D1394">
            <v>327.63</v>
          </cell>
        </row>
        <row r="1395">
          <cell r="A1395">
            <v>97362</v>
          </cell>
          <cell r="B1395" t="str">
            <v>RECOLOCAÇÃO DE POSTE DE CONCRETO EM REDE DE ENERGIA</v>
          </cell>
          <cell r="C1395" t="str">
            <v>UN</v>
          </cell>
          <cell r="D1395">
            <v>367.75</v>
          </cell>
        </row>
        <row r="1396">
          <cell r="A1396">
            <v>97400</v>
          </cell>
          <cell r="B1396" t="str">
            <v>RECOLOCAÇÕES - CABINES PRIMÁRIAS</v>
          </cell>
          <cell r="C1396" t="str">
            <v>.</v>
          </cell>
          <cell r="D1396" t="str">
            <v>.</v>
          </cell>
        </row>
        <row r="1397">
          <cell r="A1397">
            <v>97401</v>
          </cell>
          <cell r="B1397" t="str">
            <v>RECOLOCAÇÃO DE ISOLADOR TIPO DISCO INCLUSIVE GANCHO DE SUSTENTAÇÃO</v>
          </cell>
          <cell r="C1397" t="str">
            <v>UN</v>
          </cell>
          <cell r="D1397">
            <v>6.09</v>
          </cell>
        </row>
        <row r="1398">
          <cell r="A1398">
            <v>97402</v>
          </cell>
          <cell r="B1398" t="str">
            <v>RECOLOCAÇÃO DE ISOLADOR TIPO CASTANHA INCLUSIVE GANCHO DE SUSTENTAÇÃO</v>
          </cell>
          <cell r="C1398" t="str">
            <v>UN</v>
          </cell>
          <cell r="D1398">
            <v>6.09</v>
          </cell>
        </row>
        <row r="1399">
          <cell r="A1399">
            <v>97403</v>
          </cell>
          <cell r="B1399" t="str">
            <v>RECOLOCAÇÃO DE ISOLADOR TIPO PINO PARA A.T. INCLUSIVE PINO</v>
          </cell>
          <cell r="C1399" t="str">
            <v>UN</v>
          </cell>
          <cell r="D1399">
            <v>19.79</v>
          </cell>
        </row>
        <row r="1400">
          <cell r="A1400">
            <v>97404</v>
          </cell>
          <cell r="B1400" t="str">
            <v>RECOLOCAÇÃO DE ISOLADOR TIPO PEDESTAL PARA A.T.</v>
          </cell>
          <cell r="C1400" t="str">
            <v>UN</v>
          </cell>
          <cell r="D1400">
            <v>18.27</v>
          </cell>
        </row>
        <row r="1401">
          <cell r="A1401">
            <v>97405</v>
          </cell>
          <cell r="B1401" t="str">
            <v>RECOLOCAÇÃO DE CRUZETA DE MADEIRA</v>
          </cell>
          <cell r="C1401" t="str">
            <v>UN</v>
          </cell>
          <cell r="D1401">
            <v>86.25</v>
          </cell>
        </row>
        <row r="1402">
          <cell r="A1402">
            <v>97406</v>
          </cell>
          <cell r="B1402" t="str">
            <v>RECOLOCAÇÃO DE BUCHA DE PASSAGEM INTERNA/EXTERNA PARA A.T.</v>
          </cell>
          <cell r="C1402" t="str">
            <v>UN</v>
          </cell>
          <cell r="D1402">
            <v>15.23</v>
          </cell>
        </row>
        <row r="1403">
          <cell r="A1403">
            <v>97407</v>
          </cell>
          <cell r="B1403" t="str">
            <v>RECOLOCAÇÃO DE CHAPA DE FERRO PARA BUCHA DE PASSAGEM</v>
          </cell>
          <cell r="C1403" t="str">
            <v>UN</v>
          </cell>
          <cell r="D1403">
            <v>15.23</v>
          </cell>
        </row>
        <row r="1404">
          <cell r="A1404">
            <v>97408</v>
          </cell>
          <cell r="B1404" t="str">
            <v>RECOLOCAÇÃO DE VERGALHÃO DE COBRE 3/8"</v>
          </cell>
          <cell r="C1404" t="str">
            <v>M</v>
          </cell>
          <cell r="D1404">
            <v>12.18</v>
          </cell>
        </row>
        <row r="1405">
          <cell r="A1405">
            <v>97409</v>
          </cell>
          <cell r="B1405" t="str">
            <v>RECOLOCAÇÃO DE TERMINAL OU CONECTOR PARA VERGALHÃO DE COBRE</v>
          </cell>
          <cell r="C1405" t="str">
            <v>UN</v>
          </cell>
          <cell r="D1405">
            <v>6.09</v>
          </cell>
        </row>
        <row r="1406">
          <cell r="A1406">
            <v>97410</v>
          </cell>
          <cell r="B1406" t="str">
            <v>RECOLOCAÇÃO DE CHAVE SECCIONADORA TRIPOLAR CLASSE 15KV</v>
          </cell>
          <cell r="C1406" t="str">
            <v>UN</v>
          </cell>
          <cell r="D1406">
            <v>146.6</v>
          </cell>
        </row>
        <row r="1407">
          <cell r="A1407">
            <v>97411</v>
          </cell>
          <cell r="B1407" t="str">
            <v>RECOLOCAÇÃO DE TRANSFORMADOR DE POTENCIAL</v>
          </cell>
          <cell r="C1407" t="str">
            <v>UN</v>
          </cell>
          <cell r="D1407">
            <v>53.46</v>
          </cell>
        </row>
        <row r="1408">
          <cell r="A1408">
            <v>97412</v>
          </cell>
          <cell r="B1408" t="str">
            <v>RECOLOCAÇÃO DE DISJUNTOR A.T. DE VOLUME NORMAL OU REDUZIDO DE ÓLEO</v>
          </cell>
          <cell r="C1408" t="str">
            <v>UN</v>
          </cell>
          <cell r="D1408">
            <v>278.04000000000002</v>
          </cell>
        </row>
        <row r="1409">
          <cell r="A1409">
            <v>97413</v>
          </cell>
          <cell r="B1409" t="str">
            <v>RECOLOCAÇÃO DE TRANSFORMADOR DE POTÊNCIA CLASSE 15KV</v>
          </cell>
          <cell r="C1409" t="str">
            <v>UN</v>
          </cell>
          <cell r="D1409">
            <v>482.76</v>
          </cell>
        </row>
        <row r="1410">
          <cell r="A1410">
            <v>97414</v>
          </cell>
          <cell r="B1410" t="str">
            <v>RECOLOCAÇÃO DE CHAVE FUSÍVEL TIPO MATHEUS</v>
          </cell>
          <cell r="C1410" t="str">
            <v>UN</v>
          </cell>
          <cell r="D1410">
            <v>44.83</v>
          </cell>
        </row>
        <row r="1411">
          <cell r="A1411">
            <v>97415</v>
          </cell>
          <cell r="B1411" t="str">
            <v>RECOLOCAÇÃO DE SUPORTE DE TRANSFORMADOR EM POSTE</v>
          </cell>
          <cell r="C1411" t="str">
            <v>UN</v>
          </cell>
          <cell r="D1411">
            <v>86.25</v>
          </cell>
        </row>
        <row r="1412">
          <cell r="A1412">
            <v>97416</v>
          </cell>
          <cell r="B1412" t="str">
            <v>RECOLOCAÇÃO DE CABO DE A.T. EM LINHA AÉREA ATÉ 35MM2</v>
          </cell>
          <cell r="C1412" t="str">
            <v>M</v>
          </cell>
          <cell r="D1412">
            <v>9.14</v>
          </cell>
        </row>
        <row r="1413">
          <cell r="A1413">
            <v>97417</v>
          </cell>
          <cell r="B1413" t="str">
            <v>RECOLOCAÇÃO DE PÁRA-RAIO TIPO CRISTAL VALVE 15KV</v>
          </cell>
          <cell r="C1413" t="str">
            <v>UN</v>
          </cell>
          <cell r="D1413">
            <v>172.24</v>
          </cell>
        </row>
        <row r="1414">
          <cell r="A1414">
            <v>97418</v>
          </cell>
          <cell r="B1414" t="str">
            <v>RECOLOCAÇÃO DE CONTATORES E RELÊS EM GERAL</v>
          </cell>
          <cell r="C1414" t="str">
            <v>UN</v>
          </cell>
          <cell r="D1414">
            <v>186.69</v>
          </cell>
        </row>
        <row r="1415">
          <cell r="A1415">
            <v>97423</v>
          </cell>
          <cell r="B1415" t="str">
            <v>RECOLOCAÇÃO DE FUSÍVEL EM ALTA TENSÃO TIPO "HH"</v>
          </cell>
          <cell r="C1415" t="str">
            <v>UN</v>
          </cell>
          <cell r="D1415">
            <v>15.23</v>
          </cell>
        </row>
        <row r="1416">
          <cell r="A1416">
            <v>97424</v>
          </cell>
          <cell r="B1416" t="str">
            <v>RECOLOCAÇÃO DE ELO FUSÍVEL EM CHAVE TIPO MATHEUS</v>
          </cell>
          <cell r="C1416" t="str">
            <v>UN</v>
          </cell>
          <cell r="D1416">
            <v>9.14</v>
          </cell>
        </row>
        <row r="1417">
          <cell r="A1417">
            <v>98000</v>
          </cell>
          <cell r="B1417" t="str">
            <v>SERVIÇOS PARCIAIS - ENTRADA E DISTRIBUIÇÃO</v>
          </cell>
          <cell r="C1417" t="str">
            <v>.</v>
          </cell>
          <cell r="D1417" t="str">
            <v>.</v>
          </cell>
        </row>
        <row r="1418">
          <cell r="A1418">
            <v>98003</v>
          </cell>
          <cell r="B1418" t="str">
            <v>POSTE DE ENTRADA DE ENERGIA, DUPLO "T" - 7,5M/200DAN</v>
          </cell>
          <cell r="C1418" t="str">
            <v>UN</v>
          </cell>
          <cell r="D1418">
            <v>641.36</v>
          </cell>
        </row>
        <row r="1419">
          <cell r="A1419">
            <v>98004</v>
          </cell>
          <cell r="B1419" t="str">
            <v>POSTE DE ENTRADA DE ENERGIA, DUPLO "T" - 7,5M/300DAN</v>
          </cell>
          <cell r="C1419" t="str">
            <v>UN</v>
          </cell>
          <cell r="D1419">
            <v>742.2</v>
          </cell>
        </row>
        <row r="1420">
          <cell r="A1420">
            <v>98011</v>
          </cell>
          <cell r="B1420" t="str">
            <v>FORNECIMENTO E INSTALAÇÃO DE POSTE EM CONCRETO COM ALTURA LIVRE DE 18M, 1000DAN, ENGASTADO</v>
          </cell>
          <cell r="C1420" t="str">
            <v>UN</v>
          </cell>
          <cell r="D1420">
            <v>4682.75</v>
          </cell>
        </row>
        <row r="1421">
          <cell r="A1421">
            <v>98018</v>
          </cell>
          <cell r="B1421" t="str">
            <v>TERMINAL OU CONECTOR DE PRESSÃO - PARA FIO ATÉ 6MM2</v>
          </cell>
          <cell r="C1421" t="str">
            <v>UN</v>
          </cell>
          <cell r="D1421">
            <v>9.83</v>
          </cell>
        </row>
        <row r="1422">
          <cell r="A1422">
            <v>98019</v>
          </cell>
          <cell r="B1422" t="str">
            <v>TERMINAL OU CONECTOR DE PRESSÃO - PARA CABO 10MM2</v>
          </cell>
          <cell r="C1422" t="str">
            <v>UN</v>
          </cell>
          <cell r="D1422">
            <v>11.26</v>
          </cell>
        </row>
        <row r="1423">
          <cell r="A1423">
            <v>98020</v>
          </cell>
          <cell r="B1423" t="str">
            <v>TERMINAL OU CONECTOR DE PRESSÃO - PARA CABO 16MM2</v>
          </cell>
          <cell r="C1423" t="str">
            <v>UN</v>
          </cell>
          <cell r="D1423">
            <v>11.79</v>
          </cell>
        </row>
        <row r="1424">
          <cell r="A1424">
            <v>98021</v>
          </cell>
          <cell r="B1424" t="str">
            <v>TERMINAL OU CONECTOR DE PRESSÃO - PARA CABO 25MM2</v>
          </cell>
          <cell r="C1424" t="str">
            <v>UN</v>
          </cell>
          <cell r="D1424">
            <v>11.93</v>
          </cell>
        </row>
        <row r="1425">
          <cell r="A1425">
            <v>98022</v>
          </cell>
          <cell r="B1425" t="str">
            <v>TERMINAL OU CONECTOR DE PRESSÃO - PARA CABO 35MM2</v>
          </cell>
          <cell r="C1425" t="str">
            <v>UN</v>
          </cell>
          <cell r="D1425">
            <v>12.04</v>
          </cell>
        </row>
        <row r="1426">
          <cell r="A1426">
            <v>98023</v>
          </cell>
          <cell r="B1426" t="str">
            <v>TERMINAL OU CONECTOR DE PRESSÃO - PARA CABO 50MM2</v>
          </cell>
          <cell r="C1426" t="str">
            <v>UN</v>
          </cell>
          <cell r="D1426">
            <v>16.149999999999999</v>
          </cell>
        </row>
        <row r="1427">
          <cell r="A1427">
            <v>98024</v>
          </cell>
          <cell r="B1427" t="str">
            <v>TERMINAL OU CONECTOR DE PRESSÃO - PARA CABO 70MM2</v>
          </cell>
          <cell r="C1427" t="str">
            <v>UN</v>
          </cell>
          <cell r="D1427">
            <v>16.38</v>
          </cell>
        </row>
        <row r="1428">
          <cell r="A1428">
            <v>98025</v>
          </cell>
          <cell r="B1428" t="str">
            <v>TERMINAL OU CONECTOR DE PRESSÃO - PARA CABO 95MM2</v>
          </cell>
          <cell r="C1428" t="str">
            <v>UN</v>
          </cell>
          <cell r="D1428">
            <v>18.77</v>
          </cell>
        </row>
        <row r="1429">
          <cell r="A1429">
            <v>98026</v>
          </cell>
          <cell r="B1429" t="str">
            <v>TERMINAL OU CONECTOR DE PRESSÃO - PARA CABO 120MM2</v>
          </cell>
          <cell r="C1429" t="str">
            <v>UN</v>
          </cell>
          <cell r="D1429">
            <v>24.7</v>
          </cell>
        </row>
        <row r="1430">
          <cell r="A1430">
            <v>98027</v>
          </cell>
          <cell r="B1430" t="str">
            <v>TERMINAL OU CONECTOR DE PRESSÃO - PARA CABO 150MM2</v>
          </cell>
          <cell r="C1430" t="str">
            <v>UN</v>
          </cell>
          <cell r="D1430">
            <v>24.25</v>
          </cell>
        </row>
        <row r="1431">
          <cell r="A1431">
            <v>98028</v>
          </cell>
          <cell r="B1431" t="str">
            <v>TERMINAL OU CONECTOR DE PRESSÃO - PARA CABO 185MM2</v>
          </cell>
          <cell r="C1431" t="str">
            <v>UN</v>
          </cell>
          <cell r="D1431">
            <v>26.5</v>
          </cell>
        </row>
        <row r="1432">
          <cell r="A1432">
            <v>98029</v>
          </cell>
          <cell r="B1432" t="str">
            <v>TERMINAL OU CONECTOR DE PRESSÃO - PARA CABO 240MM2</v>
          </cell>
          <cell r="C1432" t="str">
            <v>UN</v>
          </cell>
          <cell r="D1432">
            <v>28.52</v>
          </cell>
        </row>
        <row r="1433">
          <cell r="A1433">
            <v>98030</v>
          </cell>
          <cell r="B1433" t="str">
            <v>TERMINAL OU CONECTOR DE PRESSÃO - PARA CABO 300MM2</v>
          </cell>
          <cell r="C1433" t="str">
            <v>UN</v>
          </cell>
          <cell r="D1433">
            <v>35</v>
          </cell>
        </row>
        <row r="1434">
          <cell r="A1434">
            <v>98200</v>
          </cell>
          <cell r="B1434" t="str">
            <v>SERVIÇOS PARCIAIS - PONTOS E APARELHOS</v>
          </cell>
          <cell r="C1434" t="str">
            <v>.</v>
          </cell>
          <cell r="D1434" t="str">
            <v>.</v>
          </cell>
        </row>
        <row r="1435">
          <cell r="A1435">
            <v>98201</v>
          </cell>
          <cell r="B1435" t="str">
            <v>INTERRUPTOR SIMPLES - 1 TECLA</v>
          </cell>
          <cell r="C1435" t="str">
            <v>UN</v>
          </cell>
          <cell r="D1435">
            <v>9.9</v>
          </cell>
        </row>
        <row r="1436">
          <cell r="A1436">
            <v>98202</v>
          </cell>
          <cell r="B1436" t="str">
            <v>INTERRUPTOR SIMPLES - 2 TECLAS</v>
          </cell>
          <cell r="C1436" t="str">
            <v>UN</v>
          </cell>
          <cell r="D1436">
            <v>14.89</v>
          </cell>
        </row>
        <row r="1437">
          <cell r="A1437">
            <v>98203</v>
          </cell>
          <cell r="B1437" t="str">
            <v>INTERRUPTOR SIMPLES - 3 TECLAS</v>
          </cell>
          <cell r="C1437" t="str">
            <v>UN</v>
          </cell>
          <cell r="D1437">
            <v>19.55</v>
          </cell>
        </row>
        <row r="1438">
          <cell r="A1438">
            <v>98204</v>
          </cell>
          <cell r="B1438" t="str">
            <v>INTERRUPTOR SIMPLES BIPOLAR - 1 TECLA</v>
          </cell>
          <cell r="C1438" t="str">
            <v>UN</v>
          </cell>
          <cell r="D1438">
            <v>22.96</v>
          </cell>
        </row>
        <row r="1439">
          <cell r="A1439">
            <v>98205</v>
          </cell>
          <cell r="B1439" t="str">
            <v>INTERRUPTOR PARALELO - 1 TECLA</v>
          </cell>
          <cell r="C1439" t="str">
            <v>UN</v>
          </cell>
          <cell r="D1439">
            <v>11.26</v>
          </cell>
        </row>
        <row r="1440">
          <cell r="A1440">
            <v>98206</v>
          </cell>
          <cell r="B1440" t="str">
            <v>ESPELHO PLÁSTICO - 3"X3"</v>
          </cell>
          <cell r="C1440" t="str">
            <v>UN</v>
          </cell>
          <cell r="D1440">
            <v>2.99</v>
          </cell>
        </row>
        <row r="1441">
          <cell r="A1441">
            <v>98207</v>
          </cell>
          <cell r="B1441" t="str">
            <v>ESPELHO PLÁSTICO - 4"X2"</v>
          </cell>
          <cell r="C1441" t="str">
            <v>UN</v>
          </cell>
          <cell r="D1441">
            <v>2.83</v>
          </cell>
        </row>
        <row r="1442">
          <cell r="A1442">
            <v>98208</v>
          </cell>
          <cell r="B1442" t="str">
            <v>ESPELHO PLÁSTICO - 4"X4"</v>
          </cell>
          <cell r="C1442" t="str">
            <v>UN</v>
          </cell>
          <cell r="D1442">
            <v>6.89</v>
          </cell>
        </row>
        <row r="1443">
          <cell r="A1443">
            <v>98209</v>
          </cell>
          <cell r="B1443" t="str">
            <v>TOMADA PARA TELEFONE DE 4 POLOS PADRÃO TELEBRÁS</v>
          </cell>
          <cell r="C1443" t="str">
            <v>UN</v>
          </cell>
          <cell r="D1443">
            <v>15.09</v>
          </cell>
        </row>
        <row r="1444">
          <cell r="A1444">
            <v>98210</v>
          </cell>
          <cell r="B1444" t="str">
            <v>TOMADA SIMPLES DE EMBUTIR - 110/220V</v>
          </cell>
          <cell r="C1444" t="str">
            <v>UN</v>
          </cell>
          <cell r="D1444">
            <v>12.09</v>
          </cell>
        </row>
        <row r="1445">
          <cell r="A1445">
            <v>98212</v>
          </cell>
          <cell r="B1445" t="str">
            <v>TOMADA SIMPLES DE EMBUTIR - PARA PISO</v>
          </cell>
          <cell r="C1445" t="str">
            <v>UN</v>
          </cell>
          <cell r="D1445">
            <v>34.409999999999997</v>
          </cell>
        </row>
        <row r="1446">
          <cell r="A1446">
            <v>98213</v>
          </cell>
          <cell r="B1446" t="str">
            <v>TOMADA 3P+T 30A - 440V</v>
          </cell>
          <cell r="C1446" t="str">
            <v>UN</v>
          </cell>
          <cell r="D1446">
            <v>52.18</v>
          </cell>
        </row>
        <row r="1447">
          <cell r="A1447">
            <v>98214</v>
          </cell>
          <cell r="B1447" t="str">
            <v>TOMADA 3P+T 32A - 600/690V TIPO INDUSTRIAL</v>
          </cell>
          <cell r="C1447" t="str">
            <v>UN</v>
          </cell>
          <cell r="D1447">
            <v>111.81</v>
          </cell>
        </row>
        <row r="1448">
          <cell r="A1448">
            <v>98215</v>
          </cell>
          <cell r="B1448" t="str">
            <v>TOMADA 3P+T 63A - 600/690V TIPO INDUSTRIAL</v>
          </cell>
          <cell r="C1448" t="str">
            <v>UN</v>
          </cell>
          <cell r="D1448">
            <v>296.69</v>
          </cell>
        </row>
        <row r="1449">
          <cell r="A1449">
            <v>98216</v>
          </cell>
          <cell r="B1449" t="str">
            <v>BOTÃO PARA CAMPAINHA - USO AO TEMPO</v>
          </cell>
          <cell r="C1449" t="str">
            <v>UN</v>
          </cell>
          <cell r="D1449">
            <v>12.09</v>
          </cell>
        </row>
        <row r="1450">
          <cell r="A1450">
            <v>98217</v>
          </cell>
          <cell r="B1450" t="str">
            <v>CIGARRA DE SOBREPOR, TIPO COLEGIAL</v>
          </cell>
          <cell r="C1450" t="str">
            <v>UN</v>
          </cell>
          <cell r="D1450">
            <v>48.37</v>
          </cell>
        </row>
        <row r="1451">
          <cell r="A1451">
            <v>98222</v>
          </cell>
          <cell r="B1451" t="str">
            <v>SOQUETE ANTIVIBRATÓRIO PARA LÂMPADA FLUORESCENTE SEM PORTA-STARTER</v>
          </cell>
          <cell r="C1451" t="str">
            <v>UN</v>
          </cell>
          <cell r="D1451">
            <v>11.76</v>
          </cell>
        </row>
        <row r="1452">
          <cell r="A1452">
            <v>98225</v>
          </cell>
          <cell r="B1452" t="str">
            <v>IGNITOR PARA PARTIDA LÂMPADA VAPOR SÓDIO ALTA PRESSÃO ATÉ 400W</v>
          </cell>
          <cell r="C1452" t="str">
            <v>UN</v>
          </cell>
          <cell r="D1452">
            <v>37.159999999999997</v>
          </cell>
        </row>
        <row r="1453">
          <cell r="A1453">
            <v>98231</v>
          </cell>
          <cell r="B1453" t="str">
            <v>REATOR SIMPLES PARA LÂMPADA FLUORESCENTE, ALTO F.POTÊNCIA - 220V/40W</v>
          </cell>
          <cell r="C1453" t="str">
            <v>UN</v>
          </cell>
          <cell r="D1453">
            <v>53.26</v>
          </cell>
        </row>
        <row r="1454">
          <cell r="A1454">
            <v>98232</v>
          </cell>
          <cell r="B1454" t="str">
            <v>REATOR SIMPLES PARA LÂMPADA FLUORESCENTE PARTIDA RÁPIDA, ALTO F.POTÊNCIA - 110-220V/20W</v>
          </cell>
          <cell r="C1454" t="str">
            <v>UN</v>
          </cell>
          <cell r="D1454">
            <v>52.6</v>
          </cell>
        </row>
        <row r="1455">
          <cell r="A1455">
            <v>98234</v>
          </cell>
          <cell r="B1455" t="str">
            <v>REATOR DUPLO PARA LÂMPADA FLUORESCENTE PARTIDA RÁPIDA, ALTO F.POTÊNCIA - 110-220V/2X20W</v>
          </cell>
          <cell r="C1455" t="str">
            <v>UN</v>
          </cell>
          <cell r="D1455">
            <v>77.61</v>
          </cell>
        </row>
        <row r="1456">
          <cell r="A1456">
            <v>98235</v>
          </cell>
          <cell r="B1456" t="str">
            <v>REATOR DUPLO PARA LÂMPADA FLUORESCENTE PARTIDA RÁPIDA, ALTO F.POTÊNCIA 110-220V/2X40W</v>
          </cell>
          <cell r="C1456" t="str">
            <v>UN</v>
          </cell>
          <cell r="D1456">
            <v>78.28</v>
          </cell>
        </row>
        <row r="1457">
          <cell r="A1457">
            <v>98238</v>
          </cell>
          <cell r="B1457" t="str">
            <v>REATOR SIMPLES PARA LÂMPADA FLUORESCENTE PARTIDA RÁPIDA, ALTO F.POTÊNCIA - 220V/1X110W</v>
          </cell>
          <cell r="C1457" t="str">
            <v>UN</v>
          </cell>
          <cell r="D1457">
            <v>103.34</v>
          </cell>
        </row>
        <row r="1458">
          <cell r="A1458">
            <v>98239</v>
          </cell>
          <cell r="B1458" t="str">
            <v>REATOR DUPLO PARA LÂMPADA FLUORESCENTE PARTIDA RÁPIDA, ALTO F.POTÊNCIA 220V/2X110W</v>
          </cell>
          <cell r="C1458" t="str">
            <v>UN</v>
          </cell>
          <cell r="D1458">
            <v>141.55000000000001</v>
          </cell>
        </row>
        <row r="1459">
          <cell r="A1459">
            <v>98240</v>
          </cell>
          <cell r="B1459" t="str">
            <v>REATOR PARA LÂMPADA HG - 220V/125W</v>
          </cell>
          <cell r="C1459" t="str">
            <v>UN</v>
          </cell>
          <cell r="D1459">
            <v>59.21</v>
          </cell>
        </row>
        <row r="1460">
          <cell r="A1460">
            <v>98241</v>
          </cell>
          <cell r="B1460" t="str">
            <v>REATOR PARA LÂMPADA HG - 220V/250W</v>
          </cell>
          <cell r="C1460" t="str">
            <v>UN</v>
          </cell>
          <cell r="D1460">
            <v>72.73</v>
          </cell>
        </row>
        <row r="1461">
          <cell r="A1461">
            <v>98242</v>
          </cell>
          <cell r="B1461" t="str">
            <v>REATOR PARA LÂMPADA HG - 220V/400W</v>
          </cell>
          <cell r="C1461" t="str">
            <v>UN</v>
          </cell>
          <cell r="D1461">
            <v>81.540000000000006</v>
          </cell>
        </row>
        <row r="1462">
          <cell r="A1462">
            <v>98243</v>
          </cell>
          <cell r="B1462" t="str">
            <v>REATOR PARA LÂMPADA VAPOR DE MERCÚRIO USO EXTERNO 220V/400W</v>
          </cell>
          <cell r="C1462" t="str">
            <v>UN</v>
          </cell>
          <cell r="D1462">
            <v>96.77</v>
          </cell>
        </row>
        <row r="1463">
          <cell r="A1463">
            <v>98244</v>
          </cell>
          <cell r="B1463" t="str">
            <v>REATOR PARA LÂMPADA VAPOR DE SÓDIO ALTA PRESSÃO - 220V/70W</v>
          </cell>
          <cell r="C1463" t="str">
            <v>UN</v>
          </cell>
          <cell r="D1463">
            <v>70.569999999999993</v>
          </cell>
        </row>
        <row r="1464">
          <cell r="A1464">
            <v>98245</v>
          </cell>
          <cell r="B1464" t="str">
            <v>REATOR PARA LÂMPADA VAPOR DE SÓDIO ALTA PRESSÃO - 220V/150W</v>
          </cell>
          <cell r="C1464" t="str">
            <v>UN</v>
          </cell>
          <cell r="D1464">
            <v>80.62</v>
          </cell>
        </row>
        <row r="1465">
          <cell r="A1465">
            <v>98246</v>
          </cell>
          <cell r="B1465" t="str">
            <v>REATOR PARA LÂMPADA VAPOR DE SÓDIO ALTA PRESSÃO - 220V/250W</v>
          </cell>
          <cell r="C1465" t="str">
            <v>UN</v>
          </cell>
          <cell r="D1465">
            <v>94.21</v>
          </cell>
        </row>
        <row r="1466">
          <cell r="A1466">
            <v>98247</v>
          </cell>
          <cell r="B1466" t="str">
            <v>REATOR PARA LÂMPADA VAPOR DE SÓDIO ALTA PRESSÃO - 220V/400W</v>
          </cell>
          <cell r="C1466" t="str">
            <v>UN</v>
          </cell>
          <cell r="D1466">
            <v>110.09</v>
          </cell>
        </row>
        <row r="1467">
          <cell r="A1467">
            <v>98248</v>
          </cell>
          <cell r="B1467" t="str">
            <v>LÂMPADA INCANDESCENTE - 25W</v>
          </cell>
          <cell r="C1467" t="str">
            <v>UN</v>
          </cell>
          <cell r="D1467">
            <v>2.5499999999999998</v>
          </cell>
        </row>
        <row r="1468">
          <cell r="A1468">
            <v>98249</v>
          </cell>
          <cell r="B1468" t="str">
            <v>LÂMPADA INCANDESCENTE - 40W</v>
          </cell>
          <cell r="C1468" t="str">
            <v>UN</v>
          </cell>
          <cell r="D1468">
            <v>2.6</v>
          </cell>
        </row>
        <row r="1469">
          <cell r="A1469">
            <v>98250</v>
          </cell>
          <cell r="B1469" t="str">
            <v>LÂMPADA INCANDESCENTE - 60W</v>
          </cell>
          <cell r="C1469" t="str">
            <v>UN</v>
          </cell>
          <cell r="D1469">
            <v>2.6</v>
          </cell>
        </row>
        <row r="1470">
          <cell r="A1470">
            <v>98251</v>
          </cell>
          <cell r="B1470" t="str">
            <v>LÂMPADA INCANDESCENTE - 100W</v>
          </cell>
          <cell r="C1470" t="str">
            <v>UN</v>
          </cell>
          <cell r="D1470">
            <v>2.85</v>
          </cell>
        </row>
        <row r="1471">
          <cell r="A1471">
            <v>98252</v>
          </cell>
          <cell r="B1471" t="str">
            <v>LÂMPADA INCANDESCENTE - 150W</v>
          </cell>
          <cell r="C1471" t="str">
            <v>UN</v>
          </cell>
          <cell r="D1471">
            <v>3.72</v>
          </cell>
        </row>
        <row r="1472">
          <cell r="A1472">
            <v>98253</v>
          </cell>
          <cell r="B1472" t="str">
            <v>LÂMPADA INCANDESCENTE - 200W</v>
          </cell>
          <cell r="C1472" t="str">
            <v>UN</v>
          </cell>
          <cell r="D1472">
            <v>4.21</v>
          </cell>
        </row>
        <row r="1473">
          <cell r="A1473">
            <v>98255</v>
          </cell>
          <cell r="B1473" t="str">
            <v>LÂMPADA FLUORESCENTE - 20W</v>
          </cell>
          <cell r="C1473" t="str">
            <v>UN</v>
          </cell>
          <cell r="D1473">
            <v>5.47</v>
          </cell>
        </row>
        <row r="1474">
          <cell r="A1474">
            <v>98256</v>
          </cell>
          <cell r="B1474" t="str">
            <v>LÂMPADA FLUORESCENTE - 40W</v>
          </cell>
          <cell r="C1474" t="str">
            <v>UN</v>
          </cell>
          <cell r="D1474">
            <v>5.25</v>
          </cell>
        </row>
        <row r="1475">
          <cell r="A1475">
            <v>98257</v>
          </cell>
          <cell r="B1475" t="str">
            <v>LÂMPADA MISTA - 220V/160W</v>
          </cell>
          <cell r="C1475" t="str">
            <v>UN</v>
          </cell>
          <cell r="D1475">
            <v>20.73</v>
          </cell>
        </row>
        <row r="1476">
          <cell r="A1476">
            <v>98258</v>
          </cell>
          <cell r="B1476" t="str">
            <v>LÂMPADA MISTA - 220V/250W</v>
          </cell>
          <cell r="C1476" t="str">
            <v>UN</v>
          </cell>
          <cell r="D1476">
            <v>26.8</v>
          </cell>
        </row>
        <row r="1477">
          <cell r="A1477">
            <v>98259</v>
          </cell>
          <cell r="B1477" t="str">
            <v>LÂMPADA MISTA - 220V/500W</v>
          </cell>
          <cell r="C1477" t="str">
            <v>UN</v>
          </cell>
          <cell r="D1477">
            <v>44.64</v>
          </cell>
        </row>
        <row r="1478">
          <cell r="A1478">
            <v>98260</v>
          </cell>
          <cell r="B1478" t="str">
            <v>LÂMPADA FLUORESCENTE - 110W TIPO HO</v>
          </cell>
          <cell r="C1478" t="str">
            <v>UN</v>
          </cell>
          <cell r="D1478">
            <v>14.74</v>
          </cell>
        </row>
        <row r="1479">
          <cell r="A1479">
            <v>98261</v>
          </cell>
          <cell r="B1479" t="str">
            <v>LÂMPADA VAPOR DE MERCÚRIO - 220V/80W</v>
          </cell>
          <cell r="C1479" t="str">
            <v>UN</v>
          </cell>
          <cell r="D1479">
            <v>17.2</v>
          </cell>
        </row>
        <row r="1480">
          <cell r="A1480">
            <v>98262</v>
          </cell>
          <cell r="B1480" t="str">
            <v>LÂMPADA VAPOR DE MERCÚRIO - 220V/125W</v>
          </cell>
          <cell r="C1480" t="str">
            <v>UN</v>
          </cell>
          <cell r="D1480">
            <v>17.61</v>
          </cell>
        </row>
        <row r="1481">
          <cell r="A1481">
            <v>98263</v>
          </cell>
          <cell r="B1481" t="str">
            <v>LÂMPADA VAPOR DE MERCÚRIO - 220V/250W</v>
          </cell>
          <cell r="C1481" t="str">
            <v>UN</v>
          </cell>
          <cell r="D1481">
            <v>26.16</v>
          </cell>
        </row>
        <row r="1482">
          <cell r="A1482">
            <v>98264</v>
          </cell>
          <cell r="B1482" t="str">
            <v>LÂMPADA VAPOR DE MERCÚRIO - 220V/400W</v>
          </cell>
          <cell r="C1482" t="str">
            <v>UN</v>
          </cell>
          <cell r="D1482">
            <v>36.69</v>
          </cell>
        </row>
        <row r="1483">
          <cell r="A1483">
            <v>98266</v>
          </cell>
          <cell r="B1483" t="str">
            <v>LÂMPADA VAPOR DE SÓDIO ALTA PRESSÃO - 70W</v>
          </cell>
          <cell r="C1483" t="str">
            <v>UN</v>
          </cell>
          <cell r="D1483">
            <v>21.57</v>
          </cell>
        </row>
        <row r="1484">
          <cell r="A1484">
            <v>98267</v>
          </cell>
          <cell r="B1484" t="str">
            <v>LÂMPADA VAPOR DE SÓDIO ALTA PRESSÃO - 150W</v>
          </cell>
          <cell r="C1484" t="str">
            <v>UN</v>
          </cell>
          <cell r="D1484">
            <v>30.99</v>
          </cell>
        </row>
        <row r="1485">
          <cell r="A1485">
            <v>98268</v>
          </cell>
          <cell r="B1485" t="str">
            <v>LÂMPADA VAPOR DE SÓDIO ALTA PRESSÃO - 250W</v>
          </cell>
          <cell r="C1485" t="str">
            <v>UN</v>
          </cell>
          <cell r="D1485">
            <v>32.81</v>
          </cell>
        </row>
        <row r="1486">
          <cell r="A1486">
            <v>98269</v>
          </cell>
          <cell r="B1486" t="str">
            <v>LÂMPADA VAPOR DE SÓDIO ALTA PRESSÃO - 400W</v>
          </cell>
          <cell r="C1486" t="str">
            <v>UN</v>
          </cell>
          <cell r="D1486">
            <v>37.369999999999997</v>
          </cell>
        </row>
        <row r="1487">
          <cell r="A1487">
            <v>98275</v>
          </cell>
          <cell r="B1487" t="str">
            <v>LÂMPADA DE HALOGÊNIO - 110V/220V/300W</v>
          </cell>
          <cell r="C1487" t="str">
            <v>UN</v>
          </cell>
          <cell r="D1487">
            <v>12.88</v>
          </cell>
        </row>
        <row r="1488">
          <cell r="A1488">
            <v>98277</v>
          </cell>
          <cell r="B1488" t="str">
            <v>LÂMPADA DE HALOGÊNIO - 220V/1000W</v>
          </cell>
          <cell r="C1488" t="str">
            <v>UN</v>
          </cell>
          <cell r="D1488">
            <v>54.63</v>
          </cell>
        </row>
        <row r="1489">
          <cell r="A1489">
            <v>98290</v>
          </cell>
          <cell r="B1489" t="str">
            <v>PLUG PARA TELEFONE DE 4 PINOS PADRÃO TELEBRÁS</v>
          </cell>
          <cell r="C1489" t="str">
            <v>UN</v>
          </cell>
          <cell r="D1489">
            <v>8.32</v>
          </cell>
        </row>
        <row r="1490">
          <cell r="A1490">
            <v>98291</v>
          </cell>
          <cell r="B1490" t="str">
            <v>PLUG 3P+T 30A - 440V</v>
          </cell>
          <cell r="C1490" t="str">
            <v>UN</v>
          </cell>
          <cell r="D1490">
            <v>69.430000000000007</v>
          </cell>
        </row>
        <row r="1491">
          <cell r="A1491">
            <v>98292</v>
          </cell>
          <cell r="B1491" t="str">
            <v>PLUG 3P+T 32A - 600/690V - TIPO INDUSTRIAL</v>
          </cell>
          <cell r="C1491" t="str">
            <v>UN</v>
          </cell>
          <cell r="D1491">
            <v>94.43</v>
          </cell>
        </row>
        <row r="1492">
          <cell r="A1492">
            <v>98293</v>
          </cell>
          <cell r="B1492" t="str">
            <v>PLUG 3P+T 63A - 600/690V - TIPO INDUSTRIAL</v>
          </cell>
          <cell r="C1492" t="str">
            <v>UN</v>
          </cell>
          <cell r="D1492">
            <v>275.23</v>
          </cell>
        </row>
        <row r="1493">
          <cell r="A1493">
            <v>98294</v>
          </cell>
          <cell r="B1493" t="str">
            <v>PLUG P/ TOMADA ATÉ 20A (2P+T, 20A - 250V)</v>
          </cell>
          <cell r="C1493" t="str">
            <v>UN</v>
          </cell>
          <cell r="D1493">
            <v>18.64</v>
          </cell>
        </row>
        <row r="1494">
          <cell r="A1494">
            <v>98295</v>
          </cell>
          <cell r="B1494" t="str">
            <v>PLUG PARA TELEFONE - PADRÃO RJ11</v>
          </cell>
          <cell r="C1494" t="str">
            <v>UN</v>
          </cell>
          <cell r="D1494">
            <v>6.46</v>
          </cell>
        </row>
        <row r="1495">
          <cell r="A1495">
            <v>98296</v>
          </cell>
          <cell r="B1495" t="str">
            <v>INTERRUPTOR COM VARIADOR DE LUMINOSIDADE 110/ 220 V - 127V/ 500W</v>
          </cell>
          <cell r="C1495" t="str">
            <v>UN</v>
          </cell>
          <cell r="D1495">
            <v>101.54</v>
          </cell>
        </row>
        <row r="1496">
          <cell r="A1496">
            <v>98297</v>
          </cell>
          <cell r="B1496" t="str">
            <v>INTERRUPTOR PARALELO BIPOLAR 1 TECLA</v>
          </cell>
          <cell r="C1496" t="str">
            <v>UN</v>
          </cell>
          <cell r="D1496">
            <v>23.95</v>
          </cell>
        </row>
        <row r="1497">
          <cell r="A1497">
            <v>98299</v>
          </cell>
          <cell r="B1497" t="str">
            <v>REATOR PARA LÂMPADA HG - 220V/80W</v>
          </cell>
          <cell r="C1497" t="str">
            <v>UN</v>
          </cell>
          <cell r="D1497">
            <v>56.96</v>
          </cell>
        </row>
        <row r="1498">
          <cell r="A1498">
            <v>98300</v>
          </cell>
          <cell r="B1498" t="str">
            <v>SERVIÇOS PARCIAIS - PÁRA-RAIOS E OUTROS</v>
          </cell>
          <cell r="C1498" t="str">
            <v>.</v>
          </cell>
          <cell r="D1498" t="str">
            <v>.</v>
          </cell>
        </row>
        <row r="1499">
          <cell r="A1499">
            <v>98320</v>
          </cell>
          <cell r="B1499" t="str">
            <v>COLOCAÇÃO DE ARAME GUIA #14 DE AÇO GALVANIZADO EM ELETRODUTO</v>
          </cell>
          <cell r="C1499" t="str">
            <v>M</v>
          </cell>
          <cell r="D1499">
            <v>1.77</v>
          </cell>
        </row>
        <row r="1500">
          <cell r="A1500">
            <v>98351</v>
          </cell>
          <cell r="B1500" t="str">
            <v>FOTOCELULA SOLAR-RELÊ FOTOELÉTRICO CAPACIDADE - 1000W</v>
          </cell>
          <cell r="C1500" t="str">
            <v>UN</v>
          </cell>
          <cell r="D1500">
            <v>71.52</v>
          </cell>
        </row>
        <row r="1501">
          <cell r="A1501">
            <v>98355</v>
          </cell>
          <cell r="B1501" t="str">
            <v>BASE E ESTAIS PARA HASTE DE PÁRA-RAIOS</v>
          </cell>
          <cell r="C1501" t="str">
            <v>UN</v>
          </cell>
          <cell r="D1501">
            <v>144.63999999999999</v>
          </cell>
        </row>
        <row r="1502">
          <cell r="A1502">
            <v>98357</v>
          </cell>
          <cell r="B1502" t="str">
            <v>TERMINAL AÉREO EM AÇO GALVANIZADO COM BASE DE FIXAÇÃO H=30CM</v>
          </cell>
          <cell r="C1502" t="str">
            <v>UN</v>
          </cell>
          <cell r="D1502">
            <v>19.399999999999999</v>
          </cell>
        </row>
        <row r="1503">
          <cell r="A1503">
            <v>98358</v>
          </cell>
          <cell r="B1503" t="str">
            <v>SUPORTE PARA FIXAÇÃO DE CABO EM TELHA ONDULADA</v>
          </cell>
          <cell r="C1503" t="str">
            <v>UN</v>
          </cell>
          <cell r="D1503">
            <v>37.24</v>
          </cell>
        </row>
        <row r="1504">
          <cell r="A1504">
            <v>98362</v>
          </cell>
          <cell r="B1504" t="str">
            <v>CRUZETA DE FERRO GALVANIZADO PARA 3 PROJETORES</v>
          </cell>
          <cell r="C1504" t="str">
            <v>UN</v>
          </cell>
          <cell r="D1504">
            <v>202.72</v>
          </cell>
        </row>
        <row r="1505">
          <cell r="A1505">
            <v>98363</v>
          </cell>
          <cell r="B1505" t="str">
            <v>BRAÇO P/ LUMINÁRIA EM TUBO FERRO GALVANIZADO 1"X1M</v>
          </cell>
          <cell r="C1505" t="str">
            <v>UN</v>
          </cell>
          <cell r="D1505">
            <v>87.41</v>
          </cell>
        </row>
        <row r="1506">
          <cell r="A1506">
            <v>98365</v>
          </cell>
          <cell r="B1506" t="str">
            <v>POSTE DE AÇO GALVANIZADO, TIPO RETO FLANGEADO H=5M</v>
          </cell>
          <cell r="C1506" t="str">
            <v>UN</v>
          </cell>
          <cell r="D1506">
            <v>678.92</v>
          </cell>
        </row>
        <row r="1507">
          <cell r="A1507">
            <v>98366</v>
          </cell>
          <cell r="B1507" t="str">
            <v>POSTE DE AÇO GALVANIZADO, TIPO RETO FLANGEADO H=7M</v>
          </cell>
          <cell r="C1507" t="str">
            <v>UN</v>
          </cell>
          <cell r="D1507">
            <v>882.82</v>
          </cell>
        </row>
        <row r="1508">
          <cell r="A1508">
            <v>98370</v>
          </cell>
          <cell r="B1508" t="str">
            <v>POSTE DE AÇO GALVANIZADO, TIPO CURVO SIMPLES  H=7M</v>
          </cell>
          <cell r="C1508" t="str">
            <v>UN</v>
          </cell>
          <cell r="D1508">
            <v>803.24</v>
          </cell>
        </row>
        <row r="1509">
          <cell r="A1509">
            <v>98371</v>
          </cell>
          <cell r="B1509" t="str">
            <v>POSTE DE AÇO GALVANIZADO, TIPO CURVO DUPLO H=7M</v>
          </cell>
          <cell r="C1509" t="str">
            <v>UN</v>
          </cell>
          <cell r="D1509">
            <v>925.78</v>
          </cell>
        </row>
        <row r="1510">
          <cell r="A1510">
            <v>98372</v>
          </cell>
          <cell r="B1510" t="str">
            <v>POSTE DE AÇO GALVANIZADO, TIPO RETO H=9M</v>
          </cell>
          <cell r="C1510" t="str">
            <v>UN</v>
          </cell>
          <cell r="D1510">
            <v>1073.3800000000001</v>
          </cell>
        </row>
        <row r="1511">
          <cell r="A1511">
            <v>98374</v>
          </cell>
          <cell r="B1511" t="str">
            <v>POSTE DE AÇO GALVANIZADO, TIPO RETO H=10M</v>
          </cell>
          <cell r="C1511" t="str">
            <v>UN</v>
          </cell>
          <cell r="D1511">
            <v>1205.43</v>
          </cell>
        </row>
        <row r="1512">
          <cell r="A1512">
            <v>98376</v>
          </cell>
          <cell r="B1512" t="str">
            <v>CONECTOR TIPO PRENSA CABO EM ALUMÍNIO - 3/8"</v>
          </cell>
          <cell r="C1512" t="str">
            <v>UN</v>
          </cell>
          <cell r="D1512">
            <v>12.2</v>
          </cell>
        </row>
        <row r="1513">
          <cell r="A1513">
            <v>98377</v>
          </cell>
          <cell r="B1513" t="str">
            <v>CONECTOR TIPO PRENSA-CABO EM ALUMÍNIO - 1/2"</v>
          </cell>
          <cell r="C1513" t="str">
            <v>UN</v>
          </cell>
          <cell r="D1513">
            <v>11.94</v>
          </cell>
        </row>
        <row r="1514">
          <cell r="A1514">
            <v>98378</v>
          </cell>
          <cell r="B1514" t="str">
            <v>CONECTOR TIPO PRENSA-CABO EM ALUMÍNIO - 3/4"</v>
          </cell>
          <cell r="C1514" t="str">
            <v>UN</v>
          </cell>
          <cell r="D1514">
            <v>14.83</v>
          </cell>
        </row>
        <row r="1515">
          <cell r="A1515">
            <v>98379</v>
          </cell>
          <cell r="B1515" t="str">
            <v>CONECTOR TIPO PRENSA-CABO EM ALUMÍNIO - 1"</v>
          </cell>
          <cell r="C1515" t="str">
            <v>UN</v>
          </cell>
          <cell r="D1515">
            <v>15.96</v>
          </cell>
        </row>
        <row r="1516">
          <cell r="A1516">
            <v>98382</v>
          </cell>
          <cell r="B1516" t="str">
            <v>SUPORTE SIMPLES COM ROLDANA, PARA DESCIDA DE PÁRA-RAIOS</v>
          </cell>
          <cell r="C1516" t="str">
            <v>UN</v>
          </cell>
          <cell r="D1516">
            <v>32.53</v>
          </cell>
        </row>
        <row r="1517">
          <cell r="A1517">
            <v>98383</v>
          </cell>
          <cell r="B1517" t="str">
            <v>CONECTOR TIPO "SPLIT-BOLT" - PARA CABO DE 16MM2</v>
          </cell>
          <cell r="C1517" t="str">
            <v>UN</v>
          </cell>
          <cell r="D1517">
            <v>8.65</v>
          </cell>
        </row>
        <row r="1518">
          <cell r="A1518">
            <v>98385</v>
          </cell>
          <cell r="B1518" t="str">
            <v>CONECTOR TIPO "SPLIT-BOLT" - PARA CABO DE 35MM2</v>
          </cell>
          <cell r="C1518" t="str">
            <v>UN</v>
          </cell>
          <cell r="D1518">
            <v>9.6</v>
          </cell>
        </row>
        <row r="1519">
          <cell r="A1519">
            <v>98390</v>
          </cell>
          <cell r="B1519" t="str">
            <v>HASTE "COPPERWELD"- 5/8"X3,OOM</v>
          </cell>
          <cell r="C1519" t="str">
            <v>UN</v>
          </cell>
          <cell r="D1519">
            <v>119.57</v>
          </cell>
        </row>
        <row r="1520">
          <cell r="A1520">
            <v>98391</v>
          </cell>
          <cell r="B1520" t="str">
            <v>CONECTOR PARA HASTE "COPPERWELD"</v>
          </cell>
          <cell r="C1520" t="str">
            <v>UN</v>
          </cell>
          <cell r="D1520">
            <v>22.96</v>
          </cell>
        </row>
        <row r="1521">
          <cell r="A1521">
            <v>98395</v>
          </cell>
          <cell r="B1521" t="str">
            <v>CONECTOR TIPO "SPLIT-BOLT" - PARA CABO DE 300,0MM2</v>
          </cell>
          <cell r="C1521" t="str">
            <v>UN</v>
          </cell>
          <cell r="D1521">
            <v>57.19</v>
          </cell>
        </row>
        <row r="1522">
          <cell r="A1522">
            <v>98397</v>
          </cell>
          <cell r="B1522" t="str">
            <v>HASTE "COPPERWELD " - 3/4"X3,00M</v>
          </cell>
          <cell r="C1522" t="str">
            <v>UN</v>
          </cell>
          <cell r="D1522">
            <v>141.46</v>
          </cell>
        </row>
        <row r="1523">
          <cell r="A1523">
            <v>98400</v>
          </cell>
          <cell r="B1523" t="str">
            <v>SERVIÇOS PARCIAIS - ELETROFERRAGENS E ACESSÓRIOS</v>
          </cell>
          <cell r="C1523" t="str">
            <v>.</v>
          </cell>
          <cell r="D1523" t="str">
            <v>.</v>
          </cell>
        </row>
        <row r="1524">
          <cell r="A1524">
            <v>98401</v>
          </cell>
          <cell r="B1524" t="str">
            <v>BUCHA E ARRUELA RÍGIDA PESADA EM ZAMAK - 1/2"</v>
          </cell>
          <cell r="C1524" t="str">
            <v>UN</v>
          </cell>
          <cell r="D1524">
            <v>6.39</v>
          </cell>
        </row>
        <row r="1525">
          <cell r="A1525">
            <v>98402</v>
          </cell>
          <cell r="B1525" t="str">
            <v>BUCHA E ARRUELA RÍGIDA PESADA EM ZAMAK - 3/4"</v>
          </cell>
          <cell r="C1525" t="str">
            <v>UN</v>
          </cell>
          <cell r="D1525">
            <v>6.45</v>
          </cell>
        </row>
        <row r="1526">
          <cell r="A1526">
            <v>98411</v>
          </cell>
          <cell r="B1526" t="str">
            <v>BRAÇADEIRA DE AÇO GALVANIZADO - 1/2"</v>
          </cell>
          <cell r="C1526" t="str">
            <v>UN</v>
          </cell>
          <cell r="D1526">
            <v>5.29</v>
          </cell>
        </row>
        <row r="1527">
          <cell r="A1527">
            <v>98418</v>
          </cell>
          <cell r="B1527" t="str">
            <v>BRAÇADEIRA DE AÇO GALVANIZADO - 3"</v>
          </cell>
          <cell r="C1527" t="str">
            <v>UN</v>
          </cell>
          <cell r="D1527">
            <v>10.65</v>
          </cell>
        </row>
        <row r="1528">
          <cell r="A1528">
            <v>98421</v>
          </cell>
          <cell r="B1528" t="str">
            <v>SUPORTE P/ PERFILADO 100X38MM GE</v>
          </cell>
          <cell r="C1528" t="str">
            <v>UN</v>
          </cell>
          <cell r="D1528">
            <v>6.9</v>
          </cell>
        </row>
        <row r="1529">
          <cell r="A1529">
            <v>98423</v>
          </cell>
          <cell r="B1529" t="str">
            <v>SUPORTE CURTO PARA LUMINÁRIA 100X38MM GE</v>
          </cell>
          <cell r="C1529" t="str">
            <v>UN</v>
          </cell>
          <cell r="D1529">
            <v>8.57</v>
          </cell>
        </row>
        <row r="1530">
          <cell r="A1530">
            <v>98424</v>
          </cell>
          <cell r="B1530" t="str">
            <v>SUPORTE LONGO PARA LUMINÁRIA 165X38MM GE</v>
          </cell>
          <cell r="C1530" t="str">
            <v>UN</v>
          </cell>
          <cell r="D1530">
            <v>8.7100000000000009</v>
          </cell>
        </row>
        <row r="1531">
          <cell r="A1531">
            <v>98425</v>
          </cell>
          <cell r="B1531" t="str">
            <v>EMENDA INTERNA P/ PERFILADO 38X38 "1" GE</v>
          </cell>
          <cell r="C1531" t="str">
            <v>UN</v>
          </cell>
          <cell r="D1531">
            <v>6.98</v>
          </cell>
        </row>
        <row r="1532">
          <cell r="A1532">
            <v>98427</v>
          </cell>
          <cell r="B1532" t="str">
            <v>EMENDA INTERNA P/ PEFILADO 38X38 "T" GE</v>
          </cell>
          <cell r="C1532" t="str">
            <v>UN</v>
          </cell>
          <cell r="D1532">
            <v>11.08</v>
          </cell>
        </row>
        <row r="1533">
          <cell r="A1533">
            <v>98436</v>
          </cell>
          <cell r="B1533" t="str">
            <v>CAIXA DE DERIVAÇÃO P/ PERFILADO 38X38 TP "C" GE - CHAPA 14</v>
          </cell>
          <cell r="C1533" t="str">
            <v>UN</v>
          </cell>
          <cell r="D1533">
            <v>16.71</v>
          </cell>
        </row>
        <row r="1534">
          <cell r="A1534">
            <v>98437</v>
          </cell>
          <cell r="B1534" t="str">
            <v>CAIXA DE DERIVAÇÃO P/ PERFILADO 38X38 TP "L" GE - CHAPA 14</v>
          </cell>
          <cell r="C1534" t="str">
            <v>UN</v>
          </cell>
          <cell r="D1534">
            <v>16.25</v>
          </cell>
        </row>
        <row r="1535">
          <cell r="A1535">
            <v>98440</v>
          </cell>
          <cell r="B1535" t="str">
            <v>CAIXA DE DERIVAÇÃO P/ PERFILADO 38X76 TP "E" GE - CHAPA 14</v>
          </cell>
          <cell r="C1535" t="str">
            <v>UN</v>
          </cell>
          <cell r="D1535">
            <v>22.31</v>
          </cell>
        </row>
        <row r="1536">
          <cell r="A1536">
            <v>98441</v>
          </cell>
          <cell r="B1536" t="str">
            <v>CAIXA DE DERIVAÇÃO P/ PERFILADO 38X76 TP "C" GE - CHAPA 14</v>
          </cell>
          <cell r="C1536" t="str">
            <v>UN</v>
          </cell>
          <cell r="D1536">
            <v>21.95</v>
          </cell>
        </row>
        <row r="1537">
          <cell r="A1537">
            <v>98442</v>
          </cell>
          <cell r="B1537" t="str">
            <v>CAIXA DE DERIVAÇÃO P/ PERFILADO 38X76 TP "L" GE - CHAPA 14</v>
          </cell>
          <cell r="C1537" t="str">
            <v>UN</v>
          </cell>
          <cell r="D1537">
            <v>21.95</v>
          </cell>
        </row>
        <row r="1538">
          <cell r="A1538">
            <v>98443</v>
          </cell>
          <cell r="B1538" t="str">
            <v>CAIXA DE DERIVAÇÃO P/ PERFILADO 38X76 TP "T" GE - CHAPA 14</v>
          </cell>
          <cell r="C1538" t="str">
            <v>UN</v>
          </cell>
          <cell r="D1538">
            <v>26.49</v>
          </cell>
        </row>
        <row r="1539">
          <cell r="A1539">
            <v>98445</v>
          </cell>
          <cell r="B1539" t="str">
            <v>CAIXA EM ALUMÍNIO P/ TOMADA FIXAÇÃO EM PERFILADO</v>
          </cell>
          <cell r="C1539" t="str">
            <v>UN</v>
          </cell>
          <cell r="D1539">
            <v>26.14</v>
          </cell>
        </row>
        <row r="1540">
          <cell r="A1540">
            <v>98457</v>
          </cell>
          <cell r="B1540" t="str">
            <v>SAÍDA PARA ELETRODUTO EM PERFILADO 3/4" GE</v>
          </cell>
          <cell r="C1540" t="str">
            <v>UN</v>
          </cell>
          <cell r="D1540">
            <v>4.1100000000000003</v>
          </cell>
        </row>
        <row r="1541">
          <cell r="A1541">
            <v>98462</v>
          </cell>
          <cell r="B1541" t="str">
            <v>VERGALHÃO DE AÇO C/ ROSCA TOTAL 5/16" GE</v>
          </cell>
          <cell r="C1541" t="str">
            <v>M</v>
          </cell>
          <cell r="D1541">
            <v>27.08</v>
          </cell>
        </row>
        <row r="1542">
          <cell r="A1542">
            <v>98500</v>
          </cell>
          <cell r="B1542" t="str">
            <v>REATORES</v>
          </cell>
          <cell r="C1542" t="str">
            <v>.</v>
          </cell>
          <cell r="D1542" t="str">
            <v>.</v>
          </cell>
        </row>
        <row r="1543">
          <cell r="A1543">
            <v>98510</v>
          </cell>
          <cell r="B1543" t="str">
            <v>REATOR PARA LÂMPADA VAPOR METÁLICO - 70W/ 220V</v>
          </cell>
          <cell r="C1543" t="str">
            <v>UN</v>
          </cell>
          <cell r="D1543">
            <v>76.02</v>
          </cell>
        </row>
        <row r="1544">
          <cell r="A1544">
            <v>98512</v>
          </cell>
          <cell r="B1544" t="str">
            <v>REATOR PARA LÂMPADA VAPOR METÁLICO - 150W/ 220V</v>
          </cell>
          <cell r="C1544" t="str">
            <v>UN</v>
          </cell>
          <cell r="D1544">
            <v>83.12</v>
          </cell>
        </row>
        <row r="1545">
          <cell r="A1545">
            <v>98513</v>
          </cell>
          <cell r="B1545" t="str">
            <v>REATOR DE LÂMPADA VAPOR METÁLICO - 250W/ 220V</v>
          </cell>
          <cell r="C1545" t="str">
            <v>UN</v>
          </cell>
          <cell r="D1545">
            <v>87.84</v>
          </cell>
        </row>
        <row r="1546">
          <cell r="A1546">
            <v>98514</v>
          </cell>
          <cell r="B1546" t="str">
            <v>REATOR PARA LÂMPADA VAPOR METÁLICO - 400W/ 220V</v>
          </cell>
          <cell r="C1546" t="str">
            <v>UN</v>
          </cell>
          <cell r="D1546">
            <v>92.42</v>
          </cell>
        </row>
        <row r="1547">
          <cell r="A1547">
            <v>98526</v>
          </cell>
          <cell r="B1547" t="str">
            <v>REATOR ELETRÔNICO AFP 127V P/ LÂMPADA FLUORESCENTE - 1 X 14W</v>
          </cell>
          <cell r="C1547" t="str">
            <v>UN</v>
          </cell>
          <cell r="D1547">
            <v>64.81</v>
          </cell>
        </row>
        <row r="1548">
          <cell r="A1548">
            <v>98527</v>
          </cell>
          <cell r="B1548" t="str">
            <v>REATOR ELETRÔNICO AFP 127V P/ LÂMPADA FLUORESCENTE - 1 X 28W</v>
          </cell>
          <cell r="C1548" t="str">
            <v>UN</v>
          </cell>
          <cell r="D1548">
            <v>65.33</v>
          </cell>
        </row>
        <row r="1549">
          <cell r="A1549">
            <v>98528</v>
          </cell>
          <cell r="B1549" t="str">
            <v>REATOR ELETRÔNICO AFP 127V P/ LÂMPADA FLUORESCENTE - 2 X 14W</v>
          </cell>
          <cell r="C1549" t="str">
            <v>UN</v>
          </cell>
          <cell r="D1549">
            <v>79.849999999999994</v>
          </cell>
        </row>
        <row r="1550">
          <cell r="A1550">
            <v>98529</v>
          </cell>
          <cell r="B1550" t="str">
            <v>REATOR ELETRÔNICO AFP 127V P/ LÂMPADA FLUORESCENTE - 2 X 28W</v>
          </cell>
          <cell r="C1550" t="str">
            <v>UN</v>
          </cell>
          <cell r="D1550">
            <v>84.3</v>
          </cell>
        </row>
        <row r="1551">
          <cell r="A1551">
            <v>98530</v>
          </cell>
          <cell r="B1551" t="str">
            <v>REATOR ELETRÔNICO FLUORESCENTE SIMPLES AFP - 1X16W - 127/220V</v>
          </cell>
          <cell r="C1551" t="str">
            <v>UN</v>
          </cell>
          <cell r="D1551">
            <v>45.78</v>
          </cell>
        </row>
        <row r="1552">
          <cell r="A1552">
            <v>98531</v>
          </cell>
          <cell r="B1552" t="str">
            <v>REATOR ELETRÔNICO FLUORESCENTE SIMPLES AFP - 1X32W - 127/220V</v>
          </cell>
          <cell r="C1552" t="str">
            <v>UN</v>
          </cell>
          <cell r="D1552">
            <v>44.38</v>
          </cell>
        </row>
        <row r="1553">
          <cell r="A1553">
            <v>98532</v>
          </cell>
          <cell r="B1553" t="str">
            <v>REATOR ELETRÔNICO FLUORESCENTE DUPLO AFP - 2X16W - 127/220V</v>
          </cell>
          <cell r="C1553" t="str">
            <v>UN</v>
          </cell>
          <cell r="D1553">
            <v>60.41</v>
          </cell>
        </row>
        <row r="1554">
          <cell r="A1554">
            <v>98533</v>
          </cell>
          <cell r="B1554" t="str">
            <v>REATOR ELETRÔNICO FLUORESCENTE DUPLO AFP - 2X32W - 127/220V</v>
          </cell>
          <cell r="C1554" t="str">
            <v>UN</v>
          </cell>
          <cell r="D1554">
            <v>60.96</v>
          </cell>
        </row>
        <row r="1555">
          <cell r="A1555">
            <v>98540</v>
          </cell>
          <cell r="B1555" t="str">
            <v>REATOR ELETRÔNICO FLUORESCENTE SIMPLES AFP 1X54W - 220V</v>
          </cell>
          <cell r="C1555" t="str">
            <v>UN</v>
          </cell>
          <cell r="D1555">
            <v>101.5</v>
          </cell>
        </row>
        <row r="1556">
          <cell r="A1556">
            <v>98541</v>
          </cell>
          <cell r="B1556" t="str">
            <v>REATOR ELETRÔNICO FLUORESCENTE DUPLO AFP 2X54W - 220V</v>
          </cell>
          <cell r="C1556" t="str">
            <v>UN</v>
          </cell>
          <cell r="D1556">
            <v>103.86</v>
          </cell>
        </row>
        <row r="1557">
          <cell r="A1557">
            <v>98560</v>
          </cell>
          <cell r="B1557" t="str">
            <v>LÂMPADA VAPOR METÁLICO - 70W</v>
          </cell>
          <cell r="C1557" t="str">
            <v>UN</v>
          </cell>
          <cell r="D1557">
            <v>128.83000000000001</v>
          </cell>
        </row>
        <row r="1558">
          <cell r="A1558">
            <v>98561</v>
          </cell>
          <cell r="B1558" t="str">
            <v>LÂMPADA VAPOR METÁLICO - 150W</v>
          </cell>
          <cell r="C1558" t="str">
            <v>UN</v>
          </cell>
          <cell r="D1558">
            <v>161.36000000000001</v>
          </cell>
        </row>
        <row r="1559">
          <cell r="A1559">
            <v>98562</v>
          </cell>
          <cell r="B1559" t="str">
            <v>LÂMPADA VAPOR METÁLICO - 250W</v>
          </cell>
          <cell r="C1559" t="str">
            <v>UN</v>
          </cell>
          <cell r="D1559">
            <v>51.68</v>
          </cell>
        </row>
        <row r="1560">
          <cell r="A1560">
            <v>98563</v>
          </cell>
          <cell r="B1560" t="str">
            <v>LÂMPADA VAPOR METÁLICO - 400W</v>
          </cell>
          <cell r="C1560" t="str">
            <v>UN</v>
          </cell>
          <cell r="D1560">
            <v>55.75</v>
          </cell>
        </row>
        <row r="1561">
          <cell r="A1561">
            <v>98570</v>
          </cell>
          <cell r="B1561" t="str">
            <v>LÂMPADA FLUORESCENTE COMPACTA 15W - 220V</v>
          </cell>
          <cell r="C1561" t="str">
            <v>UN</v>
          </cell>
          <cell r="D1561">
            <v>8.06</v>
          </cell>
        </row>
        <row r="1562">
          <cell r="A1562">
            <v>98573</v>
          </cell>
          <cell r="B1562" t="str">
            <v>LÂMPADA COMPACTA MINI-FLUORESCENTE COM REATOR E SOQUETE INCORPORADOS - 25W</v>
          </cell>
          <cell r="C1562" t="str">
            <v>UN</v>
          </cell>
          <cell r="D1562">
            <v>10.130000000000001</v>
          </cell>
        </row>
        <row r="1563">
          <cell r="A1563">
            <v>98579</v>
          </cell>
          <cell r="B1563" t="str">
            <v>LÂMPADA FLUORESCENTE - 14W</v>
          </cell>
          <cell r="C1563" t="str">
            <v>UN</v>
          </cell>
          <cell r="D1563">
            <v>9.5399999999999991</v>
          </cell>
        </row>
        <row r="1564">
          <cell r="A1564">
            <v>98580</v>
          </cell>
          <cell r="B1564" t="str">
            <v>LÂMPADA FLUORESCENTE 16W</v>
          </cell>
          <cell r="C1564" t="str">
            <v>UN</v>
          </cell>
          <cell r="D1564">
            <v>4.38</v>
          </cell>
        </row>
        <row r="1565">
          <cell r="A1565">
            <v>98581</v>
          </cell>
          <cell r="B1565" t="str">
            <v>LÂMPADA FLUORESCENTE 32W</v>
          </cell>
          <cell r="C1565" t="str">
            <v>UN</v>
          </cell>
          <cell r="D1565">
            <v>8.01</v>
          </cell>
        </row>
        <row r="1566">
          <cell r="A1566">
            <v>98582</v>
          </cell>
          <cell r="B1566" t="str">
            <v>LÂMPADA FLUORESCENTE - 28W</v>
          </cell>
          <cell r="C1566" t="str">
            <v>UN</v>
          </cell>
          <cell r="D1566">
            <v>9.9700000000000006</v>
          </cell>
        </row>
        <row r="1567">
          <cell r="A1567">
            <v>98600</v>
          </cell>
          <cell r="B1567" t="str">
            <v>TOMADAS</v>
          </cell>
          <cell r="C1567" t="str">
            <v>.</v>
          </cell>
          <cell r="D1567" t="str">
            <v>.</v>
          </cell>
        </row>
        <row r="1568">
          <cell r="A1568">
            <v>98610</v>
          </cell>
          <cell r="B1568" t="str">
            <v>TOMADA RJ 45 PARA INFORMÁTICA COM PLACA</v>
          </cell>
          <cell r="C1568" t="str">
            <v>UN</v>
          </cell>
          <cell r="D1568">
            <v>34.26</v>
          </cell>
        </row>
        <row r="1569">
          <cell r="A1569">
            <v>98611</v>
          </cell>
          <cell r="B1569" t="str">
            <v>TOMADA PARA TELEFONE PADRÃO RJ11 COM PLACA/ ESPELHO</v>
          </cell>
          <cell r="C1569" t="str">
            <v>UN</v>
          </cell>
          <cell r="D1569">
            <v>14.59</v>
          </cell>
        </row>
        <row r="1570">
          <cell r="A1570">
            <v>99000</v>
          </cell>
          <cell r="B1570" t="str">
            <v>REDE LÓGICA</v>
          </cell>
          <cell r="C1570" t="str">
            <v>.</v>
          </cell>
          <cell r="D1570" t="str">
            <v>.</v>
          </cell>
        </row>
        <row r="1571">
          <cell r="A1571">
            <v>99002</v>
          </cell>
          <cell r="B1571" t="str">
            <v>CERTIFICAÇÃO DE REDE LÓGICA - ATÉ 50 PONTOS</v>
          </cell>
          <cell r="C1571" t="str">
            <v>GL</v>
          </cell>
          <cell r="D1571">
            <v>816.67</v>
          </cell>
        </row>
        <row r="1572">
          <cell r="A1572">
            <v>99003</v>
          </cell>
          <cell r="B1572" t="str">
            <v>CERTIFICAÇÃO DE REDE LÓGICA - EXCEDENTE 50 PONTOS</v>
          </cell>
          <cell r="C1572" t="str">
            <v>PTO</v>
          </cell>
          <cell r="D1572">
            <v>10.65</v>
          </cell>
        </row>
        <row r="1573">
          <cell r="A1573">
            <v>99011</v>
          </cell>
          <cell r="B1573" t="str">
            <v>RACK 8U'S COM VENTILAÇÃO, BANDEJA FIXA E RÉGUA DE TOMADAS - INSTALADO</v>
          </cell>
          <cell r="C1573" t="str">
            <v>UN</v>
          </cell>
          <cell r="D1573">
            <v>607.32000000000005</v>
          </cell>
        </row>
        <row r="1574">
          <cell r="A1574">
            <v>99015</v>
          </cell>
          <cell r="B1574" t="str">
            <v>PATCH PAINEL - 24 PORTAS - INSTALADO</v>
          </cell>
          <cell r="C1574" t="str">
            <v>UN</v>
          </cell>
          <cell r="D1574">
            <v>180.84</v>
          </cell>
        </row>
        <row r="1575">
          <cell r="A1575">
            <v>99017</v>
          </cell>
          <cell r="B1575" t="str">
            <v>SWITCH - 24 PORTAS - INSTALADO</v>
          </cell>
          <cell r="C1575" t="str">
            <v>UN</v>
          </cell>
          <cell r="D1575">
            <v>237.29</v>
          </cell>
        </row>
        <row r="1576">
          <cell r="A1576">
            <v>99021</v>
          </cell>
          <cell r="B1576" t="str">
            <v>GUIA ORGANIZADORA DE CABOS 19" - 1V - INSTALADA</v>
          </cell>
          <cell r="C1576" t="str">
            <v>UN</v>
          </cell>
          <cell r="D1576">
            <v>14.19</v>
          </cell>
        </row>
        <row r="1577">
          <cell r="A1577">
            <v>99031</v>
          </cell>
          <cell r="B1577" t="str">
            <v>PATCH CORD RJ45 - 1,5M</v>
          </cell>
          <cell r="C1577" t="str">
            <v>UN</v>
          </cell>
          <cell r="D1577">
            <v>7.8</v>
          </cell>
        </row>
        <row r="1578">
          <cell r="A1578">
            <v>99033</v>
          </cell>
          <cell r="B1578" t="str">
            <v>PATCH CORD RJ45 - 2,5M</v>
          </cell>
          <cell r="C1578" t="str">
            <v>UN</v>
          </cell>
          <cell r="D1578">
            <v>10.23</v>
          </cell>
        </row>
        <row r="1579">
          <cell r="A1579">
            <v>99038</v>
          </cell>
          <cell r="B1579" t="str">
            <v>CABO UTP - CATEGORIA 4 E 5 PARES</v>
          </cell>
          <cell r="C1579" t="str">
            <v>M</v>
          </cell>
          <cell r="D1579">
            <v>1.27</v>
          </cell>
        </row>
        <row r="1580">
          <cell r="A1580">
            <v>100000</v>
          </cell>
          <cell r="B1580" t="str">
            <v>INST.HIDRO-SANITARIAS</v>
          </cell>
        </row>
        <row r="1581">
          <cell r="A1581">
            <v>100100</v>
          </cell>
          <cell r="B1581" t="str">
            <v>ALIMENTAÇÃO PREDIAL DE ÁGUA E GÁS</v>
          </cell>
          <cell r="C1581" t="str">
            <v>.</v>
          </cell>
          <cell r="D1581" t="str">
            <v>.</v>
          </cell>
        </row>
        <row r="1582">
          <cell r="A1582">
            <v>100101</v>
          </cell>
          <cell r="B1582" t="str">
            <v>CAVALETE DE ENTRADA - 3/4"</v>
          </cell>
          <cell r="C1582" t="str">
            <v>UN</v>
          </cell>
          <cell r="D1582">
            <v>156.66999999999999</v>
          </cell>
        </row>
        <row r="1583">
          <cell r="A1583">
            <v>100102</v>
          </cell>
          <cell r="B1583" t="str">
            <v>CAVALETE DE ENTRADA - 1"</v>
          </cell>
          <cell r="C1583" t="str">
            <v>UN</v>
          </cell>
          <cell r="D1583">
            <v>173.78</v>
          </cell>
        </row>
        <row r="1584">
          <cell r="A1584">
            <v>100104</v>
          </cell>
          <cell r="B1584" t="str">
            <v>CAVALETE DE ENTRADA - 1 1/2"</v>
          </cell>
          <cell r="C1584" t="str">
            <v>UN</v>
          </cell>
          <cell r="D1584">
            <v>233.54</v>
          </cell>
        </row>
        <row r="1585">
          <cell r="A1585">
            <v>100115</v>
          </cell>
          <cell r="B1585" t="str">
            <v>HV.01 - ABRIGO PARA CAVALETE DE ENTRADA D=19MM OU 25MM EM BLOCO DE CONCRETO APARENTE</v>
          </cell>
          <cell r="C1585" t="str">
            <v>UN</v>
          </cell>
          <cell r="D1585">
            <v>219.11</v>
          </cell>
        </row>
        <row r="1586">
          <cell r="A1586">
            <v>100116</v>
          </cell>
          <cell r="B1586" t="str">
            <v>HV.02 - ABRIGO PARA CAVALETE DE ENTRADA D=32MM OU 50MM EM BLOCO DE CONCRETO APARENTE</v>
          </cell>
          <cell r="C1586" t="str">
            <v>UN</v>
          </cell>
          <cell r="D1586">
            <v>496.2</v>
          </cell>
        </row>
        <row r="1587">
          <cell r="A1587">
            <v>100117</v>
          </cell>
          <cell r="B1587" t="str">
            <v>HV.05 - ABRIGO PARA CAVALETE DE ENTRADA D=3/4" OU 1" EM TIJOLO APARENTE</v>
          </cell>
          <cell r="C1587" t="str">
            <v>UN</v>
          </cell>
          <cell r="D1587">
            <v>224.81</v>
          </cell>
        </row>
        <row r="1588">
          <cell r="A1588">
            <v>100118</v>
          </cell>
          <cell r="B1588" t="str">
            <v>HV.06 - ABRIGO PARA CAVALETE ENTRADA, D=1 1/4", D=1 1/2" OU 2" EM TIJOLO APARENTE</v>
          </cell>
          <cell r="C1588" t="str">
            <v>UN</v>
          </cell>
          <cell r="D1588">
            <v>549.45000000000005</v>
          </cell>
        </row>
        <row r="1589">
          <cell r="A1589">
            <v>100119</v>
          </cell>
          <cell r="B1589" t="str">
            <v>HV.09 - ABRIGO PARA CAVALETE ENTRADA, D=3/4" OU 1" EM ALVENARIA REVESTIDA</v>
          </cell>
          <cell r="C1589" t="str">
            <v>UN</v>
          </cell>
          <cell r="D1589">
            <v>262.27</v>
          </cell>
        </row>
        <row r="1590">
          <cell r="A1590">
            <v>100120</v>
          </cell>
          <cell r="B1590" t="str">
            <v>HV.10 - ABRIGO PARA CAVALETE ENTRADA, D=1 1/4", D=1 1/2"OU 2" EM ALVENARIA REVESTIDA</v>
          </cell>
          <cell r="C1590" t="str">
            <v>UN</v>
          </cell>
          <cell r="D1590">
            <v>637.41</v>
          </cell>
        </row>
        <row r="1591">
          <cell r="A1591">
            <v>100121</v>
          </cell>
          <cell r="B1591" t="str">
            <v>TUBO DE AÇO GALVANIZADO, CLASSE LEVE I (LINHA ÁGUA) - 3/4"</v>
          </cell>
          <cell r="C1591" t="str">
            <v>M</v>
          </cell>
          <cell r="D1591">
            <v>37.36</v>
          </cell>
        </row>
        <row r="1592">
          <cell r="A1592">
            <v>100122</v>
          </cell>
          <cell r="B1592" t="str">
            <v>TUBO DE AÇO GALVANIZADO, CLASSE LEVE I (LINHA ÁGUA) - 1"</v>
          </cell>
          <cell r="C1592" t="str">
            <v>M</v>
          </cell>
          <cell r="D1592">
            <v>50.59</v>
          </cell>
        </row>
        <row r="1593">
          <cell r="A1593">
            <v>100124</v>
          </cell>
          <cell r="B1593" t="str">
            <v>TUBO DE AÇO GALVANIZADO, CLASSE LEVE I (LINHA ÁGUA) - 1 1/2"</v>
          </cell>
          <cell r="C1593" t="str">
            <v>M</v>
          </cell>
          <cell r="D1593">
            <v>69.709999999999994</v>
          </cell>
        </row>
        <row r="1594">
          <cell r="A1594">
            <v>100195</v>
          </cell>
          <cell r="B1594" t="str">
            <v>PROTEÇÃO ANTICORROSIVA PARA TUBULAÇÃO ENTERRADA</v>
          </cell>
          <cell r="C1594" t="str">
            <v>M</v>
          </cell>
          <cell r="D1594">
            <v>1.56</v>
          </cell>
        </row>
        <row r="1595">
          <cell r="A1595">
            <v>100198</v>
          </cell>
          <cell r="B1595" t="str">
            <v>ENVELOPAMENTO DE TUBULAÇÃO ENTERRADA, COM CONCRETO</v>
          </cell>
          <cell r="C1595" t="str">
            <v>M</v>
          </cell>
          <cell r="D1595">
            <v>20.079999999999998</v>
          </cell>
        </row>
        <row r="1596">
          <cell r="A1596">
            <v>100200</v>
          </cell>
          <cell r="B1596" t="str">
            <v>RESERVAÇÃO DE ÁGUA</v>
          </cell>
          <cell r="C1596" t="str">
            <v>.</v>
          </cell>
          <cell r="D1596" t="str">
            <v>.</v>
          </cell>
        </row>
        <row r="1597">
          <cell r="A1597">
            <v>100209</v>
          </cell>
          <cell r="B1597" t="str">
            <v>RESERVATÓRIO DE FIBRA DE VIDRO - CAPACIDADE 1000L</v>
          </cell>
          <cell r="C1597" t="str">
            <v>UN</v>
          </cell>
          <cell r="D1597">
            <v>675.98</v>
          </cell>
        </row>
        <row r="1598">
          <cell r="A1598">
            <v>100210</v>
          </cell>
          <cell r="B1598" t="str">
            <v>CAIXA D'ÁGUA DE FIBRA DE VIDRO - 1500 LITROS</v>
          </cell>
          <cell r="C1598" t="str">
            <v>UN</v>
          </cell>
          <cell r="D1598">
            <v>821.82</v>
          </cell>
        </row>
        <row r="1599">
          <cell r="A1599">
            <v>100212</v>
          </cell>
          <cell r="B1599" t="str">
            <v>CAIXA D'ÁGUA DE POLIETILENO 500 LITROS</v>
          </cell>
          <cell r="C1599" t="str">
            <v>UN</v>
          </cell>
          <cell r="D1599">
            <v>563.11</v>
          </cell>
        </row>
        <row r="1600">
          <cell r="A1600">
            <v>100213</v>
          </cell>
          <cell r="B1600" t="str">
            <v>CAIXA D'ÁGUA DE POLIETILENO 1000 LITROS</v>
          </cell>
          <cell r="C1600" t="str">
            <v>UN</v>
          </cell>
          <cell r="D1600">
            <v>681.44</v>
          </cell>
        </row>
        <row r="1601">
          <cell r="A1601">
            <v>100214</v>
          </cell>
          <cell r="B1601" t="str">
            <v>CAIXA D'ÁGUA DE POLIETILENO 5000 LITROS</v>
          </cell>
          <cell r="C1601" t="str">
            <v>UN</v>
          </cell>
          <cell r="D1601">
            <v>2070.86</v>
          </cell>
        </row>
        <row r="1602">
          <cell r="A1602">
            <v>100215</v>
          </cell>
          <cell r="B1602" t="str">
            <v>CAIXA D'ÁGUA DE POLIETILENO 10.000 LITROS</v>
          </cell>
          <cell r="C1602" t="str">
            <v>UN</v>
          </cell>
          <cell r="D1602">
            <v>3621.05</v>
          </cell>
        </row>
        <row r="1603">
          <cell r="A1603">
            <v>100216</v>
          </cell>
          <cell r="B1603" t="str">
            <v>CAIXA D'ÁGUA DE POLIETILENO 15.000 LITROS</v>
          </cell>
          <cell r="C1603" t="str">
            <v>UN</v>
          </cell>
          <cell r="D1603">
            <v>6053.16</v>
          </cell>
        </row>
        <row r="1604">
          <cell r="A1604">
            <v>100220</v>
          </cell>
          <cell r="B1604" t="str">
            <v>CAIXA D'ÁGUA EM ANÉIS DE CONCRETO ARMADO COM ESC/AL. GUARDA CORPO H=8,00M C=30M3</v>
          </cell>
          <cell r="C1604" t="str">
            <v>UN</v>
          </cell>
          <cell r="D1604">
            <v>46617.98</v>
          </cell>
        </row>
        <row r="1605">
          <cell r="A1605">
            <v>100221</v>
          </cell>
          <cell r="B1605" t="str">
            <v>CAIXA D'ÁGUA EM ANÉIS EM CONCRETO ARMADO COM ESC/AL. GUARDA CORPO H=16M CI=15M3 CS=19M3</v>
          </cell>
          <cell r="C1605" t="str">
            <v>UN</v>
          </cell>
          <cell r="D1605">
            <v>51770.29</v>
          </cell>
        </row>
        <row r="1606">
          <cell r="A1606">
            <v>100222</v>
          </cell>
          <cell r="B1606" t="str">
            <v>CAIXA D'ÁGUA EM ANÉIS EM CONCRETO ARMADO COM ESC/AL. GUARDA CORPO H=17M CI=16M3 CS 16M3</v>
          </cell>
          <cell r="C1606" t="str">
            <v>UN</v>
          </cell>
          <cell r="D1606">
            <v>50408.29</v>
          </cell>
        </row>
        <row r="1607">
          <cell r="A1607">
            <v>100223</v>
          </cell>
          <cell r="B1607" t="str">
            <v>CAIXA D'ÁGUA EM ANÉIS EM CONCRETO ARMADO COM ESC/AL. GUARDA CORPO H=18M CI=24M3 CS=24M3</v>
          </cell>
          <cell r="C1607" t="str">
            <v>UN</v>
          </cell>
          <cell r="D1607">
            <v>70343.19</v>
          </cell>
        </row>
        <row r="1608">
          <cell r="A1608">
            <v>100224</v>
          </cell>
          <cell r="B1608" t="str">
            <v>CAIXA D'ÁGUA EM ANÉIS EM CONCRETO ARMADO COM ESC/AL. GUARDA CORPO H=16M CI=20M3 CS=20M3</v>
          </cell>
          <cell r="C1608" t="str">
            <v>UN</v>
          </cell>
          <cell r="D1608">
            <v>53345.19</v>
          </cell>
        </row>
        <row r="1609">
          <cell r="A1609">
            <v>100225</v>
          </cell>
          <cell r="B1609" t="str">
            <v>CAIXA D'ÁGUA EM ANÉIS EM CONCRETO ARMADO COM ESC/AL. GUARDA CORPO H=19,50M CI=32M3 CS=22M3</v>
          </cell>
          <cell r="C1609" t="str">
            <v>UN</v>
          </cell>
          <cell r="D1609">
            <v>76114.720000000001</v>
          </cell>
        </row>
        <row r="1610">
          <cell r="A1610">
            <v>100226</v>
          </cell>
          <cell r="B1610" t="str">
            <v>CAIXA D'ÁGUA EM ANÉIS EM CONCRETO ARMADO COM ESC/AL. GUARDA CORPO H=16M CI=14M3 CS=14M3</v>
          </cell>
          <cell r="C1610" t="str">
            <v>UN</v>
          </cell>
          <cell r="D1610">
            <v>46474.55</v>
          </cell>
        </row>
        <row r="1611">
          <cell r="A1611">
            <v>100227</v>
          </cell>
          <cell r="B1611" t="str">
            <v>CAIXA D'ÁGUA EM ANÉIS CONCRETO ARMADO COM ESC/AL. GUARDA CORPO H=16M CI=16M3 CS=22M3</v>
          </cell>
          <cell r="C1611" t="str">
            <v>UN</v>
          </cell>
          <cell r="D1611">
            <v>61642.19</v>
          </cell>
        </row>
        <row r="1612">
          <cell r="A1612">
            <v>100228</v>
          </cell>
          <cell r="B1612" t="str">
            <v>CAIXA D'ÁGUA EM ANÉIS EM CONCRETO ARMADO COM ESC/AL. GUARDA CORPO H=12M CI=10M3 CS=10M3</v>
          </cell>
          <cell r="C1612" t="str">
            <v>UN</v>
          </cell>
          <cell r="D1612">
            <v>33069.620000000003</v>
          </cell>
        </row>
        <row r="1613">
          <cell r="A1613">
            <v>100251</v>
          </cell>
          <cell r="B1613" t="str">
            <v>TUBO DE AÇO GALVANIZADO, CLASSE LEVE I (LINHA ÁGUA) - 3/4"</v>
          </cell>
          <cell r="C1613" t="str">
            <v>M</v>
          </cell>
          <cell r="D1613">
            <v>37.36</v>
          </cell>
        </row>
        <row r="1614">
          <cell r="A1614">
            <v>100252</v>
          </cell>
          <cell r="B1614" t="str">
            <v>TUBO DE AÇO GALVANIZADO, CLASSE LEVE I (LINHA ÁGUA) - 1"</v>
          </cell>
          <cell r="C1614" t="str">
            <v>M</v>
          </cell>
          <cell r="D1614">
            <v>50.59</v>
          </cell>
        </row>
        <row r="1615">
          <cell r="A1615">
            <v>100254</v>
          </cell>
          <cell r="B1615" t="str">
            <v>TUBO DE AÇO GALVANIZADO, CLASSE LEVE I (LINHA ÁGUA) - 1 1/2"</v>
          </cell>
          <cell r="C1615" t="str">
            <v>M</v>
          </cell>
          <cell r="D1615">
            <v>69.709999999999994</v>
          </cell>
        </row>
        <row r="1616">
          <cell r="A1616">
            <v>100255</v>
          </cell>
          <cell r="B1616" t="str">
            <v>TUBO DE AÇO GALVANIZADO, CLASSE LEVE I (LINHA ÁGUA) - 2"</v>
          </cell>
          <cell r="C1616" t="str">
            <v>M</v>
          </cell>
          <cell r="D1616">
            <v>81.55</v>
          </cell>
        </row>
        <row r="1617">
          <cell r="A1617">
            <v>100261</v>
          </cell>
          <cell r="B1617" t="str">
            <v>TUBO DE PVC RÍGIDO, SOLDÁVEL (LINHA ÁGUA) - 25MM (3/4")</v>
          </cell>
          <cell r="C1617" t="str">
            <v>M</v>
          </cell>
          <cell r="D1617">
            <v>14.69</v>
          </cell>
        </row>
        <row r="1618">
          <cell r="A1618">
            <v>100262</v>
          </cell>
          <cell r="B1618" t="str">
            <v>TUBO DE PVC RÍGIDO, SOLDÁVEL (LINHA ÁGUA) - 32MM (1")</v>
          </cell>
          <cell r="C1618" t="str">
            <v>M</v>
          </cell>
          <cell r="D1618">
            <v>19.07</v>
          </cell>
        </row>
        <row r="1619">
          <cell r="A1619">
            <v>100264</v>
          </cell>
          <cell r="B1619" t="str">
            <v>TUBO DE PVC RÍGIDO, SOLDÁVEL (LINHA ÁGUA) - 50MM (1 1/2")</v>
          </cell>
          <cell r="C1619" t="str">
            <v>M</v>
          </cell>
          <cell r="D1619">
            <v>27.36</v>
          </cell>
        </row>
        <row r="1620">
          <cell r="A1620">
            <v>100265</v>
          </cell>
          <cell r="B1620" t="str">
            <v>TUBO DE PVC RÍGIDO, SOLDÁVEL (LINHA ÁGUA) - 60MM (2")</v>
          </cell>
          <cell r="C1620" t="str">
            <v>M</v>
          </cell>
          <cell r="D1620">
            <v>35.69</v>
          </cell>
        </row>
        <row r="1621">
          <cell r="A1621">
            <v>100281</v>
          </cell>
          <cell r="B1621" t="str">
            <v>REGISTRO DE GAVETA, METAL AMARELO - 3/4"</v>
          </cell>
          <cell r="C1621" t="str">
            <v>UN</v>
          </cell>
          <cell r="D1621">
            <v>37.5</v>
          </cell>
        </row>
        <row r="1622">
          <cell r="A1622">
            <v>100282</v>
          </cell>
          <cell r="B1622" t="str">
            <v>REGISTRO DE GAVETA, METAL AMARELO - 1"</v>
          </cell>
          <cell r="C1622" t="str">
            <v>UN</v>
          </cell>
          <cell r="D1622">
            <v>46.06</v>
          </cell>
        </row>
        <row r="1623">
          <cell r="A1623">
            <v>100284</v>
          </cell>
          <cell r="B1623" t="str">
            <v>REGISTRO DE GAVETA, METAL AMARELO - 1 1/2"</v>
          </cell>
          <cell r="C1623" t="str">
            <v>UN</v>
          </cell>
          <cell r="D1623">
            <v>81.03</v>
          </cell>
        </row>
        <row r="1624">
          <cell r="A1624">
            <v>100285</v>
          </cell>
          <cell r="B1624" t="str">
            <v>REGISTRO DE GAVETA, METAL AMARELO - 2"</v>
          </cell>
          <cell r="C1624" t="str">
            <v>UN</v>
          </cell>
          <cell r="D1624">
            <v>103.87</v>
          </cell>
        </row>
        <row r="1625">
          <cell r="A1625">
            <v>100286</v>
          </cell>
          <cell r="B1625" t="str">
            <v>RESTRITOR DE VAZÃO - 6 À 18 LITROS</v>
          </cell>
          <cell r="C1625" t="str">
            <v>UN</v>
          </cell>
          <cell r="D1625">
            <v>38.51</v>
          </cell>
        </row>
        <row r="1626">
          <cell r="A1626">
            <v>100291</v>
          </cell>
          <cell r="B1626" t="str">
            <v>TORNEIRA DE BÓIA, DE LATÃO - 3/4"</v>
          </cell>
          <cell r="C1626" t="str">
            <v>UN</v>
          </cell>
          <cell r="D1626">
            <v>47.26</v>
          </cell>
        </row>
        <row r="1627">
          <cell r="A1627">
            <v>100292</v>
          </cell>
          <cell r="B1627" t="str">
            <v>TORNEIRA DE BÓIA, DE LATÃO - 1"</v>
          </cell>
          <cell r="C1627" t="str">
            <v>UN</v>
          </cell>
          <cell r="D1627">
            <v>59.21</v>
          </cell>
        </row>
        <row r="1628">
          <cell r="A1628">
            <v>100294</v>
          </cell>
          <cell r="B1628" t="str">
            <v>TORNEIRA DE BÓIA, DE LATÃO - 1 1/2"</v>
          </cell>
          <cell r="C1628" t="str">
            <v>UN</v>
          </cell>
          <cell r="D1628">
            <v>103.91</v>
          </cell>
        </row>
        <row r="1629">
          <cell r="A1629">
            <v>100295</v>
          </cell>
          <cell r="B1629" t="str">
            <v>TORNEIRA DE BÓIA, DE LATÃO - 2"</v>
          </cell>
          <cell r="C1629" t="str">
            <v>UN</v>
          </cell>
          <cell r="D1629">
            <v>124.2</v>
          </cell>
        </row>
        <row r="1630">
          <cell r="A1630">
            <v>100300</v>
          </cell>
          <cell r="B1630" t="str">
            <v>INSTALAÇÃO ELEVATÓRIA</v>
          </cell>
          <cell r="C1630" t="str">
            <v>.</v>
          </cell>
          <cell r="D1630" t="str">
            <v>.</v>
          </cell>
        </row>
        <row r="1631">
          <cell r="A1631">
            <v>100303</v>
          </cell>
          <cell r="B1631" t="str">
            <v>CONJUNTO MOTOR-BOMBA - ATÉ 1/2HP</v>
          </cell>
          <cell r="C1631" t="str">
            <v>UN</v>
          </cell>
          <cell r="D1631">
            <v>997.27</v>
          </cell>
        </row>
        <row r="1632">
          <cell r="A1632">
            <v>100304</v>
          </cell>
          <cell r="B1632" t="str">
            <v>CONJUNTO MOTOR-BOMBA - ATÉ 3/4HP</v>
          </cell>
          <cell r="C1632" t="str">
            <v>UN</v>
          </cell>
          <cell r="D1632">
            <v>1146.01</v>
          </cell>
        </row>
        <row r="1633">
          <cell r="A1633">
            <v>100305</v>
          </cell>
          <cell r="B1633" t="str">
            <v>CONJUNTO MOTOR-BOMBA - ATÉ 1HP</v>
          </cell>
          <cell r="C1633" t="str">
            <v>UN</v>
          </cell>
          <cell r="D1633">
            <v>1185.82</v>
          </cell>
        </row>
        <row r="1634">
          <cell r="A1634">
            <v>100306</v>
          </cell>
          <cell r="B1634" t="str">
            <v>CONJUNTO MOTOR-BOMBA - ATÉ 2HP</v>
          </cell>
          <cell r="C1634" t="str">
            <v>UN</v>
          </cell>
          <cell r="D1634">
            <v>1488.56</v>
          </cell>
        </row>
        <row r="1635">
          <cell r="A1635">
            <v>100307</v>
          </cell>
          <cell r="B1635" t="str">
            <v>CONJUNTO MOTOR-BOMBA - ATÉ 3HP</v>
          </cell>
          <cell r="C1635" t="str">
            <v>UN</v>
          </cell>
          <cell r="D1635">
            <v>1594.84</v>
          </cell>
        </row>
        <row r="1636">
          <cell r="A1636">
            <v>100308</v>
          </cell>
          <cell r="B1636" t="str">
            <v>CONJUNTO MOTOR-BOMBA - ATÉ 4HP</v>
          </cell>
          <cell r="C1636" t="str">
            <v>UN</v>
          </cell>
          <cell r="D1636">
            <v>2101.92</v>
          </cell>
        </row>
        <row r="1637">
          <cell r="A1637">
            <v>100309</v>
          </cell>
          <cell r="B1637" t="str">
            <v>CONJUNTO MOTOR-BOMBA - ATÉ 5HP</v>
          </cell>
          <cell r="C1637" t="str">
            <v>UN</v>
          </cell>
          <cell r="D1637">
            <v>2416.14</v>
          </cell>
        </row>
        <row r="1638">
          <cell r="A1638">
            <v>100310</v>
          </cell>
          <cell r="B1638" t="str">
            <v>CONJUNTO MOTOR-BOMBA 80M3/H, 20MCA, 7,5CV, 3500RPM, 220/380V, TRIFÁSICO</v>
          </cell>
          <cell r="C1638" t="str">
            <v>UN</v>
          </cell>
          <cell r="D1638">
            <v>4119.45</v>
          </cell>
        </row>
        <row r="1639">
          <cell r="A1639">
            <v>100311</v>
          </cell>
          <cell r="B1639" t="str">
            <v>CONJUNTO MOTOR-BOMBA 112M3/H, 20MCA, 10CV, 3500RPM, 220/380V, TRIFÁSICO</v>
          </cell>
          <cell r="C1639" t="str">
            <v>UN</v>
          </cell>
          <cell r="D1639">
            <v>4525.6000000000004</v>
          </cell>
        </row>
        <row r="1640">
          <cell r="A1640">
            <v>100312</v>
          </cell>
          <cell r="B1640" t="str">
            <v>CONJUNTO MOTOR-BOMBA 160M3/H, 20MCA, 15CV, 1750RPM, 220/380V, TRIFÁSICO</v>
          </cell>
          <cell r="C1640" t="str">
            <v>UN</v>
          </cell>
          <cell r="D1640">
            <v>6880.1</v>
          </cell>
        </row>
        <row r="1641">
          <cell r="A1641">
            <v>100313</v>
          </cell>
          <cell r="B1641" t="str">
            <v>CONJUNTO MOTOR-BOMBA 240M3/H, 20MCA, 20CV, 1750RPM, 220/380V, TRIFÁSICO</v>
          </cell>
          <cell r="C1641" t="str">
            <v>UN</v>
          </cell>
          <cell r="D1641">
            <v>7509.58</v>
          </cell>
        </row>
        <row r="1642">
          <cell r="A1642">
            <v>100314</v>
          </cell>
          <cell r="B1642" t="str">
            <v>CONJUNTO MOTOR-BOMBA 270M3/H, 20MCA, 25CV, 1750RPM, 220/380V, TRIFÁSICO</v>
          </cell>
          <cell r="C1642" t="str">
            <v>UN</v>
          </cell>
          <cell r="D1642">
            <v>9644.77</v>
          </cell>
        </row>
        <row r="1643">
          <cell r="A1643">
            <v>100342</v>
          </cell>
          <cell r="B1643" t="str">
            <v>TUBO DE AÇO-CARBONO GALVANIZADO, CL.MÉDIA (DIN2440) - 1" (RECALQUE)</v>
          </cell>
          <cell r="C1643" t="str">
            <v>M</v>
          </cell>
          <cell r="D1643">
            <v>55.75</v>
          </cell>
        </row>
        <row r="1644">
          <cell r="A1644">
            <v>100344</v>
          </cell>
          <cell r="B1644" t="str">
            <v>TUBO DE AÇO-CARBONO GALVANIZADO, CL.MÉDIA (DIN2440) - 1 1/2" (SUCÇÃO)</v>
          </cell>
          <cell r="C1644" t="str">
            <v>M</v>
          </cell>
          <cell r="D1644">
            <v>73.599999999999994</v>
          </cell>
        </row>
        <row r="1645">
          <cell r="A1645">
            <v>100352</v>
          </cell>
          <cell r="B1645" t="str">
            <v>REGISTRO DE GAVETA, METAL AMARELO - 1"</v>
          </cell>
          <cell r="C1645" t="str">
            <v>UN</v>
          </cell>
          <cell r="D1645">
            <v>46.06</v>
          </cell>
        </row>
        <row r="1646">
          <cell r="A1646">
            <v>100354</v>
          </cell>
          <cell r="B1646" t="str">
            <v>REGISTRO DE GAVETA, METAL AMARELO - 1 1/2"</v>
          </cell>
          <cell r="C1646" t="str">
            <v>UN</v>
          </cell>
          <cell r="D1646">
            <v>81.03</v>
          </cell>
        </row>
        <row r="1647">
          <cell r="A1647">
            <v>100362</v>
          </cell>
          <cell r="B1647" t="str">
            <v>VÁLVULA DE RETENÇÃO HORIZONTAL - 1"</v>
          </cell>
          <cell r="C1647" t="str">
            <v>UN</v>
          </cell>
          <cell r="D1647">
            <v>76.81</v>
          </cell>
        </row>
        <row r="1648">
          <cell r="A1648">
            <v>100364</v>
          </cell>
          <cell r="B1648" t="str">
            <v>VÁLVULA DE RETENÇÃO HORIZONTAL - 1 1/2"</v>
          </cell>
          <cell r="C1648" t="str">
            <v>UN</v>
          </cell>
          <cell r="D1648">
            <v>119.54</v>
          </cell>
        </row>
        <row r="1649">
          <cell r="A1649">
            <v>100365</v>
          </cell>
          <cell r="B1649" t="str">
            <v>VÁLVULA DE RETENÇÃO HORIZONTAL - 2"</v>
          </cell>
          <cell r="C1649" t="str">
            <v>UN</v>
          </cell>
          <cell r="D1649">
            <v>162.69</v>
          </cell>
        </row>
        <row r="1650">
          <cell r="A1650">
            <v>100366</v>
          </cell>
          <cell r="B1650" t="str">
            <v>VÁLVULA DE RETENÇÃO HORIZONTAL - 2 1/2"</v>
          </cell>
          <cell r="C1650" t="str">
            <v>UN</v>
          </cell>
          <cell r="D1650">
            <v>268.26</v>
          </cell>
        </row>
        <row r="1651">
          <cell r="A1651">
            <v>100367</v>
          </cell>
          <cell r="B1651" t="str">
            <v>VÁLVULA DE RETENÇÃO HORIZONTAL - 3"</v>
          </cell>
          <cell r="C1651" t="str">
            <v>UN</v>
          </cell>
          <cell r="D1651">
            <v>302.24</v>
          </cell>
        </row>
        <row r="1652">
          <cell r="A1652">
            <v>100368</v>
          </cell>
          <cell r="B1652" t="str">
            <v>VÁLVULA DE RETENÇÃO HORIZONTAL - 4"</v>
          </cell>
          <cell r="C1652" t="str">
            <v>UN</v>
          </cell>
          <cell r="D1652">
            <v>531.44000000000005</v>
          </cell>
        </row>
        <row r="1653">
          <cell r="A1653">
            <v>100372</v>
          </cell>
          <cell r="B1653" t="str">
            <v>VÁLVULA DE RETENÇÃO VERTICAL - 1"</v>
          </cell>
          <cell r="C1653" t="str">
            <v>UN</v>
          </cell>
          <cell r="D1653">
            <v>51.5</v>
          </cell>
        </row>
        <row r="1654">
          <cell r="A1654">
            <v>100373</v>
          </cell>
          <cell r="B1654" t="str">
            <v>VÁLVULA DE RETENÇÃO VERTICAL - 1 1/4"</v>
          </cell>
          <cell r="C1654" t="str">
            <v>UN</v>
          </cell>
          <cell r="D1654">
            <v>77.290000000000006</v>
          </cell>
        </row>
        <row r="1655">
          <cell r="A1655">
            <v>100374</v>
          </cell>
          <cell r="B1655" t="str">
            <v>VÁLVULA DE RETENÇÃO VERTICAL - 1 1/2"</v>
          </cell>
          <cell r="C1655" t="str">
            <v>UN</v>
          </cell>
          <cell r="D1655">
            <v>85.75</v>
          </cell>
        </row>
        <row r="1656">
          <cell r="A1656">
            <v>100375</v>
          </cell>
          <cell r="B1656" t="str">
            <v>VÁLVULA DE RETENÇÃO VERTICAL - 2"</v>
          </cell>
          <cell r="C1656" t="str">
            <v>UN</v>
          </cell>
          <cell r="D1656">
            <v>106.91</v>
          </cell>
        </row>
        <row r="1657">
          <cell r="A1657">
            <v>100376</v>
          </cell>
          <cell r="B1657" t="str">
            <v>VÁLVULA DE RETENÇÃO VERTICAL - 2 1/2"</v>
          </cell>
          <cell r="C1657" t="str">
            <v>UN</v>
          </cell>
          <cell r="D1657">
            <v>179.8</v>
          </cell>
        </row>
        <row r="1658">
          <cell r="A1658">
            <v>100377</v>
          </cell>
          <cell r="B1658" t="str">
            <v>VÁLVULA DE RETENÇÃO VERTICAL - 3"</v>
          </cell>
          <cell r="C1658" t="str">
            <v>UN</v>
          </cell>
          <cell r="D1658">
            <v>238.51</v>
          </cell>
        </row>
        <row r="1659">
          <cell r="A1659">
            <v>100378</v>
          </cell>
          <cell r="B1659" t="str">
            <v>VÁLVULA DE RETENÇÃO VERTICAL - 4"</v>
          </cell>
          <cell r="C1659" t="str">
            <v>UN</v>
          </cell>
          <cell r="D1659">
            <v>394.41</v>
          </cell>
        </row>
        <row r="1660">
          <cell r="A1660">
            <v>100390</v>
          </cell>
          <cell r="B1660" t="str">
            <v>CHAVE DE BÓIA</v>
          </cell>
          <cell r="C1660" t="str">
            <v>UN</v>
          </cell>
          <cell r="D1660">
            <v>68.48</v>
          </cell>
        </row>
        <row r="1661">
          <cell r="A1661">
            <v>100400</v>
          </cell>
          <cell r="B1661" t="str">
            <v>REDE DE ÁGUA FRIA - TUBULAÇÃO</v>
          </cell>
          <cell r="C1661" t="str">
            <v>.</v>
          </cell>
          <cell r="D1661" t="str">
            <v>.</v>
          </cell>
        </row>
        <row r="1662">
          <cell r="A1662">
            <v>100402</v>
          </cell>
          <cell r="B1662" t="str">
            <v>TUBO DE AÇO GALVANIZADO, CLASSE LEVE I (LINHA ÁGUA) - 3/4"</v>
          </cell>
          <cell r="C1662" t="str">
            <v>M</v>
          </cell>
          <cell r="D1662">
            <v>37.36</v>
          </cell>
        </row>
        <row r="1663">
          <cell r="A1663">
            <v>100403</v>
          </cell>
          <cell r="B1663" t="str">
            <v>TUBO DE AÇO GALVANIZADO, CLASSE LEVE I (LINHA ÁGUA) - 1"</v>
          </cell>
          <cell r="C1663" t="str">
            <v>M</v>
          </cell>
          <cell r="D1663">
            <v>50.59</v>
          </cell>
        </row>
        <row r="1664">
          <cell r="A1664">
            <v>100404</v>
          </cell>
          <cell r="B1664" t="str">
            <v>TUBO DE AÇO GALVANIZADO, CLASSE LEVE I (LINHA ÁGUA) - 1 1/4"</v>
          </cell>
          <cell r="C1664" t="str">
            <v>M</v>
          </cell>
          <cell r="D1664">
            <v>59.63</v>
          </cell>
        </row>
        <row r="1665">
          <cell r="A1665">
            <v>100405</v>
          </cell>
          <cell r="B1665" t="str">
            <v>TUBO DE AÇO GALVANIZADO, CLASSE LEVE I (LINHA ÁGUA) - 1 1/2"</v>
          </cell>
          <cell r="C1665" t="str">
            <v>M</v>
          </cell>
          <cell r="D1665">
            <v>69.709999999999994</v>
          </cell>
        </row>
        <row r="1666">
          <cell r="A1666">
            <v>100406</v>
          </cell>
          <cell r="B1666" t="str">
            <v>TUBO DE AÇO GALVANIZADO, CLASSE LEVE I (LINHA ÁGUA) - 2"</v>
          </cell>
          <cell r="C1666" t="str">
            <v>M</v>
          </cell>
          <cell r="D1666">
            <v>81.55</v>
          </cell>
        </row>
        <row r="1667">
          <cell r="A1667">
            <v>100407</v>
          </cell>
          <cell r="B1667" t="str">
            <v>TUBO DE AÇO GALVANIZADO, CLASSE LEVE I (LINHA ÁGUA) - 2 1/2"</v>
          </cell>
          <cell r="C1667" t="str">
            <v>M</v>
          </cell>
          <cell r="D1667">
            <v>104.11</v>
          </cell>
        </row>
        <row r="1668">
          <cell r="A1668">
            <v>100408</v>
          </cell>
          <cell r="B1668" t="str">
            <v>TUBO DE AÇO GALVANIZADO, CLASSE LEVE I (LINHA ÁGUA) - 3"</v>
          </cell>
          <cell r="C1668" t="str">
            <v>M</v>
          </cell>
          <cell r="D1668">
            <v>112.04</v>
          </cell>
        </row>
        <row r="1669">
          <cell r="A1669">
            <v>100409</v>
          </cell>
          <cell r="B1669" t="str">
            <v>TUBO DE AÇO GALVANIZADO, CLASSE LEVE I (LINHA ÁGUA) - 4"</v>
          </cell>
          <cell r="C1669" t="str">
            <v>M</v>
          </cell>
          <cell r="D1669">
            <v>143.08000000000001</v>
          </cell>
        </row>
        <row r="1670">
          <cell r="A1670">
            <v>100462</v>
          </cell>
          <cell r="B1670" t="str">
            <v>TUBO DE PVC RÍGIDO, SOLDÁVEL (LINHA ÁGUA) - 25MM (3/4")</v>
          </cell>
          <cell r="C1670" t="str">
            <v>M</v>
          </cell>
          <cell r="D1670">
            <v>14.69</v>
          </cell>
        </row>
        <row r="1671">
          <cell r="A1671">
            <v>100463</v>
          </cell>
          <cell r="B1671" t="str">
            <v>TUBO DE PVC RÍGIDO, SOLDÁVEL (LINHA ÁGUA) - 32MM (1")</v>
          </cell>
          <cell r="C1671" t="str">
            <v>M</v>
          </cell>
          <cell r="D1671">
            <v>19.07</v>
          </cell>
        </row>
        <row r="1672">
          <cell r="A1672">
            <v>100464</v>
          </cell>
          <cell r="B1672" t="str">
            <v>TUBO DE PVC RÍGIDO, SOLDÁVEL (LINHA ÁGUA) - 40MM (1 1/4")</v>
          </cell>
          <cell r="C1672" t="str">
            <v>M</v>
          </cell>
          <cell r="D1672">
            <v>23.34</v>
          </cell>
        </row>
        <row r="1673">
          <cell r="A1673">
            <v>100465</v>
          </cell>
          <cell r="B1673" t="str">
            <v>TUBO DE PVC RÍGIDO, SOLDÁVEL (LINHA ÁGUA) - 50MM (1 1/2")</v>
          </cell>
          <cell r="C1673" t="str">
            <v>M</v>
          </cell>
          <cell r="D1673">
            <v>27.36</v>
          </cell>
        </row>
        <row r="1674">
          <cell r="A1674">
            <v>100466</v>
          </cell>
          <cell r="B1674" t="str">
            <v>TUBO DE PVC RÍGIDO, SOLDÁVEL (LINHA ÁGUA) - 60MM (2")</v>
          </cell>
          <cell r="C1674" t="str">
            <v>M</v>
          </cell>
          <cell r="D1674">
            <v>35.69</v>
          </cell>
        </row>
        <row r="1675">
          <cell r="A1675">
            <v>100467</v>
          </cell>
          <cell r="B1675" t="str">
            <v>TUBO DE PVC RÍGIDO, SOLDÁVEL (LINHA ÁGUA) - 75MM (2 1/2")</v>
          </cell>
          <cell r="C1675" t="str">
            <v>M</v>
          </cell>
          <cell r="D1675">
            <v>50.01</v>
          </cell>
        </row>
        <row r="1676">
          <cell r="A1676">
            <v>100468</v>
          </cell>
          <cell r="B1676" t="str">
            <v>TUBO DE PVC RÍGIDO, SOLDÁVEL (LINHA ÁGUA) - 85MM (3")</v>
          </cell>
          <cell r="C1676" t="str">
            <v>M</v>
          </cell>
          <cell r="D1676">
            <v>57.35</v>
          </cell>
        </row>
        <row r="1677">
          <cell r="A1677">
            <v>100469</v>
          </cell>
          <cell r="B1677" t="str">
            <v>TUBO DE PVC RÍGIDO, SOLDÁVEL (LINHA ÁGUA) - 110MM (4")</v>
          </cell>
          <cell r="C1677" t="str">
            <v>M</v>
          </cell>
          <cell r="D1677">
            <v>76.94</v>
          </cell>
        </row>
        <row r="1678">
          <cell r="A1678">
            <v>100498</v>
          </cell>
          <cell r="B1678" t="str">
            <v>ENVELOPAMENTO DE TUBULAÇÃO ENTERRADA, COM CONCRETO</v>
          </cell>
          <cell r="C1678" t="str">
            <v>M</v>
          </cell>
          <cell r="D1678">
            <v>20.079999999999998</v>
          </cell>
        </row>
        <row r="1679">
          <cell r="A1679">
            <v>100500</v>
          </cell>
          <cell r="B1679" t="str">
            <v>REDE DE ÁGUA FRIA - ACESSÓRIOS</v>
          </cell>
          <cell r="C1679" t="str">
            <v>.</v>
          </cell>
          <cell r="D1679" t="str">
            <v>.</v>
          </cell>
        </row>
        <row r="1680">
          <cell r="A1680">
            <v>100502</v>
          </cell>
          <cell r="B1680" t="str">
            <v>REGISTRO DE GAVETA, METAL AMARELO - 3/4"</v>
          </cell>
          <cell r="C1680" t="str">
            <v>UN</v>
          </cell>
          <cell r="D1680">
            <v>37.5</v>
          </cell>
        </row>
        <row r="1681">
          <cell r="A1681">
            <v>100503</v>
          </cell>
          <cell r="B1681" t="str">
            <v>REGISTRO DE GAVETA, METAL AMARELO - 1"</v>
          </cell>
          <cell r="C1681" t="str">
            <v>UN</v>
          </cell>
          <cell r="D1681">
            <v>46.06</v>
          </cell>
        </row>
        <row r="1682">
          <cell r="A1682">
            <v>100504</v>
          </cell>
          <cell r="B1682" t="str">
            <v>REGISTRO DE GAVETA, METAL AMARELO - 1 1/4"</v>
          </cell>
          <cell r="C1682" t="str">
            <v>UN</v>
          </cell>
          <cell r="D1682">
            <v>67.86</v>
          </cell>
        </row>
        <row r="1683">
          <cell r="A1683">
            <v>100505</v>
          </cell>
          <cell r="B1683" t="str">
            <v>REGISTRO DE GAVETA, METAL AMARELO - 1 1/2"</v>
          </cell>
          <cell r="C1683" t="str">
            <v>UN</v>
          </cell>
          <cell r="D1683">
            <v>81.03</v>
          </cell>
        </row>
        <row r="1684">
          <cell r="A1684">
            <v>100506</v>
          </cell>
          <cell r="B1684" t="str">
            <v>REGISTRO DE GAVETA, METAL AMARELO - 2"</v>
          </cell>
          <cell r="C1684" t="str">
            <v>UN</v>
          </cell>
          <cell r="D1684">
            <v>103.87</v>
          </cell>
        </row>
        <row r="1685">
          <cell r="A1685">
            <v>100507</v>
          </cell>
          <cell r="B1685" t="str">
            <v>REGISTRO DE GAVETA, METAL AMARELO - 2 1/2"</v>
          </cell>
          <cell r="C1685" t="str">
            <v>UN</v>
          </cell>
          <cell r="D1685">
            <v>224.37</v>
          </cell>
        </row>
        <row r="1686">
          <cell r="A1686">
            <v>100508</v>
          </cell>
          <cell r="B1686" t="str">
            <v>REGISTRO DE GAVETA, METAL AMARELO - 3"</v>
          </cell>
          <cell r="C1686" t="str">
            <v>UN</v>
          </cell>
          <cell r="D1686">
            <v>339.84</v>
          </cell>
        </row>
        <row r="1687">
          <cell r="A1687">
            <v>100509</v>
          </cell>
          <cell r="B1687" t="str">
            <v>REGISTRO DE GAVETA, METAL AMARELO - 4"</v>
          </cell>
          <cell r="C1687" t="str">
            <v>UN</v>
          </cell>
          <cell r="D1687">
            <v>560.59</v>
          </cell>
        </row>
        <row r="1688">
          <cell r="A1688">
            <v>100531</v>
          </cell>
          <cell r="B1688" t="str">
            <v>REGISTRO DE GAVETA, METAL CROMADO - 3/4"</v>
          </cell>
          <cell r="C1688" t="str">
            <v>UN</v>
          </cell>
          <cell r="D1688">
            <v>69.33</v>
          </cell>
        </row>
        <row r="1689">
          <cell r="A1689">
            <v>100532</v>
          </cell>
          <cell r="B1689" t="str">
            <v>REGISTRO DE GAVETA, METAL CROMADO - 1"</v>
          </cell>
          <cell r="C1689" t="str">
            <v>UN</v>
          </cell>
          <cell r="D1689">
            <v>80.14</v>
          </cell>
        </row>
        <row r="1690">
          <cell r="A1690">
            <v>100533</v>
          </cell>
          <cell r="B1690" t="str">
            <v>REGISTRO DE GAVETA, METAL CROMADO - 1 1/4"</v>
          </cell>
          <cell r="C1690" t="str">
            <v>UN</v>
          </cell>
          <cell r="D1690">
            <v>111.58</v>
          </cell>
        </row>
        <row r="1691">
          <cell r="A1691">
            <v>100534</v>
          </cell>
          <cell r="B1691" t="str">
            <v>REGISTRO DE GAVETA, METAL CROMADO - 1 1/2"</v>
          </cell>
          <cell r="C1691" t="str">
            <v>UN</v>
          </cell>
          <cell r="D1691">
            <v>121.77</v>
          </cell>
        </row>
        <row r="1692">
          <cell r="A1692">
            <v>100540</v>
          </cell>
          <cell r="B1692" t="str">
            <v>REGISTRO DE PRESSÃO, METAL AMARELO - 1/2"</v>
          </cell>
          <cell r="C1692" t="str">
            <v>UN</v>
          </cell>
          <cell r="D1692">
            <v>36.409999999999997</v>
          </cell>
        </row>
        <row r="1693">
          <cell r="A1693">
            <v>100541</v>
          </cell>
          <cell r="B1693" t="str">
            <v>REGISTRO DE PRESSÃO, METAL AMARELO - 3/4"</v>
          </cell>
          <cell r="C1693" t="str">
            <v>UN</v>
          </cell>
          <cell r="D1693">
            <v>40.97</v>
          </cell>
        </row>
        <row r="1694">
          <cell r="A1694">
            <v>100551</v>
          </cell>
          <cell r="B1694" t="str">
            <v>REGISTRO DE PRESSÃO, METAL CROMADO - 3/4"</v>
          </cell>
          <cell r="C1694" t="str">
            <v>UN</v>
          </cell>
          <cell r="D1694">
            <v>71.739999999999995</v>
          </cell>
        </row>
        <row r="1695">
          <cell r="A1695">
            <v>100560</v>
          </cell>
          <cell r="B1695" t="str">
            <v>REGISTRO GLOBO COM ADAPTADOR E TAMPA - 2 1/2"</v>
          </cell>
          <cell r="C1695" t="str">
            <v>UN</v>
          </cell>
          <cell r="D1695">
            <v>205.67</v>
          </cell>
        </row>
        <row r="1696">
          <cell r="A1696">
            <v>100600</v>
          </cell>
          <cell r="B1696" t="str">
            <v>REDE DE ÁGUA QUENTE</v>
          </cell>
          <cell r="C1696" t="str">
            <v>.</v>
          </cell>
          <cell r="D1696" t="str">
            <v>.</v>
          </cell>
        </row>
        <row r="1697">
          <cell r="A1697">
            <v>100620</v>
          </cell>
          <cell r="B1697" t="str">
            <v>TUBO DE COBRE SEM COSTURA, CLASSE EL - 1/2"</v>
          </cell>
          <cell r="C1697" t="str">
            <v>M</v>
          </cell>
          <cell r="D1697">
            <v>27.84</v>
          </cell>
        </row>
        <row r="1698">
          <cell r="A1698">
            <v>100621</v>
          </cell>
          <cell r="B1698" t="str">
            <v>TUBO DE COBRE SEM COSTURA, CLASSE EL - 3/4"</v>
          </cell>
          <cell r="C1698" t="str">
            <v>M</v>
          </cell>
          <cell r="D1698">
            <v>40.26</v>
          </cell>
        </row>
        <row r="1699">
          <cell r="A1699">
            <v>100622</v>
          </cell>
          <cell r="B1699" t="str">
            <v>TUBO DE COBRE SEM COSTURA, CLASSE EL - 1"</v>
          </cell>
          <cell r="C1699" t="str">
            <v>M</v>
          </cell>
          <cell r="D1699">
            <v>48.25</v>
          </cell>
        </row>
        <row r="1700">
          <cell r="A1700">
            <v>100623</v>
          </cell>
          <cell r="B1700" t="str">
            <v>TUBO DE COBRE SEM COSTURA, CLASSE EL - 1 1/4"</v>
          </cell>
          <cell r="C1700" t="str">
            <v>M</v>
          </cell>
          <cell r="D1700">
            <v>65.14</v>
          </cell>
        </row>
        <row r="1701">
          <cell r="A1701">
            <v>100624</v>
          </cell>
          <cell r="B1701" t="str">
            <v>TUBO DE COBRE SEM COSTURA, CLASSE EL - 1 1/2"</v>
          </cell>
          <cell r="C1701" t="str">
            <v>M</v>
          </cell>
          <cell r="D1701">
            <v>77.98</v>
          </cell>
        </row>
        <row r="1702">
          <cell r="A1702">
            <v>100626</v>
          </cell>
          <cell r="B1702" t="str">
            <v>TUBO DE COBRE SEM COSTURA, CLASSE A - 1/2"</v>
          </cell>
          <cell r="C1702" t="str">
            <v>M</v>
          </cell>
          <cell r="D1702">
            <v>36.43</v>
          </cell>
        </row>
        <row r="1703">
          <cell r="A1703">
            <v>100627</v>
          </cell>
          <cell r="B1703" t="str">
            <v>TUBO DE COBRE SEM COSTURA, CLASSE A 3/4"</v>
          </cell>
          <cell r="C1703" t="str">
            <v>M</v>
          </cell>
          <cell r="D1703">
            <v>51.43</v>
          </cell>
        </row>
        <row r="1704">
          <cell r="A1704">
            <v>100628</v>
          </cell>
          <cell r="B1704" t="str">
            <v>TUBO DE COBRE SEM COSTURA, CLASSE A 1"</v>
          </cell>
          <cell r="C1704" t="str">
            <v>M</v>
          </cell>
          <cell r="D1704">
            <v>61.71</v>
          </cell>
        </row>
        <row r="1705">
          <cell r="A1705">
            <v>100629</v>
          </cell>
          <cell r="B1705" t="str">
            <v>TUBO DE COBRE SEM COSTURA, CLASSE A 1 1/4"</v>
          </cell>
          <cell r="C1705" t="str">
            <v>M</v>
          </cell>
          <cell r="D1705">
            <v>89.6</v>
          </cell>
        </row>
        <row r="1706">
          <cell r="A1706">
            <v>100630</v>
          </cell>
          <cell r="B1706" t="str">
            <v>TUBO DE COBRE SEM COSTURA, CLASSE A 1 1/2"</v>
          </cell>
          <cell r="C1706" t="str">
            <v>M</v>
          </cell>
          <cell r="D1706">
            <v>99.58</v>
          </cell>
        </row>
        <row r="1707">
          <cell r="A1707">
            <v>100654</v>
          </cell>
          <cell r="B1707" t="str">
            <v>REGISTRO DE GAVETA, METAL AMARELO - 1 1/2"</v>
          </cell>
          <cell r="C1707" t="str">
            <v>UN</v>
          </cell>
          <cell r="D1707">
            <v>81.03</v>
          </cell>
        </row>
        <row r="1708">
          <cell r="A1708">
            <v>100700</v>
          </cell>
          <cell r="B1708" t="str">
            <v>REDE DE GÁS</v>
          </cell>
          <cell r="C1708" t="str">
            <v>.</v>
          </cell>
          <cell r="D1708" t="str">
            <v>.</v>
          </cell>
        </row>
        <row r="1709">
          <cell r="A1709">
            <v>100711</v>
          </cell>
          <cell r="B1709" t="str">
            <v>TUBO PRETO DE AÇO-CARBONO, CLASSE SCH-40 - 3/4"</v>
          </cell>
          <cell r="C1709" t="str">
            <v>M</v>
          </cell>
          <cell r="D1709">
            <v>31.9</v>
          </cell>
        </row>
        <row r="1710">
          <cell r="A1710">
            <v>100712</v>
          </cell>
          <cell r="B1710" t="str">
            <v>TUBO PRETO DE AÇO-CARBONO, CLASSE SCH-40 - 1"</v>
          </cell>
          <cell r="C1710" t="str">
            <v>M</v>
          </cell>
          <cell r="D1710">
            <v>45.43</v>
          </cell>
        </row>
        <row r="1711">
          <cell r="A1711">
            <v>100713</v>
          </cell>
          <cell r="B1711" t="str">
            <v>TUBO PRETO DE AÇO-CARBONO, CLASSE SCH-40 - 1 1/4"</v>
          </cell>
          <cell r="C1711" t="str">
            <v>M</v>
          </cell>
          <cell r="D1711">
            <v>53.36</v>
          </cell>
        </row>
        <row r="1712">
          <cell r="A1712">
            <v>100714</v>
          </cell>
          <cell r="B1712" t="str">
            <v>TUBO PRETO DE AÇO-CARBONO, CLASSE SCH-40 - 1 1/2"</v>
          </cell>
          <cell r="C1712" t="str">
            <v>M</v>
          </cell>
          <cell r="D1712">
            <v>62.39</v>
          </cell>
        </row>
        <row r="1713">
          <cell r="A1713">
            <v>100720</v>
          </cell>
          <cell r="B1713" t="str">
            <v>VÁLVULA ESFÉRICA MONOBLOCO EM LATÃO, 3/4" NPT</v>
          </cell>
          <cell r="C1713" t="str">
            <v>UN</v>
          </cell>
          <cell r="D1713">
            <v>26.21</v>
          </cell>
        </row>
        <row r="1714">
          <cell r="A1714">
            <v>100760</v>
          </cell>
          <cell r="B1714" t="str">
            <v>HV.04 - ABRIGO PARA GÁS EM BLOCO DE CONCRETO APARENTE PARA 2 BOTIJÕES</v>
          </cell>
          <cell r="C1714" t="str">
            <v>UN</v>
          </cell>
          <cell r="D1714">
            <v>329.67</v>
          </cell>
        </row>
        <row r="1715">
          <cell r="A1715">
            <v>100762</v>
          </cell>
          <cell r="B1715" t="str">
            <v>HV.12 - ABRIGO PARA GÁS EM ALVENARIA REVESTIDA PARA 2 BOTIJÕES</v>
          </cell>
          <cell r="C1715" t="str">
            <v>UN</v>
          </cell>
          <cell r="D1715">
            <v>429.86</v>
          </cell>
        </row>
        <row r="1716">
          <cell r="A1716">
            <v>100763</v>
          </cell>
          <cell r="B1716" t="str">
            <v>HV.13 - ABRIGO PARA GÁS EM BLOCOS DE CONCRETO APARENTE PARA 2 CILINDROS</v>
          </cell>
          <cell r="C1716" t="str">
            <v>UN</v>
          </cell>
          <cell r="D1716">
            <v>811.26</v>
          </cell>
        </row>
        <row r="1717">
          <cell r="A1717">
            <v>100764</v>
          </cell>
          <cell r="B1717" t="str">
            <v>HV.14 - ABRIGO PARA GÁS EM BLOCO DE CONCRETO APARENTE PARA 4 CILINDROS</v>
          </cell>
          <cell r="C1717" t="str">
            <v>UN</v>
          </cell>
          <cell r="D1717">
            <v>1050.25</v>
          </cell>
        </row>
        <row r="1718">
          <cell r="A1718">
            <v>100765</v>
          </cell>
          <cell r="B1718" t="str">
            <v>HV.15 - ABRIGO PARA GÁS EM BLOCO DE CONCRETO APARENTE PARA 6 CILINDROS</v>
          </cell>
          <cell r="C1718" t="str">
            <v>UN</v>
          </cell>
          <cell r="D1718">
            <v>1338.36</v>
          </cell>
        </row>
        <row r="1719">
          <cell r="A1719">
            <v>100767</v>
          </cell>
          <cell r="B1719" t="str">
            <v>HV.17 - ABRIGO PARA GÁS EM TIJOLO APARENTE PARA 4 CILINDROS</v>
          </cell>
          <cell r="C1719" t="str">
            <v>UN</v>
          </cell>
          <cell r="D1719">
            <v>1232.1400000000001</v>
          </cell>
        </row>
        <row r="1720">
          <cell r="A1720">
            <v>100768</v>
          </cell>
          <cell r="B1720" t="str">
            <v>HV.18 - ABRIGO PARA GÁS EM TIJOLO APARENTE PARA 6 CILINDROS</v>
          </cell>
          <cell r="C1720" t="str">
            <v>UN</v>
          </cell>
          <cell r="D1720">
            <v>1559.38</v>
          </cell>
        </row>
        <row r="1721">
          <cell r="A1721">
            <v>100769</v>
          </cell>
          <cell r="B1721" t="str">
            <v>HV.19 - ABRIGO PARA GÁS EM ALVENARIA REVESTIDA PARA 2 CILINDROS</v>
          </cell>
          <cell r="C1721" t="str">
            <v>UN</v>
          </cell>
          <cell r="D1721">
            <v>989.95</v>
          </cell>
        </row>
        <row r="1722">
          <cell r="A1722">
            <v>100770</v>
          </cell>
          <cell r="B1722" t="str">
            <v>HV.20 - ABRIGO PARA GÁS EM ALVENARIA REVESTIDA PARA 4 CILINDROS</v>
          </cell>
          <cell r="C1722" t="str">
            <v>UN</v>
          </cell>
          <cell r="D1722">
            <v>1261.83</v>
          </cell>
        </row>
        <row r="1723">
          <cell r="A1723">
            <v>100771</v>
          </cell>
          <cell r="B1723" t="str">
            <v>HV.21 - ABRIGO PARA GÁS EM ALVENARIA REVESTIDA PARA 6 CILINDROS</v>
          </cell>
          <cell r="C1723" t="str">
            <v>UN</v>
          </cell>
          <cell r="D1723">
            <v>1589.42</v>
          </cell>
        </row>
        <row r="1724">
          <cell r="A1724">
            <v>100780</v>
          </cell>
          <cell r="B1724" t="str">
            <v>HD.10 - INSTALAÇÃO PARA 2 BOTIJÕES GLP 13KG, EXCLUSIVE ABRIGO</v>
          </cell>
          <cell r="C1724" t="str">
            <v>UN</v>
          </cell>
          <cell r="D1724">
            <v>10.27</v>
          </cell>
        </row>
        <row r="1725">
          <cell r="A1725">
            <v>100781</v>
          </cell>
          <cell r="B1725" t="str">
            <v>HD.11 - INSTALAÇÃO PARA 2 CILINDROS GLP 45 KG, EXCLUSIVE ABRIGO</v>
          </cell>
          <cell r="C1725" t="str">
            <v>UN</v>
          </cell>
          <cell r="D1725">
            <v>358.1</v>
          </cell>
        </row>
        <row r="1726">
          <cell r="A1726">
            <v>100782</v>
          </cell>
          <cell r="B1726" t="str">
            <v>HD.12 - INSTALAÇÃO PARA 4 CILINDRO GLP 45KG, EXCLUSIVE ABRIGO</v>
          </cell>
          <cell r="C1726" t="str">
            <v>UN</v>
          </cell>
          <cell r="D1726">
            <v>433.51</v>
          </cell>
        </row>
        <row r="1727">
          <cell r="A1727">
            <v>100783</v>
          </cell>
          <cell r="B1727" t="str">
            <v>HD.13  - INSTALAÇÃO PARA 6 CILINDROS GLP 45KG, EXCLUSIVE ABRIGO</v>
          </cell>
          <cell r="C1727" t="str">
            <v>UN</v>
          </cell>
          <cell r="D1727">
            <v>499.34</v>
          </cell>
        </row>
        <row r="1728">
          <cell r="A1728">
            <v>100785</v>
          </cell>
          <cell r="B1728" t="str">
            <v>BOTIJÃO DE GÁS DE 13KG COM CARGA</v>
          </cell>
          <cell r="C1728" t="str">
            <v>UN</v>
          </cell>
          <cell r="D1728">
            <v>145.28</v>
          </cell>
        </row>
        <row r="1729">
          <cell r="A1729">
            <v>100786</v>
          </cell>
          <cell r="B1729" t="str">
            <v>CILINDRO DE G.L.P. DE 45KG COM CARGA</v>
          </cell>
          <cell r="C1729" t="str">
            <v>UN</v>
          </cell>
          <cell r="D1729">
            <v>511.65</v>
          </cell>
        </row>
        <row r="1730">
          <cell r="A1730">
            <v>100790</v>
          </cell>
          <cell r="B1730" t="str">
            <v>CAIXA COM COLETOR DE ÁGUA (SIFÃO) PARA REDE DE GÁS</v>
          </cell>
          <cell r="C1730" t="str">
            <v>UN</v>
          </cell>
          <cell r="D1730">
            <v>92.44</v>
          </cell>
        </row>
        <row r="1731">
          <cell r="A1731">
            <v>100795</v>
          </cell>
          <cell r="B1731" t="str">
            <v>PROTEÇÃO ANTICORROSIVA PARA TUBULAÇÃO ENTERRADA</v>
          </cell>
          <cell r="C1731" t="str">
            <v>M</v>
          </cell>
          <cell r="D1731">
            <v>1.56</v>
          </cell>
        </row>
        <row r="1732">
          <cell r="A1732">
            <v>100798</v>
          </cell>
          <cell r="B1732" t="str">
            <v>ENVELOPAMENTO DE TUBULAÇÃO ENTERRADA, COM CONCRETO</v>
          </cell>
          <cell r="C1732" t="str">
            <v>M</v>
          </cell>
          <cell r="D1732">
            <v>20.079999999999998</v>
          </cell>
        </row>
        <row r="1733">
          <cell r="A1733">
            <v>100800</v>
          </cell>
          <cell r="B1733" t="str">
            <v>REDE DE PREVENÇÃO E COMBATE A INCÊNDIOS</v>
          </cell>
          <cell r="C1733" t="str">
            <v>.</v>
          </cell>
          <cell r="D1733" t="str">
            <v>.</v>
          </cell>
        </row>
        <row r="1734">
          <cell r="A1734">
            <v>100802</v>
          </cell>
          <cell r="B1734" t="str">
            <v>TUBO DE AÇO-CARBONO GALVANIZADO, CLASSE MÉDIA (DIN2440) - 2 1/2"</v>
          </cell>
          <cell r="C1734" t="str">
            <v>M</v>
          </cell>
          <cell r="D1734">
            <v>112.07</v>
          </cell>
        </row>
        <row r="1735">
          <cell r="A1735">
            <v>100803</v>
          </cell>
          <cell r="B1735" t="str">
            <v>TUBO DE AÇO-CARBONO GALVANIZADO, CLASSE MÉDIA (DIN2440) - 3"</v>
          </cell>
          <cell r="C1735" t="str">
            <v>M</v>
          </cell>
          <cell r="D1735">
            <v>128.58000000000001</v>
          </cell>
        </row>
        <row r="1736">
          <cell r="A1736">
            <v>100805</v>
          </cell>
          <cell r="B1736" t="str">
            <v>TUBO DE AÇO-CARBONO GALVANIZADO, CLASSE MÉDIA (DIN2440) - 4"</v>
          </cell>
          <cell r="C1736" t="str">
            <v>M</v>
          </cell>
          <cell r="D1736">
            <v>167.27</v>
          </cell>
        </row>
        <row r="1737">
          <cell r="A1737">
            <v>100806</v>
          </cell>
          <cell r="B1737" t="str">
            <v>TUBO DE AÇO-CARBONO GALVANIZADO, CLASSE MÉDIA (DIN2440) - 6"</v>
          </cell>
          <cell r="C1737" t="str">
            <v>M</v>
          </cell>
          <cell r="D1737">
            <v>237.32</v>
          </cell>
        </row>
        <row r="1738">
          <cell r="A1738">
            <v>100831</v>
          </cell>
          <cell r="B1738" t="str">
            <v>REGISTRO DE GAVETA, METAL AMARELO - 2 1/2"</v>
          </cell>
          <cell r="C1738" t="str">
            <v>UN</v>
          </cell>
          <cell r="D1738">
            <v>224.37</v>
          </cell>
        </row>
        <row r="1739">
          <cell r="A1739">
            <v>100832</v>
          </cell>
          <cell r="B1739" t="str">
            <v>REGISTRO DE GAVETA, METAL AMARELO - 3"</v>
          </cell>
          <cell r="C1739" t="str">
            <v>UN</v>
          </cell>
          <cell r="D1739">
            <v>339.84</v>
          </cell>
        </row>
        <row r="1740">
          <cell r="A1740">
            <v>100834</v>
          </cell>
          <cell r="B1740" t="str">
            <v>REGISTRO DE GAVETA, METAL AMARELO - 4"</v>
          </cell>
          <cell r="C1740" t="str">
            <v>UN</v>
          </cell>
          <cell r="D1740">
            <v>560.59</v>
          </cell>
        </row>
        <row r="1741">
          <cell r="A1741">
            <v>100849</v>
          </cell>
          <cell r="B1741" t="str">
            <v>ENVELOPAMENTO DE TUBULAÇÃO ENTERRADA, COM CONCRETO</v>
          </cell>
          <cell r="C1741" t="str">
            <v>M</v>
          </cell>
          <cell r="D1741">
            <v>20.079999999999998</v>
          </cell>
        </row>
        <row r="1742">
          <cell r="A1742">
            <v>100850</v>
          </cell>
          <cell r="B1742" t="str">
            <v>RECALQUE DE PASSEIO COM UNIÃO ENGATE RÁPIDO - REGISTRO TIPO GLOBO 2 1/2"</v>
          </cell>
          <cell r="C1742" t="str">
            <v>UN</v>
          </cell>
          <cell r="D1742">
            <v>382.11</v>
          </cell>
        </row>
        <row r="1743">
          <cell r="A1743">
            <v>100855</v>
          </cell>
          <cell r="B1743" t="str">
            <v>HIDRANTE COM UNIÃO DE ENGATE RÁPIDO - REGISTRO TIPO GLOBO 2 1/2"</v>
          </cell>
          <cell r="C1743" t="str">
            <v>UN</v>
          </cell>
          <cell r="D1743">
            <v>191.98</v>
          </cell>
        </row>
        <row r="1744">
          <cell r="A1744">
            <v>100860</v>
          </cell>
          <cell r="B1744" t="str">
            <v>ABRIGO DE EMBUTIR PARA HIDRANTE E MANGUEIRA - CHAPA DE AÇO N.20</v>
          </cell>
          <cell r="C1744" t="str">
            <v>UN</v>
          </cell>
          <cell r="D1744">
            <v>276.75</v>
          </cell>
        </row>
        <row r="1745">
          <cell r="A1745">
            <v>100865</v>
          </cell>
          <cell r="B1745" t="str">
            <v>MANGUEIRA DE INCÊNDIO COM UNIÃO DE ENGATE RÁPIDO, 15M - 1 1/2"</v>
          </cell>
          <cell r="C1745" t="str">
            <v>UN</v>
          </cell>
          <cell r="D1745">
            <v>231.01</v>
          </cell>
        </row>
        <row r="1746">
          <cell r="A1746">
            <v>100868</v>
          </cell>
          <cell r="B1746" t="str">
            <v>MANGUEIRA DE INCÊNDIO COM UNIÃO DE ENGATE RÁPIDO, 30M - 1 1/2"</v>
          </cell>
          <cell r="C1746" t="str">
            <v>UN</v>
          </cell>
          <cell r="D1746">
            <v>412.31</v>
          </cell>
        </row>
        <row r="1747">
          <cell r="A1747">
            <v>100872</v>
          </cell>
          <cell r="B1747" t="str">
            <v>MANGUEIRA DE INCÊNDIO COM UNIÃO DE ENGATE RÁPIDO, 30M - 2 1/2"</v>
          </cell>
          <cell r="C1747" t="str">
            <v>UN</v>
          </cell>
          <cell r="D1747">
            <v>617.55999999999995</v>
          </cell>
        </row>
        <row r="1748">
          <cell r="A1748">
            <v>100873</v>
          </cell>
          <cell r="B1748" t="str">
            <v>ESGUICHO DE INCÊNDIO COM ENGATE RÁPIDO - 1 1/2"X1/2"</v>
          </cell>
          <cell r="C1748" t="str">
            <v>UN</v>
          </cell>
          <cell r="D1748">
            <v>36.369999999999997</v>
          </cell>
        </row>
        <row r="1749">
          <cell r="A1749">
            <v>100877</v>
          </cell>
          <cell r="B1749" t="str">
            <v>ESGUICHO DE INCÊNDIO COM ENGATE RÁPIDO - 2 1/2"X5/8"</v>
          </cell>
          <cell r="C1749" t="str">
            <v>UN</v>
          </cell>
          <cell r="D1749">
            <v>64.290000000000006</v>
          </cell>
        </row>
        <row r="1750">
          <cell r="A1750">
            <v>100880</v>
          </cell>
          <cell r="B1750" t="str">
            <v>EXTINTOR DE INCÊNDIO COM CARGA DE GÁS CARBÔNICO (CO2) - 4KG</v>
          </cell>
          <cell r="C1750" t="str">
            <v>UN</v>
          </cell>
          <cell r="D1750">
            <v>325.23</v>
          </cell>
        </row>
        <row r="1751">
          <cell r="A1751">
            <v>100881</v>
          </cell>
          <cell r="B1751" t="str">
            <v>EXTINTOR DE INCÊNDIO COM CARGA DE GÁS CARBÔNICO (CO2) - 6KG</v>
          </cell>
          <cell r="C1751" t="str">
            <v>UN</v>
          </cell>
          <cell r="D1751">
            <v>329.9</v>
          </cell>
        </row>
        <row r="1752">
          <cell r="A1752">
            <v>100882</v>
          </cell>
          <cell r="B1752" t="str">
            <v>EXTINTOR DE INCÊNDIO COM CARGA DE GÁS CARBÔNICO (CO2) - 10KG</v>
          </cell>
          <cell r="C1752" t="str">
            <v>UN</v>
          </cell>
          <cell r="D1752">
            <v>652.97</v>
          </cell>
        </row>
        <row r="1753">
          <cell r="A1753">
            <v>100885</v>
          </cell>
          <cell r="B1753" t="str">
            <v>EXTINTOR DE INCÊNDIO COM CARGA DE ÁGUA PRESSURIZADA - 10L</v>
          </cell>
          <cell r="C1753" t="str">
            <v>UN</v>
          </cell>
          <cell r="D1753">
            <v>102.24</v>
          </cell>
        </row>
        <row r="1754">
          <cell r="A1754">
            <v>100888</v>
          </cell>
          <cell r="B1754" t="str">
            <v>EXTINTOR DE INCÊNDIO COM CARGA DE ESPUMA QUÍMICA - 9L</v>
          </cell>
          <cell r="C1754" t="str">
            <v>UN</v>
          </cell>
          <cell r="D1754">
            <v>391.35</v>
          </cell>
        </row>
        <row r="1755">
          <cell r="A1755">
            <v>100890</v>
          </cell>
          <cell r="B1755" t="str">
            <v>EXTINTOR DE INCÊNDIO COM CARGA DE PÓ QUÍMICO SECO - 4KG</v>
          </cell>
          <cell r="C1755" t="str">
            <v>UN</v>
          </cell>
          <cell r="D1755">
            <v>99.12</v>
          </cell>
        </row>
        <row r="1756">
          <cell r="A1756">
            <v>100892</v>
          </cell>
          <cell r="B1756" t="str">
            <v>EXTINTOR DE INCÊNDIO COM CARGA DE PÓ QUÍMICO SECO - 8KG</v>
          </cell>
          <cell r="C1756" t="str">
            <v>UN</v>
          </cell>
          <cell r="D1756">
            <v>129.4</v>
          </cell>
        </row>
        <row r="1757">
          <cell r="A1757">
            <v>100893</v>
          </cell>
          <cell r="B1757" t="str">
            <v>EXTINTOR DE INCÊNDIO COM CARGA DE PÓ QUÍMICO SECO - 12KG</v>
          </cell>
          <cell r="C1757" t="str">
            <v>UN</v>
          </cell>
          <cell r="D1757">
            <v>152.47999999999999</v>
          </cell>
        </row>
        <row r="1758">
          <cell r="A1758">
            <v>100895</v>
          </cell>
          <cell r="B1758" t="str">
            <v>SETA PARA HIDRANTE/EXTINTOR DE INCÊNDIO</v>
          </cell>
          <cell r="C1758" t="str">
            <v>UN</v>
          </cell>
          <cell r="D1758">
            <v>9</v>
          </cell>
        </row>
        <row r="1759">
          <cell r="A1759">
            <v>100900</v>
          </cell>
          <cell r="B1759" t="str">
            <v>REDE DE ESGOTO SANITÁRIO - TUBULAÇÃO</v>
          </cell>
          <cell r="C1759" t="str">
            <v>.</v>
          </cell>
          <cell r="D1759" t="str">
            <v>.</v>
          </cell>
        </row>
        <row r="1760">
          <cell r="A1760">
            <v>100910</v>
          </cell>
          <cell r="B1760" t="str">
            <v>TUBO DE FERRO FUNDIDO PARA ESGOTO, LINHA SMU - 50MM</v>
          </cell>
          <cell r="C1760" t="str">
            <v>M</v>
          </cell>
          <cell r="D1760">
            <v>190.38</v>
          </cell>
        </row>
        <row r="1761">
          <cell r="A1761">
            <v>100911</v>
          </cell>
          <cell r="B1761" t="str">
            <v>TUBO DE FERRO FUNDIDO PARA ESGOTO, LINHA SMU - 75MM</v>
          </cell>
          <cell r="C1761" t="str">
            <v>M</v>
          </cell>
          <cell r="D1761">
            <v>249.18</v>
          </cell>
        </row>
        <row r="1762">
          <cell r="A1762">
            <v>100912</v>
          </cell>
          <cell r="B1762" t="str">
            <v>TUBO DE FERRO FUNDIDO PARA ESGOTO, LINHA SMU - 100MM</v>
          </cell>
          <cell r="C1762" t="str">
            <v>M</v>
          </cell>
          <cell r="D1762">
            <v>279.36</v>
          </cell>
        </row>
        <row r="1763">
          <cell r="A1763">
            <v>100913</v>
          </cell>
          <cell r="B1763" t="str">
            <v>TUBO DE FERRO FUNDIDO PARA ESGOTO, LINHA SMU - 150MM</v>
          </cell>
          <cell r="C1763" t="str">
            <v>M</v>
          </cell>
          <cell r="D1763">
            <v>367.05</v>
          </cell>
        </row>
        <row r="1764">
          <cell r="A1764">
            <v>100930</v>
          </cell>
          <cell r="B1764" t="str">
            <v>TUBO DE PVC RÍGIDO, PONTA E BOLSA (LINHA ESGOTO) - 40MM (1 1/2")</v>
          </cell>
          <cell r="C1764" t="str">
            <v>M</v>
          </cell>
          <cell r="D1764">
            <v>17.559999999999999</v>
          </cell>
        </row>
        <row r="1765">
          <cell r="A1765">
            <v>100931</v>
          </cell>
          <cell r="B1765" t="str">
            <v>TUBO DE PVC RÍGIDO, PONTA E BOLSA (LINHA ESGOTO) - 50MM (2")</v>
          </cell>
          <cell r="C1765" t="str">
            <v>M</v>
          </cell>
          <cell r="D1765">
            <v>22.65</v>
          </cell>
        </row>
        <row r="1766">
          <cell r="A1766">
            <v>100932</v>
          </cell>
          <cell r="B1766" t="str">
            <v>TUBO DE PVC RÍGIDO, PONTA E BOLSA (LINHA ESGOTO) - 75MM (3")</v>
          </cell>
          <cell r="C1766" t="str">
            <v>M</v>
          </cell>
          <cell r="D1766">
            <v>32.85</v>
          </cell>
        </row>
        <row r="1767">
          <cell r="A1767">
            <v>100933</v>
          </cell>
          <cell r="B1767" t="str">
            <v>TUBO DE PVC RÍGIDO, PONTA E BOLSA (LINHA ESGOTO) - 100MM (4")</v>
          </cell>
          <cell r="C1767" t="str">
            <v>M</v>
          </cell>
          <cell r="D1767">
            <v>39.659999999999997</v>
          </cell>
        </row>
        <row r="1768">
          <cell r="A1768">
            <v>100934</v>
          </cell>
          <cell r="B1768" t="str">
            <v>TUBO DE PVC RÍGIDO, PONTA E BOLSA (LINHA ESGOTO) - 150MM (6")</v>
          </cell>
          <cell r="C1768" t="str">
            <v>M</v>
          </cell>
          <cell r="D1768">
            <v>59.32</v>
          </cell>
        </row>
        <row r="1769">
          <cell r="A1769">
            <v>100935</v>
          </cell>
          <cell r="B1769" t="str">
            <v>TUBO DE PVC RÍGIDO, PONTA E BOLSA (LINHA ESGOTO) - 200MM (8")</v>
          </cell>
          <cell r="C1769" t="str">
            <v>M</v>
          </cell>
          <cell r="D1769">
            <v>75.17</v>
          </cell>
        </row>
        <row r="1770">
          <cell r="A1770">
            <v>100998</v>
          </cell>
          <cell r="B1770" t="str">
            <v>ENVELOPAMENTO DE TUBULAÇÃO ENTERRADA, COM CONCRETO</v>
          </cell>
          <cell r="C1770" t="str">
            <v>M</v>
          </cell>
          <cell r="D1770">
            <v>20.079999999999998</v>
          </cell>
        </row>
        <row r="1771">
          <cell r="A1771">
            <v>101000</v>
          </cell>
          <cell r="B1771" t="str">
            <v>REDE DE ESGOTO SANITÁRIO - ACESSÓRIOS</v>
          </cell>
          <cell r="C1771" t="str">
            <v>.</v>
          </cell>
          <cell r="D1771" t="str">
            <v>.</v>
          </cell>
        </row>
        <row r="1772">
          <cell r="A1772">
            <v>101001</v>
          </cell>
          <cell r="B1772" t="str">
            <v>RALO SECO DE PVC RÍGIDO, COM SAÍDA SOLDADA DE 40MM - DIÂMETRO 100MM</v>
          </cell>
          <cell r="C1772" t="str">
            <v>UN</v>
          </cell>
          <cell r="D1772">
            <v>69.099999999999994</v>
          </cell>
        </row>
        <row r="1773">
          <cell r="A1773">
            <v>101010</v>
          </cell>
          <cell r="B1773" t="str">
            <v>CAIXA SIFONADA DE PVC RÍGIDO - 100X150MM</v>
          </cell>
          <cell r="C1773" t="str">
            <v>UN</v>
          </cell>
          <cell r="D1773">
            <v>69.87</v>
          </cell>
        </row>
        <row r="1774">
          <cell r="A1774">
            <v>101012</v>
          </cell>
          <cell r="B1774" t="str">
            <v>CAIXA SIFONADA DE PVC RÍGIDO - 150X150MM</v>
          </cell>
          <cell r="C1774" t="str">
            <v>UN</v>
          </cell>
          <cell r="D1774">
            <v>93.72</v>
          </cell>
        </row>
        <row r="1775">
          <cell r="A1775">
            <v>101015</v>
          </cell>
          <cell r="B1775" t="str">
            <v>CAIXA SIFONADA DE PVC RÍGIDO 250X230X75MM</v>
          </cell>
          <cell r="C1775" t="str">
            <v>UN</v>
          </cell>
          <cell r="D1775">
            <v>113.8</v>
          </cell>
        </row>
        <row r="1776">
          <cell r="A1776">
            <v>101035</v>
          </cell>
          <cell r="B1776" t="str">
            <v>RALO SECO DE FERRO FUNDIDO, COM SAÍDA VERTICAL (SMU) - DIÂMETRO 100MM</v>
          </cell>
          <cell r="C1776" t="str">
            <v>UN</v>
          </cell>
          <cell r="D1776">
            <v>89</v>
          </cell>
        </row>
        <row r="1777">
          <cell r="A1777">
            <v>101059</v>
          </cell>
          <cell r="B1777" t="str">
            <v>CAIXA DE GORDURA, ALVENARIA DE TIJOLOS MACIÇOS COMUNS - 60X60CM</v>
          </cell>
          <cell r="C1777" t="str">
            <v>UN</v>
          </cell>
          <cell r="D1777">
            <v>187.8</v>
          </cell>
        </row>
        <row r="1778">
          <cell r="A1778">
            <v>101060</v>
          </cell>
          <cell r="B1778" t="str">
            <v>FOSSA SÉPTICA EM ANÉIS DE CONCRETO, PARA 10 PESSOAS - 1,40 X 1,20M</v>
          </cell>
          <cell r="C1778" t="str">
            <v>UN</v>
          </cell>
          <cell r="D1778">
            <v>2219.65</v>
          </cell>
        </row>
        <row r="1779">
          <cell r="A1779">
            <v>101061</v>
          </cell>
          <cell r="B1779" t="str">
            <v>FOSSA SÉPTICA EM ANÉIS DE CONCRETO, PARA 20 PESSOAS - 1,40 X 1,70M</v>
          </cell>
          <cell r="C1779" t="str">
            <v>UN</v>
          </cell>
          <cell r="D1779">
            <v>2791.71</v>
          </cell>
        </row>
        <row r="1780">
          <cell r="A1780">
            <v>101064</v>
          </cell>
          <cell r="B1780" t="str">
            <v>FOSSA SÉPTICA EM ANÉIS DE CONCRETO, PARA 100 PESSOAS - 2,40 X 2,50M</v>
          </cell>
          <cell r="C1780" t="str">
            <v>UN</v>
          </cell>
          <cell r="D1780">
            <v>6796.22</v>
          </cell>
        </row>
        <row r="1781">
          <cell r="A1781">
            <v>101066</v>
          </cell>
          <cell r="B1781" t="str">
            <v>FOSSA SÉPTICA EM ANÉIS DE CONCRETO, PARA 140 PESSOAS - 2,40 X 3,50M</v>
          </cell>
          <cell r="C1781" t="str">
            <v>UN</v>
          </cell>
          <cell r="D1781">
            <v>8851.32</v>
          </cell>
        </row>
        <row r="1782">
          <cell r="A1782">
            <v>101070</v>
          </cell>
          <cell r="B1782" t="str">
            <v>SUMIDOURO, DIÂMETRO INTERNO 2,00M - POÇO ABSORVENTE</v>
          </cell>
          <cell r="C1782" t="str">
            <v>M</v>
          </cell>
          <cell r="D1782">
            <v>556.86</v>
          </cell>
        </row>
        <row r="1783">
          <cell r="A1783">
            <v>101071</v>
          </cell>
          <cell r="B1783" t="str">
            <v>SUMIDOURO, DIÂMETRO INTERNO 2,00M - TAMPÃO DE CONCRETO</v>
          </cell>
          <cell r="C1783" t="str">
            <v>UN</v>
          </cell>
          <cell r="D1783">
            <v>789.81</v>
          </cell>
        </row>
        <row r="1784">
          <cell r="A1784">
            <v>101081</v>
          </cell>
          <cell r="B1784" t="str">
            <v>FILTRO ANAERÓBICO D=3,00M H=2,00M</v>
          </cell>
          <cell r="C1784" t="str">
            <v>UN</v>
          </cell>
          <cell r="D1784">
            <v>9423.25</v>
          </cell>
        </row>
        <row r="1785">
          <cell r="A1785">
            <v>101084</v>
          </cell>
          <cell r="B1785" t="str">
            <v>ANEL DE CONCRETO D=2,00 H=0,50M</v>
          </cell>
          <cell r="C1785" t="str">
            <v>UN</v>
          </cell>
          <cell r="D1785">
            <v>655.9</v>
          </cell>
        </row>
        <row r="1786">
          <cell r="A1786">
            <v>101085</v>
          </cell>
          <cell r="B1786" t="str">
            <v>ANEL DE CONCRETO D=3,00 H=0,50M</v>
          </cell>
          <cell r="C1786" t="str">
            <v>UN</v>
          </cell>
          <cell r="D1786">
            <v>1060.03</v>
          </cell>
        </row>
        <row r="1787">
          <cell r="A1787">
            <v>101094</v>
          </cell>
          <cell r="B1787" t="str">
            <v>CAIXA DE LIGAÇÃO OU INSPEÇÃO - ESCAVAÇÃO E APILOAMENTO</v>
          </cell>
          <cell r="C1787" t="str">
            <v>M3</v>
          </cell>
          <cell r="D1787">
            <v>31.4</v>
          </cell>
        </row>
        <row r="1788">
          <cell r="A1788">
            <v>101095</v>
          </cell>
          <cell r="B1788" t="str">
            <v>CAIXA DE LIGAÇÃO OU INSPEÇÃO - LASTRO DE CONCRETO (FUNDO)</v>
          </cell>
          <cell r="C1788" t="str">
            <v>M3</v>
          </cell>
          <cell r="D1788">
            <v>286.63</v>
          </cell>
        </row>
        <row r="1789">
          <cell r="A1789">
            <v>101096</v>
          </cell>
          <cell r="B1789" t="str">
            <v>CAIXA DE LIGAÇÃO OU INSPEÇÃO - ALVENARIA DE 1/2 TIJOLO, REVESTIDA</v>
          </cell>
          <cell r="C1789" t="str">
            <v>M2</v>
          </cell>
          <cell r="D1789">
            <v>145.55000000000001</v>
          </cell>
        </row>
        <row r="1790">
          <cell r="A1790">
            <v>101097</v>
          </cell>
          <cell r="B1790" t="str">
            <v>CAIXA DE LIGAÇÃO OU INSPEÇÃO - ALVENARIA DE 1 TIJOLO, REVESTIDA</v>
          </cell>
          <cell r="C1790" t="str">
            <v>M2</v>
          </cell>
          <cell r="D1790">
            <v>200.15</v>
          </cell>
        </row>
        <row r="1791">
          <cell r="A1791">
            <v>101098</v>
          </cell>
          <cell r="B1791" t="str">
            <v>CAIXA DE LIGAÇÃO OU INSPEÇÃO - TAMPA DE CONCRETO</v>
          </cell>
          <cell r="C1791" t="str">
            <v>M2</v>
          </cell>
          <cell r="D1791">
            <v>125.36</v>
          </cell>
        </row>
        <row r="1792">
          <cell r="A1792">
            <v>101100</v>
          </cell>
          <cell r="B1792" t="str">
            <v>REDE DE ÁGUAS PLUVIAIS - CAPTAÇÃO</v>
          </cell>
          <cell r="C1792" t="str">
            <v>.</v>
          </cell>
          <cell r="D1792" t="str">
            <v>.</v>
          </cell>
        </row>
        <row r="1793">
          <cell r="A1793">
            <v>101101</v>
          </cell>
          <cell r="B1793" t="str">
            <v>CALHA EM CHAPA DE AÇO GALVANIZADO N.24 - DESENVOLVIMENTO 33CM</v>
          </cell>
          <cell r="C1793" t="str">
            <v>M</v>
          </cell>
          <cell r="D1793">
            <v>30.21</v>
          </cell>
        </row>
        <row r="1794">
          <cell r="A1794">
            <v>101102</v>
          </cell>
          <cell r="B1794" t="str">
            <v>CALHA EM CHAPA DE AÇO GALVANIZADO N.24 - DESENVOLVIMENTO 50CM</v>
          </cell>
          <cell r="C1794" t="str">
            <v>M</v>
          </cell>
          <cell r="D1794">
            <v>46.41</v>
          </cell>
        </row>
        <row r="1795">
          <cell r="A1795">
            <v>101103</v>
          </cell>
          <cell r="B1795" t="str">
            <v>CALHA EM CHAPA DE AÇO GALVANIZADO N.24 - DESENVOLVIMENTO 100CM</v>
          </cell>
          <cell r="C1795" t="str">
            <v>M</v>
          </cell>
          <cell r="D1795">
            <v>85.85</v>
          </cell>
        </row>
        <row r="1796">
          <cell r="A1796">
            <v>101104</v>
          </cell>
          <cell r="B1796" t="str">
            <v>CALHA EM ALUMÍNIO - ESP. 0,8MM - DESENVOLVIMENTO 50CM</v>
          </cell>
          <cell r="C1796" t="str">
            <v>M</v>
          </cell>
          <cell r="D1796">
            <v>62.17</v>
          </cell>
        </row>
        <row r="1797">
          <cell r="A1797">
            <v>101105</v>
          </cell>
          <cell r="B1797" t="str">
            <v>CALHA EM ALUMÍNIO - ESP. 0,8MM - DESENVOLVIMENTO 100CM</v>
          </cell>
          <cell r="C1797" t="str">
            <v>M</v>
          </cell>
          <cell r="D1797">
            <v>117.65</v>
          </cell>
        </row>
        <row r="1798">
          <cell r="A1798">
            <v>101106</v>
          </cell>
          <cell r="B1798" t="str">
            <v>CALHA EM ALUMÍNIO ESP. 1,0MM - DESENVOLVIMENTO 50CM</v>
          </cell>
          <cell r="C1798" t="str">
            <v>M</v>
          </cell>
          <cell r="D1798">
            <v>73.430000000000007</v>
          </cell>
        </row>
        <row r="1799">
          <cell r="A1799">
            <v>101107</v>
          </cell>
          <cell r="B1799" t="str">
            <v>CALHA EM ALUMÍNIO ESP. 1,0MM - DESENVOLVIMENTO 100CM</v>
          </cell>
          <cell r="C1799" t="str">
            <v>M</v>
          </cell>
          <cell r="D1799">
            <v>140.38</v>
          </cell>
        </row>
        <row r="1800">
          <cell r="A1800">
            <v>101110</v>
          </cell>
          <cell r="B1800" t="str">
            <v>CALHA EM PVC COM 125 ≤ DIÂM. ≤ 150MM</v>
          </cell>
          <cell r="C1800" t="str">
            <v>M</v>
          </cell>
          <cell r="D1800">
            <v>38.72</v>
          </cell>
        </row>
        <row r="1801">
          <cell r="A1801">
            <v>101130</v>
          </cell>
          <cell r="B1801" t="str">
            <v>RUFO EM CHAPA DE AÇO GALVANIZADO N.24 - DESENVOLVIMENTO 16CM</v>
          </cell>
          <cell r="C1801" t="str">
            <v>M</v>
          </cell>
          <cell r="D1801">
            <v>16.16</v>
          </cell>
        </row>
        <row r="1802">
          <cell r="A1802">
            <v>101131</v>
          </cell>
          <cell r="B1802" t="str">
            <v>RUFO EM CHAPA DE AÇO GALVANIZADO N.24 - DESENVOLVIMENTO 25CM</v>
          </cell>
          <cell r="C1802" t="str">
            <v>M</v>
          </cell>
          <cell r="D1802">
            <v>20.36</v>
          </cell>
        </row>
        <row r="1803">
          <cell r="A1803">
            <v>101132</v>
          </cell>
          <cell r="B1803" t="str">
            <v>RUFO EM CHAPA DE AÇO GALVANIZADO N.24 - DESENVOLVIMENTO 33CM</v>
          </cell>
          <cell r="C1803" t="str">
            <v>M</v>
          </cell>
          <cell r="D1803">
            <v>27.12</v>
          </cell>
        </row>
        <row r="1804">
          <cell r="A1804">
            <v>101133</v>
          </cell>
          <cell r="B1804" t="str">
            <v>RUFO EM CHAPA DE AÇO GALVANIZADO N.24 - DESENVOLVIMENTO 50CM</v>
          </cell>
          <cell r="C1804" t="str">
            <v>M</v>
          </cell>
          <cell r="D1804">
            <v>40.659999999999997</v>
          </cell>
        </row>
        <row r="1805">
          <cell r="A1805">
            <v>101134</v>
          </cell>
          <cell r="B1805" t="str">
            <v>RUFO EM CHAPA DE AÇO GALVANIZADO N.24 - DESENVOLVIMENTO 100CM</v>
          </cell>
          <cell r="C1805" t="str">
            <v>M</v>
          </cell>
          <cell r="D1805">
            <v>74.62</v>
          </cell>
        </row>
        <row r="1806">
          <cell r="A1806">
            <v>101135</v>
          </cell>
          <cell r="B1806" t="str">
            <v>RUFO EM CHAPA DE AÇO GALVANIZADO N.24 - DESENVOLVIMENTO 130CM</v>
          </cell>
          <cell r="C1806" t="str">
            <v>M</v>
          </cell>
          <cell r="D1806">
            <v>113.5</v>
          </cell>
        </row>
        <row r="1807">
          <cell r="A1807">
            <v>101136</v>
          </cell>
          <cell r="B1807" t="str">
            <v>RUFO EM CHAPA DE AÇO GALVANIZADO N.24 - DESENVOLVIMENTO 140 CM</v>
          </cell>
          <cell r="C1807" t="str">
            <v>M</v>
          </cell>
          <cell r="D1807">
            <v>114.82</v>
          </cell>
        </row>
        <row r="1808">
          <cell r="A1808">
            <v>101137</v>
          </cell>
          <cell r="B1808" t="str">
            <v>RUFO EM ALUMÍNIO ESP. 0,8MM - DESENVOLVIMENTO 50CM</v>
          </cell>
          <cell r="C1808" t="str">
            <v>M</v>
          </cell>
          <cell r="D1808">
            <v>56.58</v>
          </cell>
        </row>
        <row r="1809">
          <cell r="A1809">
            <v>101138</v>
          </cell>
          <cell r="B1809" t="str">
            <v>RUFO EM ALUMÍNIO ESP. 0,8MM - DESENVOLVIMENTO 100CM</v>
          </cell>
          <cell r="C1809" t="str">
            <v>M</v>
          </cell>
          <cell r="D1809">
            <v>106.43</v>
          </cell>
        </row>
        <row r="1810">
          <cell r="A1810">
            <v>101139</v>
          </cell>
          <cell r="B1810" t="str">
            <v>RUFO EM ALUMÍNIO ESP. 1,0MM - DESENVOLVIMENTO 50CM</v>
          </cell>
          <cell r="C1810" t="str">
            <v>M</v>
          </cell>
          <cell r="D1810">
            <v>66.5</v>
          </cell>
        </row>
        <row r="1811">
          <cell r="A1811">
            <v>101140</v>
          </cell>
          <cell r="B1811" t="str">
            <v>RUFO EM ALUMÍNIO ESP. 1,0MM - DESENVOLVIMENTO 100CM</v>
          </cell>
          <cell r="C1811" t="str">
            <v>M</v>
          </cell>
          <cell r="D1811">
            <v>126.43</v>
          </cell>
        </row>
        <row r="1812">
          <cell r="A1812">
            <v>101170</v>
          </cell>
          <cell r="B1812" t="str">
            <v>CANALETA DE CONCRETO, TIPO GUIA E SARJETA - SECÇÃO 15X40CM</v>
          </cell>
          <cell r="C1812" t="str">
            <v>M</v>
          </cell>
          <cell r="D1812">
            <v>55.39</v>
          </cell>
        </row>
        <row r="1813">
          <cell r="A1813">
            <v>101171</v>
          </cell>
          <cell r="B1813" t="str">
            <v>CANALETA DE CONCRETO, TIPO GUIA E SARJETA - SECÇÃO 15X50CM</v>
          </cell>
          <cell r="C1813" t="str">
            <v>M</v>
          </cell>
          <cell r="D1813">
            <v>61.69</v>
          </cell>
        </row>
        <row r="1814">
          <cell r="A1814">
            <v>101172</v>
          </cell>
          <cell r="B1814" t="str">
            <v>HC.01 - CANALETA DE CONCRETO DE A.P.P/TAMPA/GRELHA DE CONCRETO OU FERRO L=30CM</v>
          </cell>
          <cell r="C1814" t="str">
            <v>M</v>
          </cell>
          <cell r="D1814">
            <v>55.62</v>
          </cell>
        </row>
        <row r="1815">
          <cell r="A1815">
            <v>101173</v>
          </cell>
          <cell r="B1815" t="str">
            <v>HC.02 - CANALETA DE CONCRETO DE A.P.P/TAMPA/GRELHA DE CONCRETO OU FERRO L=40CM</v>
          </cell>
          <cell r="C1815" t="str">
            <v>M</v>
          </cell>
          <cell r="D1815">
            <v>60.42</v>
          </cell>
        </row>
        <row r="1816">
          <cell r="A1816">
            <v>101176</v>
          </cell>
          <cell r="B1816" t="str">
            <v>CANALETA MEIA CANA EM CONCRETO D=30CM</v>
          </cell>
          <cell r="C1816" t="str">
            <v>M</v>
          </cell>
          <cell r="D1816">
            <v>39.909999999999997</v>
          </cell>
        </row>
        <row r="1817">
          <cell r="A1817">
            <v>101177</v>
          </cell>
          <cell r="B1817" t="str">
            <v>CANALETA MEIA CANA EM CONCRETO D=40CM</v>
          </cell>
          <cell r="C1817" t="str">
            <v>M</v>
          </cell>
          <cell r="D1817">
            <v>59.7</v>
          </cell>
        </row>
        <row r="1818">
          <cell r="A1818">
            <v>101185</v>
          </cell>
          <cell r="B1818" t="str">
            <v>HV.24 - CANALETA DE ALVENARIA PARA GRELHA DE FERRO  L=20CM</v>
          </cell>
          <cell r="C1818" t="str">
            <v>M</v>
          </cell>
          <cell r="D1818">
            <v>40.61</v>
          </cell>
        </row>
        <row r="1819">
          <cell r="A1819">
            <v>101186</v>
          </cell>
          <cell r="B1819" t="str">
            <v>HV.22 - CANALETA DE ALVENARIA PARA GRELHA OU TAMPA DE CONCRETO  L=30CM</v>
          </cell>
          <cell r="C1819" t="str">
            <v>M</v>
          </cell>
          <cell r="D1819">
            <v>83.46</v>
          </cell>
        </row>
        <row r="1820">
          <cell r="A1820">
            <v>101187</v>
          </cell>
          <cell r="B1820" t="str">
            <v>HV.23 - CANALETA DE ALVENARIA PARA GRELHA OU TAMPA DE CONCRETO  L=40CM</v>
          </cell>
          <cell r="C1820" t="str">
            <v>M</v>
          </cell>
          <cell r="D1820">
            <v>87.39</v>
          </cell>
        </row>
        <row r="1821">
          <cell r="A1821">
            <v>101189</v>
          </cell>
          <cell r="B1821" t="str">
            <v>CANTONEIRA DE FERRO 1"X1"X1/8" PARA APOIO E CHUMBAMENTO DAS GRELHAS DE FERRO</v>
          </cell>
          <cell r="C1821" t="str">
            <v>M</v>
          </cell>
          <cell r="D1821">
            <v>36.92</v>
          </cell>
        </row>
        <row r="1822">
          <cell r="A1822">
            <v>101190</v>
          </cell>
          <cell r="B1822" t="str">
            <v>HC.05 - GRELHA DE CONCRETO PARA CANALETA - L=30CM - SEM PASSAGEM DE VEÍCULOS</v>
          </cell>
          <cell r="C1822" t="str">
            <v>M</v>
          </cell>
          <cell r="D1822">
            <v>45.2</v>
          </cell>
        </row>
        <row r="1823">
          <cell r="A1823">
            <v>101191</v>
          </cell>
          <cell r="B1823" t="str">
            <v>HP.01 - GRELHA DE FERRO FUNDIDO PARA CANALETA - L=20CM</v>
          </cell>
          <cell r="C1823" t="str">
            <v>M</v>
          </cell>
          <cell r="D1823">
            <v>39.94</v>
          </cell>
        </row>
        <row r="1824">
          <cell r="A1824">
            <v>101192</v>
          </cell>
          <cell r="B1824" t="str">
            <v>HP.02 - GRELHA DE FERRO PERFILADO PARA CANALETA - L=30CM</v>
          </cell>
          <cell r="C1824" t="str">
            <v>M</v>
          </cell>
          <cell r="D1824">
            <v>91.61</v>
          </cell>
        </row>
        <row r="1825">
          <cell r="A1825">
            <v>101193</v>
          </cell>
          <cell r="B1825" t="str">
            <v>GRELHA DE FERRO PERFILADO PARA CANALETAS A CÉU ABERTO - 40CM</v>
          </cell>
          <cell r="C1825" t="str">
            <v>M</v>
          </cell>
          <cell r="D1825">
            <v>262.49</v>
          </cell>
        </row>
        <row r="1826">
          <cell r="A1826">
            <v>101194</v>
          </cell>
          <cell r="B1826" t="str">
            <v>GRELHA DE FERRO PERFILADO PARA CANALETAS A CÉU ABERTO - 50CM</v>
          </cell>
          <cell r="C1826" t="str">
            <v>M</v>
          </cell>
          <cell r="D1826">
            <v>297.69</v>
          </cell>
        </row>
        <row r="1827">
          <cell r="A1827">
            <v>101195</v>
          </cell>
          <cell r="B1827" t="str">
            <v>GRELHA DE ALUMÍNIO POLIDO L=10CM</v>
          </cell>
          <cell r="C1827" t="str">
            <v>M</v>
          </cell>
          <cell r="D1827">
            <v>53.11</v>
          </cell>
        </row>
        <row r="1828">
          <cell r="A1828">
            <v>101196</v>
          </cell>
          <cell r="B1828" t="str">
            <v>HC.03 - TAMPA DE CONCRETO PARA CANALETA DE A.P.L=0,30M</v>
          </cell>
          <cell r="C1828" t="str">
            <v>M</v>
          </cell>
          <cell r="D1828">
            <v>31.38</v>
          </cell>
        </row>
        <row r="1829">
          <cell r="A1829">
            <v>101197</v>
          </cell>
          <cell r="B1829" t="str">
            <v>HC.04 - TAMPA DE CONCRETO PARA CANALETA DE A.P.L=0,40M</v>
          </cell>
          <cell r="C1829" t="str">
            <v>M</v>
          </cell>
          <cell r="D1829">
            <v>40.869999999999997</v>
          </cell>
        </row>
        <row r="1830">
          <cell r="A1830">
            <v>101198</v>
          </cell>
          <cell r="B1830" t="str">
            <v>GRELHA DE FERRO FUNDIDO PARA GARGULA DE PASSEIO - 15X15CM</v>
          </cell>
          <cell r="C1830" t="str">
            <v>UN</v>
          </cell>
          <cell r="D1830">
            <v>14.33</v>
          </cell>
        </row>
        <row r="1831">
          <cell r="A1831">
            <v>101199</v>
          </cell>
          <cell r="B1831" t="str">
            <v>GRELHA DE CONCRETO PARA CANALETA - L=30CM - COM PASSAGEM DE VEÍCULOS</v>
          </cell>
          <cell r="C1831" t="str">
            <v>M</v>
          </cell>
          <cell r="D1831">
            <v>61.9</v>
          </cell>
        </row>
        <row r="1832">
          <cell r="A1832">
            <v>101200</v>
          </cell>
          <cell r="B1832" t="str">
            <v>REDE DE ÁGUAS PLUVIAIS - TUBULAÇÃO</v>
          </cell>
          <cell r="C1832" t="str">
            <v>.</v>
          </cell>
          <cell r="D1832" t="str">
            <v>.</v>
          </cell>
        </row>
        <row r="1833">
          <cell r="A1833">
            <v>101210</v>
          </cell>
          <cell r="B1833" t="str">
            <v>CONDUTOR EM TUBO DE FERRO FUNDIDO PARA ESGOTO, LINHA SMU - 50MM</v>
          </cell>
          <cell r="C1833" t="str">
            <v>M</v>
          </cell>
          <cell r="D1833">
            <v>152.13999999999999</v>
          </cell>
        </row>
        <row r="1834">
          <cell r="A1834">
            <v>101211</v>
          </cell>
          <cell r="B1834" t="str">
            <v>CONDUTOR EM TUBO DE FERRO FUNDIDO PARA ESGOTO, LINHA SMU - 75MM</v>
          </cell>
          <cell r="C1834" t="str">
            <v>M</v>
          </cell>
          <cell r="D1834">
            <v>209.85</v>
          </cell>
        </row>
        <row r="1835">
          <cell r="A1835">
            <v>101212</v>
          </cell>
          <cell r="B1835" t="str">
            <v>CONDUTOR EM TUBO DE FERRO FUNDIDO PARA ESGOTO, LINHA SMU - 100MM</v>
          </cell>
          <cell r="C1835" t="str">
            <v>M</v>
          </cell>
          <cell r="D1835">
            <v>236.53</v>
          </cell>
        </row>
        <row r="1836">
          <cell r="A1836">
            <v>101213</v>
          </cell>
          <cell r="B1836" t="str">
            <v>CONDUTOR EM TUBO DE FERRO FUNDIDO PARA ESGOTO, LINHA SMU - 150MM</v>
          </cell>
          <cell r="C1836" t="str">
            <v>M</v>
          </cell>
          <cell r="D1836">
            <v>319.08</v>
          </cell>
        </row>
        <row r="1837">
          <cell r="A1837">
            <v>101214</v>
          </cell>
          <cell r="B1837" t="str">
            <v>CONDUTOR EM TUBO DE PVC RÍGIDO, PONTA E BOLSA - 50MM (2")</v>
          </cell>
          <cell r="C1837" t="str">
            <v>M</v>
          </cell>
          <cell r="D1837">
            <v>14.13</v>
          </cell>
        </row>
        <row r="1838">
          <cell r="A1838">
            <v>101215</v>
          </cell>
          <cell r="B1838" t="str">
            <v>CONDUTOR EM TUBO DE PVC RÍGIDO, PONTA E BOLSA - 75MM (3")</v>
          </cell>
          <cell r="C1838" t="str">
            <v>M</v>
          </cell>
          <cell r="D1838">
            <v>18.649999999999999</v>
          </cell>
        </row>
        <row r="1839">
          <cell r="A1839">
            <v>101216</v>
          </cell>
          <cell r="B1839" t="str">
            <v>CONDUTOR EM TUBO DE PVC RÍGIDO, PONTA E BOLSA - 100MM (4")</v>
          </cell>
          <cell r="C1839" t="str">
            <v>M</v>
          </cell>
          <cell r="D1839">
            <v>22.61</v>
          </cell>
        </row>
        <row r="1840">
          <cell r="A1840">
            <v>101217</v>
          </cell>
          <cell r="B1840" t="str">
            <v>CONDUTOR EM TUBO DE PVC RÍGIDO, PONTA E BOLSA - 150MM (6")</v>
          </cell>
          <cell r="C1840" t="str">
            <v>M</v>
          </cell>
          <cell r="D1840">
            <v>39.43</v>
          </cell>
        </row>
        <row r="1841">
          <cell r="A1841">
            <v>101218</v>
          </cell>
          <cell r="B1841" t="str">
            <v>CONDUTOR EM TUBO DE PVC RÍGIDO, PONTA E BOLSA - 200MM (8")</v>
          </cell>
          <cell r="C1841" t="str">
            <v>M</v>
          </cell>
          <cell r="D1841">
            <v>55.28</v>
          </cell>
        </row>
        <row r="1842">
          <cell r="A1842">
            <v>101226</v>
          </cell>
          <cell r="B1842" t="str">
            <v>GRELHA HEMISFÉRICA DE FERRO FUNDIDO - 75MM</v>
          </cell>
          <cell r="C1842" t="str">
            <v>UN</v>
          </cell>
          <cell r="D1842">
            <v>5.36</v>
          </cell>
        </row>
        <row r="1843">
          <cell r="A1843">
            <v>101227</v>
          </cell>
          <cell r="B1843" t="str">
            <v>GRELHA HEMISFÉRICA DE FERRO FUNDIDO - 100MM</v>
          </cell>
          <cell r="C1843" t="str">
            <v>UN</v>
          </cell>
          <cell r="D1843">
            <v>6.56</v>
          </cell>
        </row>
        <row r="1844">
          <cell r="A1844">
            <v>101228</v>
          </cell>
          <cell r="B1844" t="str">
            <v>GRELHA HEMISFÉRICA DE FERRO FUNDIDO - 150MM</v>
          </cell>
          <cell r="C1844" t="str">
            <v>UN</v>
          </cell>
          <cell r="D1844">
            <v>13.62</v>
          </cell>
        </row>
        <row r="1845">
          <cell r="A1845">
            <v>101229</v>
          </cell>
          <cell r="B1845" t="str">
            <v>CURVA DE FERRO FUNDIDO, LINHA SMU (LIGAÇÃO REDE-CONDUTOR) - 50MM</v>
          </cell>
          <cell r="C1845" t="str">
            <v>UN</v>
          </cell>
          <cell r="D1845">
            <v>103.68</v>
          </cell>
        </row>
        <row r="1846">
          <cell r="A1846">
            <v>101230</v>
          </cell>
          <cell r="B1846" t="str">
            <v>CURVA DE FERRO FUNDIDO, LINHA SMU (LIGAÇÃO REDE-CONDUTOR) - 75MM</v>
          </cell>
          <cell r="C1846" t="str">
            <v>UN</v>
          </cell>
          <cell r="D1846">
            <v>111.99</v>
          </cell>
        </row>
        <row r="1847">
          <cell r="A1847">
            <v>101231</v>
          </cell>
          <cell r="B1847" t="str">
            <v>CURVA DE FERRO FUNDIDO, LINHA SMU (LIGAÇÃO REDE-CONDUTOR) - 100MM</v>
          </cell>
          <cell r="C1847" t="str">
            <v>UN</v>
          </cell>
          <cell r="D1847">
            <v>128.22</v>
          </cell>
        </row>
        <row r="1848">
          <cell r="A1848">
            <v>101232</v>
          </cell>
          <cell r="B1848" t="str">
            <v>CURVA DE FERRO FUNDIDO, LINHA SMU (LIGAÇÃO REDE-CONDUTOR) - 150MM</v>
          </cell>
          <cell r="C1848" t="str">
            <v>UN</v>
          </cell>
          <cell r="D1848">
            <v>304.35000000000002</v>
          </cell>
        </row>
        <row r="1849">
          <cell r="A1849">
            <v>101234</v>
          </cell>
          <cell r="B1849" t="str">
            <v>LIGAÇÃO PARA DESPEJO LIVRE EM SARJETAS, COM TUBO DE FERRO FUNDIDO SMU - 100MM</v>
          </cell>
          <cell r="C1849" t="str">
            <v>M</v>
          </cell>
          <cell r="D1849">
            <v>149.02000000000001</v>
          </cell>
        </row>
        <row r="1850">
          <cell r="A1850">
            <v>101280</v>
          </cell>
          <cell r="B1850" t="str">
            <v>TUBO DE CONCRETO - DIÂMETRO DE 30CM</v>
          </cell>
          <cell r="C1850" t="str">
            <v>M</v>
          </cell>
          <cell r="D1850">
            <v>59.19</v>
          </cell>
        </row>
        <row r="1851">
          <cell r="A1851">
            <v>101281</v>
          </cell>
          <cell r="B1851" t="str">
            <v>TUBO DE CONCRETO - DIÂMETRO DE 40CM</v>
          </cell>
          <cell r="C1851" t="str">
            <v>M</v>
          </cell>
          <cell r="D1851">
            <v>73.89</v>
          </cell>
        </row>
        <row r="1852">
          <cell r="A1852">
            <v>101282</v>
          </cell>
          <cell r="B1852" t="str">
            <v>TUBO DE CONCRETO - DIÂMETRO DE 50CM</v>
          </cell>
          <cell r="C1852" t="str">
            <v>M</v>
          </cell>
          <cell r="D1852">
            <v>95.47</v>
          </cell>
        </row>
        <row r="1853">
          <cell r="A1853">
            <v>101283</v>
          </cell>
          <cell r="B1853" t="str">
            <v>TUBO DE CONCRETO - DIÂMETRO DE 60CM</v>
          </cell>
          <cell r="C1853" t="str">
            <v>M</v>
          </cell>
          <cell r="D1853">
            <v>115.15</v>
          </cell>
        </row>
        <row r="1854">
          <cell r="A1854">
            <v>101290</v>
          </cell>
          <cell r="B1854" t="str">
            <v>CAIXA DE LIGAÇÃO OU INSPEÇÃO - ESCAVAÇÃO E APILOAMENTO</v>
          </cell>
          <cell r="C1854" t="str">
            <v>M3</v>
          </cell>
          <cell r="D1854">
            <v>31.4</v>
          </cell>
        </row>
        <row r="1855">
          <cell r="A1855">
            <v>101291</v>
          </cell>
          <cell r="B1855" t="str">
            <v>CAIXA DE LIGAÇÃO OU INSPEÇÃO - LASTRO DE CONCRETO (FUNDO)</v>
          </cell>
          <cell r="C1855" t="str">
            <v>M3</v>
          </cell>
          <cell r="D1855">
            <v>286.63</v>
          </cell>
        </row>
        <row r="1856">
          <cell r="A1856">
            <v>101292</v>
          </cell>
          <cell r="B1856" t="str">
            <v>CAIXA DE LIGAÇÃO OU INSPEÇÃO - ALVENARIA DE 1/2 TIJOLO, REVESTIDA</v>
          </cell>
          <cell r="C1856" t="str">
            <v>M2</v>
          </cell>
          <cell r="D1856">
            <v>135.41999999999999</v>
          </cell>
        </row>
        <row r="1857">
          <cell r="A1857">
            <v>101293</v>
          </cell>
          <cell r="B1857" t="str">
            <v>CAIXA DE LIGAÇÃO OU INSPEÇÃO - ALVENARIA DE 1 TIJOLO, REVESTIDA</v>
          </cell>
          <cell r="C1857" t="str">
            <v>M2</v>
          </cell>
          <cell r="D1857">
            <v>188.97</v>
          </cell>
        </row>
        <row r="1858">
          <cell r="A1858">
            <v>101294</v>
          </cell>
          <cell r="B1858" t="str">
            <v>CAIXA DE LIGAÇÃO OU INSPEÇÃO - TAMPA DE CONCRETO</v>
          </cell>
          <cell r="C1858" t="str">
            <v>M2</v>
          </cell>
          <cell r="D1858">
            <v>125.36</v>
          </cell>
        </row>
        <row r="1859">
          <cell r="A1859">
            <v>101298</v>
          </cell>
          <cell r="B1859" t="str">
            <v>ENVELOPAMENTO DE TUBULAÇÃO ENTERRADA, COM CONCRETO</v>
          </cell>
          <cell r="C1859" t="str">
            <v>M</v>
          </cell>
          <cell r="D1859">
            <v>20.079999999999998</v>
          </cell>
        </row>
        <row r="1860">
          <cell r="A1860">
            <v>101300</v>
          </cell>
          <cell r="B1860" t="str">
            <v>APARELHOS SANITÁRIOS E EQUIPAMENTOS</v>
          </cell>
          <cell r="C1860" t="str">
            <v>.</v>
          </cell>
          <cell r="D1860" t="str">
            <v>.</v>
          </cell>
        </row>
        <row r="1861">
          <cell r="A1861">
            <v>101301</v>
          </cell>
          <cell r="B1861" t="str">
            <v>BACIA SANITÁRIA SIFONADA, DE LOUÇA BRANCA</v>
          </cell>
          <cell r="C1861" t="str">
            <v>UN</v>
          </cell>
          <cell r="D1861">
            <v>226.27</v>
          </cell>
        </row>
        <row r="1862">
          <cell r="A1862">
            <v>101303</v>
          </cell>
          <cell r="B1862" t="str">
            <v>BACIA SANITÁRIA COM CAIXA ACOPLADA DE LOUÇA BRANCA</v>
          </cell>
          <cell r="C1862" t="str">
            <v>UN</v>
          </cell>
          <cell r="D1862">
            <v>408.67</v>
          </cell>
        </row>
        <row r="1863">
          <cell r="A1863">
            <v>101304</v>
          </cell>
          <cell r="B1863" t="str">
            <v>BACIA SANITÁRIA INFANTIL SIFONADA, DE LOUÇA BRANCA</v>
          </cell>
          <cell r="C1863" t="str">
            <v>UN</v>
          </cell>
          <cell r="D1863">
            <v>311.29000000000002</v>
          </cell>
        </row>
        <row r="1864">
          <cell r="A1864">
            <v>101305</v>
          </cell>
          <cell r="B1864" t="str">
            <v>BACIA SANITÁRIA ALTEADA PARA PORTADORES DE DEFICIÊNCIA FÍSICA</v>
          </cell>
          <cell r="C1864" t="str">
            <v>UN</v>
          </cell>
          <cell r="D1864">
            <v>486</v>
          </cell>
        </row>
        <row r="1865">
          <cell r="A1865">
            <v>101308</v>
          </cell>
          <cell r="B1865" t="str">
            <v>LAVATÓRIO DE LOUÇA BRANCA, SEM COLUNA, CAPACIDADE MÍNIMA 5L, EXCLUSIVE TORNEIRA</v>
          </cell>
          <cell r="C1865" t="str">
            <v>UN</v>
          </cell>
          <cell r="D1865">
            <v>268.82</v>
          </cell>
        </row>
        <row r="1866">
          <cell r="A1866">
            <v>101309</v>
          </cell>
          <cell r="B1866" t="str">
            <v>LAVATÓRIO DE LOUÇA BRANCA, COM COLUNA, CAPACIDADE MÍNIMA 7L - EXCLUSIVE TORNEIRA</v>
          </cell>
          <cell r="C1866" t="str">
            <v>UN</v>
          </cell>
          <cell r="D1866">
            <v>316.26</v>
          </cell>
        </row>
        <row r="1867">
          <cell r="A1867">
            <v>101314</v>
          </cell>
          <cell r="B1867" t="str">
            <v>LAVATÓRIO DE LOUÇA INDIVIDUAL PARA PORTADORES DE DEFICIÊNCIA FÍSICA</v>
          </cell>
          <cell r="C1867" t="str">
            <v>UN</v>
          </cell>
          <cell r="D1867">
            <v>689.14</v>
          </cell>
        </row>
        <row r="1868">
          <cell r="A1868">
            <v>101316</v>
          </cell>
          <cell r="B1868" t="str">
            <v>LAVATÓRIO OVAL DE EMBUTIR, LOUÇA BRANCA - EXCLUSIVE TORNEIRA</v>
          </cell>
          <cell r="C1868" t="str">
            <v>UN</v>
          </cell>
          <cell r="D1868">
            <v>224.61</v>
          </cell>
        </row>
        <row r="1869">
          <cell r="A1869">
            <v>101319</v>
          </cell>
          <cell r="B1869" t="str">
            <v>HX.01 - LAVATÓRIO E BEBEDOURO DE CHAPA AÇO INOX CHAPA 18 - EXCLUSIVE TORNEIRA</v>
          </cell>
          <cell r="C1869" t="str">
            <v>M</v>
          </cell>
          <cell r="D1869">
            <v>1071.8699999999999</v>
          </cell>
        </row>
        <row r="1870">
          <cell r="A1870">
            <v>101325</v>
          </cell>
          <cell r="B1870" t="str">
            <v>MICTÓRIO INDIVIDUAL DE LOUÇA BRANCA, TIPO BACIA - DE CENTRO</v>
          </cell>
          <cell r="C1870" t="str">
            <v>UN</v>
          </cell>
          <cell r="D1870">
            <v>480.62</v>
          </cell>
        </row>
        <row r="1871">
          <cell r="A1871">
            <v>101336</v>
          </cell>
          <cell r="B1871" t="str">
            <v>MICTÓRIO INDIVIDUAL DE LOUÇA, PARA DEFICIENTE</v>
          </cell>
          <cell r="C1871" t="str">
            <v>UN</v>
          </cell>
          <cell r="D1871">
            <v>776.78</v>
          </cell>
        </row>
        <row r="1872">
          <cell r="A1872">
            <v>101338</v>
          </cell>
          <cell r="B1872" t="str">
            <v>MICTÓRIO COLETIVO DE AÇO INOXIDÁVEL - COMPRIMENTO 0/2000MM</v>
          </cell>
          <cell r="C1872" t="str">
            <v>M</v>
          </cell>
          <cell r="D1872">
            <v>577.6</v>
          </cell>
        </row>
        <row r="1873">
          <cell r="A1873">
            <v>101339</v>
          </cell>
          <cell r="B1873" t="str">
            <v>CONJUNTO ANTIVANDALISMO PARA MICTÓRIO FORMADO  POR VÁLVULA DE FECHAMENTO AUTOMÁTICO E RABICHO DE METAL</v>
          </cell>
          <cell r="C1873" t="str">
            <v>UN</v>
          </cell>
          <cell r="D1873">
            <v>391.45</v>
          </cell>
        </row>
        <row r="1874">
          <cell r="A1874">
            <v>101340</v>
          </cell>
          <cell r="B1874" t="str">
            <v>TANQUE DE LOUÇA BRANCA, SEM COLUNA, CAPACIDADE MÍNIMA 30L, EXCLUSIVE TORNEIRA</v>
          </cell>
          <cell r="C1874" t="str">
            <v>UN</v>
          </cell>
          <cell r="D1874">
            <v>467.09</v>
          </cell>
        </row>
        <row r="1875">
          <cell r="A1875">
            <v>101341</v>
          </cell>
          <cell r="B1875" t="str">
            <v>TANQUE DE LOUÇA BRANCA, COM COLUNA, CAPACIDADE MÍNIMA 30L - EXCLUSIVE TORNEIRA</v>
          </cell>
          <cell r="C1875" t="str">
            <v>UN</v>
          </cell>
          <cell r="D1875">
            <v>567.66</v>
          </cell>
        </row>
        <row r="1876">
          <cell r="A1876">
            <v>101342</v>
          </cell>
          <cell r="B1876" t="str">
            <v>TANQUE DE LOUÇA BRANCA, COM COLUNA, CAPACIDADE MÍNIMA 35L - EXCLUSIVE TORNEIRA</v>
          </cell>
          <cell r="C1876" t="str">
            <v>UN</v>
          </cell>
          <cell r="D1876">
            <v>587.67999999999995</v>
          </cell>
        </row>
        <row r="1877">
          <cell r="A1877">
            <v>101350</v>
          </cell>
          <cell r="B1877" t="str">
            <v>CUBA SIMPLES DE AÇO INOXIDÁVEL CHAPA 20 - 500X400X200MM</v>
          </cell>
          <cell r="C1877" t="str">
            <v>UN</v>
          </cell>
          <cell r="D1877">
            <v>425.63</v>
          </cell>
        </row>
        <row r="1878">
          <cell r="A1878">
            <v>101351</v>
          </cell>
          <cell r="B1878" t="str">
            <v>CUBA SIMPLES DE AÇO INOXIDÁVEL CHAPA 20 - 560X335X150MM</v>
          </cell>
          <cell r="C1878" t="str">
            <v>UN</v>
          </cell>
          <cell r="D1878">
            <v>305.77</v>
          </cell>
        </row>
        <row r="1879">
          <cell r="A1879">
            <v>101352</v>
          </cell>
          <cell r="B1879" t="str">
            <v>CUBA SIMPLES DE AÇO INOXIDÁVEL CHAPA 20 - 500X400X250MM</v>
          </cell>
          <cell r="C1879" t="str">
            <v>UN</v>
          </cell>
          <cell r="D1879">
            <v>491.84</v>
          </cell>
        </row>
        <row r="1880">
          <cell r="A1880">
            <v>101353</v>
          </cell>
          <cell r="B1880" t="str">
            <v>CUBA SIMPLES DE AÇO INOXIDÁVEL CHAPA 20 - 500X400X150MM</v>
          </cell>
          <cell r="C1880" t="str">
            <v>UN</v>
          </cell>
          <cell r="D1880">
            <v>442.43</v>
          </cell>
        </row>
        <row r="1881">
          <cell r="A1881">
            <v>101355</v>
          </cell>
          <cell r="B1881" t="str">
            <v>CUBA DUPLA DE AÇO INOXIDÁVEL CHAPA 20 - 700X400X150MM</v>
          </cell>
          <cell r="C1881" t="str">
            <v>UN</v>
          </cell>
          <cell r="D1881">
            <v>503.96</v>
          </cell>
        </row>
        <row r="1882">
          <cell r="A1882">
            <v>101357</v>
          </cell>
          <cell r="B1882" t="str">
            <v>CUBA DUPLA DE AÇO INOXIDÁVEL CHAPA 20 - 1020X400X200MM</v>
          </cell>
          <cell r="C1882" t="str">
            <v>UN</v>
          </cell>
          <cell r="D1882">
            <v>819.86</v>
          </cell>
        </row>
        <row r="1883">
          <cell r="A1883">
            <v>101358</v>
          </cell>
          <cell r="B1883" t="str">
            <v>TANQUE DE PANELA EM AÇO INOXIDÁVEL CHAPA 18  - 600X500X400MM</v>
          </cell>
          <cell r="C1883" t="str">
            <v>UN</v>
          </cell>
          <cell r="D1883">
            <v>883.92</v>
          </cell>
        </row>
        <row r="1884">
          <cell r="A1884">
            <v>101359</v>
          </cell>
          <cell r="B1884" t="str">
            <v>HX.04 - TANQUE DE PANELA EM AÇO INOXIDÁVEL CHAPA 18 - 600X800X300MM</v>
          </cell>
          <cell r="C1884" t="str">
            <v>UN</v>
          </cell>
          <cell r="D1884">
            <v>899.64</v>
          </cell>
        </row>
        <row r="1885">
          <cell r="A1885">
            <v>101360</v>
          </cell>
          <cell r="B1885" t="str">
            <v>TANQUE DE PANELA EM AÇO INOXIDÁVEL - 600X500X500MM</v>
          </cell>
          <cell r="C1885" t="str">
            <v>UN</v>
          </cell>
          <cell r="D1885">
            <v>1060.81</v>
          </cell>
        </row>
        <row r="1886">
          <cell r="A1886">
            <v>101361</v>
          </cell>
          <cell r="B1886" t="str">
            <v>CUBA DE FIBRA DE VIDRO 600 X 500 X 200MM</v>
          </cell>
          <cell r="C1886" t="str">
            <v>UN</v>
          </cell>
          <cell r="D1886">
            <v>443.35</v>
          </cell>
        </row>
        <row r="1887">
          <cell r="A1887">
            <v>101370</v>
          </cell>
          <cell r="B1887" t="str">
            <v>BEBEDOURO ELÉTRICO COM SISTEMA DE REFRIGERAÇÃO E DUAS SAÍDAS - 40L</v>
          </cell>
          <cell r="C1887" t="str">
            <v>UN</v>
          </cell>
          <cell r="D1887">
            <v>726.83</v>
          </cell>
        </row>
        <row r="1888">
          <cell r="A1888">
            <v>101371</v>
          </cell>
          <cell r="B1888" t="str">
            <v>BEBEDOURO ELÉTRICO COM SISTEMA DE REFRIGERAÇÃO E DUAS SAÍDAS - 80L</v>
          </cell>
          <cell r="C1888" t="str">
            <v>UN</v>
          </cell>
          <cell r="D1888">
            <v>898.33</v>
          </cell>
        </row>
        <row r="1889">
          <cell r="A1889">
            <v>101378</v>
          </cell>
          <cell r="B1889" t="str">
            <v>FILTRO TIPO CUNO OU SIMILAR COM ELEMENTO FILTRANTE CEL./CARVAO/CEL. 180 L/H</v>
          </cell>
          <cell r="C1889" t="str">
            <v>UN</v>
          </cell>
          <cell r="D1889">
            <v>129.72999999999999</v>
          </cell>
        </row>
        <row r="1890">
          <cell r="A1890">
            <v>101379</v>
          </cell>
          <cell r="B1890" t="str">
            <v>FILTRO TIPO CUNO OU SIMILAR COM ELEMENTO FILTRANTE CEL./CARVAO/CEL. 360 L/H</v>
          </cell>
          <cell r="C1890" t="str">
            <v>UN</v>
          </cell>
          <cell r="D1890">
            <v>191.29</v>
          </cell>
        </row>
        <row r="1891">
          <cell r="A1891">
            <v>101396</v>
          </cell>
          <cell r="B1891" t="str">
            <v>AQUECEDOR A GÁS DE ACUMULAÇÃO, COM CILINDRO DE COBRE - 150L</v>
          </cell>
          <cell r="C1891" t="str">
            <v>UN</v>
          </cell>
          <cell r="D1891">
            <v>2784.02</v>
          </cell>
        </row>
        <row r="1892">
          <cell r="A1892">
            <v>101400</v>
          </cell>
          <cell r="B1892" t="str">
            <v>METAIS SANITÁRIOS E ACESSÓRIOS</v>
          </cell>
          <cell r="C1892" t="str">
            <v>.</v>
          </cell>
          <cell r="D1892" t="str">
            <v>.</v>
          </cell>
        </row>
        <row r="1893">
          <cell r="A1893">
            <v>101401</v>
          </cell>
          <cell r="B1893" t="str">
            <v>TORNEIRA DE PRESSÃO PARA USO GERAL, METAL AMARELO - 1/2"</v>
          </cell>
          <cell r="C1893" t="str">
            <v>UN</v>
          </cell>
          <cell r="D1893">
            <v>21.82</v>
          </cell>
        </row>
        <row r="1894">
          <cell r="A1894">
            <v>101402</v>
          </cell>
          <cell r="B1894" t="str">
            <v>TORNEIRA DE PRESSÃO PARA USO GERAL, METAL AMARELO - 3/4"</v>
          </cell>
          <cell r="C1894" t="str">
            <v>UN</v>
          </cell>
          <cell r="D1894">
            <v>22.07</v>
          </cell>
        </row>
        <row r="1895">
          <cell r="A1895">
            <v>101403</v>
          </cell>
          <cell r="B1895" t="str">
            <v>TORNEIRA DE PRESSÃO PARA USO GERAL, METAL CROMADO - 1/2"</v>
          </cell>
          <cell r="C1895" t="str">
            <v>UN</v>
          </cell>
          <cell r="D1895">
            <v>25.21</v>
          </cell>
        </row>
        <row r="1896">
          <cell r="A1896">
            <v>101404</v>
          </cell>
          <cell r="B1896" t="str">
            <v>TORNEIRA DE PRESSÃO PARA USO GERAL, METAL CROMADO - 3/4"</v>
          </cell>
          <cell r="C1896" t="str">
            <v>UN</v>
          </cell>
          <cell r="D1896">
            <v>25.04</v>
          </cell>
        </row>
        <row r="1897">
          <cell r="A1897">
            <v>101408</v>
          </cell>
          <cell r="B1897" t="str">
            <v>TORNEIRA DE PRESSÃO PARA PIA, COM CORPO LONGO E AERADOR - 3/4"</v>
          </cell>
          <cell r="C1897" t="str">
            <v>UN</v>
          </cell>
          <cell r="D1897">
            <v>97.16</v>
          </cell>
        </row>
        <row r="1898">
          <cell r="A1898">
            <v>101409</v>
          </cell>
          <cell r="B1898" t="str">
            <v>TORNEIRA CLÍNICA DE MESA - 12 CM - 1/2"</v>
          </cell>
          <cell r="C1898" t="str">
            <v>UN</v>
          </cell>
          <cell r="D1898">
            <v>263.69</v>
          </cell>
        </row>
        <row r="1899">
          <cell r="A1899">
            <v>101410</v>
          </cell>
          <cell r="B1899" t="str">
            <v>TORNEIRA DE MESA COM ACIONAMENTO MANUAL E FECHAMENTO AUTOMÁTICO</v>
          </cell>
          <cell r="C1899" t="str">
            <v>UN</v>
          </cell>
          <cell r="D1899">
            <v>227.59</v>
          </cell>
        </row>
        <row r="1900">
          <cell r="A1900">
            <v>101411</v>
          </cell>
          <cell r="B1900" t="str">
            <v>TORNEIRA ELETRÔNICA DE MESA, COM SENSOR E ACIONAMENTO ELÉTRICO</v>
          </cell>
          <cell r="C1900" t="str">
            <v>UN</v>
          </cell>
          <cell r="D1900">
            <v>730.29</v>
          </cell>
        </row>
        <row r="1901">
          <cell r="A1901">
            <v>101412</v>
          </cell>
          <cell r="B1901" t="str">
            <v>BICA ALTA ARTICULÁVEL DE MESA - 1/2"</v>
          </cell>
          <cell r="C1901" t="str">
            <v>UN</v>
          </cell>
          <cell r="D1901">
            <v>279.82</v>
          </cell>
        </row>
        <row r="1902">
          <cell r="A1902">
            <v>101413</v>
          </cell>
          <cell r="B1902" t="str">
            <v>MISTURADOR DE PAREDE PARA PIA, COM BICA MÓVEL TIPO LONGA E AERADOR - 3/4"</v>
          </cell>
          <cell r="C1902" t="str">
            <v>UN</v>
          </cell>
          <cell r="D1902">
            <v>253.14</v>
          </cell>
        </row>
        <row r="1903">
          <cell r="A1903">
            <v>101414</v>
          </cell>
          <cell r="B1903" t="str">
            <v>AREJADOR DE VAZÃO CONSTANTE - 6 LITROS</v>
          </cell>
          <cell r="C1903" t="str">
            <v>UN</v>
          </cell>
          <cell r="D1903">
            <v>78.040000000000006</v>
          </cell>
        </row>
        <row r="1904">
          <cell r="A1904">
            <v>101415</v>
          </cell>
          <cell r="B1904" t="str">
            <v>REGISTRO REGULADOR DE VAZÃO - 1/2"</v>
          </cell>
          <cell r="C1904" t="str">
            <v>UN</v>
          </cell>
          <cell r="D1904">
            <v>83.44</v>
          </cell>
        </row>
        <row r="1905">
          <cell r="A1905">
            <v>101416</v>
          </cell>
          <cell r="B1905" t="str">
            <v>TORNEIRA DE PAREDE ANTIVANDALISMO</v>
          </cell>
          <cell r="C1905" t="str">
            <v>UN</v>
          </cell>
          <cell r="D1905">
            <v>309.99</v>
          </cell>
        </row>
        <row r="1906">
          <cell r="A1906">
            <v>101417</v>
          </cell>
          <cell r="B1906" t="str">
            <v>TORNEIRA DE ACIONAMENTO RESTRITO DE PAREDE</v>
          </cell>
          <cell r="C1906" t="str">
            <v>UN</v>
          </cell>
          <cell r="D1906">
            <v>126.42</v>
          </cell>
        </row>
        <row r="1907">
          <cell r="A1907">
            <v>101418</v>
          </cell>
          <cell r="B1907" t="str">
            <v>TORNEIRA ELÉTRICA AUTOMÁTICA, COM CORPO EM PVC CROMADO - 220V</v>
          </cell>
          <cell r="C1907" t="str">
            <v>UN</v>
          </cell>
          <cell r="D1907">
            <v>124.93</v>
          </cell>
        </row>
        <row r="1908">
          <cell r="A1908">
            <v>101419</v>
          </cell>
          <cell r="B1908" t="str">
            <v>VÁLVULA DE ACIONAMENTO HIDRO-MECÂNICO POR PEDAL</v>
          </cell>
          <cell r="C1908" t="str">
            <v>UN</v>
          </cell>
          <cell r="D1908">
            <v>488.71</v>
          </cell>
        </row>
        <row r="1909">
          <cell r="A1909">
            <v>101422</v>
          </cell>
          <cell r="B1909" t="str">
            <v>VÁLVULA FLUXÍVEL COM REGISTRO INCORPORADO - 1 1/4"</v>
          </cell>
          <cell r="C1909" t="str">
            <v>UN</v>
          </cell>
          <cell r="D1909">
            <v>146.82</v>
          </cell>
        </row>
        <row r="1910">
          <cell r="A1910">
            <v>101423</v>
          </cell>
          <cell r="B1910" t="str">
            <v>VÁLVULA FLUXÍVEL COM REGISTRO INCORPORADO - 1 1/2"</v>
          </cell>
          <cell r="C1910" t="str">
            <v>UN</v>
          </cell>
          <cell r="D1910">
            <v>151.61000000000001</v>
          </cell>
        </row>
        <row r="1911">
          <cell r="A1911">
            <v>101424</v>
          </cell>
          <cell r="B1911" t="str">
            <v>VÁLVULA DE DESCARGA COM DUPLO ACIONAMENTO</v>
          </cell>
          <cell r="C1911" t="str">
            <v>UN</v>
          </cell>
          <cell r="D1911">
            <v>237.51</v>
          </cell>
        </row>
        <row r="1912">
          <cell r="A1912">
            <v>101425</v>
          </cell>
          <cell r="B1912" t="str">
            <v>VÁLVULA DE DESCARGA EXTERNA COM ALAVANCA - 1 1/4"</v>
          </cell>
          <cell r="C1912" t="str">
            <v>UN</v>
          </cell>
          <cell r="D1912">
            <v>202.44</v>
          </cell>
        </row>
        <row r="1913">
          <cell r="A1913">
            <v>101426</v>
          </cell>
          <cell r="B1913" t="str">
            <v>ACABAMENTO ANTIVANDALISMO PARA VÁLVULA DE DESCARGA</v>
          </cell>
          <cell r="C1913" t="str">
            <v>UN</v>
          </cell>
          <cell r="D1913">
            <v>164.34</v>
          </cell>
        </row>
        <row r="1914">
          <cell r="A1914">
            <v>101430</v>
          </cell>
          <cell r="B1914" t="str">
            <v>VÁLVULA DE FECHAMENTO AUTOMÁTICO PARA CHUVEIRO ELÉTRICO</v>
          </cell>
          <cell r="C1914" t="str">
            <v>UN</v>
          </cell>
          <cell r="D1914">
            <v>425.04</v>
          </cell>
        </row>
        <row r="1915">
          <cell r="A1915">
            <v>101431</v>
          </cell>
          <cell r="B1915" t="str">
            <v>VÁLVULA DE FECHAMENTO AUTOMÁTICO PARA DUCHA DE ÁGUA FRIA OU PRÉ-MISTURADA</v>
          </cell>
          <cell r="C1915" t="str">
            <v>UN</v>
          </cell>
          <cell r="D1915">
            <v>338.14</v>
          </cell>
        </row>
        <row r="1916">
          <cell r="A1916">
            <v>101432</v>
          </cell>
          <cell r="B1916" t="str">
            <v>VÁLVULA DE FECHAMENTO AUTOMÁTICO PARA CHUVEIRO DE AQUECEDOR DE ACUMULAÇÃO</v>
          </cell>
          <cell r="C1916" t="str">
            <v>UN</v>
          </cell>
          <cell r="D1916">
            <v>585.08000000000004</v>
          </cell>
        </row>
        <row r="1917">
          <cell r="A1917">
            <v>101433</v>
          </cell>
          <cell r="B1917" t="str">
            <v>VÁLVULA FLUXIVEL PARA MICTÓRIO COM ACIONAMENTO MANUAL E FECHAMENTO AUTOMÁTICO</v>
          </cell>
          <cell r="C1917" t="str">
            <v>UN</v>
          </cell>
          <cell r="D1917">
            <v>164.86</v>
          </cell>
        </row>
        <row r="1918">
          <cell r="A1918">
            <v>101437</v>
          </cell>
          <cell r="B1918" t="str">
            <v>CHUVEIRO FIXO DE METAL CROMADO - CRIVO COM DIÂMETRO DE NO MÍNIMO 6CM</v>
          </cell>
          <cell r="C1918" t="str">
            <v>UN</v>
          </cell>
          <cell r="D1918">
            <v>123.55</v>
          </cell>
        </row>
        <row r="1919">
          <cell r="A1919">
            <v>101440</v>
          </cell>
          <cell r="B1919" t="str">
            <v>CHUVEIRO ELÉTRICO AUTOMÁTICO, CORPO EM PVC CROMADO - 220V-2800/4400W</v>
          </cell>
          <cell r="C1919" t="str">
            <v>UN</v>
          </cell>
          <cell r="D1919">
            <v>157.18</v>
          </cell>
        </row>
        <row r="1920">
          <cell r="A1920">
            <v>101442</v>
          </cell>
          <cell r="B1920" t="str">
            <v>CHUVEIRO DUCHA MODELO JET-SET METÁLICA OU SIMILAR</v>
          </cell>
          <cell r="C1920" t="str">
            <v>UN</v>
          </cell>
          <cell r="D1920">
            <v>115.57</v>
          </cell>
        </row>
        <row r="1921">
          <cell r="A1921">
            <v>101444</v>
          </cell>
          <cell r="B1921" t="str">
            <v>DUCHA HIGIÊNICA FLEXÍVEL SEM REGISTRO DE PAREDE</v>
          </cell>
          <cell r="C1921" t="str">
            <v>UN</v>
          </cell>
          <cell r="D1921">
            <v>226.6</v>
          </cell>
        </row>
        <row r="1922">
          <cell r="A1922">
            <v>101445</v>
          </cell>
          <cell r="B1922" t="str">
            <v>CONJUNTO ANTIVANDALISMO FORMADO DE CHUVEIRO E VÁLVULA DE FECHAMENTO AUTOMÁTICO (ÁGUA FRIA OU PRÉ-MISTURADA)</v>
          </cell>
          <cell r="C1922" t="str">
            <v>UN</v>
          </cell>
          <cell r="D1922">
            <v>373.8</v>
          </cell>
        </row>
        <row r="1923">
          <cell r="A1923">
            <v>101448</v>
          </cell>
          <cell r="B1923" t="str">
            <v>MISTURADOR DE MESA PARA LAVATÓRIO - 1/2"</v>
          </cell>
          <cell r="C1923" t="str">
            <v>UN</v>
          </cell>
          <cell r="D1923">
            <v>291.06</v>
          </cell>
        </row>
        <row r="1924">
          <cell r="A1924">
            <v>101450</v>
          </cell>
          <cell r="B1924" t="str">
            <v>SABONETEIRA DE LOUÇA BRANCA - 7,5X15CM</v>
          </cell>
          <cell r="C1924" t="str">
            <v>UN</v>
          </cell>
          <cell r="D1924">
            <v>45.24</v>
          </cell>
        </row>
        <row r="1925">
          <cell r="A1925">
            <v>101451</v>
          </cell>
          <cell r="B1925" t="str">
            <v>SABONETEIRA DE LOUÇA BRANCA - 15X15CM</v>
          </cell>
          <cell r="C1925" t="str">
            <v>UN</v>
          </cell>
          <cell r="D1925">
            <v>48.73</v>
          </cell>
        </row>
        <row r="1926">
          <cell r="A1926">
            <v>101452</v>
          </cell>
          <cell r="B1926" t="str">
            <v>DISPENSER DE SABÃO, DE PAREDE, MANUAL, PARA SANITÁRIOS, ABS, ALTO IMPACTO, COM RESERVATÓRIO DE 800/ 900ML</v>
          </cell>
          <cell r="C1926" t="str">
            <v>UN</v>
          </cell>
          <cell r="D1926">
            <v>26.75</v>
          </cell>
        </row>
        <row r="1927">
          <cell r="A1927">
            <v>101465</v>
          </cell>
          <cell r="B1927" t="str">
            <v>PAPELEIRA DE LOUÇA BRANCA - 15X15CM</v>
          </cell>
          <cell r="C1927" t="str">
            <v>UN</v>
          </cell>
          <cell r="D1927">
            <v>50.05</v>
          </cell>
        </row>
        <row r="1928">
          <cell r="A1928">
            <v>101466</v>
          </cell>
          <cell r="B1928" t="str">
            <v>DISPENSER PAPEL TOALHA, DE PAREDE, MANUAL, PARA SANITÁRIOS - ABS - ALTO IMPACTO - AUTO CORTE</v>
          </cell>
          <cell r="C1928" t="str">
            <v>UN</v>
          </cell>
          <cell r="D1928">
            <v>183.01</v>
          </cell>
        </row>
        <row r="1929">
          <cell r="A1929">
            <v>101470</v>
          </cell>
          <cell r="B1929" t="str">
            <v>CABIDE DE LOUÇA BRANCA, COM UM OU DOIS GANCHOS</v>
          </cell>
          <cell r="C1929" t="str">
            <v>UN</v>
          </cell>
          <cell r="D1929">
            <v>44.19</v>
          </cell>
        </row>
        <row r="1930">
          <cell r="A1930">
            <v>101473</v>
          </cell>
          <cell r="B1930" t="str">
            <v>FRONTÃO OU TESTEIRA DE MÁRMORE BRANCO ESPIRITO SANTO - H. ATÉ 10CM</v>
          </cell>
          <cell r="C1930" t="str">
            <v>M</v>
          </cell>
          <cell r="D1930">
            <v>48.6</v>
          </cell>
        </row>
        <row r="1931">
          <cell r="A1931">
            <v>101474</v>
          </cell>
          <cell r="B1931" t="str">
            <v>FRONTÃO OU TESTEIRA DE GRANITO CINZA MAUA - H ATÉ 10CM</v>
          </cell>
          <cell r="C1931" t="str">
            <v>M</v>
          </cell>
          <cell r="D1931">
            <v>51.27</v>
          </cell>
        </row>
        <row r="1932">
          <cell r="A1932">
            <v>101475</v>
          </cell>
          <cell r="B1932" t="str">
            <v>TAMPO PARA BANCADA ÚMIDA - GRANITO CINZA ANDORINHA - ESPESSURA 2CM</v>
          </cell>
          <cell r="C1932" t="str">
            <v>M2</v>
          </cell>
          <cell r="D1932">
            <v>383.16</v>
          </cell>
        </row>
        <row r="1933">
          <cell r="A1933">
            <v>101476</v>
          </cell>
          <cell r="B1933" t="str">
            <v>TAMPO PARA BANCADA ÚMIDA - GRANITO CINZA MAUA POLIDO - ESPESSURA 2CM</v>
          </cell>
          <cell r="C1933" t="str">
            <v>M2</v>
          </cell>
          <cell r="D1933">
            <v>375.87</v>
          </cell>
        </row>
        <row r="1934">
          <cell r="A1934">
            <v>101477</v>
          </cell>
          <cell r="B1934" t="str">
            <v>TAMPO PARA BANCADA ÚMIDA - GRANITO VERDE UBATUBA POLIDO - ESPESSURA 2CM</v>
          </cell>
          <cell r="C1934" t="str">
            <v>M2</v>
          </cell>
          <cell r="D1934">
            <v>416.1</v>
          </cell>
        </row>
        <row r="1935">
          <cell r="A1935">
            <v>101478</v>
          </cell>
          <cell r="B1935" t="str">
            <v>TAMPO PARA BANCADA ÚMIDA - GRANITO PRETO TIJUCA POLIDO 2CM</v>
          </cell>
          <cell r="C1935" t="str">
            <v>M2</v>
          </cell>
          <cell r="D1935">
            <v>497.59</v>
          </cell>
        </row>
        <row r="1936">
          <cell r="A1936">
            <v>101482</v>
          </cell>
          <cell r="B1936" t="str">
            <v>TAMPO PARA BANCADA ÚMIDA - MÁRMORE BRANCO ESPIRITO SANTO 2CM</v>
          </cell>
          <cell r="C1936" t="str">
            <v>M2</v>
          </cell>
          <cell r="D1936">
            <v>318.95999999999998</v>
          </cell>
        </row>
        <row r="1937">
          <cell r="A1937">
            <v>101486</v>
          </cell>
          <cell r="B1937" t="str">
            <v>TAMPO PARA BANCADA ÚMIDA - AÇO INOX N.18 (18:8)</v>
          </cell>
          <cell r="C1937" t="str">
            <v>M2</v>
          </cell>
          <cell r="D1937">
            <v>784.38</v>
          </cell>
        </row>
        <row r="1938">
          <cell r="A1938">
            <v>101488</v>
          </cell>
          <cell r="B1938" t="str">
            <v>TAMPO PARA BANCADA ÚMIDA - CONCRETO POLIDO E=40MM COM BORDAS ARREDONDADAS E ENVERNIZADAS</v>
          </cell>
          <cell r="C1938" t="str">
            <v>M2</v>
          </cell>
          <cell r="D1938">
            <v>100.35</v>
          </cell>
        </row>
        <row r="1939">
          <cell r="A1939">
            <v>101489</v>
          </cell>
          <cell r="B1939" t="str">
            <v>TAMPO PARA BANCADA ÚMIDA - CONCRETO POLIDO E=50MM COM BORDAS ARREDONDADAS E ENVERNIZADAS</v>
          </cell>
          <cell r="C1939" t="str">
            <v>M2</v>
          </cell>
          <cell r="D1939">
            <v>102.69</v>
          </cell>
        </row>
        <row r="1940">
          <cell r="A1940">
            <v>101491</v>
          </cell>
          <cell r="B1940" t="str">
            <v>SABONETEIRA PARA SABÃO LÍQUIDO</v>
          </cell>
          <cell r="C1940" t="str">
            <v>UN</v>
          </cell>
          <cell r="D1940">
            <v>75.680000000000007</v>
          </cell>
        </row>
        <row r="1941">
          <cell r="A1941">
            <v>101497</v>
          </cell>
          <cell r="B1941" t="str">
            <v>PORTA TOALHA DE PAPEL INTER FOLHAS</v>
          </cell>
          <cell r="C1941" t="str">
            <v>UN</v>
          </cell>
          <cell r="D1941">
            <v>57.34</v>
          </cell>
        </row>
        <row r="1942">
          <cell r="A1942">
            <v>105000</v>
          </cell>
          <cell r="B1942" t="str">
            <v>DEMOLIÇÕES</v>
          </cell>
          <cell r="C1942" t="str">
            <v>.</v>
          </cell>
          <cell r="D1942" t="str">
            <v>.</v>
          </cell>
        </row>
        <row r="1943">
          <cell r="A1943">
            <v>105001</v>
          </cell>
          <cell r="B1943" t="str">
            <v>DEMOLIÇÃO DE TUBULAÇÃO DE AÇO PRETO OU GALVANIZADO - ATÉ 2"</v>
          </cell>
          <cell r="C1943" t="str">
            <v>M</v>
          </cell>
          <cell r="D1943">
            <v>3.74</v>
          </cell>
        </row>
        <row r="1944">
          <cell r="A1944">
            <v>105002</v>
          </cell>
          <cell r="B1944" t="str">
            <v>DEMOLIÇÃO DE TUBULAÇÃO DE AÇO PRETO OU GALVANIZADO - ACIMA DE 2"</v>
          </cell>
          <cell r="C1944" t="str">
            <v>M</v>
          </cell>
          <cell r="D1944">
            <v>6.23</v>
          </cell>
        </row>
        <row r="1945">
          <cell r="A1945">
            <v>105003</v>
          </cell>
          <cell r="B1945" t="str">
            <v>DEMOLIÇÃO DE TUBULAÇÃO DE PVC RÍGIDO - ATÉ 4"</v>
          </cell>
          <cell r="C1945" t="str">
            <v>M</v>
          </cell>
          <cell r="D1945">
            <v>3.12</v>
          </cell>
        </row>
        <row r="1946">
          <cell r="A1946">
            <v>105004</v>
          </cell>
          <cell r="B1946" t="str">
            <v>DEMOLIÇÃO DE TUBULAÇÃO DE PVC RÍGIDO - ACIMA DE 4"</v>
          </cell>
          <cell r="C1946" t="str">
            <v>M</v>
          </cell>
          <cell r="D1946">
            <v>5.61</v>
          </cell>
        </row>
        <row r="1947">
          <cell r="A1947">
            <v>105005</v>
          </cell>
          <cell r="B1947" t="str">
            <v>DEMOLIÇÃO DE TUBULAÇÃO DE COBRE - ATÉ 1 1/4"</v>
          </cell>
          <cell r="C1947" t="str">
            <v>M</v>
          </cell>
          <cell r="D1947">
            <v>3.74</v>
          </cell>
        </row>
        <row r="1948">
          <cell r="A1948">
            <v>105018</v>
          </cell>
          <cell r="B1948" t="str">
            <v>DEMOLIÇÃO DE REGISTROS</v>
          </cell>
          <cell r="C1948" t="str">
            <v>UN</v>
          </cell>
          <cell r="D1948">
            <v>3.12</v>
          </cell>
        </row>
        <row r="1949">
          <cell r="A1949">
            <v>105032</v>
          </cell>
          <cell r="B1949" t="str">
            <v>DEMOLIÇÃO DE CALHAS, RUFOS OU RINCÕES EM CHAPA METÁLICA</v>
          </cell>
          <cell r="C1949" t="str">
            <v>M</v>
          </cell>
          <cell r="D1949">
            <v>2.87</v>
          </cell>
        </row>
        <row r="1950">
          <cell r="A1950">
            <v>105033</v>
          </cell>
          <cell r="B1950" t="str">
            <v>DEMOLIÇÃO DE CONDUTORES APARENTES</v>
          </cell>
          <cell r="C1950" t="str">
            <v>M</v>
          </cell>
          <cell r="D1950">
            <v>1.87</v>
          </cell>
        </row>
        <row r="1951">
          <cell r="A1951">
            <v>106000</v>
          </cell>
          <cell r="B1951" t="str">
            <v>RETIRADAS</v>
          </cell>
          <cell r="C1951" t="str">
            <v>.</v>
          </cell>
          <cell r="D1951" t="str">
            <v>.</v>
          </cell>
        </row>
        <row r="1952">
          <cell r="A1952">
            <v>106001</v>
          </cell>
          <cell r="B1952" t="str">
            <v>RETIRADA DE TUBULAÇÃO DE AÇO PRETO OU GALVANIZADO - ATÉ 2"</v>
          </cell>
          <cell r="C1952" t="str">
            <v>M</v>
          </cell>
          <cell r="D1952">
            <v>7.97</v>
          </cell>
        </row>
        <row r="1953">
          <cell r="A1953">
            <v>106002</v>
          </cell>
          <cell r="B1953" t="str">
            <v>RETIRADA DE TUBULAÇÃO DE AÇO PRETO OU GALVANIZADO - ACIMA DE 2"</v>
          </cell>
          <cell r="C1953" t="str">
            <v>M</v>
          </cell>
          <cell r="D1953">
            <v>9.57</v>
          </cell>
        </row>
        <row r="1954">
          <cell r="A1954">
            <v>106003</v>
          </cell>
          <cell r="B1954" t="str">
            <v>RETIRADA DE TUBULAÇÃO DE PVC RÍGIDO - ATÉ 4"</v>
          </cell>
          <cell r="C1954" t="str">
            <v>M</v>
          </cell>
          <cell r="D1954">
            <v>7.18</v>
          </cell>
        </row>
        <row r="1955">
          <cell r="A1955">
            <v>106004</v>
          </cell>
          <cell r="B1955" t="str">
            <v>RETIRADA DE TUBULAÇÃO DE PVC RÍGIDO - ACIMA DE 4"</v>
          </cell>
          <cell r="C1955" t="str">
            <v>M</v>
          </cell>
          <cell r="D1955">
            <v>8.77</v>
          </cell>
        </row>
        <row r="1956">
          <cell r="A1956">
            <v>106005</v>
          </cell>
          <cell r="B1956" t="str">
            <v>RETIRADA DE TUBULAÇÃO DE COBRE - ATÉ 1 1/4"</v>
          </cell>
          <cell r="C1956" t="str">
            <v>M</v>
          </cell>
          <cell r="D1956">
            <v>7.97</v>
          </cell>
        </row>
        <row r="1957">
          <cell r="A1957">
            <v>106006</v>
          </cell>
          <cell r="B1957" t="str">
            <v>RETIRADA DE TUBULAÇÃO DE COBRE - ACIMA DE 1 1/4"</v>
          </cell>
          <cell r="C1957" t="str">
            <v>M</v>
          </cell>
          <cell r="D1957">
            <v>9.57</v>
          </cell>
        </row>
        <row r="1958">
          <cell r="A1958">
            <v>106007</v>
          </cell>
          <cell r="B1958" t="str">
            <v>RETIRADA DE TUBULAÇÃO DE FERRO FUNDIDO - ATÉ 4"</v>
          </cell>
          <cell r="C1958" t="str">
            <v>M</v>
          </cell>
          <cell r="D1958">
            <v>7.97</v>
          </cell>
        </row>
        <row r="1959">
          <cell r="A1959">
            <v>106008</v>
          </cell>
          <cell r="B1959" t="str">
            <v>RETIRADA DE TUBULAÇÃO DE FERRO FUNDIDO - ACIMA DE 4"</v>
          </cell>
          <cell r="C1959" t="str">
            <v>M</v>
          </cell>
          <cell r="D1959">
            <v>9.57</v>
          </cell>
        </row>
        <row r="1960">
          <cell r="A1960">
            <v>106009</v>
          </cell>
          <cell r="B1960" t="str">
            <v>RETIRADA DE TUBULAÇÃO DE CIMENTO-AMIANTO - ATÉ 3"</v>
          </cell>
          <cell r="C1960" t="str">
            <v>M</v>
          </cell>
          <cell r="D1960">
            <v>7.18</v>
          </cell>
        </row>
        <row r="1961">
          <cell r="A1961">
            <v>106010</v>
          </cell>
          <cell r="B1961" t="str">
            <v>RETIRADA DE TUBULAÇÃO DE CIMENTO-AMIANTO - ACIMA DE 3"</v>
          </cell>
          <cell r="C1961" t="str">
            <v>M</v>
          </cell>
          <cell r="D1961">
            <v>8.77</v>
          </cell>
        </row>
        <row r="1962">
          <cell r="A1962">
            <v>106011</v>
          </cell>
          <cell r="B1962" t="str">
            <v>RETIRADA DE TUBULAÇÃO DE CERÂMICA VIDRADA - ATÉ 6"</v>
          </cell>
          <cell r="C1962" t="str">
            <v>M</v>
          </cell>
          <cell r="D1962">
            <v>11.16</v>
          </cell>
        </row>
        <row r="1963">
          <cell r="A1963">
            <v>106012</v>
          </cell>
          <cell r="B1963" t="str">
            <v>RETIRADA DE TUBULAÇÃO DE CERÂMICA VIDRADA - ACIMA DE 6"</v>
          </cell>
          <cell r="C1963" t="str">
            <v>M</v>
          </cell>
          <cell r="D1963">
            <v>12.76</v>
          </cell>
        </row>
        <row r="1964">
          <cell r="A1964">
            <v>106015</v>
          </cell>
          <cell r="B1964" t="str">
            <v>RETIRADA DE RESERVATÓRIOS DE CIMENTO-AMIANTO - ATÉ 1000 LITROS</v>
          </cell>
          <cell r="C1964" t="str">
            <v>UN</v>
          </cell>
          <cell r="D1964">
            <v>85.23</v>
          </cell>
        </row>
        <row r="1965">
          <cell r="A1965">
            <v>106018</v>
          </cell>
          <cell r="B1965" t="str">
            <v>RETIRADA DE REGISTROS OU VÁLVULAS FLUXÍVEIS</v>
          </cell>
          <cell r="C1965" t="str">
            <v>UN</v>
          </cell>
          <cell r="D1965">
            <v>63.08</v>
          </cell>
        </row>
        <row r="1966">
          <cell r="A1966">
            <v>106022</v>
          </cell>
          <cell r="B1966" t="str">
            <v>RETIRADA DE VÁLVULAS DE RETENÇÃO</v>
          </cell>
          <cell r="C1966" t="str">
            <v>UN</v>
          </cell>
          <cell r="D1966">
            <v>17.54</v>
          </cell>
        </row>
        <row r="1967">
          <cell r="A1967">
            <v>106024</v>
          </cell>
          <cell r="B1967" t="str">
            <v>RETIRADA DE CONJUNTOS MOTOR-BOMBA</v>
          </cell>
          <cell r="C1967" t="str">
            <v>UN</v>
          </cell>
          <cell r="D1967">
            <v>127.57</v>
          </cell>
        </row>
        <row r="1968">
          <cell r="A1968">
            <v>106026</v>
          </cell>
          <cell r="B1968" t="str">
            <v>RETIRADA DE CAIXAS SIFONADAS OU RALOS</v>
          </cell>
          <cell r="C1968" t="str">
            <v>UN</v>
          </cell>
          <cell r="D1968">
            <v>8.77</v>
          </cell>
        </row>
        <row r="1969">
          <cell r="A1969">
            <v>106029</v>
          </cell>
          <cell r="B1969" t="str">
            <v>RETIRADA DE HIDRANTES DE PAREDE</v>
          </cell>
          <cell r="C1969" t="str">
            <v>UN</v>
          </cell>
          <cell r="D1969">
            <v>47.84</v>
          </cell>
        </row>
        <row r="1970">
          <cell r="A1970">
            <v>106032</v>
          </cell>
          <cell r="B1970" t="str">
            <v>RETIRADA DE CALHAS, RUFOS OU RINCÕES EM CHAPA METÁLICA</v>
          </cell>
          <cell r="C1970" t="str">
            <v>M</v>
          </cell>
          <cell r="D1970">
            <v>3.99</v>
          </cell>
        </row>
        <row r="1971">
          <cell r="A1971">
            <v>106033</v>
          </cell>
          <cell r="B1971" t="str">
            <v>RETIRADA DE CONDUTORES APARENTES</v>
          </cell>
          <cell r="C1971" t="str">
            <v>M</v>
          </cell>
          <cell r="D1971">
            <v>2.5499999999999998</v>
          </cell>
        </row>
        <row r="1972">
          <cell r="A1972">
            <v>106035</v>
          </cell>
          <cell r="B1972" t="str">
            <v>RETIRADA DE APARELHOS SANITÁRIOS, INCLUSIVE ACESSÓRIOS</v>
          </cell>
          <cell r="C1972" t="str">
            <v>UN</v>
          </cell>
          <cell r="D1972">
            <v>23.92</v>
          </cell>
        </row>
        <row r="1973">
          <cell r="A1973">
            <v>106040</v>
          </cell>
          <cell r="B1973" t="str">
            <v>RETIRADA DE SIFÕES</v>
          </cell>
          <cell r="C1973" t="str">
            <v>UN</v>
          </cell>
          <cell r="D1973">
            <v>6.38</v>
          </cell>
        </row>
        <row r="1974">
          <cell r="A1974">
            <v>106042</v>
          </cell>
          <cell r="B1974" t="str">
            <v>RETIRADA DE TORNEIRAS</v>
          </cell>
          <cell r="C1974" t="str">
            <v>UN</v>
          </cell>
          <cell r="D1974">
            <v>4.1500000000000004</v>
          </cell>
        </row>
        <row r="1975">
          <cell r="A1975">
            <v>106045</v>
          </cell>
          <cell r="B1975" t="str">
            <v>RETIRADA DE CAIXAS DE DESCARGA DE SOBREPOR</v>
          </cell>
          <cell r="C1975" t="str">
            <v>UN</v>
          </cell>
          <cell r="D1975">
            <v>12.12</v>
          </cell>
        </row>
        <row r="1976">
          <cell r="A1976">
            <v>106050</v>
          </cell>
          <cell r="B1976" t="str">
            <v>RETIRADA DO TAMPO ÚMIDO</v>
          </cell>
          <cell r="C1976" t="str">
            <v>M2</v>
          </cell>
          <cell r="D1976">
            <v>6.54</v>
          </cell>
        </row>
        <row r="1977">
          <cell r="A1977">
            <v>107000</v>
          </cell>
          <cell r="B1977" t="str">
            <v>RECOLOCAÇÕES</v>
          </cell>
          <cell r="C1977" t="str">
            <v>.</v>
          </cell>
          <cell r="D1977" t="str">
            <v>.</v>
          </cell>
        </row>
        <row r="1978">
          <cell r="A1978">
            <v>107018</v>
          </cell>
          <cell r="B1978" t="str">
            <v>RECOLOCAÇÃO DE REGISTROS OU VÁLVULAS FLUXÍVEIS</v>
          </cell>
          <cell r="C1978" t="str">
            <v>UN</v>
          </cell>
          <cell r="D1978">
            <v>57.48</v>
          </cell>
        </row>
        <row r="1979">
          <cell r="A1979">
            <v>107022</v>
          </cell>
          <cell r="B1979" t="str">
            <v>RECOLOCAÇÃO DE VÁLVULAS DE RETENÇÃO</v>
          </cell>
          <cell r="C1979" t="str">
            <v>UN</v>
          </cell>
          <cell r="D1979">
            <v>29.32</v>
          </cell>
        </row>
        <row r="1980">
          <cell r="A1980">
            <v>107024</v>
          </cell>
          <cell r="B1980" t="str">
            <v>RECOLOCAÇÃO DE CONJUNTOS MOTOR-BOMBA</v>
          </cell>
          <cell r="C1980" t="str">
            <v>UN</v>
          </cell>
          <cell r="D1980">
            <v>113.64</v>
          </cell>
        </row>
        <row r="1981">
          <cell r="A1981">
            <v>107026</v>
          </cell>
          <cell r="B1981" t="str">
            <v>RECOLOCAÇÃO DE CAIXAS SIFONADAS OU RALOS</v>
          </cell>
          <cell r="C1981" t="str">
            <v>UN</v>
          </cell>
          <cell r="D1981">
            <v>47.51</v>
          </cell>
        </row>
        <row r="1982">
          <cell r="A1982">
            <v>107029</v>
          </cell>
          <cell r="B1982" t="str">
            <v>RECOLOCAÇÃO DE HIDRANTES DE PAREDE</v>
          </cell>
          <cell r="C1982" t="str">
            <v>UN</v>
          </cell>
          <cell r="D1982">
            <v>147.72999999999999</v>
          </cell>
        </row>
        <row r="1983">
          <cell r="A1983">
            <v>107032</v>
          </cell>
          <cell r="B1983" t="str">
            <v>RECOLOCAÇÃO DE CALHAS, RUFOS OU RINCÕES EM CHAPA METÁLICA</v>
          </cell>
          <cell r="C1983" t="str">
            <v>M</v>
          </cell>
          <cell r="D1983">
            <v>30.18</v>
          </cell>
        </row>
        <row r="1984">
          <cell r="A1984">
            <v>107033</v>
          </cell>
          <cell r="B1984" t="str">
            <v>RECOLOCAÇÃO DE CONDUTORES APARENTES</v>
          </cell>
          <cell r="C1984" t="str">
            <v>M</v>
          </cell>
          <cell r="D1984">
            <v>24.39</v>
          </cell>
        </row>
        <row r="1985">
          <cell r="A1985">
            <v>107035</v>
          </cell>
          <cell r="B1985" t="str">
            <v>RECOLOCAÇÃO DE APARELHOS SANITÁRIOS, INCLUSIVE ACESSÓRIOS</v>
          </cell>
          <cell r="C1985" t="str">
            <v>UN</v>
          </cell>
          <cell r="D1985">
            <v>85.23</v>
          </cell>
        </row>
        <row r="1986">
          <cell r="A1986">
            <v>107040</v>
          </cell>
          <cell r="B1986" t="str">
            <v>RECOLOCAÇÃO DE SIFÕES</v>
          </cell>
          <cell r="C1986" t="str">
            <v>UN</v>
          </cell>
          <cell r="D1986">
            <v>14.2</v>
          </cell>
        </row>
        <row r="1987">
          <cell r="A1987">
            <v>107042</v>
          </cell>
          <cell r="B1987" t="str">
            <v>RECOLOCAÇÃO DE TORNEIRAS</v>
          </cell>
          <cell r="C1987" t="str">
            <v>UN</v>
          </cell>
          <cell r="D1987">
            <v>7.97</v>
          </cell>
        </row>
        <row r="1988">
          <cell r="A1988">
            <v>107045</v>
          </cell>
          <cell r="B1988" t="str">
            <v>RECOLOCAÇÃO DE CAIXAS DE DESCARGA DE SOBREPOR</v>
          </cell>
          <cell r="C1988" t="str">
            <v>UN</v>
          </cell>
          <cell r="D1988">
            <v>71.02</v>
          </cell>
        </row>
        <row r="1989">
          <cell r="A1989">
            <v>108000</v>
          </cell>
          <cell r="B1989" t="str">
            <v>SERVIÇOS PARCIAIS</v>
          </cell>
          <cell r="C1989" t="str">
            <v>.</v>
          </cell>
          <cell r="D1989" t="str">
            <v>.</v>
          </cell>
        </row>
        <row r="1990">
          <cell r="A1990">
            <v>108070</v>
          </cell>
          <cell r="B1990" t="str">
            <v>SIFÃO COM COPO, TIPO REFORÇADO, PVC RÍGIDO - 1 1/2"X2"</v>
          </cell>
          <cell r="C1990" t="str">
            <v>UN</v>
          </cell>
          <cell r="D1990">
            <v>22.89</v>
          </cell>
        </row>
        <row r="1991">
          <cell r="A1991">
            <v>108072</v>
          </cell>
          <cell r="B1991" t="str">
            <v>SIFÃO TIPO PESADO, METAL CROMADO - 1"X1 1/2"</v>
          </cell>
          <cell r="C1991" t="str">
            <v>UN</v>
          </cell>
          <cell r="D1991">
            <v>103.36</v>
          </cell>
        </row>
        <row r="1992">
          <cell r="A1992">
            <v>108073</v>
          </cell>
          <cell r="B1992" t="str">
            <v>SIFÃO TIPO PESADO, METAL CROMADO - 1"X2"</v>
          </cell>
          <cell r="C1992" t="str">
            <v>UN</v>
          </cell>
          <cell r="D1992">
            <v>146.02000000000001</v>
          </cell>
        </row>
        <row r="1993">
          <cell r="A1993">
            <v>108074</v>
          </cell>
          <cell r="B1993" t="str">
            <v>SIFÃO TIPO PESADO, METAL CROMADO - 1 1/2"X2"</v>
          </cell>
          <cell r="C1993" t="str">
            <v>UN</v>
          </cell>
          <cell r="D1993">
            <v>85.34</v>
          </cell>
        </row>
        <row r="1994">
          <cell r="A1994">
            <v>108076</v>
          </cell>
          <cell r="B1994" t="str">
            <v>TUBO DE LIGAÇÃO FLEXÍVEL, PVC - 1/2"X30/40CM</v>
          </cell>
          <cell r="C1994" t="str">
            <v>UN</v>
          </cell>
          <cell r="D1994">
            <v>11.05</v>
          </cell>
        </row>
        <row r="1995">
          <cell r="A1995">
            <v>108081</v>
          </cell>
          <cell r="B1995" t="str">
            <v>TUBO DE LIGAÇÃO FLEXÍVEL, METAL CROMADO - 1/2"X30/40CM</v>
          </cell>
          <cell r="C1995" t="str">
            <v>UN</v>
          </cell>
          <cell r="D1995">
            <v>35.22</v>
          </cell>
        </row>
        <row r="1996">
          <cell r="A1996">
            <v>108086</v>
          </cell>
          <cell r="B1996" t="str">
            <v>TORNEIRA DE PRESSÃO PARA LAVATÓRIO, METAL CROMADO - 1/2"</v>
          </cell>
          <cell r="C1996" t="str">
            <v>UN</v>
          </cell>
          <cell r="D1996">
            <v>30.79</v>
          </cell>
        </row>
        <row r="1997">
          <cell r="A1997">
            <v>108093</v>
          </cell>
          <cell r="B1997" t="str">
            <v>VÁLVULA AMERICANA DE METAL CROMADO - 1 1/2"X3 3/4"</v>
          </cell>
          <cell r="C1997" t="str">
            <v>UN</v>
          </cell>
          <cell r="D1997">
            <v>33.369999999999997</v>
          </cell>
        </row>
        <row r="1998">
          <cell r="A1998">
            <v>108097</v>
          </cell>
          <cell r="B1998" t="str">
            <v>TUBO DE LIGAÇÃO EM ALUMÍNIO COM CANOPLA, PARA CHUVEIRO - 3/4"</v>
          </cell>
          <cell r="C1998" t="str">
            <v>UN</v>
          </cell>
          <cell r="D1998">
            <v>19.79</v>
          </cell>
        </row>
        <row r="1999">
          <cell r="A1999">
            <v>109000</v>
          </cell>
          <cell r="B1999" t="str">
            <v>OUTROS SERVIÇOS</v>
          </cell>
          <cell r="C1999" t="str">
            <v>.</v>
          </cell>
          <cell r="D1999" t="str">
            <v>.</v>
          </cell>
        </row>
        <row r="2000">
          <cell r="A2000">
            <v>109001</v>
          </cell>
          <cell r="B2000" t="str">
            <v>DESENTUPIMENTO DE RAMAIS DE ESGOTO OU ÁGUAS PLUVIAIS</v>
          </cell>
          <cell r="C2000" t="str">
            <v>M</v>
          </cell>
          <cell r="D2000">
            <v>6.25</v>
          </cell>
        </row>
        <row r="2001">
          <cell r="A2001">
            <v>110000</v>
          </cell>
          <cell r="B2001" t="str">
            <v>REVESTIMENTOS</v>
          </cell>
        </row>
        <row r="2002">
          <cell r="A2002">
            <v>110100</v>
          </cell>
          <cell r="B2002" t="str">
            <v>REVESTIMENTO DE FORROS</v>
          </cell>
          <cell r="C2002" t="str">
            <v>.</v>
          </cell>
          <cell r="D2002" t="str">
            <v>.</v>
          </cell>
        </row>
        <row r="2003">
          <cell r="A2003">
            <v>110101</v>
          </cell>
          <cell r="B2003" t="str">
            <v>CHAPISCO COMUM - ARGAMASSA DE CIMENTO E AREIA 1:3</v>
          </cell>
          <cell r="C2003" t="str">
            <v>M2</v>
          </cell>
          <cell r="D2003">
            <v>8.99</v>
          </cell>
        </row>
        <row r="2004">
          <cell r="A2004">
            <v>110108</v>
          </cell>
          <cell r="B2004" t="str">
            <v>EMBOÇO - ARGAMASSA MISTA DE CIMENTO, CAL E AREIA 1:4/12</v>
          </cell>
          <cell r="C2004" t="str">
            <v>M2</v>
          </cell>
          <cell r="D2004">
            <v>24.57</v>
          </cell>
        </row>
        <row r="2005">
          <cell r="A2005">
            <v>110109</v>
          </cell>
          <cell r="B2005" t="str">
            <v>EMBOÇO DESEMPENADO PARA PINTURA - ARGAMASSA MISTA CIMENTO, CAL E AREIA 1:3/12</v>
          </cell>
          <cell r="C2005" t="str">
            <v>M2</v>
          </cell>
          <cell r="D2005">
            <v>25.01</v>
          </cell>
        </row>
        <row r="2006">
          <cell r="A2006">
            <v>110113</v>
          </cell>
          <cell r="B2006" t="str">
            <v>REBOCO INTERNO - ARGAMASSA PRÉ-FABRICADA</v>
          </cell>
          <cell r="C2006" t="str">
            <v>M2</v>
          </cell>
          <cell r="D2006">
            <v>18.53</v>
          </cell>
        </row>
        <row r="2007">
          <cell r="A2007">
            <v>110200</v>
          </cell>
          <cell r="B2007" t="str">
            <v>REVESTIMENTO DE PAREDES INTERNAS</v>
          </cell>
          <cell r="C2007" t="str">
            <v>.</v>
          </cell>
          <cell r="D2007" t="str">
            <v>.</v>
          </cell>
        </row>
        <row r="2008">
          <cell r="A2008">
            <v>110201</v>
          </cell>
          <cell r="B2008" t="str">
            <v>CHAPISCO COMUM - ARGAMASSA DE CIMENTO E AREIA 1:3</v>
          </cell>
          <cell r="C2008" t="str">
            <v>M2</v>
          </cell>
          <cell r="D2008">
            <v>4.6500000000000004</v>
          </cell>
        </row>
        <row r="2009">
          <cell r="A2009">
            <v>110208</v>
          </cell>
          <cell r="B2009" t="str">
            <v>EMBOÇO INTERNO - ARGAMASSA MISTA DE CIMENTO, CAL E AREIA 1:4/12</v>
          </cell>
          <cell r="C2009" t="str">
            <v>M2</v>
          </cell>
          <cell r="D2009">
            <v>22.71</v>
          </cell>
        </row>
        <row r="2010">
          <cell r="A2010">
            <v>110209</v>
          </cell>
          <cell r="B2010" t="str">
            <v>EMBOÇO INTERNO DESEMPENADO PARA PINTURA - ARGAMASSA MISTA DE CIMENTO, CAL E AREIA 1:3/12</v>
          </cell>
          <cell r="C2010" t="str">
            <v>M2</v>
          </cell>
          <cell r="D2010">
            <v>22.4</v>
          </cell>
        </row>
        <row r="2011">
          <cell r="A2011">
            <v>110210</v>
          </cell>
          <cell r="B2011" t="str">
            <v>EMBOÇO INTERNO - ARGAMASSA DE CIMENTO E AREIA 1:3</v>
          </cell>
          <cell r="C2011" t="str">
            <v>M2</v>
          </cell>
          <cell r="D2011">
            <v>23.86</v>
          </cell>
        </row>
        <row r="2012">
          <cell r="A2012">
            <v>110213</v>
          </cell>
          <cell r="B2012" t="str">
            <v>REBOCO INTERNO - ARGAMASSA PRÉ-FABRICADA</v>
          </cell>
          <cell r="C2012" t="str">
            <v>M2</v>
          </cell>
          <cell r="D2012">
            <v>16.78</v>
          </cell>
        </row>
        <row r="2013">
          <cell r="A2013">
            <v>110215</v>
          </cell>
          <cell r="B2013" t="str">
            <v>REVESTIMENTO COM GESSO</v>
          </cell>
          <cell r="C2013" t="str">
            <v>M2</v>
          </cell>
          <cell r="D2013">
            <v>12.55</v>
          </cell>
        </row>
        <row r="2014">
          <cell r="A2014">
            <v>110225</v>
          </cell>
          <cell r="B2014" t="str">
            <v>AZULEJOS, JUNTAS AMARRAÇÃO OU A PRUMO - ASSENTES COM ARGAMASSA COMUM</v>
          </cell>
          <cell r="C2014" t="str">
            <v>M2</v>
          </cell>
          <cell r="D2014">
            <v>33.36</v>
          </cell>
        </row>
        <row r="2015">
          <cell r="A2015">
            <v>110229</v>
          </cell>
          <cell r="B2015" t="str">
            <v>AZULEJOS, JUNTA AMARRAÇÃO OU A PRUMO - ASSENTES COM ARGAMASSA COLANTE</v>
          </cell>
          <cell r="C2015" t="str">
            <v>M2</v>
          </cell>
          <cell r="D2015">
            <v>28.17</v>
          </cell>
        </row>
        <row r="2016">
          <cell r="A2016">
            <v>110275</v>
          </cell>
          <cell r="B2016" t="str">
            <v>LAMINADO MELAMÍNICO COLADO, 1,3MM DE ESPESSURA - JUNTAS SECAS</v>
          </cell>
          <cell r="C2016" t="str">
            <v>M2</v>
          </cell>
          <cell r="D2016">
            <v>73.78</v>
          </cell>
        </row>
        <row r="2017">
          <cell r="A2017">
            <v>110300</v>
          </cell>
          <cell r="B2017" t="str">
            <v>REVESTIMENTO DE PAREDES EXTERNAS</v>
          </cell>
          <cell r="C2017" t="str">
            <v>.</v>
          </cell>
          <cell r="D2017" t="str">
            <v>.</v>
          </cell>
        </row>
        <row r="2018">
          <cell r="A2018">
            <v>110301</v>
          </cell>
          <cell r="B2018" t="str">
            <v>CHAPISCO COMUM - ARGAMASSA DE CIMENTO E AREIA 1:3</v>
          </cell>
          <cell r="C2018" t="str">
            <v>M2</v>
          </cell>
          <cell r="D2018">
            <v>4.6500000000000004</v>
          </cell>
        </row>
        <row r="2019">
          <cell r="A2019">
            <v>110303</v>
          </cell>
          <cell r="B2019" t="str">
            <v>CHAPISCO RÚSTICO FINO, APLICADO COM PENEIRA - ARGAMASSA DE CIMENTO E AREIA 1:3</v>
          </cell>
          <cell r="C2019" t="str">
            <v>M2</v>
          </cell>
          <cell r="D2019">
            <v>7.85</v>
          </cell>
        </row>
        <row r="2020">
          <cell r="A2020">
            <v>110304</v>
          </cell>
          <cell r="B2020" t="str">
            <v>CHAPISCO RÚSTICO GROSSO, COM ADIÇÃO DE BRITA N.1</v>
          </cell>
          <cell r="C2020" t="str">
            <v>M2</v>
          </cell>
          <cell r="D2020">
            <v>11.31</v>
          </cell>
        </row>
        <row r="2021">
          <cell r="A2021">
            <v>110308</v>
          </cell>
          <cell r="B2021" t="str">
            <v>EMBOÇO EXTERNO - ARGAMASSA MISTA DE CIMENTO, CAL E AREIA 1:4/12</v>
          </cell>
          <cell r="C2021" t="str">
            <v>M2</v>
          </cell>
          <cell r="D2021">
            <v>22.71</v>
          </cell>
        </row>
        <row r="2022">
          <cell r="A2022">
            <v>110309</v>
          </cell>
          <cell r="B2022" t="str">
            <v>EMBOÇO EXTERNO DESEMPENADO PARA PINTURA - ARGAMASSA MISTA DE CIMENTO, CAL E AREIA 1:3/12</v>
          </cell>
          <cell r="C2022" t="str">
            <v>M2</v>
          </cell>
          <cell r="D2022">
            <v>22.4</v>
          </cell>
        </row>
        <row r="2023">
          <cell r="A2023">
            <v>110310</v>
          </cell>
          <cell r="B2023" t="str">
            <v>EMBOÇO EXTERNO - ARGAMASSA DE CIMENTO E AREIA 1:3</v>
          </cell>
          <cell r="C2023" t="str">
            <v>M2</v>
          </cell>
          <cell r="D2023">
            <v>23.86</v>
          </cell>
        </row>
        <row r="2024">
          <cell r="A2024">
            <v>110313</v>
          </cell>
          <cell r="B2024" t="str">
            <v>REBOCO EXTERNO - ARGAMASSA PRÉ-FABRICADA</v>
          </cell>
          <cell r="C2024" t="str">
            <v>M2</v>
          </cell>
          <cell r="D2024">
            <v>17.149999999999999</v>
          </cell>
        </row>
        <row r="2025">
          <cell r="A2025">
            <v>110316</v>
          </cell>
          <cell r="B2025" t="str">
            <v>REVESTIMENTO COM GRAFIATTO</v>
          </cell>
          <cell r="C2025" t="str">
            <v>M2</v>
          </cell>
          <cell r="D2025">
            <v>22.67</v>
          </cell>
        </row>
        <row r="2026">
          <cell r="A2026">
            <v>110341</v>
          </cell>
          <cell r="B2026" t="str">
            <v>PASTILHAS DE PORCELANA FOSCA, 3/4" - FAIXAS DE ATÉ 20CM</v>
          </cell>
          <cell r="C2026" t="str">
            <v>M</v>
          </cell>
          <cell r="D2026">
            <v>55.45</v>
          </cell>
        </row>
        <row r="2027">
          <cell r="A2027">
            <v>110345</v>
          </cell>
          <cell r="B2027" t="str">
            <v>REVESTIMENTO CERÂMICO ANTI-PICHAÇÃO, JUNTAS AMARRAÇÃO OU PRUMO - ASSENTADOS COM ARGAMASSA COMUM</v>
          </cell>
          <cell r="C2027" t="str">
            <v>M2</v>
          </cell>
          <cell r="D2027">
            <v>100.39</v>
          </cell>
        </row>
        <row r="2028">
          <cell r="A2028">
            <v>110346</v>
          </cell>
          <cell r="B2028" t="str">
            <v>REVESTIMENTO CERÂMICO ANTI-PICHAÇÃO, JUNTAS AMARRAÇÃO OU PRUMO - ASSENTADOS COM ARGAMASSA COLANTE</v>
          </cell>
          <cell r="C2028" t="str">
            <v>M2</v>
          </cell>
          <cell r="D2028">
            <v>49.61</v>
          </cell>
        </row>
        <row r="2029">
          <cell r="A2029">
            <v>110347</v>
          </cell>
          <cell r="B2029" t="str">
            <v>REVESTIMENTO CERÂMICO ESMALTADO, JUNTAS AMARRAÇÃO OU PRUMO - ASSENTADOS COM ARGAMASSA COMUM</v>
          </cell>
          <cell r="C2029" t="str">
            <v>M2</v>
          </cell>
          <cell r="D2029">
            <v>103.98</v>
          </cell>
        </row>
        <row r="2030">
          <cell r="A2030">
            <v>110348</v>
          </cell>
          <cell r="B2030" t="str">
            <v>REVESTIMENTO CERÂMICO ESMALTADO, JUNTAS AMARRAÇÃO OU PRUMO - ASSENTADOS COM ARGAMASSA COLANTE</v>
          </cell>
          <cell r="C2030" t="str">
            <v>M2</v>
          </cell>
          <cell r="D2030">
            <v>53.21</v>
          </cell>
        </row>
        <row r="2031">
          <cell r="A2031">
            <v>110400</v>
          </cell>
          <cell r="B2031" t="str">
            <v>ARREMATES DE REVESTIMENTO</v>
          </cell>
          <cell r="C2031" t="str">
            <v>.</v>
          </cell>
          <cell r="D2031" t="str">
            <v>.</v>
          </cell>
        </row>
        <row r="2032">
          <cell r="A2032">
            <v>110404</v>
          </cell>
          <cell r="B2032" t="str">
            <v>CANTONEIRA DE PROTEÇÃO - PERFIL "L" DE FERRO, 1 1/4" X 1 1/4" X 1/8"</v>
          </cell>
          <cell r="C2032" t="str">
            <v>M</v>
          </cell>
          <cell r="D2032">
            <v>18.39</v>
          </cell>
        </row>
        <row r="2033">
          <cell r="A2033">
            <v>110405</v>
          </cell>
          <cell r="B2033" t="str">
            <v>CANTONEIRA DE PROTEÇÃO - PERFIL "L" DE FERRO, 1"X1"X1/8"</v>
          </cell>
          <cell r="C2033" t="str">
            <v>M</v>
          </cell>
          <cell r="D2033">
            <v>17.37</v>
          </cell>
        </row>
        <row r="2034">
          <cell r="A2034">
            <v>110406</v>
          </cell>
          <cell r="B2034" t="str">
            <v>CANTONEIRA DE PROTEÇÃO - PERFIL "L" DE ALUMÍNIO, 1"X1"X1/8"</v>
          </cell>
          <cell r="C2034" t="str">
            <v>M</v>
          </cell>
          <cell r="D2034">
            <v>19.940000000000001</v>
          </cell>
        </row>
        <row r="2035">
          <cell r="A2035">
            <v>110413</v>
          </cell>
          <cell r="B2035" t="str">
            <v>CANTONEIRA DE PROTEÇÃO PARA REBOCO - PERFIL "Y" DE ALUMÍNIO</v>
          </cell>
          <cell r="C2035" t="str">
            <v>M</v>
          </cell>
          <cell r="D2035">
            <v>17.510000000000002</v>
          </cell>
        </row>
        <row r="2036">
          <cell r="A2036">
            <v>110417</v>
          </cell>
          <cell r="B2036" t="str">
            <v>CANTONEIRA DE PROTEÇÃO PARA AZULEJOS - PERFIL "TRIFACE" DE ALUMÍNIO</v>
          </cell>
          <cell r="C2036" t="str">
            <v>M</v>
          </cell>
          <cell r="D2036">
            <v>17.03</v>
          </cell>
        </row>
        <row r="2037">
          <cell r="A2037">
            <v>110450</v>
          </cell>
          <cell r="B2037" t="str">
            <v>PEITORIL DE ARGAMASSA DE CIMENTO QUEIMADO -  ESPESSURA 2CM</v>
          </cell>
          <cell r="C2037" t="str">
            <v>M</v>
          </cell>
          <cell r="D2037">
            <v>10.18</v>
          </cell>
        </row>
        <row r="2038">
          <cell r="A2038">
            <v>110456</v>
          </cell>
          <cell r="B2038" t="str">
            <v>PEITORIL DE GRANILITE - ESPESSURA 2CM, LARGURA 20CM</v>
          </cell>
          <cell r="C2038" t="str">
            <v>M</v>
          </cell>
          <cell r="D2038">
            <v>59.96</v>
          </cell>
        </row>
        <row r="2039">
          <cell r="A2039">
            <v>110458</v>
          </cell>
          <cell r="B2039" t="str">
            <v>PEITORIL DE GRANITO POLIDO - ESP=2CM</v>
          </cell>
          <cell r="C2039" t="str">
            <v>M</v>
          </cell>
          <cell r="D2039">
            <v>83.31</v>
          </cell>
        </row>
        <row r="2040">
          <cell r="A2040">
            <v>115000</v>
          </cell>
          <cell r="B2040" t="str">
            <v>DEMOLIÇÕES</v>
          </cell>
          <cell r="C2040" t="str">
            <v>.</v>
          </cell>
          <cell r="D2040" t="str">
            <v>.</v>
          </cell>
        </row>
        <row r="2041">
          <cell r="A2041">
            <v>115002</v>
          </cell>
          <cell r="B2041" t="str">
            <v>DEMOLIÇÃO DE ARGAMASSA DE CAL E AREIA OU MISTA</v>
          </cell>
          <cell r="C2041" t="str">
            <v>M2</v>
          </cell>
          <cell r="D2041">
            <v>2.62</v>
          </cell>
        </row>
        <row r="2042">
          <cell r="A2042">
            <v>115003</v>
          </cell>
          <cell r="B2042" t="str">
            <v>DEMOLIÇÃO DE ARGAMASSA DE CIMENTO E AREIA</v>
          </cell>
          <cell r="C2042" t="str">
            <v>M2</v>
          </cell>
          <cell r="D2042">
            <v>5.23</v>
          </cell>
        </row>
        <row r="2043">
          <cell r="A2043">
            <v>115005</v>
          </cell>
          <cell r="B2043" t="str">
            <v>DEMOLIÇÃO DE REVESTIMENTO CERÂMICO OU SIMILAR</v>
          </cell>
          <cell r="C2043" t="str">
            <v>M2</v>
          </cell>
          <cell r="D2043">
            <v>18.32</v>
          </cell>
        </row>
        <row r="2044">
          <cell r="A2044">
            <v>115010</v>
          </cell>
          <cell r="B2044" t="str">
            <v>DEMOLIÇÃO DE LAMBRI DE TÁBUAS OU CHAPAS DE MADEIRA, EXCLUSIVE ENTARUGAMENTO</v>
          </cell>
          <cell r="C2044" t="str">
            <v>M2</v>
          </cell>
          <cell r="D2044">
            <v>16.36</v>
          </cell>
        </row>
        <row r="2045">
          <cell r="A2045">
            <v>115015</v>
          </cell>
          <cell r="B2045" t="str">
            <v>DEMOLIÇÃO DE LAMBRI DE TÁBUAS OU CHAPAS DE MADEIRA, INCLUSIVE ENTARUGAMENTO</v>
          </cell>
          <cell r="C2045" t="str">
            <v>M2</v>
          </cell>
          <cell r="D2045">
            <v>32.71</v>
          </cell>
        </row>
        <row r="2046">
          <cell r="A2046">
            <v>116000</v>
          </cell>
          <cell r="B2046" t="str">
            <v>RETIRADAS</v>
          </cell>
          <cell r="C2046" t="str">
            <v>.</v>
          </cell>
          <cell r="D2046" t="str">
            <v>.</v>
          </cell>
        </row>
        <row r="2047">
          <cell r="A2047">
            <v>116005</v>
          </cell>
          <cell r="B2047" t="str">
            <v>RETIRADA DE FORRAS DE PEDRAS NATURAIS - GRANITO OU MÁRMORE</v>
          </cell>
          <cell r="C2047" t="str">
            <v>M2</v>
          </cell>
          <cell r="D2047">
            <v>18.32</v>
          </cell>
        </row>
        <row r="2048">
          <cell r="A2048">
            <v>116010</v>
          </cell>
          <cell r="B2048" t="str">
            <v>RETIRADA DE LAMBRI DE TÁBUAS OU CHAPAS DE MADEIRA, EXCLUSIVE ENTARUGAMENTO</v>
          </cell>
          <cell r="C2048" t="str">
            <v>M2</v>
          </cell>
          <cell r="D2048">
            <v>4.3499999999999996</v>
          </cell>
        </row>
        <row r="2049">
          <cell r="A2049">
            <v>116015</v>
          </cell>
          <cell r="B2049" t="str">
            <v>RETIRADA DE LAMBRI DE TÁBUAS OU CHAPAS DE MADEIRA, INCLUSIVE ENTARUGAMENTO</v>
          </cell>
          <cell r="C2049" t="str">
            <v>M2</v>
          </cell>
          <cell r="D2049">
            <v>13.04</v>
          </cell>
        </row>
        <row r="2050">
          <cell r="A2050">
            <v>117000</v>
          </cell>
          <cell r="B2050" t="str">
            <v>RECOLOCAÇÕES</v>
          </cell>
          <cell r="C2050" t="str">
            <v>.</v>
          </cell>
          <cell r="D2050" t="str">
            <v>.</v>
          </cell>
        </row>
        <row r="2051">
          <cell r="A2051">
            <v>117005</v>
          </cell>
          <cell r="B2051" t="str">
            <v>RECOLOCAÇÃO DE FORRAS DE PEDRAS NATURAIS - GRANITO OU MÁRMORE</v>
          </cell>
          <cell r="C2051" t="str">
            <v>M2</v>
          </cell>
          <cell r="D2051">
            <v>13.48</v>
          </cell>
        </row>
        <row r="2052">
          <cell r="A2052">
            <v>118000</v>
          </cell>
          <cell r="B2052" t="str">
            <v>SERVIÇOS PARCIAIS</v>
          </cell>
          <cell r="C2052" t="str">
            <v>.</v>
          </cell>
          <cell r="D2052" t="str">
            <v>.</v>
          </cell>
        </row>
        <row r="2053">
          <cell r="A2053">
            <v>118001</v>
          </cell>
          <cell r="B2053" t="str">
            <v>REPAROS EM TRINCAS E RACHADURAS</v>
          </cell>
          <cell r="C2053" t="str">
            <v>M</v>
          </cell>
          <cell r="D2053">
            <v>23.07</v>
          </cell>
        </row>
        <row r="2054">
          <cell r="A2054">
            <v>118005</v>
          </cell>
          <cell r="B2054" t="str">
            <v>REPAROS EM EMBOÇO - ARGAMASSA MISTA DE CIMENTO, CAL E AREIA 1:4/12</v>
          </cell>
          <cell r="C2054" t="str">
            <v>M2</v>
          </cell>
          <cell r="D2054">
            <v>31.72</v>
          </cell>
        </row>
        <row r="2055">
          <cell r="A2055">
            <v>118006</v>
          </cell>
          <cell r="B2055" t="str">
            <v>REPAROS EM REBOCO - ARGAMASSA DE CAL E AREIA 1:2</v>
          </cell>
          <cell r="C2055" t="str">
            <v>M2</v>
          </cell>
          <cell r="D2055">
            <v>16.309999999999999</v>
          </cell>
        </row>
        <row r="2056">
          <cell r="A2056">
            <v>120000</v>
          </cell>
          <cell r="B2056" t="str">
            <v>FORROS</v>
          </cell>
        </row>
        <row r="2057">
          <cell r="A2057">
            <v>120100</v>
          </cell>
          <cell r="B2057" t="str">
            <v>FORROS FALSOS</v>
          </cell>
          <cell r="C2057" t="str">
            <v>.</v>
          </cell>
          <cell r="D2057" t="str">
            <v>.</v>
          </cell>
        </row>
        <row r="2058">
          <cell r="A2058">
            <v>120105</v>
          </cell>
          <cell r="B2058" t="str">
            <v>FORRO DE TÁBUAS DE MADEIRA MACIÇA - CEDRO - COM ENTARUGAMENTO DE PINUS, 10 X 1CM</v>
          </cell>
          <cell r="C2058" t="str">
            <v>M2</v>
          </cell>
          <cell r="D2058">
            <v>86.55</v>
          </cell>
        </row>
        <row r="2059">
          <cell r="A2059">
            <v>120106</v>
          </cell>
          <cell r="B2059" t="str">
            <v>FORRO DE TÁBUAS DE MADEIRA MACIÇA - PADRÃO PEROBA - ENTARUGAMENTO DE PINUS, 10 X 1CM</v>
          </cell>
          <cell r="C2059" t="str">
            <v>M2</v>
          </cell>
          <cell r="D2059">
            <v>110.46</v>
          </cell>
        </row>
        <row r="2060">
          <cell r="A2060">
            <v>120130</v>
          </cell>
          <cell r="B2060" t="str">
            <v>FORRO FIBRA MINERAL MODELADO ÚMIDA - ACABAMENTO SUPERFÍCIE PINTURA VINÍLICA A BASE DE LÁTEX BRANCA - ESPESSURA 13MM, NRC=0,50, CAC=MÍNIMO 35</v>
          </cell>
          <cell r="C2060" t="str">
            <v>M2</v>
          </cell>
          <cell r="D2060">
            <v>53.78</v>
          </cell>
        </row>
        <row r="2061">
          <cell r="A2061">
            <v>120140</v>
          </cell>
          <cell r="B2061" t="str">
            <v>FORRO DE GESSO COMUM - PLACA CONVENCIONAL (FORNECIMENTO E INSTALAÇÃO)</v>
          </cell>
          <cell r="C2061" t="str">
            <v>M2</v>
          </cell>
          <cell r="D2061">
            <v>38.44</v>
          </cell>
        </row>
        <row r="2062">
          <cell r="A2062">
            <v>120142</v>
          </cell>
          <cell r="B2062" t="str">
            <v>FORRO DE GESSO ACARTONADO TIPO FGA (FORNECIMENTO E INSTALAÇÃO)</v>
          </cell>
          <cell r="C2062" t="str">
            <v>M2</v>
          </cell>
          <cell r="D2062">
            <v>49.95</v>
          </cell>
        </row>
        <row r="2063">
          <cell r="A2063">
            <v>120143</v>
          </cell>
          <cell r="B2063" t="str">
            <v>FORRO DE GESSO ACARTONADO TIPO FGE (FORNECIMENTO E INSTALAÇÃO)</v>
          </cell>
          <cell r="C2063" t="str">
            <v>M2</v>
          </cell>
          <cell r="D2063">
            <v>50.26</v>
          </cell>
        </row>
        <row r="2064">
          <cell r="A2064">
            <v>120145</v>
          </cell>
          <cell r="B2064" t="str">
            <v>FORRO EM RÉGUA DE PVC 200MM - INCLUSIVE PERFIS DE FIXAÇÃO E ACABAMENTO</v>
          </cell>
          <cell r="C2064" t="str">
            <v>M2</v>
          </cell>
          <cell r="D2064">
            <v>42.53</v>
          </cell>
        </row>
        <row r="2065">
          <cell r="A2065">
            <v>125000</v>
          </cell>
          <cell r="B2065" t="str">
            <v>DEMOLIÇÕES</v>
          </cell>
          <cell r="C2065" t="str">
            <v>.</v>
          </cell>
          <cell r="D2065" t="str">
            <v>.</v>
          </cell>
        </row>
        <row r="2066">
          <cell r="A2066">
            <v>125001</v>
          </cell>
          <cell r="B2066" t="str">
            <v>DEMOLIÇÃO DE ESTUQUE COMUM, EXCLUSIVE ENTARUGAMENTO</v>
          </cell>
          <cell r="C2066" t="str">
            <v>M2</v>
          </cell>
          <cell r="D2066">
            <v>3.49</v>
          </cell>
        </row>
        <row r="2067">
          <cell r="A2067">
            <v>125002</v>
          </cell>
          <cell r="B2067" t="str">
            <v>DEMOLIÇÃO DE FORRO DE TÁBUAS OU CHAPAS DE MADEIRA, EXCLUSIVE ENTARUGAMENTO</v>
          </cell>
          <cell r="C2067" t="str">
            <v>M2</v>
          </cell>
          <cell r="D2067">
            <v>4.6500000000000004</v>
          </cell>
        </row>
        <row r="2068">
          <cell r="A2068">
            <v>125005</v>
          </cell>
          <cell r="B2068" t="str">
            <v>DEMOLIÇÃO DE FORRO DE GESSO</v>
          </cell>
          <cell r="C2068" t="str">
            <v>M2</v>
          </cell>
          <cell r="D2068">
            <v>3.49</v>
          </cell>
        </row>
        <row r="2069">
          <cell r="A2069">
            <v>125020</v>
          </cell>
          <cell r="B2069" t="str">
            <v>DEMOLIÇÃO DE ENTARUGAMENTO DE FORRO</v>
          </cell>
          <cell r="C2069" t="str">
            <v>M2</v>
          </cell>
          <cell r="D2069">
            <v>4.6500000000000004</v>
          </cell>
        </row>
        <row r="2070">
          <cell r="A2070">
            <v>126000</v>
          </cell>
          <cell r="B2070" t="str">
            <v>RETIRADAS</v>
          </cell>
          <cell r="C2070" t="str">
            <v>.</v>
          </cell>
          <cell r="D2070" t="str">
            <v>.</v>
          </cell>
        </row>
        <row r="2071">
          <cell r="A2071">
            <v>126001</v>
          </cell>
          <cell r="B2071" t="str">
            <v>RETIRADA DE FORRO DE TÁBUAS OU CHAPAS EM GERAL - PREGADAS</v>
          </cell>
          <cell r="C2071" t="str">
            <v>M2</v>
          </cell>
          <cell r="D2071">
            <v>8.8699999999999992</v>
          </cell>
        </row>
        <row r="2072">
          <cell r="A2072">
            <v>126002</v>
          </cell>
          <cell r="B2072" t="str">
            <v>RETIRADA DE FORRO DE CHAPAS EM GERAL - APOIADAS</v>
          </cell>
          <cell r="C2072" t="str">
            <v>M2</v>
          </cell>
          <cell r="D2072">
            <v>3.84</v>
          </cell>
        </row>
        <row r="2073">
          <cell r="A2073">
            <v>126020</v>
          </cell>
          <cell r="B2073" t="str">
            <v>RETIRADA DE ENTARUGAMENTO DE FORRO</v>
          </cell>
          <cell r="C2073" t="str">
            <v>M2</v>
          </cell>
          <cell r="D2073">
            <v>10.58</v>
          </cell>
        </row>
        <row r="2074">
          <cell r="A2074">
            <v>126030</v>
          </cell>
          <cell r="B2074" t="str">
            <v>RETIRADA DE FORRO EM RÉGUAS DE PVC, INCLUSIVE PERFIS</v>
          </cell>
          <cell r="C2074" t="str">
            <v>M2</v>
          </cell>
          <cell r="D2074">
            <v>5.29</v>
          </cell>
        </row>
        <row r="2075">
          <cell r="A2075">
            <v>127000</v>
          </cell>
          <cell r="B2075" t="str">
            <v>RECOLOCAÇÕES</v>
          </cell>
          <cell r="C2075" t="str">
            <v>.</v>
          </cell>
          <cell r="D2075" t="str">
            <v>.</v>
          </cell>
        </row>
        <row r="2076">
          <cell r="A2076">
            <v>127030</v>
          </cell>
          <cell r="B2076" t="str">
            <v>RECOLOCAÇÃO DE FORROS EM RÉGUA DE PVC, INCLUSIVE PERFIS</v>
          </cell>
          <cell r="C2076" t="str">
            <v>M2</v>
          </cell>
          <cell r="D2076">
            <v>7.93</v>
          </cell>
        </row>
        <row r="2077">
          <cell r="A2077">
            <v>130000</v>
          </cell>
          <cell r="B2077" t="str">
            <v>PISOS</v>
          </cell>
        </row>
        <row r="2078">
          <cell r="A2078">
            <v>130100</v>
          </cell>
          <cell r="B2078" t="str">
            <v>LASTROS E ENCHIMENTOS</v>
          </cell>
          <cell r="C2078" t="str">
            <v>.</v>
          </cell>
          <cell r="D2078" t="str">
            <v>.</v>
          </cell>
        </row>
        <row r="2079">
          <cell r="A2079">
            <v>130101</v>
          </cell>
          <cell r="B2079" t="str">
            <v>ENCHIMENTO COM TIJOLOS CERÂMICOS FURADOS</v>
          </cell>
          <cell r="C2079" t="str">
            <v>M3</v>
          </cell>
          <cell r="D2079">
            <v>127.93</v>
          </cell>
        </row>
        <row r="2080">
          <cell r="A2080">
            <v>130102</v>
          </cell>
          <cell r="B2080" t="str">
            <v>ENCHIMENTO COM ARGILA EXPANDIDA</v>
          </cell>
          <cell r="C2080" t="str">
            <v>M3</v>
          </cell>
          <cell r="D2080">
            <v>262.5</v>
          </cell>
        </row>
        <row r="2081">
          <cell r="A2081">
            <v>130110</v>
          </cell>
          <cell r="B2081" t="str">
            <v>LASTRO DE BRITA</v>
          </cell>
          <cell r="C2081" t="str">
            <v>M3</v>
          </cell>
          <cell r="D2081">
            <v>106.91</v>
          </cell>
        </row>
        <row r="2082">
          <cell r="A2082">
            <v>130111</v>
          </cell>
          <cell r="B2082" t="str">
            <v>LASTRO DE AGREGADO RECICLADO</v>
          </cell>
          <cell r="C2082" t="str">
            <v>M3</v>
          </cell>
          <cell r="D2082">
            <v>83.49</v>
          </cell>
        </row>
        <row r="2083">
          <cell r="A2083">
            <v>130114</v>
          </cell>
          <cell r="B2083" t="str">
            <v>LASTRO DE CONCRETO - 150KG CIM/M3</v>
          </cell>
          <cell r="C2083" t="str">
            <v>M3</v>
          </cell>
          <cell r="D2083">
            <v>263.92</v>
          </cell>
        </row>
        <row r="2084">
          <cell r="A2084">
            <v>130115</v>
          </cell>
          <cell r="B2084" t="str">
            <v>LASTRO DE CONCRETO - 200KG CIM/M3</v>
          </cell>
          <cell r="C2084" t="str">
            <v>M3</v>
          </cell>
          <cell r="D2084">
            <v>286.63</v>
          </cell>
        </row>
        <row r="2085">
          <cell r="A2085">
            <v>130117</v>
          </cell>
          <cell r="B2085" t="str">
            <v>LASTRO DE CONCRETO, COM HIDROFUGO - 150KG CIM/M3</v>
          </cell>
          <cell r="C2085" t="str">
            <v>M3</v>
          </cell>
          <cell r="D2085">
            <v>341.64</v>
          </cell>
        </row>
        <row r="2086">
          <cell r="A2086">
            <v>130118</v>
          </cell>
          <cell r="B2086" t="str">
            <v>LASTRO DE CONCRETO, COM HIDROFUGO - 200KG CIM/M3</v>
          </cell>
          <cell r="C2086" t="str">
            <v>M3</v>
          </cell>
          <cell r="D2086">
            <v>390.25</v>
          </cell>
        </row>
        <row r="2087">
          <cell r="A2087">
            <v>130119</v>
          </cell>
          <cell r="B2087" t="str">
            <v>LASTRO DE CONCRETO COM AGREGADO RECICLADO - 150KG CIM/M3</v>
          </cell>
          <cell r="C2087" t="str">
            <v>M3</v>
          </cell>
          <cell r="D2087">
            <v>240.39</v>
          </cell>
        </row>
        <row r="2088">
          <cell r="A2088">
            <v>130120</v>
          </cell>
          <cell r="B2088" t="str">
            <v>LASTRO DE CONCRETO COM AGREGADO RECICLADO - 200KG CIM/M3</v>
          </cell>
          <cell r="C2088" t="str">
            <v>M3</v>
          </cell>
          <cell r="D2088">
            <v>264.88</v>
          </cell>
        </row>
        <row r="2089">
          <cell r="A2089">
            <v>130200</v>
          </cell>
          <cell r="B2089" t="str">
            <v>REVESTIMENTO DE PISOS</v>
          </cell>
          <cell r="C2089" t="str">
            <v>.</v>
          </cell>
          <cell r="D2089" t="str">
            <v>.</v>
          </cell>
        </row>
        <row r="2090">
          <cell r="A2090">
            <v>130201</v>
          </cell>
          <cell r="B2090" t="str">
            <v>CIMENTADO COMUM, DESEMPENADO - ESPESSURA 20MM</v>
          </cell>
          <cell r="C2090" t="str">
            <v>M2</v>
          </cell>
          <cell r="D2090">
            <v>31.28</v>
          </cell>
        </row>
        <row r="2091">
          <cell r="A2091">
            <v>130202</v>
          </cell>
          <cell r="B2091" t="str">
            <v>CIMENTADO COMUM, DESEMPENADO E ALISADO - ESPESSURA 20MM</v>
          </cell>
          <cell r="C2091" t="str">
            <v>M2</v>
          </cell>
          <cell r="D2091">
            <v>32.729999999999997</v>
          </cell>
        </row>
        <row r="2092">
          <cell r="A2092">
            <v>130203</v>
          </cell>
          <cell r="B2092" t="str">
            <v>CIMENTADO COM CORANTE, DESEMPENADO E ALISADO - ESPESSURA 20MM</v>
          </cell>
          <cell r="C2092" t="str">
            <v>M2</v>
          </cell>
          <cell r="D2092">
            <v>35.049999999999997</v>
          </cell>
        </row>
        <row r="2093">
          <cell r="A2093">
            <v>130204</v>
          </cell>
          <cell r="B2093" t="str">
            <v>ACABAMENTO DE PISO DE CONCRETO TIPO BAMBOLÊ</v>
          </cell>
          <cell r="C2093" t="str">
            <v>M2</v>
          </cell>
          <cell r="D2093">
            <v>3.1</v>
          </cell>
        </row>
        <row r="2094">
          <cell r="A2094">
            <v>130205</v>
          </cell>
          <cell r="B2094" t="str">
            <v>GRANILITE - ESPESSURA 8MM</v>
          </cell>
          <cell r="C2094" t="str">
            <v>M2</v>
          </cell>
          <cell r="D2094">
            <v>62.58</v>
          </cell>
        </row>
        <row r="2095">
          <cell r="A2095">
            <v>130206</v>
          </cell>
          <cell r="B2095" t="str">
            <v>CIMENTADO COMUM COM AGREGADO RECLICLADO, DESEMPENADO ALISADO - ESPESSURA 20MM</v>
          </cell>
          <cell r="C2095" t="str">
            <v>M2</v>
          </cell>
          <cell r="D2095">
            <v>29.78</v>
          </cell>
        </row>
        <row r="2096">
          <cell r="A2096">
            <v>130207</v>
          </cell>
          <cell r="B2096" t="str">
            <v>ARGAMASSA DE ALTA RESISTÊNCIA, TIPO LEVE - ESPESSURA 8MM</v>
          </cell>
          <cell r="C2096" t="str">
            <v>M2</v>
          </cell>
          <cell r="D2096">
            <v>68.78</v>
          </cell>
        </row>
        <row r="2097">
          <cell r="A2097">
            <v>130208</v>
          </cell>
          <cell r="B2097" t="str">
            <v>ARGAMASSA DE ALTA RESISTÊNCIA, TIPO MÉDIO - ESPESSURA 12MM</v>
          </cell>
          <cell r="C2097" t="str">
            <v>M2</v>
          </cell>
          <cell r="D2097">
            <v>70.69</v>
          </cell>
        </row>
        <row r="2098">
          <cell r="A2098">
            <v>130209</v>
          </cell>
          <cell r="B2098" t="str">
            <v>CIMENTADO COM AGREGADO RECICLADO, COM CORANTE DESEMPENADO  ALISADO</v>
          </cell>
          <cell r="C2098" t="str">
            <v>M2</v>
          </cell>
          <cell r="D2098">
            <v>30.7</v>
          </cell>
        </row>
        <row r="2099">
          <cell r="A2099">
            <v>130210</v>
          </cell>
          <cell r="B2099" t="str">
            <v>CIMENTADO COMUM COM AGREGADO RECICLADO, DESEMPENADO - ESPESSURA 20MM</v>
          </cell>
          <cell r="C2099" t="str">
            <v>M2</v>
          </cell>
          <cell r="D2099">
            <v>27.7</v>
          </cell>
        </row>
        <row r="2100">
          <cell r="A2100">
            <v>130211</v>
          </cell>
          <cell r="B2100" t="str">
            <v>PISO ESTRUTURAL EM CONCRETO ARMADO - 7CM</v>
          </cell>
          <cell r="C2100" t="str">
            <v>M2</v>
          </cell>
          <cell r="D2100">
            <v>39.020000000000003</v>
          </cell>
        </row>
        <row r="2101">
          <cell r="A2101">
            <v>130237</v>
          </cell>
          <cell r="B2101" t="str">
            <v>MOSAICO PORTUGUÊS UMA OU DUAS CORES SOBRE BASE DE AREIA RECICLADA</v>
          </cell>
          <cell r="C2101" t="str">
            <v>M2</v>
          </cell>
          <cell r="D2101">
            <v>90.41</v>
          </cell>
        </row>
        <row r="2102">
          <cell r="A2102">
            <v>130238</v>
          </cell>
          <cell r="B2102" t="str">
            <v>PISO CERÂMICO NÃO ESMALTADO ANTIDERRAPANTE  - ASSENTADO COM ARGAMASSA COMUM (PARA COZINHAS E REFEITÓRIOS)</v>
          </cell>
          <cell r="C2102" t="str">
            <v>M2</v>
          </cell>
          <cell r="D2102">
            <v>166.99</v>
          </cell>
        </row>
        <row r="2103">
          <cell r="A2103">
            <v>130239</v>
          </cell>
          <cell r="B2103" t="str">
            <v>PISO CERÂMICO NÃO ESMALTADO ANTIDERRAPANTE  - ASSENTADO COM ARGAMASSA COLANTE (PARA COZINHAS E REFEITÓRIOS)</v>
          </cell>
          <cell r="C2103" t="str">
            <v>M2</v>
          </cell>
          <cell r="D2103">
            <v>132.56</v>
          </cell>
        </row>
        <row r="2104">
          <cell r="A2104">
            <v>130240</v>
          </cell>
          <cell r="B2104" t="str">
            <v>PISO CERÂMICO ESMALTADO  (PEI-5) - ASSENTADO COM ARGAMASSA COMUM</v>
          </cell>
          <cell r="C2104" t="str">
            <v>M2</v>
          </cell>
          <cell r="D2104">
            <v>79.52</v>
          </cell>
        </row>
        <row r="2105">
          <cell r="A2105">
            <v>130242</v>
          </cell>
          <cell r="B2105" t="str">
            <v>PISO CERÂMICO ESMALTADO  (PEI-5) - ASSENTADO COM ARGAMASSA COLANTE</v>
          </cell>
          <cell r="C2105" t="str">
            <v>M2</v>
          </cell>
          <cell r="D2105">
            <v>45.09</v>
          </cell>
        </row>
        <row r="2106">
          <cell r="A2106">
            <v>130243</v>
          </cell>
          <cell r="B2106" t="str">
            <v>PISO PODOTÁTIL, ALERTA OU DIRECIONAL, EM BORRACHA SINTÉTICA ASSENTES COM COLA</v>
          </cell>
          <cell r="C2106" t="str">
            <v>M2</v>
          </cell>
          <cell r="D2106">
            <v>131.54</v>
          </cell>
        </row>
        <row r="2107">
          <cell r="A2107">
            <v>130244</v>
          </cell>
          <cell r="B2107" t="str">
            <v>PISO PODOTÁTIL, ALERTA OU DIRECIONAL, EM BORRACHA SINTÉTICA ASSENTES COM ARGAMASSA</v>
          </cell>
          <cell r="C2107" t="str">
            <v>M2</v>
          </cell>
          <cell r="D2107">
            <v>165.89</v>
          </cell>
        </row>
        <row r="2108">
          <cell r="A2108">
            <v>130246</v>
          </cell>
          <cell r="B2108" t="str">
            <v>PISO PODOTÁTIL, ALERTA DIRECIONAL, INTERTRAVADO 6CM</v>
          </cell>
          <cell r="C2108" t="str">
            <v>M2</v>
          </cell>
          <cell r="D2108">
            <v>65.23</v>
          </cell>
        </row>
        <row r="2109">
          <cell r="A2109">
            <v>130247</v>
          </cell>
          <cell r="B2109" t="str">
            <v>PISO PODOTÁTIL, ALERTA OU DIRECIONAL, EM LADRILHO HIDRÁULICO</v>
          </cell>
          <cell r="C2109" t="str">
            <v>M2</v>
          </cell>
          <cell r="D2109">
            <v>99.29</v>
          </cell>
        </row>
        <row r="2110">
          <cell r="A2110">
            <v>130254</v>
          </cell>
          <cell r="B2110" t="str">
            <v>PISO PODOTÁTIL COLORIDO, ALERTA OU DIRECIONAL VIBRO-PRENSADO - 3CM - SELADO</v>
          </cell>
          <cell r="C2110" t="str">
            <v>M2</v>
          </cell>
          <cell r="D2110">
            <v>111.99</v>
          </cell>
        </row>
        <row r="2111">
          <cell r="A2111">
            <v>130256</v>
          </cell>
          <cell r="B2111" t="str">
            <v>LADRILHO CERÂMICO, ALTA RESISTÊNCIA PARA PISCINA - 24X11,5X1,3CM ASSENTADO COM ARGAMASSA COLANTE</v>
          </cell>
          <cell r="C2111" t="str">
            <v>M2</v>
          </cell>
          <cell r="D2111">
            <v>118.35</v>
          </cell>
        </row>
        <row r="2112">
          <cell r="A2112">
            <v>130258</v>
          </cell>
          <cell r="B2112" t="str">
            <v>PISO EM GRANITO CINZA MAUA, PLACAS - ESPESSURA 2CM</v>
          </cell>
          <cell r="C2112" t="str">
            <v>M2</v>
          </cell>
          <cell r="D2112">
            <v>243.52</v>
          </cell>
        </row>
        <row r="2113">
          <cell r="A2113">
            <v>130260</v>
          </cell>
          <cell r="B2113" t="str">
            <v>GRANITO POLIDO, FORRAS DE 20MM - VERDE UBATUBA</v>
          </cell>
          <cell r="C2113" t="str">
            <v>M2</v>
          </cell>
          <cell r="D2113">
            <v>277.83</v>
          </cell>
        </row>
        <row r="2114">
          <cell r="A2114">
            <v>130262</v>
          </cell>
          <cell r="B2114" t="str">
            <v>MÁRMORE POLIDO, FORRAS DE 20MM - BRANCO ESPIRITO SANTO</v>
          </cell>
          <cell r="C2114" t="str">
            <v>M2</v>
          </cell>
          <cell r="D2114">
            <v>226.75</v>
          </cell>
        </row>
        <row r="2115">
          <cell r="A2115">
            <v>130264</v>
          </cell>
          <cell r="B2115" t="str">
            <v>PISO DE ARDÓSIA - ESP.=2CM, ASSENTADO COM ARGAMASSA COLANTE</v>
          </cell>
          <cell r="C2115" t="str">
            <v>M2</v>
          </cell>
          <cell r="D2115">
            <v>52.5</v>
          </cell>
        </row>
        <row r="2116">
          <cell r="A2116">
            <v>130270</v>
          </cell>
          <cell r="B2116" t="str">
            <v>PEDRA MINEIRA COM ACABAMENTO RETANGULAR OU QUADRADO, ESPESSURA 20MM</v>
          </cell>
          <cell r="C2116" t="str">
            <v>M2</v>
          </cell>
          <cell r="D2116">
            <v>80.08</v>
          </cell>
        </row>
        <row r="2117">
          <cell r="A2117">
            <v>130271</v>
          </cell>
          <cell r="B2117" t="str">
            <v>PEDRA MINEIRA RETANGULAR COM BORDA ARREDONDADA ESPESSURA 30MM - PARA USO EM BORDA DE PISCINA</v>
          </cell>
          <cell r="C2117" t="str">
            <v>M</v>
          </cell>
          <cell r="D2117">
            <v>42.66</v>
          </cell>
        </row>
        <row r="2118">
          <cell r="A2118">
            <v>130276</v>
          </cell>
          <cell r="B2118" t="str">
            <v>ASSOALHO DE MADEIRA CUMARU, FIXADO SOBRE LAJE OU BARROTES</v>
          </cell>
          <cell r="C2118" t="str">
            <v>M2</v>
          </cell>
          <cell r="D2118">
            <v>208.82</v>
          </cell>
        </row>
        <row r="2119">
          <cell r="A2119">
            <v>130278</v>
          </cell>
          <cell r="B2119" t="str">
            <v>TACO DE MADEIRA, FIXADO COM COLA ESPECIAL DE PU SOBRE BASE REGULARIZADA</v>
          </cell>
          <cell r="C2119" t="str">
            <v>M2</v>
          </cell>
          <cell r="D2119">
            <v>105.08</v>
          </cell>
        </row>
        <row r="2120">
          <cell r="A2120">
            <v>130287</v>
          </cell>
          <cell r="B2120" t="str">
            <v>PISO VINÍLICO CROMA OU SIMILAR 2,0 MM, EXCLUSIVE ARGAMASSA DE REGULARIZAÇÃO DA BASE</v>
          </cell>
          <cell r="C2120" t="str">
            <v>M2</v>
          </cell>
          <cell r="D2120">
            <v>48.39</v>
          </cell>
        </row>
        <row r="2121">
          <cell r="A2121">
            <v>130288</v>
          </cell>
          <cell r="B2121" t="str">
            <v>PISO VINÍLICO CROMA OU SIMILAR - E=3,2 MM, EXCLUSIVE ARGAMASSA REGULARIZAÇÃO DA BASE</v>
          </cell>
          <cell r="C2121" t="str">
            <v>M2</v>
          </cell>
          <cell r="D2121">
            <v>70.67</v>
          </cell>
        </row>
        <row r="2122">
          <cell r="A2122">
            <v>130290</v>
          </cell>
          <cell r="B2122" t="str">
            <v>CHAPAS DE BORRACHA SINTÉTICA ASSENTES COM COLA, E=4 A 5MM - LISAS</v>
          </cell>
          <cell r="C2122" t="str">
            <v>M2</v>
          </cell>
          <cell r="D2122">
            <v>67.03</v>
          </cell>
        </row>
        <row r="2123">
          <cell r="A2123">
            <v>130291</v>
          </cell>
          <cell r="B2123" t="str">
            <v>CHAPAS DE BORRACHA SINTÉTICA ASSENTES COM COLA, E=4 A 5MM - COM RELEVO</v>
          </cell>
          <cell r="C2123" t="str">
            <v>M2</v>
          </cell>
          <cell r="D2123">
            <v>53.36</v>
          </cell>
        </row>
        <row r="2124">
          <cell r="A2124">
            <v>130292</v>
          </cell>
          <cell r="B2124" t="str">
            <v>CHAPAS DE BORRACHA SINTÉTICA ASSENTES COM ARGAMASSA, E=8 A 10MM - LISAS</v>
          </cell>
          <cell r="C2124" t="str">
            <v>M2</v>
          </cell>
          <cell r="D2124">
            <v>94.89</v>
          </cell>
        </row>
        <row r="2125">
          <cell r="A2125">
            <v>130293</v>
          </cell>
          <cell r="B2125" t="str">
            <v>CHAPAS DE BORRACHA SINTÉTICA ASSENTES COM ARGAMASSA, E=8 A 10MM - COM RELEVO</v>
          </cell>
          <cell r="C2125" t="str">
            <v>M2</v>
          </cell>
          <cell r="D2125">
            <v>97.41</v>
          </cell>
        </row>
        <row r="2126">
          <cell r="A2126">
            <v>130296</v>
          </cell>
          <cell r="B2126" t="str">
            <v>PISO CIMENTÍCIO VIBRO-PRENSADO À 240TON - ALTA RESISTÊNCIA - ESPESSURA 2 OU 3CM - LISO, POLIDO E ENCERADO</v>
          </cell>
          <cell r="C2126" t="str">
            <v>M2</v>
          </cell>
          <cell r="D2126">
            <v>138.18</v>
          </cell>
        </row>
        <row r="2127">
          <cell r="A2127">
            <v>130297</v>
          </cell>
          <cell r="B2127" t="str">
            <v>PISO CIMENTÍCIO VIBRO-PRENSADO À 240TON - ALTA RESISTÊNCIA - ANTIDERRAPANTE (LAVAGGIO) - SELADO</v>
          </cell>
          <cell r="C2127" t="str">
            <v>M2</v>
          </cell>
          <cell r="D2127">
            <v>134.56</v>
          </cell>
        </row>
        <row r="2128">
          <cell r="A2128">
            <v>130298</v>
          </cell>
          <cell r="B2128" t="str">
            <v>PISO CIMENTÍCIO VIBRO-PRENSADO À 240TON - ALTA RESISTÊNCIA DRENANTE - ESPESSURA 5CM</v>
          </cell>
          <cell r="C2128" t="str">
            <v>M2</v>
          </cell>
          <cell r="D2128">
            <v>118.49</v>
          </cell>
        </row>
        <row r="2129">
          <cell r="A2129">
            <v>130300</v>
          </cell>
          <cell r="B2129" t="str">
            <v>ARREMATE DE PISOS E ESCADAS</v>
          </cell>
          <cell r="C2129" t="str">
            <v>.</v>
          </cell>
          <cell r="D2129" t="str">
            <v>.</v>
          </cell>
        </row>
        <row r="2130">
          <cell r="A2130">
            <v>130302</v>
          </cell>
          <cell r="B2130" t="str">
            <v>RODAPÉ DE ARGAMASSA DE CIMENTO E AREIA 1:3 - 10CM</v>
          </cell>
          <cell r="C2130" t="str">
            <v>M</v>
          </cell>
          <cell r="D2130">
            <v>6.11</v>
          </cell>
        </row>
        <row r="2131">
          <cell r="A2131">
            <v>130304</v>
          </cell>
          <cell r="B2131" t="str">
            <v>RODAPÉ DE GRANILITE - 10CM</v>
          </cell>
          <cell r="C2131" t="str">
            <v>M</v>
          </cell>
          <cell r="D2131">
            <v>38.32</v>
          </cell>
        </row>
        <row r="2132">
          <cell r="A2132">
            <v>130305</v>
          </cell>
          <cell r="B2132" t="str">
            <v>RODAPÉ DE GRANILITE - MEIA CANA, 10CM</v>
          </cell>
          <cell r="C2132" t="str">
            <v>M</v>
          </cell>
          <cell r="D2132">
            <v>33.25</v>
          </cell>
        </row>
        <row r="2133">
          <cell r="A2133">
            <v>130307</v>
          </cell>
          <cell r="B2133" t="str">
            <v>RODAPÉ DE ARGAMASSA DE ALTA RESISTÊNCIA - MEIA CANA, 10CM</v>
          </cell>
          <cell r="C2133" t="str">
            <v>M</v>
          </cell>
          <cell r="D2133">
            <v>34.880000000000003</v>
          </cell>
        </row>
        <row r="2134">
          <cell r="A2134">
            <v>130309</v>
          </cell>
          <cell r="B2134" t="str">
            <v>RODAPÉ CERÂMICO ESMALTADO PEIV 7CM À 10CM</v>
          </cell>
          <cell r="C2134" t="str">
            <v>M</v>
          </cell>
          <cell r="D2134">
            <v>8.07</v>
          </cell>
        </row>
        <row r="2135">
          <cell r="A2135">
            <v>130327</v>
          </cell>
          <cell r="B2135" t="str">
            <v>RODAPÉ DE MADEIRA - PADRÃO CUMARU 7CM</v>
          </cell>
          <cell r="C2135" t="str">
            <v>M</v>
          </cell>
          <cell r="D2135">
            <v>22.46</v>
          </cell>
        </row>
        <row r="2136">
          <cell r="A2136">
            <v>130331</v>
          </cell>
          <cell r="B2136" t="str">
            <v>RODAPÉ DE FIBRO-VINIL - 7,5CM</v>
          </cell>
          <cell r="C2136" t="str">
            <v>M</v>
          </cell>
          <cell r="D2136">
            <v>17.39</v>
          </cell>
        </row>
        <row r="2137">
          <cell r="A2137">
            <v>130335</v>
          </cell>
          <cell r="B2137" t="str">
            <v>RODAPÉ DE BORRACHA SINTÉTICA - BOLEADO, 7CM</v>
          </cell>
          <cell r="C2137" t="str">
            <v>M</v>
          </cell>
          <cell r="D2137">
            <v>17.100000000000001</v>
          </cell>
        </row>
        <row r="2138">
          <cell r="A2138">
            <v>130336</v>
          </cell>
          <cell r="B2138" t="str">
            <v>RODAPÉ EM GRANITO CINZA MAUA, ESP. 2CM, ALT. 7CM</v>
          </cell>
          <cell r="C2138" t="str">
            <v>M</v>
          </cell>
          <cell r="D2138">
            <v>53.61</v>
          </cell>
        </row>
        <row r="2139">
          <cell r="A2139">
            <v>130340</v>
          </cell>
          <cell r="B2139" t="str">
            <v>JUNTA PLÁSTICA PARA PISOS 3/4" X 1/8"</v>
          </cell>
          <cell r="C2139" t="str">
            <v>M</v>
          </cell>
          <cell r="D2139">
            <v>9.7899999999999991</v>
          </cell>
        </row>
        <row r="2140">
          <cell r="A2140">
            <v>130365</v>
          </cell>
          <cell r="B2140" t="str">
            <v>DEGRAUS DE ARGAMASSA DE CIMENTO E AREIA 1:3</v>
          </cell>
          <cell r="C2140" t="str">
            <v>M</v>
          </cell>
          <cell r="D2140">
            <v>25.01</v>
          </cell>
        </row>
        <row r="2141">
          <cell r="A2141">
            <v>130367</v>
          </cell>
          <cell r="B2141" t="str">
            <v>DEGRAUS DE GRANILITE</v>
          </cell>
          <cell r="C2141" t="str">
            <v>M</v>
          </cell>
          <cell r="D2141">
            <v>48.35</v>
          </cell>
        </row>
        <row r="2142">
          <cell r="A2142">
            <v>130369</v>
          </cell>
          <cell r="B2142" t="str">
            <v>DEGRAUS DE ARGAMASSA DE ALTA RESISTÊNCIA</v>
          </cell>
          <cell r="C2142" t="str">
            <v>M</v>
          </cell>
          <cell r="D2142">
            <v>48.05</v>
          </cell>
        </row>
        <row r="2143">
          <cell r="A2143">
            <v>130385</v>
          </cell>
          <cell r="B2143" t="str">
            <v>DEGRAUS DE CHAPAS VINÍLICAS - ESPESSURA 2MM (INCLUSIVE ARGAMASSA DE REGULARIZAÇÃO DA BASE)</v>
          </cell>
          <cell r="C2143" t="str">
            <v>M</v>
          </cell>
          <cell r="D2143">
            <v>43.8</v>
          </cell>
        </row>
        <row r="2144">
          <cell r="A2144">
            <v>130387</v>
          </cell>
          <cell r="B2144" t="str">
            <v>DEGRAUS DE CHAPAS DE BORRACHA SINTÉTICA - ESPESSURA 4 À 5MM</v>
          </cell>
          <cell r="C2144" t="str">
            <v>M</v>
          </cell>
          <cell r="D2144">
            <v>58.02</v>
          </cell>
        </row>
        <row r="2145">
          <cell r="A2145">
            <v>130394</v>
          </cell>
          <cell r="B2145" t="str">
            <v>FITA ANTIDERRAPANTE, FAIXA COM LARGURA=5CM E ESPESSURA=2MM, APLICAÇÃO EM DEGRAU</v>
          </cell>
          <cell r="C2145" t="str">
            <v>M</v>
          </cell>
          <cell r="D2145">
            <v>9.35</v>
          </cell>
        </row>
        <row r="2146">
          <cell r="A2146">
            <v>130395</v>
          </cell>
          <cell r="B2146" t="str">
            <v>RODAPÉ CIMENTÍCIO VIBRO-PRENSADO - ESPESSURA 1,8MM - ALTURA 7 À 10CM</v>
          </cell>
          <cell r="C2146" t="str">
            <v>M</v>
          </cell>
          <cell r="D2146">
            <v>33.92</v>
          </cell>
        </row>
        <row r="2147">
          <cell r="A2147">
            <v>130396</v>
          </cell>
          <cell r="B2147" t="str">
            <v>ACABAMENTO PARA DEGRAU EM PISO CIMENTÍCIO, VIBRO-PRENSADO A 240TON - ALTA RESISTÊNCIA - ESPESSURA 2CM - LISO E ENCERADO</v>
          </cell>
          <cell r="C2147" t="str">
            <v>M</v>
          </cell>
          <cell r="D2147">
            <v>116.67</v>
          </cell>
        </row>
        <row r="2148">
          <cell r="A2148">
            <v>130397</v>
          </cell>
          <cell r="B2148" t="str">
            <v>ACABAMENTO PARA DEGRAU DE ESCADA EM PISO CIMENTÍCIO, VIBROPRENSADO A 240TON - ALTA RESISTÊNCIA - ESPESSURA 2CM - ANTIDERRAPANTE - LAVAGGIO - SELADO</v>
          </cell>
          <cell r="C2148" t="str">
            <v>M</v>
          </cell>
          <cell r="D2148">
            <v>115.61</v>
          </cell>
        </row>
        <row r="2149">
          <cell r="A2149">
            <v>130400</v>
          </cell>
          <cell r="B2149" t="str">
            <v>SOLEIRAS</v>
          </cell>
          <cell r="C2149" t="str">
            <v>.</v>
          </cell>
          <cell r="D2149" t="str">
            <v>.</v>
          </cell>
        </row>
        <row r="2150">
          <cell r="A2150">
            <v>130405</v>
          </cell>
          <cell r="B2150" t="str">
            <v>SOLEIRA PARA PORTA EM GRANITO CINZA SEM POLIMENTO (FOSCO)</v>
          </cell>
          <cell r="C2150" t="str">
            <v>M</v>
          </cell>
          <cell r="D2150">
            <v>45.93</v>
          </cell>
        </row>
        <row r="2151">
          <cell r="A2151">
            <v>135000</v>
          </cell>
          <cell r="B2151" t="str">
            <v>DEMOLIÇÕES</v>
          </cell>
          <cell r="C2151" t="str">
            <v>.</v>
          </cell>
          <cell r="D2151" t="str">
            <v>.</v>
          </cell>
        </row>
        <row r="2152">
          <cell r="A2152">
            <v>135001</v>
          </cell>
          <cell r="B2152" t="str">
            <v>DEMOLIÇÃO DE CONCRETO SIMPLES</v>
          </cell>
          <cell r="C2152" t="str">
            <v>M3</v>
          </cell>
          <cell r="D2152">
            <v>170.09</v>
          </cell>
        </row>
        <row r="2153">
          <cell r="A2153">
            <v>135005</v>
          </cell>
          <cell r="B2153" t="str">
            <v>DEMOLIÇÃO DE ARGAMASSA, CERÂMICA OU SIMILAR INCLUSIVE ARGAMASSA DE REGULARIZAÇÃO</v>
          </cell>
          <cell r="C2153" t="str">
            <v>M2</v>
          </cell>
          <cell r="D2153">
            <v>19.63</v>
          </cell>
        </row>
        <row r="2154">
          <cell r="A2154">
            <v>135010</v>
          </cell>
          <cell r="B2154" t="str">
            <v>DEMOLIÇÃO DE TACOS DE MADEIRA, INCLUSIVE ARGAMASSA DE ASSENTAMENTO</v>
          </cell>
          <cell r="C2154" t="str">
            <v>M2</v>
          </cell>
          <cell r="D2154">
            <v>13.08</v>
          </cell>
        </row>
        <row r="2155">
          <cell r="A2155">
            <v>135012</v>
          </cell>
          <cell r="B2155" t="str">
            <v>DEMOLIÇÃO DE SOALHO DE MADEIRA, EXCLUSIVE VIGAMENTO</v>
          </cell>
          <cell r="C2155" t="str">
            <v>M2</v>
          </cell>
          <cell r="D2155">
            <v>13.08</v>
          </cell>
        </row>
        <row r="2156">
          <cell r="A2156">
            <v>135014</v>
          </cell>
          <cell r="B2156" t="str">
            <v>DEMOLIÇÃO DE SOALHO DE MADEIRA, INCLUSIVE VIGAMENTO</v>
          </cell>
          <cell r="C2156" t="str">
            <v>M2</v>
          </cell>
          <cell r="D2156">
            <v>15.7</v>
          </cell>
        </row>
        <row r="2157">
          <cell r="A2157">
            <v>135020</v>
          </cell>
          <cell r="B2157" t="str">
            <v>DEMOLIÇÃO DE FIBRO-VINIL OU BORRACHA SINTÉTICA, INCLUSIVE ARGAMASSA DE REGULARIZAÇÃO</v>
          </cell>
          <cell r="C2157" t="str">
            <v>M2</v>
          </cell>
          <cell r="D2157">
            <v>11.78</v>
          </cell>
        </row>
        <row r="2158">
          <cell r="A2158">
            <v>135030</v>
          </cell>
          <cell r="B2158" t="str">
            <v>DEMOLIÇÃO DE RODAPÉS EM GERAL, INCLUSIVE ARGAMASSA DE ASSENTAMENTO</v>
          </cell>
          <cell r="C2158" t="str">
            <v>M</v>
          </cell>
          <cell r="D2158">
            <v>1.7</v>
          </cell>
        </row>
        <row r="2159">
          <cell r="A2159">
            <v>135040</v>
          </cell>
          <cell r="B2159" t="str">
            <v>DEMOLIÇÃO DE DEGRAUS EM GERAL, INCLUSIVE ARGAMASSA DE ASSENTAMENTO</v>
          </cell>
          <cell r="C2159" t="str">
            <v>M</v>
          </cell>
          <cell r="D2159">
            <v>5.23</v>
          </cell>
        </row>
        <row r="2160">
          <cell r="A2160">
            <v>136000</v>
          </cell>
          <cell r="B2160" t="str">
            <v>RETIRADAS</v>
          </cell>
          <cell r="C2160" t="str">
            <v>.</v>
          </cell>
          <cell r="D2160" t="str">
            <v>.</v>
          </cell>
        </row>
        <row r="2161">
          <cell r="A2161">
            <v>136002</v>
          </cell>
          <cell r="B2161" t="str">
            <v>RETIRADA DE FORRAS DE PEDRAS NATURAIS - GRANITO OU MÁRMORE</v>
          </cell>
          <cell r="C2161" t="str">
            <v>M2</v>
          </cell>
          <cell r="D2161">
            <v>18.32</v>
          </cell>
        </row>
        <row r="2162">
          <cell r="A2162">
            <v>136010</v>
          </cell>
          <cell r="B2162" t="str">
            <v>RETIRADA DE TACOS DE MADEIRA</v>
          </cell>
          <cell r="C2162" t="str">
            <v>M2</v>
          </cell>
          <cell r="D2162">
            <v>19.63</v>
          </cell>
        </row>
        <row r="2163">
          <cell r="A2163">
            <v>136012</v>
          </cell>
          <cell r="B2163" t="str">
            <v>RETIRADA DE SOALHO DE MADEIRA, EXCLUSIVE VIGAMENTO</v>
          </cell>
          <cell r="C2163" t="str">
            <v>M2</v>
          </cell>
          <cell r="D2163">
            <v>19.2</v>
          </cell>
        </row>
        <row r="2164">
          <cell r="A2164">
            <v>136014</v>
          </cell>
          <cell r="B2164" t="str">
            <v>RETIRADA DE SOALHO DE MADEIRA, INCLUSIVE VIGAMENTO</v>
          </cell>
          <cell r="C2164" t="str">
            <v>M2</v>
          </cell>
          <cell r="D2164">
            <v>23.04</v>
          </cell>
        </row>
        <row r="2165">
          <cell r="A2165">
            <v>136020</v>
          </cell>
          <cell r="B2165" t="str">
            <v>RETIRADA DE FIBRO-VINIL</v>
          </cell>
          <cell r="C2165" t="str">
            <v>M2</v>
          </cell>
          <cell r="D2165">
            <v>18.61</v>
          </cell>
        </row>
        <row r="2166">
          <cell r="A2166">
            <v>136030</v>
          </cell>
          <cell r="B2166" t="str">
            <v>RETIRADA DE RODAPÉS DE MADEIRA, INCLUSIVE CORDÃO</v>
          </cell>
          <cell r="C2166" t="str">
            <v>M</v>
          </cell>
          <cell r="D2166">
            <v>3.35</v>
          </cell>
        </row>
        <row r="2167">
          <cell r="A2167">
            <v>137000</v>
          </cell>
          <cell r="B2167" t="str">
            <v>RECOLOCAÇÕES</v>
          </cell>
          <cell r="C2167" t="str">
            <v>.</v>
          </cell>
          <cell r="D2167" t="str">
            <v>.</v>
          </cell>
        </row>
        <row r="2168">
          <cell r="A2168">
            <v>137010</v>
          </cell>
          <cell r="B2168" t="str">
            <v>RECOLOCAÇÃO DE TACOS DE MADEIRA</v>
          </cell>
          <cell r="C2168" t="str">
            <v>M2</v>
          </cell>
          <cell r="D2168">
            <v>57.57</v>
          </cell>
        </row>
        <row r="2169">
          <cell r="A2169">
            <v>137012</v>
          </cell>
          <cell r="B2169" t="str">
            <v>RECOLOCAÇÃO DE SOALHO DE MADEIRA, EXCLUSIVE VIGAMENTO</v>
          </cell>
          <cell r="C2169" t="str">
            <v>M2</v>
          </cell>
          <cell r="D2169">
            <v>14.59</v>
          </cell>
        </row>
        <row r="2170">
          <cell r="A2170">
            <v>137014</v>
          </cell>
          <cell r="B2170" t="str">
            <v>RECOLOCAÇÃO DE SOALHO DE MADEIRA, INCLUSIVE VIGAMENTO</v>
          </cell>
          <cell r="C2170" t="str">
            <v>M2</v>
          </cell>
          <cell r="D2170">
            <v>41.04</v>
          </cell>
        </row>
        <row r="2171">
          <cell r="A2171">
            <v>137020</v>
          </cell>
          <cell r="B2171" t="str">
            <v>RECOLOCAÇÃO DE FIBRO-VINIL</v>
          </cell>
          <cell r="C2171" t="str">
            <v>M2</v>
          </cell>
          <cell r="D2171">
            <v>7.36</v>
          </cell>
        </row>
        <row r="2172">
          <cell r="A2172">
            <v>137030</v>
          </cell>
          <cell r="B2172" t="str">
            <v>RECOLOCAÇÃO DE RODAPÉS DE MADEIRA, INCLUSIVE CORDÃO</v>
          </cell>
          <cell r="C2172" t="str">
            <v>M</v>
          </cell>
          <cell r="D2172">
            <v>12.08</v>
          </cell>
        </row>
        <row r="2173">
          <cell r="A2173">
            <v>138000</v>
          </cell>
          <cell r="B2173" t="str">
            <v>SERVIÇOS PARCIAIS</v>
          </cell>
          <cell r="C2173" t="str">
            <v>.</v>
          </cell>
          <cell r="D2173" t="str">
            <v>.</v>
          </cell>
        </row>
        <row r="2174">
          <cell r="A2174">
            <v>138015</v>
          </cell>
          <cell r="B2174" t="str">
            <v>COLAGEM DE TACOS SOLTOS - COM FORNECIMENTO DE TACOS</v>
          </cell>
          <cell r="C2174" t="str">
            <v>M2</v>
          </cell>
          <cell r="D2174">
            <v>105.08</v>
          </cell>
        </row>
        <row r="2175">
          <cell r="A2175">
            <v>138016</v>
          </cell>
          <cell r="B2175" t="str">
            <v>COLAGEM DE TACOS SOLTOS - SEM FORNECIMENTO DE TACOS</v>
          </cell>
          <cell r="C2175" t="str">
            <v>M2</v>
          </cell>
          <cell r="D2175">
            <v>17.52</v>
          </cell>
        </row>
        <row r="2176">
          <cell r="A2176">
            <v>138017</v>
          </cell>
          <cell r="B2176" t="str">
            <v>REPREGAMENTO DE ASSOALHO DE MADEIRA</v>
          </cell>
          <cell r="C2176" t="str">
            <v>M2</v>
          </cell>
          <cell r="D2176">
            <v>4.1500000000000004</v>
          </cell>
        </row>
        <row r="2177">
          <cell r="A2177">
            <v>138018</v>
          </cell>
          <cell r="B2177" t="str">
            <v>TABUAS DE MADEIRA MACIÇA PARA ASSOALHO - CUMARU</v>
          </cell>
          <cell r="C2177" t="str">
            <v>M2</v>
          </cell>
          <cell r="D2177">
            <v>137.19999999999999</v>
          </cell>
        </row>
        <row r="2178">
          <cell r="A2178">
            <v>138041</v>
          </cell>
          <cell r="B2178" t="str">
            <v>TESTEIRA DE BORRACHA SINTÉTICA PARA DEGRAUS</v>
          </cell>
          <cell r="C2178" t="str">
            <v>M</v>
          </cell>
          <cell r="D2178">
            <v>13.45</v>
          </cell>
        </row>
        <row r="2179">
          <cell r="A2179">
            <v>138061</v>
          </cell>
          <cell r="B2179" t="str">
            <v>POLIMENTO DE PISO DE GRANILITE OU ARGAMASSA DE ALTA RESISTÊNCIA</v>
          </cell>
          <cell r="C2179" t="str">
            <v>M2</v>
          </cell>
          <cell r="D2179">
            <v>4.95</v>
          </cell>
        </row>
        <row r="2180">
          <cell r="A2180">
            <v>138062</v>
          </cell>
          <cell r="B2180" t="str">
            <v>POLIMENTO DE PISO DE MÁRMORE</v>
          </cell>
          <cell r="C2180" t="str">
            <v>M2</v>
          </cell>
          <cell r="D2180">
            <v>4.95</v>
          </cell>
        </row>
        <row r="2181">
          <cell r="A2181">
            <v>138070</v>
          </cell>
          <cell r="B2181" t="str">
            <v>RESINA ACRÍLICA PARA PISO GRANILITE</v>
          </cell>
          <cell r="C2181" t="str">
            <v>M2</v>
          </cell>
          <cell r="D2181">
            <v>15.91</v>
          </cell>
        </row>
        <row r="2182">
          <cell r="A2182">
            <v>138071</v>
          </cell>
          <cell r="B2182" t="str">
            <v>RESINA EPÓXI PARA PISO GRANILITE</v>
          </cell>
          <cell r="C2182" t="str">
            <v>M2</v>
          </cell>
          <cell r="D2182">
            <v>21.31</v>
          </cell>
        </row>
        <row r="2183">
          <cell r="A2183">
            <v>138072</v>
          </cell>
          <cell r="B2183" t="str">
            <v>RESINA POLIURETANO PARA PISO GRANILITE</v>
          </cell>
          <cell r="C2183" t="str">
            <v>M2</v>
          </cell>
          <cell r="D2183">
            <v>24.57</v>
          </cell>
        </row>
        <row r="2184">
          <cell r="A2184">
            <v>138073</v>
          </cell>
          <cell r="B2184" t="str">
            <v>RESINA ACRÍLICA PARA DEGRAU DE GRANILITE</v>
          </cell>
          <cell r="C2184" t="str">
            <v>M</v>
          </cell>
          <cell r="D2184">
            <v>8.23</v>
          </cell>
        </row>
        <row r="2185">
          <cell r="A2185">
            <v>138074</v>
          </cell>
          <cell r="B2185" t="str">
            <v>RESINA EPÓXI PARA DEGRAU DE GRANILITE</v>
          </cell>
          <cell r="C2185" t="str">
            <v>M</v>
          </cell>
          <cell r="D2185">
            <v>11.03</v>
          </cell>
        </row>
        <row r="2186">
          <cell r="A2186">
            <v>138075</v>
          </cell>
          <cell r="B2186" t="str">
            <v>RESINA POLIURETANO PARA DEGRAU DE GRANILITE</v>
          </cell>
          <cell r="C2186" t="str">
            <v>M</v>
          </cell>
          <cell r="D2186">
            <v>12.71</v>
          </cell>
        </row>
        <row r="2187">
          <cell r="A2187">
            <v>140000</v>
          </cell>
          <cell r="B2187" t="str">
            <v>VIDROS</v>
          </cell>
        </row>
        <row r="2188">
          <cell r="A2188">
            <v>140100</v>
          </cell>
          <cell r="B2188" t="str">
            <v>VIDROS ENCAIXILHADOS E ESPELHOS</v>
          </cell>
          <cell r="C2188" t="str">
            <v>.</v>
          </cell>
          <cell r="D2188" t="str">
            <v>.</v>
          </cell>
        </row>
        <row r="2189">
          <cell r="A2189">
            <v>140102</v>
          </cell>
          <cell r="B2189" t="str">
            <v>VIDRO LISO COMUM, TRANSPARENTE INCOLOR - ESPESSURA 3MM</v>
          </cell>
          <cell r="C2189" t="str">
            <v>M2</v>
          </cell>
          <cell r="D2189">
            <v>72.17</v>
          </cell>
        </row>
        <row r="2190">
          <cell r="A2190">
            <v>140103</v>
          </cell>
          <cell r="B2190" t="str">
            <v>VIDRO LISO COMUM, TRANSPARENTE INCOLOR - ESPESSURA 4MM</v>
          </cell>
          <cell r="C2190" t="str">
            <v>M2</v>
          </cell>
          <cell r="D2190">
            <v>86.68</v>
          </cell>
        </row>
        <row r="2191">
          <cell r="A2191">
            <v>140104</v>
          </cell>
          <cell r="B2191" t="str">
            <v>VIDRO LISO COMUM, TRANSPARENTE INCOLOR - ESPESSURA 5MM</v>
          </cell>
          <cell r="C2191" t="str">
            <v>M2</v>
          </cell>
          <cell r="D2191">
            <v>99.36</v>
          </cell>
        </row>
        <row r="2192">
          <cell r="A2192">
            <v>140105</v>
          </cell>
          <cell r="B2192" t="str">
            <v>VIDRO LISO COMUM, TRANSPARENTE INCOLOR - ESPESSURA 6MM</v>
          </cell>
          <cell r="C2192" t="str">
            <v>M2</v>
          </cell>
          <cell r="D2192">
            <v>111.74</v>
          </cell>
        </row>
        <row r="2193">
          <cell r="A2193">
            <v>140111</v>
          </cell>
          <cell r="B2193" t="str">
            <v>VIDRO IMPRESSO COMUM, TRANSLÚCIDO INCOLOR - TIPO CANELADO, 4MM</v>
          </cell>
          <cell r="C2193" t="str">
            <v>M2</v>
          </cell>
          <cell r="D2193">
            <v>77.010000000000005</v>
          </cell>
        </row>
        <row r="2194">
          <cell r="A2194">
            <v>140130</v>
          </cell>
          <cell r="B2194" t="str">
            <v>VIDRO LISO DE SEGURANÇA, LAMINADO INCOLOR - ESPESSURA 6MM</v>
          </cell>
          <cell r="C2194" t="str">
            <v>M2</v>
          </cell>
          <cell r="D2194">
            <v>212.51</v>
          </cell>
        </row>
        <row r="2195">
          <cell r="A2195">
            <v>140137</v>
          </cell>
          <cell r="B2195" t="str">
            <v>VIDRO LISO DE SEGURANÇA, LAMINADO LEITOSO - ESPESSURA 6MM</v>
          </cell>
          <cell r="C2195" t="str">
            <v>M2</v>
          </cell>
          <cell r="D2195">
            <v>291.85000000000002</v>
          </cell>
        </row>
        <row r="2196">
          <cell r="A2196">
            <v>140140</v>
          </cell>
          <cell r="B2196" t="str">
            <v>VIDRO IMPRESSO DE SEGURANÇA, ARAMADO - ESPESSURA 7 À 8MM</v>
          </cell>
          <cell r="C2196" t="str">
            <v>M2</v>
          </cell>
          <cell r="D2196">
            <v>185.17</v>
          </cell>
        </row>
        <row r="2197">
          <cell r="A2197">
            <v>140150</v>
          </cell>
          <cell r="B2197" t="str">
            <v>VIDRO LISO DE SEGURANÇA, TEMPERADO INCOLOR - ESPESSURA 6MM</v>
          </cell>
          <cell r="C2197" t="str">
            <v>M2</v>
          </cell>
          <cell r="D2197">
            <v>182.12</v>
          </cell>
        </row>
        <row r="2198">
          <cell r="A2198">
            <v>140152</v>
          </cell>
          <cell r="B2198" t="str">
            <v>VIDRO LISO DE SEGURANÇA, TEMPERADO INCOLOR - ESPESSURA 10MM</v>
          </cell>
          <cell r="C2198" t="str">
            <v>M2</v>
          </cell>
          <cell r="D2198">
            <v>230.34</v>
          </cell>
        </row>
        <row r="2199">
          <cell r="A2199">
            <v>140170</v>
          </cell>
          <cell r="B2199" t="str">
            <v>ESPELHO COMUM - ESPESSURA 3MM</v>
          </cell>
          <cell r="C2199" t="str">
            <v>M2</v>
          </cell>
          <cell r="D2199">
            <v>98.18</v>
          </cell>
        </row>
        <row r="2200">
          <cell r="A2200">
            <v>140172</v>
          </cell>
          <cell r="B2200" t="str">
            <v>ESPELHO E=3MM COM MOLDURA DE ALUMÍNIO</v>
          </cell>
          <cell r="C2200" t="str">
            <v>M2</v>
          </cell>
          <cell r="D2200">
            <v>258.72000000000003</v>
          </cell>
        </row>
        <row r="2201">
          <cell r="A2201">
            <v>145000</v>
          </cell>
          <cell r="B2201" t="str">
            <v>DEMOLIÇÕES</v>
          </cell>
          <cell r="C2201" t="str">
            <v>.</v>
          </cell>
          <cell r="D2201" t="str">
            <v>.</v>
          </cell>
        </row>
        <row r="2202">
          <cell r="A2202">
            <v>145001</v>
          </cell>
          <cell r="B2202" t="str">
            <v>DEMOLIÇÃO DE VIDROS ENCAIXILHADOS EM GERAL, INCLUSIVE LIMPEZA DO CAIXILHO</v>
          </cell>
          <cell r="C2202" t="str">
            <v>M2</v>
          </cell>
          <cell r="D2202">
            <v>35.07</v>
          </cell>
        </row>
        <row r="2203">
          <cell r="A2203">
            <v>146000</v>
          </cell>
          <cell r="B2203" t="str">
            <v>RETIRADAS</v>
          </cell>
          <cell r="C2203" t="str">
            <v>.</v>
          </cell>
          <cell r="D2203" t="str">
            <v>.</v>
          </cell>
        </row>
        <row r="2204">
          <cell r="A2204">
            <v>146001</v>
          </cell>
          <cell r="B2204" t="str">
            <v>RETIRADA DE VIDROS ENCAIXILHADOS EM GERAL, INCLUSIVE LIMPEZA DO CAIXILHO</v>
          </cell>
          <cell r="C2204" t="str">
            <v>M2</v>
          </cell>
          <cell r="D2204">
            <v>52.61</v>
          </cell>
        </row>
        <row r="2205">
          <cell r="A2205">
            <v>147000</v>
          </cell>
          <cell r="B2205" t="str">
            <v>RECOLOCAÇÕES</v>
          </cell>
          <cell r="C2205" t="str">
            <v>.</v>
          </cell>
          <cell r="D2205" t="str">
            <v>.</v>
          </cell>
        </row>
        <row r="2206">
          <cell r="A2206">
            <v>147001</v>
          </cell>
          <cell r="B2206" t="str">
            <v>RECOLOCAÇÃO DE VIDROS ENCAIXILHADOS EM GERAL</v>
          </cell>
          <cell r="C2206" t="str">
            <v>M2</v>
          </cell>
          <cell r="D2206">
            <v>37.840000000000003</v>
          </cell>
        </row>
        <row r="2207">
          <cell r="A2207">
            <v>150000</v>
          </cell>
          <cell r="B2207" t="str">
            <v>PINTURA</v>
          </cell>
        </row>
        <row r="2208">
          <cell r="A2208">
            <v>150100</v>
          </cell>
          <cell r="B2208" t="str">
            <v>PINTURA EM ALVENARIA E CONCRETO</v>
          </cell>
          <cell r="C2208" t="str">
            <v>.</v>
          </cell>
          <cell r="D2208" t="str">
            <v>.</v>
          </cell>
        </row>
        <row r="2209">
          <cell r="A2209">
            <v>150101</v>
          </cell>
          <cell r="B2209" t="str">
            <v>AGUADA DE CAL - CONCRETO OU REBOCO SEM MASSA CORRIDA, INTERIOR</v>
          </cell>
          <cell r="C2209" t="str">
            <v>M2</v>
          </cell>
          <cell r="D2209">
            <v>3.88</v>
          </cell>
        </row>
        <row r="2210">
          <cell r="A2210">
            <v>150102</v>
          </cell>
          <cell r="B2210" t="str">
            <v>AGUADA DE CAL - CONCRETO OU REBOCO SEM MASSA CORRIDA, EXTERIOR</v>
          </cell>
          <cell r="C2210" t="str">
            <v>M2</v>
          </cell>
          <cell r="D2210">
            <v>5.32</v>
          </cell>
        </row>
        <row r="2211">
          <cell r="A2211">
            <v>150108</v>
          </cell>
          <cell r="B2211" t="str">
            <v>TINTA HIDROFUGA A BASE DE CIMENTO -  CONCRETO OU REBOCO SEM MASSA CORRIDA</v>
          </cell>
          <cell r="C2211" t="str">
            <v>M2</v>
          </cell>
          <cell r="D2211">
            <v>6.89</v>
          </cell>
        </row>
        <row r="2212">
          <cell r="A2212">
            <v>150110</v>
          </cell>
          <cell r="B2212" t="str">
            <v>TINTA PVA (LÁTEX) - CONCRETO OU REBOCO SEM MASSA CORRIDA</v>
          </cell>
          <cell r="C2212" t="str">
            <v>M2</v>
          </cell>
          <cell r="D2212">
            <v>12.41</v>
          </cell>
        </row>
        <row r="2213">
          <cell r="A2213">
            <v>150111</v>
          </cell>
          <cell r="B2213" t="str">
            <v>TINTA PVA (LÁTEX) - REBOCO COM MASSA CORRIDA</v>
          </cell>
          <cell r="C2213" t="str">
            <v>M2</v>
          </cell>
          <cell r="D2213">
            <v>18.93</v>
          </cell>
        </row>
        <row r="2214">
          <cell r="A2214">
            <v>150115</v>
          </cell>
          <cell r="B2214" t="str">
            <v>TINTA ACRÍLICA - CONCRETO OU REBOCO SEM MASSA CORRIDA</v>
          </cell>
          <cell r="C2214" t="str">
            <v>M2</v>
          </cell>
          <cell r="D2214">
            <v>12.94</v>
          </cell>
        </row>
        <row r="2215">
          <cell r="A2215">
            <v>150116</v>
          </cell>
          <cell r="B2215" t="str">
            <v>TINTA ACRÍLICA - REBOCO COM MASSA CORRIDA</v>
          </cell>
          <cell r="C2215" t="str">
            <v>M2</v>
          </cell>
          <cell r="D2215">
            <v>21.02</v>
          </cell>
        </row>
        <row r="2216">
          <cell r="A2216">
            <v>150118</v>
          </cell>
          <cell r="B2216" t="str">
            <v>TINTA ACRÍLICA COR DE CONCRETO COM MASSA TEXTURA ACRÍLICA</v>
          </cell>
          <cell r="C2216" t="str">
            <v>M2</v>
          </cell>
          <cell r="D2216">
            <v>36.49</v>
          </cell>
        </row>
        <row r="2217">
          <cell r="A2217">
            <v>150119</v>
          </cell>
          <cell r="B2217" t="str">
            <v>TINTA ACRÍLICA TEXTURADA</v>
          </cell>
          <cell r="C2217" t="str">
            <v>M2</v>
          </cell>
          <cell r="D2217">
            <v>12.23</v>
          </cell>
        </row>
        <row r="2218">
          <cell r="A2218">
            <v>150120</v>
          </cell>
          <cell r="B2218" t="str">
            <v>TINTA A ÓLEO - CONCRETO OU REBOCO SEM MASSA CORRIDA</v>
          </cell>
          <cell r="C2218" t="str">
            <v>M2</v>
          </cell>
          <cell r="D2218">
            <v>13.28</v>
          </cell>
        </row>
        <row r="2219">
          <cell r="A2219">
            <v>150121</v>
          </cell>
          <cell r="B2219" t="str">
            <v>TINTA A ÓLEO - REBOCO COM MASSA CORRIDA</v>
          </cell>
          <cell r="C2219" t="str">
            <v>M2</v>
          </cell>
          <cell r="D2219">
            <v>26.66</v>
          </cell>
        </row>
        <row r="2220">
          <cell r="A2220">
            <v>150123</v>
          </cell>
          <cell r="B2220" t="str">
            <v>TINTA ESMALTE SINTÉTICO - CONCRETO OU REBOCO SEM MASSA CORRIDA</v>
          </cell>
          <cell r="C2220" t="str">
            <v>M2</v>
          </cell>
          <cell r="D2220">
            <v>13.99</v>
          </cell>
        </row>
        <row r="2221">
          <cell r="A2221">
            <v>150124</v>
          </cell>
          <cell r="B2221" t="str">
            <v>TINTA ESMALTE SINTÉTICO - CONCRETO OU REBOCO COM MASSA CORRIDA</v>
          </cell>
          <cell r="C2221" t="str">
            <v>M2</v>
          </cell>
          <cell r="D2221">
            <v>27.38</v>
          </cell>
        </row>
        <row r="2222">
          <cell r="A2222">
            <v>150125</v>
          </cell>
          <cell r="B2222" t="str">
            <v>APLICAÇÃO DE TINTA ANTI-PICHAÇÃO - BASE SOLVENTE - 2 DEMÃOS (REMOÇÃO DA PICHAÇÃO SOMENTE A SECO OU COM ÁGUA E SABÃO)</v>
          </cell>
          <cell r="C2222" t="str">
            <v>M2</v>
          </cell>
          <cell r="D2222">
            <v>30.78</v>
          </cell>
        </row>
        <row r="2223">
          <cell r="A2223">
            <v>150136</v>
          </cell>
          <cell r="B2223" t="str">
            <v>TINTA EPÓXI - REBOCO COM MASSA BASE EPÓXI</v>
          </cell>
          <cell r="C2223" t="str">
            <v>M2</v>
          </cell>
          <cell r="D2223">
            <v>80.489999999999995</v>
          </cell>
        </row>
        <row r="2224">
          <cell r="A2224">
            <v>150170</v>
          </cell>
          <cell r="B2224" t="str">
            <v>HIDRO-REPELENTE A BASE DE SILICONE - CONCRETO OU ALVENARIA APARENTE (2 DEMÃOS)</v>
          </cell>
          <cell r="C2224" t="str">
            <v>M2</v>
          </cell>
          <cell r="D2224">
            <v>17.260000000000002</v>
          </cell>
        </row>
        <row r="2225">
          <cell r="A2225">
            <v>150176</v>
          </cell>
          <cell r="B2225" t="str">
            <v>VERNIZ ACRÍLICO - CONCRETO APARENTE/ ALVENARIA</v>
          </cell>
          <cell r="C2225" t="str">
            <v>M2</v>
          </cell>
          <cell r="D2225">
            <v>16.649999999999999</v>
          </cell>
        </row>
        <row r="2226">
          <cell r="A2226">
            <v>150177</v>
          </cell>
          <cell r="B2226" t="str">
            <v>APLICAÇÃO DE VERNIZ ANTI-PICHAÇÃO - BASE SOLVENTE - 2 DEMÃOS (REMOÇÃO DA PICHAÇÃO  SOMENTE A SECO OU COM ÁGUA E SABÃO)</v>
          </cell>
          <cell r="C2226" t="str">
            <v>M2</v>
          </cell>
          <cell r="D2226">
            <v>25.77</v>
          </cell>
        </row>
        <row r="2227">
          <cell r="A2227">
            <v>150200</v>
          </cell>
          <cell r="B2227" t="str">
            <v>PINTURA EM MADEIRA</v>
          </cell>
          <cell r="C2227" t="str">
            <v>.</v>
          </cell>
          <cell r="D2227" t="str">
            <v>.</v>
          </cell>
        </row>
        <row r="2228">
          <cell r="A2228">
            <v>150205</v>
          </cell>
          <cell r="B2228" t="str">
            <v>TINTA A ÓLEO - ESQUADRIAS E PEÇAS DE MARCENARIA, SEM EMASSAMENTO</v>
          </cell>
          <cell r="C2228" t="str">
            <v>M2</v>
          </cell>
          <cell r="D2228">
            <v>13.89</v>
          </cell>
        </row>
        <row r="2229">
          <cell r="A2229">
            <v>150206</v>
          </cell>
          <cell r="B2229" t="str">
            <v>TINTA A ÓLEO - ESQUADRIAS E PEÇAS DE MARCENARIA, COM EMASSAMENTO</v>
          </cell>
          <cell r="C2229" t="str">
            <v>M2</v>
          </cell>
          <cell r="D2229">
            <v>24.59</v>
          </cell>
        </row>
        <row r="2230">
          <cell r="A2230">
            <v>150207</v>
          </cell>
          <cell r="B2230" t="str">
            <v>TINTA A ÓLEO - ESTRUTURAS DE MADEIRA, SEM EMASSAMENTO</v>
          </cell>
          <cell r="C2230" t="str">
            <v>M2</v>
          </cell>
          <cell r="D2230">
            <v>7.35</v>
          </cell>
        </row>
        <row r="2231">
          <cell r="A2231">
            <v>150208</v>
          </cell>
          <cell r="B2231" t="str">
            <v>TINTA A ÓLEO - FORROS DE MADEIRA</v>
          </cell>
          <cell r="C2231" t="str">
            <v>M2</v>
          </cell>
          <cell r="D2231">
            <v>16.59</v>
          </cell>
        </row>
        <row r="2232">
          <cell r="A2232">
            <v>150209</v>
          </cell>
          <cell r="B2232" t="str">
            <v>TINTA A ÓLEO - RODAPÉS, GUARNIÇÕES E MOLDURAS DE MADEIRA</v>
          </cell>
          <cell r="C2232" t="str">
            <v>M</v>
          </cell>
          <cell r="D2232">
            <v>2.44</v>
          </cell>
        </row>
        <row r="2233">
          <cell r="A2233">
            <v>150210</v>
          </cell>
          <cell r="B2233" t="str">
            <v>ESMALTE SINTÉTICO - ESQUADRIAS E PEÇAS DE MARCENARIA, SEM EMASSAMENTO</v>
          </cell>
          <cell r="C2233" t="str">
            <v>M2</v>
          </cell>
          <cell r="D2233">
            <v>15.03</v>
          </cell>
        </row>
        <row r="2234">
          <cell r="A2234">
            <v>150211</v>
          </cell>
          <cell r="B2234" t="str">
            <v>ESMALTE SINTÉTICO - ESQUADRIAS E PEÇAS DE MARCENARIA, COM EMASSAMENTO</v>
          </cell>
          <cell r="C2234" t="str">
            <v>M2</v>
          </cell>
          <cell r="D2234">
            <v>25.73</v>
          </cell>
        </row>
        <row r="2235">
          <cell r="A2235">
            <v>150212</v>
          </cell>
          <cell r="B2235" t="str">
            <v>ESMALTE SINTÉTICO - ESTRUTURAS DE MADEIRA, SEM EMASSAMENTO</v>
          </cell>
          <cell r="C2235" t="str">
            <v>M2</v>
          </cell>
          <cell r="D2235">
            <v>7.78</v>
          </cell>
        </row>
        <row r="2236">
          <cell r="A2236">
            <v>150213</v>
          </cell>
          <cell r="B2236" t="str">
            <v>ESMALTE SINTÉTICO - FORROS DE MADEIRA</v>
          </cell>
          <cell r="C2236" t="str">
            <v>M2</v>
          </cell>
          <cell r="D2236">
            <v>17.73</v>
          </cell>
        </row>
        <row r="2237">
          <cell r="A2237">
            <v>150214</v>
          </cell>
          <cell r="B2237" t="str">
            <v>ESMALTE SINTÉTICO - RODAPÉS, GUARNIÇÕES E MOLDURAS DE MADEIRA</v>
          </cell>
          <cell r="C2237" t="str">
            <v>M</v>
          </cell>
          <cell r="D2237">
            <v>2.67</v>
          </cell>
        </row>
        <row r="2238">
          <cell r="A2238">
            <v>150240</v>
          </cell>
          <cell r="B2238" t="str">
            <v>LÍQUIDO IMUNIZANTE PARA MADEIRA A BASE DE PIRETROIDE DISSOLVIDO EM ISOPARAFINA - COM APLICAÇÃO</v>
          </cell>
          <cell r="C2238" t="str">
            <v>M2</v>
          </cell>
          <cell r="D2238">
            <v>10.81</v>
          </cell>
        </row>
        <row r="2239">
          <cell r="A2239">
            <v>150250</v>
          </cell>
          <cell r="B2239" t="str">
            <v>VERNIZ A BASE DE GOMA LACA - ESQUADRIAS E PEÇAS DE MARCENARIA</v>
          </cell>
          <cell r="C2239" t="str">
            <v>M2</v>
          </cell>
          <cell r="D2239">
            <v>26.64</v>
          </cell>
        </row>
        <row r="2240">
          <cell r="A2240">
            <v>150254</v>
          </cell>
          <cell r="B2240" t="str">
            <v>VERNIZ A BASE DE GOMA LACA - RODAPÉS, GUARNIÇÕES E MOLDURA DE MADEIRA</v>
          </cell>
          <cell r="C2240" t="str">
            <v>M</v>
          </cell>
          <cell r="D2240">
            <v>5.65</v>
          </cell>
        </row>
        <row r="2241">
          <cell r="A2241">
            <v>150255</v>
          </cell>
          <cell r="B2241" t="str">
            <v>VERNIZ DE BASES NITRO OU SINTÉTICO - ESQUADRIAS E PEÇAS DE MADEIRA</v>
          </cell>
          <cell r="C2241" t="str">
            <v>M2</v>
          </cell>
          <cell r="D2241">
            <v>13.41</v>
          </cell>
        </row>
        <row r="2242">
          <cell r="A2242">
            <v>150259</v>
          </cell>
          <cell r="B2242" t="str">
            <v>VERNIZ DE BASES NITRO OU SINTÉTICO - RODAPÉS, GUARNIÇÕES E MOLDURAS DE MADEIRA</v>
          </cell>
          <cell r="C2242" t="str">
            <v>M</v>
          </cell>
          <cell r="D2242">
            <v>2.52</v>
          </cell>
        </row>
        <row r="2243">
          <cell r="A2243">
            <v>150260</v>
          </cell>
          <cell r="B2243" t="str">
            <v>VERNIZ A BASE DE POLIURETANO TIPO "MARÍTIMO" - ESQUADRIAS E PEÇAS DE MARCENARIA</v>
          </cell>
          <cell r="C2243" t="str">
            <v>M2</v>
          </cell>
          <cell r="D2243">
            <v>12.58</v>
          </cell>
        </row>
        <row r="2244">
          <cell r="A2244">
            <v>150261</v>
          </cell>
          <cell r="B2244" t="str">
            <v>VERNIZ POLIURETANO FORROS DE MADEIRA</v>
          </cell>
          <cell r="C2244" t="str">
            <v>M2</v>
          </cell>
          <cell r="D2244">
            <v>14.86</v>
          </cell>
        </row>
        <row r="2245">
          <cell r="A2245">
            <v>150300</v>
          </cell>
          <cell r="B2245" t="str">
            <v>PINTURA EM METAL</v>
          </cell>
          <cell r="C2245" t="str">
            <v>.</v>
          </cell>
          <cell r="D2245" t="str">
            <v>.</v>
          </cell>
        </row>
        <row r="2246">
          <cell r="A2246">
            <v>150304</v>
          </cell>
          <cell r="B2246" t="str">
            <v>TINTA BETUMINOSA - INTERIOR DE CALHAS, RUFOS E RINCÕES METÁLICOS</v>
          </cell>
          <cell r="C2246" t="str">
            <v>M</v>
          </cell>
          <cell r="D2246">
            <v>4.4000000000000004</v>
          </cell>
        </row>
        <row r="2247">
          <cell r="A2247">
            <v>150305</v>
          </cell>
          <cell r="B2247" t="str">
            <v>TINTA A ÓLEO - ESQUADRIAS E PEÇAS DE SERRALHERIA</v>
          </cell>
          <cell r="C2247" t="str">
            <v>M2</v>
          </cell>
          <cell r="D2247">
            <v>29.84</v>
          </cell>
        </row>
        <row r="2248">
          <cell r="A2248">
            <v>150307</v>
          </cell>
          <cell r="B2248" t="str">
            <v>TINTA A ÓLEO - ESTRUTURAS METÁLICAS</v>
          </cell>
          <cell r="C2248" t="str">
            <v>M2</v>
          </cell>
          <cell r="D2248">
            <v>12.47</v>
          </cell>
        </row>
        <row r="2249">
          <cell r="A2249">
            <v>150309</v>
          </cell>
          <cell r="B2249" t="str">
            <v>TINTA A ÓLEO - EXTERIOR DE CALHAS, RUFOS E CONDUTORES</v>
          </cell>
          <cell r="C2249" t="str">
            <v>M</v>
          </cell>
          <cell r="D2249">
            <v>7.44</v>
          </cell>
        </row>
        <row r="2250">
          <cell r="A2250">
            <v>150310</v>
          </cell>
          <cell r="B2250" t="str">
            <v>ESMALTE SINTÉTICO - ESQUADRIAS E PEÇAS DE SERRALHERIA</v>
          </cell>
          <cell r="C2250" t="str">
            <v>M2</v>
          </cell>
          <cell r="D2250">
            <v>30.56</v>
          </cell>
        </row>
        <row r="2251">
          <cell r="A2251">
            <v>150312</v>
          </cell>
          <cell r="B2251" t="str">
            <v>ESMALTE SINTÉTICO - ESTRUTURAS METÁLICAS</v>
          </cell>
          <cell r="C2251" t="str">
            <v>M2</v>
          </cell>
          <cell r="D2251">
            <v>12.89</v>
          </cell>
        </row>
        <row r="2252">
          <cell r="A2252">
            <v>150314</v>
          </cell>
          <cell r="B2252" t="str">
            <v>ESMALTE SINTÉTICO - EXTERIOR DE CALHAS, RUFOS E CONDUTORES</v>
          </cell>
          <cell r="C2252" t="str">
            <v>M</v>
          </cell>
          <cell r="D2252">
            <v>7.73</v>
          </cell>
        </row>
        <row r="2253">
          <cell r="A2253">
            <v>150330</v>
          </cell>
          <cell r="B2253" t="str">
            <v>TINTA GRAFITE (BASE ALQUIDICA) - ESQUADRIAS E PEÇAS DE SERRALHERIA</v>
          </cell>
          <cell r="C2253" t="str">
            <v>M2</v>
          </cell>
          <cell r="D2253">
            <v>30.97</v>
          </cell>
        </row>
        <row r="2254">
          <cell r="A2254">
            <v>150332</v>
          </cell>
          <cell r="B2254" t="str">
            <v>TINTA GRAFITE (BASE ALQUIDICA) - ESTRUTURAS METÁLICAS</v>
          </cell>
          <cell r="C2254" t="str">
            <v>M2</v>
          </cell>
          <cell r="D2254">
            <v>13.14</v>
          </cell>
        </row>
        <row r="2255">
          <cell r="A2255">
            <v>150334</v>
          </cell>
          <cell r="B2255" t="str">
            <v>TINTA GRAFITE (BASE ALQUIDICA) - EXTERIOR CALHAS, RUFOS E CONDUTORES</v>
          </cell>
          <cell r="C2255" t="str">
            <v>M</v>
          </cell>
          <cell r="D2255">
            <v>7.89</v>
          </cell>
        </row>
        <row r="2256">
          <cell r="A2256">
            <v>155000</v>
          </cell>
          <cell r="B2256" t="str">
            <v>DEMOLIÇÕES</v>
          </cell>
          <cell r="C2256" t="str">
            <v>.</v>
          </cell>
          <cell r="D2256" t="str">
            <v>.</v>
          </cell>
        </row>
        <row r="2257">
          <cell r="A2257">
            <v>155001</v>
          </cell>
          <cell r="B2257" t="str">
            <v>REMOÇÃO DE AGUADA DE CAL OU TINTA A BASE DE CIMENTO - ESCOVA DE AÇO</v>
          </cell>
          <cell r="C2257" t="str">
            <v>M2</v>
          </cell>
          <cell r="D2257">
            <v>1.45</v>
          </cell>
        </row>
        <row r="2258">
          <cell r="A2258">
            <v>155003</v>
          </cell>
          <cell r="B2258" t="str">
            <v>REMOÇÃO DE PINTURA EM ALVENARIA E CONCRETO - LIXA</v>
          </cell>
          <cell r="C2258" t="str">
            <v>M2</v>
          </cell>
          <cell r="D2258">
            <v>3.32</v>
          </cell>
        </row>
        <row r="2259">
          <cell r="A2259">
            <v>155004</v>
          </cell>
          <cell r="B2259" t="str">
            <v>REMOÇÃO DE PINTURA EM ALVENARIA E CONCRETO - REMOVEDOR</v>
          </cell>
          <cell r="C2259" t="str">
            <v>M2</v>
          </cell>
          <cell r="D2259">
            <v>6.08</v>
          </cell>
        </row>
        <row r="2260">
          <cell r="A2260">
            <v>155005</v>
          </cell>
          <cell r="B2260" t="str">
            <v>REMOÇÃO DE PINTURA EM CONCRETO - JATEAMENTO</v>
          </cell>
          <cell r="C2260" t="str">
            <v>M2</v>
          </cell>
          <cell r="D2260">
            <v>61.14</v>
          </cell>
        </row>
        <row r="2261">
          <cell r="A2261">
            <v>155010</v>
          </cell>
          <cell r="B2261" t="str">
            <v>REMOÇÃO DE PINTURA EM ESQUADRIAS E FORROS DE MADEIRA - LIXA</v>
          </cell>
          <cell r="C2261" t="str">
            <v>M2</v>
          </cell>
          <cell r="D2261">
            <v>4.53</v>
          </cell>
        </row>
        <row r="2262">
          <cell r="A2262">
            <v>155011</v>
          </cell>
          <cell r="B2262" t="str">
            <v>REMOÇÃO DE PINTURA EM ESQUADRIAS E FORROS DE MADEIRA - REMOVEDOR</v>
          </cell>
          <cell r="C2262" t="str">
            <v>M2</v>
          </cell>
          <cell r="D2262">
            <v>7.52</v>
          </cell>
        </row>
        <row r="2263">
          <cell r="A2263">
            <v>155013</v>
          </cell>
          <cell r="B2263" t="str">
            <v>REMOÇÃO DE PINTURA EM RODAPÉS E MOLDURAS DE MADEIRA - LIXA</v>
          </cell>
          <cell r="C2263" t="str">
            <v>M</v>
          </cell>
          <cell r="D2263">
            <v>0.76</v>
          </cell>
        </row>
        <row r="2264">
          <cell r="A2264">
            <v>155014</v>
          </cell>
          <cell r="B2264" t="str">
            <v>REMOÇÃO DE PINTURA EM RODAPÉS E MOLDURAS DE MADEIRA - REMOVEDOR</v>
          </cell>
          <cell r="C2264" t="str">
            <v>M</v>
          </cell>
          <cell r="D2264">
            <v>1.07</v>
          </cell>
        </row>
        <row r="2265">
          <cell r="A2265">
            <v>155020</v>
          </cell>
          <cell r="B2265" t="str">
            <v>REMOÇÃO DE PINTURA EM ESQUADRIAS E PEÇAS DE SERRALHERIA - LIXA</v>
          </cell>
          <cell r="C2265" t="str">
            <v>M2</v>
          </cell>
          <cell r="D2265">
            <v>4.46</v>
          </cell>
        </row>
        <row r="2266">
          <cell r="A2266">
            <v>155021</v>
          </cell>
          <cell r="B2266" t="str">
            <v>REMOÇÃO DE PINTURA EM ESQUADRIAS E PEÇAS DE SERRALHERIA - REMOVEDOR</v>
          </cell>
          <cell r="C2266" t="str">
            <v>M2</v>
          </cell>
          <cell r="D2266">
            <v>6.8</v>
          </cell>
        </row>
        <row r="2267">
          <cell r="A2267">
            <v>155023</v>
          </cell>
          <cell r="B2267" t="str">
            <v>REMOÇÃO DE PINTURA EM ESTRUTURAS METÁLICAS - JATEAMENTO</v>
          </cell>
          <cell r="C2267" t="str">
            <v>M2</v>
          </cell>
          <cell r="D2267">
            <v>61.14</v>
          </cell>
        </row>
        <row r="2268">
          <cell r="A2268">
            <v>158000</v>
          </cell>
          <cell r="B2268" t="str">
            <v>SERVIÇOS PARCIAIS</v>
          </cell>
          <cell r="C2268" t="str">
            <v>.</v>
          </cell>
          <cell r="D2268" t="str">
            <v>.</v>
          </cell>
        </row>
        <row r="2269">
          <cell r="A2269">
            <v>158001</v>
          </cell>
          <cell r="B2269" t="str">
            <v>PVA (LÁTEX) - REPINTURA DE ALVENARIA E CONCRETO, COM RETOQUES DE MASSA</v>
          </cell>
          <cell r="C2269" t="str">
            <v>M2</v>
          </cell>
          <cell r="D2269">
            <v>10.25</v>
          </cell>
        </row>
        <row r="2270">
          <cell r="A2270">
            <v>158005</v>
          </cell>
          <cell r="B2270" t="str">
            <v>TINTA ACRÍLICA - REPINTURA DE ALVENARIA E CONCRETO COM RETOQUE DE MASSA</v>
          </cell>
          <cell r="C2270" t="str">
            <v>M2</v>
          </cell>
          <cell r="D2270">
            <v>10.93</v>
          </cell>
        </row>
        <row r="2271">
          <cell r="A2271">
            <v>158011</v>
          </cell>
          <cell r="B2271" t="str">
            <v>TINTA A ÓLEO - REPINTURA DE ESQUADRIAS DE MADEIRA</v>
          </cell>
          <cell r="C2271" t="str">
            <v>M2</v>
          </cell>
          <cell r="D2271">
            <v>12.95</v>
          </cell>
        </row>
        <row r="2272">
          <cell r="A2272">
            <v>158012</v>
          </cell>
          <cell r="B2272" t="str">
            <v>TINTA A ÓLEO - REPINTURA DE ESTRUTURAS DE MADEIRA</v>
          </cell>
          <cell r="C2272" t="str">
            <v>M2</v>
          </cell>
          <cell r="D2272">
            <v>6.44</v>
          </cell>
        </row>
        <row r="2273">
          <cell r="A2273">
            <v>158013</v>
          </cell>
          <cell r="B2273" t="str">
            <v>TINTA A ÓLEO - REPINTURA DE FORROS DE MADEIRA</v>
          </cell>
          <cell r="C2273" t="str">
            <v>M2</v>
          </cell>
          <cell r="D2273">
            <v>9.69</v>
          </cell>
        </row>
        <row r="2274">
          <cell r="A2274">
            <v>158014</v>
          </cell>
          <cell r="B2274" t="str">
            <v>TINTA A ÓLEO - REPINTURA DE RODAPÉS E MOLDURAS DE MADEIRA</v>
          </cell>
          <cell r="C2274" t="str">
            <v>M</v>
          </cell>
          <cell r="D2274">
            <v>1.58</v>
          </cell>
        </row>
        <row r="2275">
          <cell r="A2275">
            <v>158020</v>
          </cell>
          <cell r="B2275" t="str">
            <v>TINTA A ÓLEO - REPINTURA DE ESQUADRIAS METÁLICAS</v>
          </cell>
          <cell r="C2275" t="str">
            <v>M2</v>
          </cell>
          <cell r="D2275">
            <v>17.489999999999998</v>
          </cell>
        </row>
        <row r="2276">
          <cell r="A2276">
            <v>158030</v>
          </cell>
          <cell r="B2276" t="str">
            <v>ESMALTE SINTÉTICO - REPINTURA DE ESQUADRIAS DE MADEIRA</v>
          </cell>
          <cell r="C2276" t="str">
            <v>M2</v>
          </cell>
          <cell r="D2276">
            <v>13.52</v>
          </cell>
        </row>
        <row r="2277">
          <cell r="A2277">
            <v>158031</v>
          </cell>
          <cell r="B2277" t="str">
            <v>ESMALTE SINTÉTICO - REPINTURA DE ESTRUTURAS DE MADEIRA</v>
          </cell>
          <cell r="C2277" t="str">
            <v>M2</v>
          </cell>
          <cell r="D2277">
            <v>6.72</v>
          </cell>
        </row>
        <row r="2278">
          <cell r="A2278">
            <v>158032</v>
          </cell>
          <cell r="B2278" t="str">
            <v>ESMALTE SINTÉTICO - REPINTURA DE FORROS DE MADEIRA</v>
          </cell>
          <cell r="C2278" t="str">
            <v>M2</v>
          </cell>
          <cell r="D2278">
            <v>10.27</v>
          </cell>
        </row>
        <row r="2279">
          <cell r="A2279">
            <v>158033</v>
          </cell>
          <cell r="B2279" t="str">
            <v>ESMALTE SINTÉTICO - REPINTURA DE RODAPÉS E MOLDURAS DE MADEIRA</v>
          </cell>
          <cell r="C2279" t="str">
            <v>M</v>
          </cell>
          <cell r="D2279">
            <v>1.69</v>
          </cell>
        </row>
        <row r="2280">
          <cell r="A2280">
            <v>158034</v>
          </cell>
          <cell r="B2280" t="str">
            <v>ESMALTE SINTÉTICO - REPINTURA DE ESQUADRIAS METÁLICAS</v>
          </cell>
          <cell r="C2280" t="str">
            <v>M2</v>
          </cell>
          <cell r="D2280">
            <v>17.920000000000002</v>
          </cell>
        </row>
        <row r="2281">
          <cell r="A2281">
            <v>158040</v>
          </cell>
          <cell r="B2281" t="str">
            <v>TINTA GRAFITE - REPINTURA DE ESQUADRIAS METÁLICAS</v>
          </cell>
          <cell r="C2281" t="str">
            <v>M2</v>
          </cell>
          <cell r="D2281">
            <v>18.170000000000002</v>
          </cell>
        </row>
        <row r="2282">
          <cell r="A2282">
            <v>170000</v>
          </cell>
          <cell r="B2282" t="str">
            <v>SERV.COMPLEMENTARES</v>
          </cell>
        </row>
        <row r="2283">
          <cell r="A2283">
            <v>170100</v>
          </cell>
          <cell r="B2283" t="str">
            <v>FECHAMENTOS</v>
          </cell>
          <cell r="C2283" t="str">
            <v>.</v>
          </cell>
          <cell r="D2283" t="str">
            <v>.</v>
          </cell>
        </row>
        <row r="2284">
          <cell r="A2284">
            <v>170117</v>
          </cell>
          <cell r="B2284" t="str">
            <v>FC.02 - CERCA DE TELA GALVANIZADA, MOURÃO EM "T" DE CONCRETO COM MURETA</v>
          </cell>
          <cell r="C2284" t="str">
            <v>M</v>
          </cell>
          <cell r="D2284">
            <v>233.92</v>
          </cell>
        </row>
        <row r="2285">
          <cell r="A2285">
            <v>170118</v>
          </cell>
          <cell r="B2285" t="str">
            <v>FC.03 - CERCA DE TELA GALVANIZADA, MOURÃO EM "T" DE CONCRETO COM MURETA</v>
          </cell>
          <cell r="C2285" t="str">
            <v>M</v>
          </cell>
          <cell r="D2285">
            <v>212.61</v>
          </cell>
        </row>
        <row r="2286">
          <cell r="A2286">
            <v>170120</v>
          </cell>
          <cell r="B2286" t="str">
            <v>CERCA DE TELA GALVANIZADA, MALHA 2" FIO 14, TIPO EDIF-1831 - MC/2M</v>
          </cell>
          <cell r="C2286" t="str">
            <v>M</v>
          </cell>
          <cell r="D2286">
            <v>130.46</v>
          </cell>
        </row>
        <row r="2287">
          <cell r="A2287">
            <v>170121</v>
          </cell>
          <cell r="B2287" t="str">
            <v>CERCA DE TELA GALVANIZADA, MALHA 2" FIO 14, TIPO EDIF-1832 - MCAF/2M</v>
          </cell>
          <cell r="C2287" t="str">
            <v>M</v>
          </cell>
          <cell r="D2287">
            <v>135.13</v>
          </cell>
        </row>
        <row r="2288">
          <cell r="A2288">
            <v>170122</v>
          </cell>
          <cell r="B2288" t="str">
            <v>CERCA DE TELA GALVANIZADA, MALHA 2" FIO 14, TIPO EDIF-1833 - MCAL/2M</v>
          </cell>
          <cell r="C2288" t="str">
            <v>M</v>
          </cell>
          <cell r="D2288">
            <v>136.80000000000001</v>
          </cell>
        </row>
        <row r="2289">
          <cell r="A2289">
            <v>170123</v>
          </cell>
          <cell r="B2289" t="str">
            <v>CERCA DE TELA GALVANIZADA, MALHA 2" FIO 10, TIPO EDIF-1834 - TG/4M</v>
          </cell>
          <cell r="C2289" t="str">
            <v>M</v>
          </cell>
          <cell r="D2289">
            <v>281.08999999999997</v>
          </cell>
        </row>
        <row r="2290">
          <cell r="A2290">
            <v>170124</v>
          </cell>
          <cell r="B2290" t="str">
            <v>CERCA DE TELA GALVANIZADA, MALHA 2" FIO 10, TIPO EDIF-1835 - TG/2M</v>
          </cell>
          <cell r="C2290" t="str">
            <v>M</v>
          </cell>
          <cell r="D2290">
            <v>188.11</v>
          </cell>
        </row>
        <row r="2291">
          <cell r="A2291">
            <v>170125</v>
          </cell>
          <cell r="B2291" t="str">
            <v>FC.04 - CERCA DE TELA GALVANIZADA MOURÃO EM "T" DE CONCRETO</v>
          </cell>
          <cell r="C2291" t="str">
            <v>M</v>
          </cell>
          <cell r="D2291">
            <v>141.82</v>
          </cell>
        </row>
        <row r="2292">
          <cell r="A2292">
            <v>170126</v>
          </cell>
          <cell r="B2292" t="str">
            <v>FC.05 - CERCA DE TELA GALVANIZADA, MOURÃO EM "T" DE CONCRETO</v>
          </cell>
          <cell r="C2292" t="str">
            <v>M</v>
          </cell>
          <cell r="D2292">
            <v>120.61</v>
          </cell>
        </row>
        <row r="2293">
          <cell r="A2293">
            <v>170127</v>
          </cell>
          <cell r="B2293" t="str">
            <v>FP.04 - ALAMBRADO EM TUBO GALVANIZADO E TELA GALVANIZADA H=2,00M</v>
          </cell>
          <cell r="C2293" t="str">
            <v>M</v>
          </cell>
          <cell r="D2293">
            <v>258.56</v>
          </cell>
        </row>
        <row r="2294">
          <cell r="A2294">
            <v>170128</v>
          </cell>
          <cell r="B2294" t="str">
            <v>FP.05 - ALAMBRADO EM TUBO GALVANIZADO E TELA GALVANIZADA H=1,00M</v>
          </cell>
          <cell r="C2294" t="str">
            <v>M</v>
          </cell>
          <cell r="D2294">
            <v>106.66</v>
          </cell>
        </row>
        <row r="2295">
          <cell r="A2295">
            <v>170129</v>
          </cell>
          <cell r="B2295" t="str">
            <v>FP.03 - ALAMBRADO PARA QUADRAS DE ESPORTE - GP.6/EDIF - TG/4,5M</v>
          </cell>
          <cell r="C2295" t="str">
            <v>M</v>
          </cell>
          <cell r="D2295">
            <v>376.33</v>
          </cell>
        </row>
        <row r="2296">
          <cell r="A2296">
            <v>170130</v>
          </cell>
          <cell r="B2296" t="str">
            <v>GRADIL DE FERRO PERFILADO - GE-1/EDIF</v>
          </cell>
          <cell r="C2296" t="str">
            <v>M</v>
          </cell>
          <cell r="D2296">
            <v>388.84</v>
          </cell>
        </row>
        <row r="2297">
          <cell r="A2297">
            <v>170131</v>
          </cell>
          <cell r="B2297" t="str">
            <v>FP.01 - GRADIL DE FERRO PERFILADO, TIPO PARQUE SEM MURETA - GP-5/DEPAVE</v>
          </cell>
          <cell r="C2297" t="str">
            <v>M</v>
          </cell>
          <cell r="D2297">
            <v>614.79</v>
          </cell>
        </row>
        <row r="2298">
          <cell r="A2298">
            <v>170132</v>
          </cell>
          <cell r="B2298" t="str">
            <v>FP.02 - GRADIL DE FERRO PERFILADO, TIPO PARQUE COM MURETA - GPM-1/DEPAVE</v>
          </cell>
          <cell r="C2298" t="str">
            <v>M</v>
          </cell>
          <cell r="D2298">
            <v>695.34</v>
          </cell>
        </row>
        <row r="2299">
          <cell r="A2299">
            <v>170133</v>
          </cell>
          <cell r="B2299" t="str">
            <v>FP.06 - GRADIL/PEITORIL DE FERRO PERFILADO H=1,00M</v>
          </cell>
          <cell r="C2299" t="str">
            <v>M</v>
          </cell>
          <cell r="D2299">
            <v>155.44</v>
          </cell>
        </row>
        <row r="2300">
          <cell r="A2300">
            <v>170134</v>
          </cell>
          <cell r="B2300" t="str">
            <v>PP.38 - PORTÃO DE FERRO PERFILADO, TIPO PARQUE (GP.5/GPM1) 2,00M, 1 FOLHA</v>
          </cell>
          <cell r="C2300" t="str">
            <v>UN</v>
          </cell>
          <cell r="D2300">
            <v>1718.26</v>
          </cell>
        </row>
        <row r="2301">
          <cell r="A2301">
            <v>170135</v>
          </cell>
          <cell r="B2301" t="str">
            <v>PP.37 - PORTÃO DE FERRO PERFILADO, TIPO PARQUE (GP.5/GPM.1) 1,50M, 1 FOLHA</v>
          </cell>
          <cell r="C2301" t="str">
            <v>UN</v>
          </cell>
          <cell r="D2301">
            <v>1482.67</v>
          </cell>
        </row>
        <row r="2302">
          <cell r="A2302">
            <v>170136</v>
          </cell>
          <cell r="B2302" t="str">
            <v>PP.39/PP.40 - PORTÃO DE FERRO PERFILADO TIPO PARQUE (GP.5/GPM1) 3,0M, 1 OU 2 FOLHAS</v>
          </cell>
          <cell r="C2302" t="str">
            <v>UN</v>
          </cell>
          <cell r="D2302">
            <v>2321.5100000000002</v>
          </cell>
        </row>
        <row r="2303">
          <cell r="A2303">
            <v>170137</v>
          </cell>
          <cell r="B2303" t="str">
            <v>PP.41 - PORTÃO DE FERRO PERFILADO, TIPO PARQUE (GP-5/GPM-1) 4,00M, 2 FOLHAS</v>
          </cell>
          <cell r="C2303" t="str">
            <v>UN</v>
          </cell>
          <cell r="D2303">
            <v>2777.65</v>
          </cell>
        </row>
        <row r="2304">
          <cell r="A2304">
            <v>170138</v>
          </cell>
          <cell r="B2304" t="str">
            <v>PP.42 - PORTÃO DE FERRO PERFILADO, TIPO PARQUE (GP-5/GPM-1) 6,00M, 2 FOLHAS</v>
          </cell>
          <cell r="C2304" t="str">
            <v>UN</v>
          </cell>
          <cell r="D2304">
            <v>3771.95</v>
          </cell>
        </row>
        <row r="2305">
          <cell r="A2305">
            <v>170140</v>
          </cell>
          <cell r="B2305" t="str">
            <v>PP.15/19 - PORTÃO EM FERRO PERFILADO COM CHAPA, 1 FOLHA</v>
          </cell>
          <cell r="C2305" t="str">
            <v>M2</v>
          </cell>
          <cell r="D2305">
            <v>297.5</v>
          </cell>
        </row>
        <row r="2306">
          <cell r="A2306">
            <v>170141</v>
          </cell>
          <cell r="B2306" t="str">
            <v>PP.20/24 - PORTÃO EM FERRO PERFILADO COM TELA, 1 FOLHA</v>
          </cell>
          <cell r="C2306" t="str">
            <v>M2</v>
          </cell>
          <cell r="D2306">
            <v>233.9</v>
          </cell>
        </row>
        <row r="2307">
          <cell r="A2307">
            <v>170142</v>
          </cell>
          <cell r="B2307" t="str">
            <v>PP.25/29 - PORTÃO EM FERRO PERFILADO COM CHAPA, 2 FOLHAS</v>
          </cell>
          <cell r="C2307" t="str">
            <v>M2</v>
          </cell>
          <cell r="D2307">
            <v>295.66000000000003</v>
          </cell>
        </row>
        <row r="2308">
          <cell r="A2308">
            <v>170143</v>
          </cell>
          <cell r="B2308" t="str">
            <v>PP.30/34 - PORTÃO EM FERRO PERFILADO COM TELA, 2 FOLHAS</v>
          </cell>
          <cell r="C2308" t="str">
            <v>M2</v>
          </cell>
          <cell r="D2308">
            <v>231.28</v>
          </cell>
        </row>
        <row r="2309">
          <cell r="A2309">
            <v>170144</v>
          </cell>
          <cell r="B2309" t="str">
            <v>PP.43/44 - PORTÃO EM FERRO PERFILADO COM CHAPA, 1 FOLHA, H=1,00M</v>
          </cell>
          <cell r="C2309" t="str">
            <v>M2</v>
          </cell>
          <cell r="D2309">
            <v>308.05</v>
          </cell>
        </row>
        <row r="2310">
          <cell r="A2310">
            <v>170145</v>
          </cell>
          <cell r="B2310" t="str">
            <v>PP.45/46 - PORTÃO EM FERRO PERFILADO COM TELA, 1 FOLHA, H=1,00M</v>
          </cell>
          <cell r="C2310" t="str">
            <v>M2</v>
          </cell>
          <cell r="D2310">
            <v>245.1</v>
          </cell>
        </row>
        <row r="2311">
          <cell r="A2311">
            <v>170155</v>
          </cell>
          <cell r="B2311" t="str">
            <v>FV.01 - MURO DE FECHO, TIJOLO APARENTE  E ELEMENTO DE CONCRETO MF.01/EDIF - FUNDAÇÃO COM BROCA</v>
          </cell>
          <cell r="C2311" t="str">
            <v>M</v>
          </cell>
          <cell r="D2311">
            <v>543.30999999999995</v>
          </cell>
        </row>
        <row r="2312">
          <cell r="A2312">
            <v>170157</v>
          </cell>
          <cell r="B2312" t="str">
            <v>FV.02 - MURO DE FECHO, TIJOLO APARENTE, MF.02/EDIF - FUNDAÇÃO COM BROCAS</v>
          </cell>
          <cell r="C2312" t="str">
            <v>M</v>
          </cell>
          <cell r="D2312">
            <v>426.18</v>
          </cell>
        </row>
        <row r="2313">
          <cell r="A2313">
            <v>170159</v>
          </cell>
          <cell r="B2313" t="str">
            <v>FC.01 -  MURO DE FECHO, ELEMENTOS DE CONCRETO MF.D3/EDIF - FUNDAÇÃO COM BROCAS</v>
          </cell>
          <cell r="C2313" t="str">
            <v>M</v>
          </cell>
          <cell r="D2313">
            <v>587.08000000000004</v>
          </cell>
        </row>
        <row r="2314">
          <cell r="A2314">
            <v>170164</v>
          </cell>
          <cell r="B2314" t="str">
            <v>FV.15/16 - MURO DE FECHO EM BLOCOS E ESTRUTURA DE CONCRETO, FUNDAÇÃO COM BROCAS</v>
          </cell>
          <cell r="C2314" t="str">
            <v>M</v>
          </cell>
          <cell r="D2314">
            <v>405.2</v>
          </cell>
        </row>
        <row r="2315">
          <cell r="A2315">
            <v>170165</v>
          </cell>
          <cell r="B2315" t="str">
            <v>MURO EM PLACAS DE CONCRETO PRÉ-MOLDADAS, ESP.=3CM, INCLUINDO PILARES E RESPECTIVAS FUNDAÇÕES - COLOCADO</v>
          </cell>
          <cell r="C2315" t="str">
            <v>M2</v>
          </cell>
          <cell r="D2315">
            <v>47.25</v>
          </cell>
        </row>
        <row r="2316">
          <cell r="A2316">
            <v>170170</v>
          </cell>
          <cell r="B2316" t="str">
            <v>MURO DE ARRIMO H=1,40M, COM DRENAGEM</v>
          </cell>
          <cell r="C2316" t="str">
            <v>M</v>
          </cell>
          <cell r="D2316">
            <v>1251.3</v>
          </cell>
        </row>
        <row r="2317">
          <cell r="A2317">
            <v>170171</v>
          </cell>
          <cell r="B2317" t="str">
            <v>MURO DE ARRIMO H=2,50M, COM DRENAGEM</v>
          </cell>
          <cell r="C2317" t="str">
            <v>M</v>
          </cell>
          <cell r="D2317">
            <v>2129.46</v>
          </cell>
        </row>
        <row r="2318">
          <cell r="A2318">
            <v>170172</v>
          </cell>
          <cell r="B2318" t="str">
            <v>MURO DE ARRIMO H=3,50M, COM DRENAGEM</v>
          </cell>
          <cell r="C2318" t="str">
            <v>M</v>
          </cell>
          <cell r="D2318">
            <v>3990.96</v>
          </cell>
        </row>
        <row r="2319">
          <cell r="A2319">
            <v>170173</v>
          </cell>
          <cell r="B2319" t="str">
            <v>MURO DE ARRIMO H=4,50M, COM DRENAGEM</v>
          </cell>
          <cell r="C2319" t="str">
            <v>M</v>
          </cell>
          <cell r="D2319">
            <v>4702.2700000000004</v>
          </cell>
        </row>
        <row r="2320">
          <cell r="A2320">
            <v>170176</v>
          </cell>
          <cell r="B2320" t="str">
            <v>FV.08 - MURETA DE BLOCOS DE CONCRETO</v>
          </cell>
          <cell r="C2320" t="str">
            <v>M</v>
          </cell>
          <cell r="D2320">
            <v>222.68</v>
          </cell>
        </row>
        <row r="2321">
          <cell r="A2321">
            <v>170180</v>
          </cell>
          <cell r="B2321" t="str">
            <v>FV.12/13 - MURETA DE ARRIMO EM BLOCOS DE CONCRETO, H=1,00 M</v>
          </cell>
          <cell r="C2321" t="str">
            <v>M</v>
          </cell>
          <cell r="D2321">
            <v>537.9</v>
          </cell>
        </row>
        <row r="2322">
          <cell r="A2322">
            <v>170181</v>
          </cell>
          <cell r="B2322" t="str">
            <v>FV.14 - MURETA DE ARRIMO EM BLOCOS DE CONCRETO H=1,00M - CHAPISCADO</v>
          </cell>
          <cell r="C2322" t="str">
            <v>M</v>
          </cell>
          <cell r="D2322">
            <v>543.71</v>
          </cell>
        </row>
        <row r="2323">
          <cell r="A2323">
            <v>170190</v>
          </cell>
          <cell r="B2323" t="str">
            <v>GRADIL DE FERRO GALVANIZADO ELETROFUNDIDO - BARRA 25X2MM - MALHA 65X132MM - MONTANTE COM DISTÂNCIA DE 1650MM - SEM PINTURA</v>
          </cell>
          <cell r="C2323" t="str">
            <v>M2</v>
          </cell>
          <cell r="D2323">
            <v>147.68</v>
          </cell>
        </row>
        <row r="2324">
          <cell r="A2324">
            <v>170191</v>
          </cell>
          <cell r="B2324" t="str">
            <v>GRADIL DE FERRO GALVANIZADO ELETROFUNDIDO - BARRA 25X2MM - MALHA 65X132MM - MONTANTE COM DISTÂNCIA DE 1650MM - COM PINTURA</v>
          </cell>
          <cell r="C2324" t="str">
            <v>M2</v>
          </cell>
          <cell r="D2324">
            <v>148.66</v>
          </cell>
        </row>
        <row r="2325">
          <cell r="A2325">
            <v>170192</v>
          </cell>
          <cell r="B2325" t="str">
            <v>PORTÃO EM FERRO GALVANIZADO ELETROFUNDIDO, MALHA 65X132MM, DE ABRIR, 1 FOLHA, SEM PINTURA</v>
          </cell>
          <cell r="C2325" t="str">
            <v>M2</v>
          </cell>
          <cell r="D2325">
            <v>698.91</v>
          </cell>
        </row>
        <row r="2326">
          <cell r="A2326">
            <v>170193</v>
          </cell>
          <cell r="B2326" t="str">
            <v>PORTÃO EM FERRO GALVANIZADO ELETROFUNDIDO MALHA 65X132MM, DE ABRIR, 1 FOLHA, COM PINTURA ELETROLÍTICA</v>
          </cell>
          <cell r="C2326" t="str">
            <v>M2</v>
          </cell>
          <cell r="D2326">
            <v>729.96</v>
          </cell>
        </row>
        <row r="2327">
          <cell r="A2327">
            <v>170194</v>
          </cell>
          <cell r="B2327" t="str">
            <v>PORTÃO EM FERRO GALVANIZADO ELETROFUNDIDO MALHA 65X132MM, DE ABRIR, 2 FOLHAS, SEM PINTURA</v>
          </cell>
          <cell r="C2327" t="str">
            <v>M2</v>
          </cell>
          <cell r="D2327">
            <v>622.04999999999995</v>
          </cell>
        </row>
        <row r="2328">
          <cell r="A2328">
            <v>170195</v>
          </cell>
          <cell r="B2328" t="str">
            <v>PORTÃO EM FERRO GALVANIZADO ELETROFUNDIDO MALHA 65X132MM, DE ABRIR, 2 FOLHAS, COM PINTURA ELETROLÍTICA</v>
          </cell>
          <cell r="C2328" t="str">
            <v>M2</v>
          </cell>
          <cell r="D2328">
            <v>653.1</v>
          </cell>
        </row>
        <row r="2329">
          <cell r="A2329">
            <v>170196</v>
          </cell>
          <cell r="B2329" t="str">
            <v>PORTÃO EM FERRO GALVANIZADO ELETROFUNDIDO MALHA 65X132MM, DE CORRER, SEM PINTURA</v>
          </cell>
          <cell r="C2329" t="str">
            <v>M2</v>
          </cell>
          <cell r="D2329">
            <v>667.63</v>
          </cell>
        </row>
        <row r="2330">
          <cell r="A2330">
            <v>170197</v>
          </cell>
          <cell r="B2330" t="str">
            <v>PORTÃO EM FERRO GALVANIZADO ELETROFUNDIDO MALHA 65X132MM, DE CORRER, COM PINTURA ELETROLÍTICA</v>
          </cell>
          <cell r="C2330" t="str">
            <v>M2</v>
          </cell>
          <cell r="D2330">
            <v>672.37</v>
          </cell>
        </row>
        <row r="2331">
          <cell r="A2331">
            <v>170200</v>
          </cell>
          <cell r="B2331" t="str">
            <v>PAVIMENTAÇÃO</v>
          </cell>
          <cell r="C2331" t="str">
            <v>.</v>
          </cell>
          <cell r="D2331" t="str">
            <v>.</v>
          </cell>
        </row>
        <row r="2332">
          <cell r="A2332">
            <v>170201</v>
          </cell>
          <cell r="B2332" t="str">
            <v>CONCRETO SIMPLES DESEMPENADO E RIPADO, 200KG CIM/M3</v>
          </cell>
          <cell r="C2332" t="str">
            <v>M3</v>
          </cell>
          <cell r="D2332">
            <v>445.75</v>
          </cell>
        </row>
        <row r="2333">
          <cell r="A2333">
            <v>170202</v>
          </cell>
          <cell r="B2333" t="str">
            <v>CONCRETO DESEMPENADO E RIPADO (PMSP-DL.1009/47), 335KG CIM/M3 - 7CM</v>
          </cell>
          <cell r="C2333" t="str">
            <v>M2</v>
          </cell>
          <cell r="D2333">
            <v>35.42</v>
          </cell>
        </row>
        <row r="2334">
          <cell r="A2334">
            <v>170207</v>
          </cell>
          <cell r="B2334" t="str">
            <v>LADRILHO HIDRÁULICO SULCADO, BRANCO OU PRETO</v>
          </cell>
          <cell r="C2334" t="str">
            <v>M2</v>
          </cell>
          <cell r="D2334">
            <v>83.76</v>
          </cell>
        </row>
        <row r="2335">
          <cell r="A2335">
            <v>170208</v>
          </cell>
          <cell r="B2335" t="str">
            <v>LADRILHO HIDRÁULICO SULCADO, BRANCO E PRETO - TIPO MAPA DE SÃO PAULO</v>
          </cell>
          <cell r="C2335" t="str">
            <v>M2</v>
          </cell>
          <cell r="D2335">
            <v>83.76</v>
          </cell>
        </row>
        <row r="2336">
          <cell r="A2336">
            <v>170210</v>
          </cell>
          <cell r="B2336" t="str">
            <v>PISO DE CONCRETO INTERTRAVADO, ESPESSURA 6CM</v>
          </cell>
          <cell r="C2336" t="str">
            <v>M2</v>
          </cell>
          <cell r="D2336">
            <v>50.84</v>
          </cell>
        </row>
        <row r="2337">
          <cell r="A2337">
            <v>170211</v>
          </cell>
          <cell r="B2337" t="str">
            <v>PISO DE CONCRETO INTERTRAVADO, ESPESSURA 8CM</v>
          </cell>
          <cell r="C2337" t="str">
            <v>M2</v>
          </cell>
          <cell r="D2337">
            <v>58.36</v>
          </cell>
        </row>
        <row r="2338">
          <cell r="A2338">
            <v>170212</v>
          </cell>
          <cell r="B2338" t="str">
            <v>PISO DE CONCRETO INTERTRAVADO, ESPESSURA 10CM</v>
          </cell>
          <cell r="C2338" t="str">
            <v>M2</v>
          </cell>
          <cell r="D2338">
            <v>80.180000000000007</v>
          </cell>
        </row>
        <row r="2339">
          <cell r="A2339">
            <v>170213</v>
          </cell>
          <cell r="B2339" t="str">
            <v>CONCRETO SIMPLES COM AGREGADO RECICLADO, DESEMPENADO E RIPADO -200KG CIM/M3</v>
          </cell>
          <cell r="C2339" t="str">
            <v>M3</v>
          </cell>
          <cell r="D2339">
            <v>425.04</v>
          </cell>
        </row>
        <row r="2340">
          <cell r="A2340">
            <v>170214</v>
          </cell>
          <cell r="B2340" t="str">
            <v>CONCRETO COM AGREGADO RECICLADO DESEMPENADO E RIPADO, TIPO PMSP -DL1009/47,335KGCIM/M3-7CM</v>
          </cell>
          <cell r="C2340" t="str">
            <v>M2</v>
          </cell>
          <cell r="D2340">
            <v>34.07</v>
          </cell>
        </row>
        <row r="2341">
          <cell r="A2341">
            <v>170215</v>
          </cell>
          <cell r="B2341" t="str">
            <v>LAJOTA PRÉ-MOLDADA DE CONCRETO E=7CM - JUNTA DE GRAMA</v>
          </cell>
          <cell r="C2341" t="str">
            <v>M2</v>
          </cell>
          <cell r="D2341">
            <v>39.18</v>
          </cell>
        </row>
        <row r="2342">
          <cell r="A2342">
            <v>170218</v>
          </cell>
          <cell r="B2342" t="str">
            <v>LAJOTA DE CONCRETO MOLDADA "IN LOCO", TIPO PMSP E=7CM JUNTA DE PEDRISCO</v>
          </cell>
          <cell r="C2342" t="str">
            <v>M2</v>
          </cell>
          <cell r="D2342">
            <v>35.14</v>
          </cell>
        </row>
        <row r="2343">
          <cell r="A2343">
            <v>170219</v>
          </cell>
          <cell r="B2343" t="str">
            <v>LAJOTA DE CONCRETO MOLDADA "IN LOCO", TIPO PMSP E=7CM - JUNTA DE ARGAMASSA</v>
          </cell>
          <cell r="C2343" t="str">
            <v>M2</v>
          </cell>
          <cell r="D2343">
            <v>36.25</v>
          </cell>
        </row>
        <row r="2344">
          <cell r="A2344">
            <v>170223</v>
          </cell>
          <cell r="B2344" t="str">
            <v>PARALELEPÍPEDO SOBRE BASE DE AREIA (IE-23)</v>
          </cell>
          <cell r="C2344" t="str">
            <v>M2</v>
          </cell>
          <cell r="D2344">
            <v>108.52</v>
          </cell>
        </row>
        <row r="2345">
          <cell r="A2345">
            <v>170224</v>
          </cell>
          <cell r="B2345" t="str">
            <v>PARALELEPÍPEDO SOBRE BASE DE CONCRETO FCK=15MPA (IE-23)</v>
          </cell>
          <cell r="C2345" t="str">
            <v>M2</v>
          </cell>
          <cell r="D2345">
            <v>121.57</v>
          </cell>
        </row>
        <row r="2346">
          <cell r="A2346">
            <v>170225</v>
          </cell>
          <cell r="B2346" t="str">
            <v>MOSAICO PORTUGUÊS, UMA OU DUAS CORES, SOBRE BASE DE AREIA</v>
          </cell>
          <cell r="C2346" t="str">
            <v>M2</v>
          </cell>
          <cell r="D2346">
            <v>126.9</v>
          </cell>
        </row>
        <row r="2347">
          <cell r="A2347">
            <v>170226</v>
          </cell>
          <cell r="B2347" t="str">
            <v>MOSAICO PORTUGUÊS, UMA OU DUAS CORES, SOBRE BASE DE CONCRETO</v>
          </cell>
          <cell r="C2347" t="str">
            <v>M2</v>
          </cell>
          <cell r="D2347">
            <v>144.44</v>
          </cell>
        </row>
        <row r="2348">
          <cell r="A2348">
            <v>170227</v>
          </cell>
          <cell r="B2348" t="str">
            <v>PARALELEPÍPEDO SOBRE BASE DE AREIA RECICLADA</v>
          </cell>
          <cell r="C2348" t="str">
            <v>M2</v>
          </cell>
          <cell r="D2348">
            <v>100.08</v>
          </cell>
        </row>
        <row r="2349">
          <cell r="A2349">
            <v>170228</v>
          </cell>
          <cell r="B2349" t="str">
            <v>PARALELEPÍPEDO SOBRE BASE DE CONCRETO COM AGREGADO RECICLADO</v>
          </cell>
          <cell r="C2349" t="str">
            <v>M2</v>
          </cell>
          <cell r="D2349">
            <v>131</v>
          </cell>
        </row>
        <row r="2350">
          <cell r="A2350">
            <v>170229</v>
          </cell>
          <cell r="B2350" t="str">
            <v>PEDRISCO - FORNECIMENTO E ESPALHAMENTO COM COMPACTAÇÃO MECÂNICA</v>
          </cell>
          <cell r="C2350" t="str">
            <v>M3</v>
          </cell>
          <cell r="D2350">
            <v>113.21</v>
          </cell>
        </row>
        <row r="2351">
          <cell r="A2351">
            <v>170230</v>
          </cell>
          <cell r="B2351" t="str">
            <v>PEDRISCO COM COMPACTAÇÃO MANUAL - ESPESSURA 5CM</v>
          </cell>
          <cell r="C2351" t="str">
            <v>M2</v>
          </cell>
          <cell r="D2351">
            <v>6.5</v>
          </cell>
        </row>
        <row r="2352">
          <cell r="A2352">
            <v>170231</v>
          </cell>
          <cell r="B2352" t="str">
            <v>PÓ DE BRITA COM COMPACTAÇÃO MECÂNICA - ESPESSURA 10CM</v>
          </cell>
          <cell r="C2352" t="str">
            <v>M2</v>
          </cell>
          <cell r="D2352">
            <v>17.22</v>
          </cell>
        </row>
        <row r="2353">
          <cell r="A2353">
            <v>170232</v>
          </cell>
          <cell r="B2353" t="str">
            <v>PEDRA BRITADA N.2 COM COMPACTAÇÃO MANUAL - 5CM</v>
          </cell>
          <cell r="C2353" t="str">
            <v>M2</v>
          </cell>
          <cell r="D2353">
            <v>6.73</v>
          </cell>
        </row>
        <row r="2354">
          <cell r="A2354">
            <v>170233</v>
          </cell>
          <cell r="B2354" t="str">
            <v>PEDRISCO RECICLADO, FORNECIMENTO E ESPALHAMENTO COM  COMPACTAÇÃO MECÂNICA</v>
          </cell>
          <cell r="C2354" t="str">
            <v>M3</v>
          </cell>
          <cell r="D2354">
            <v>68.42</v>
          </cell>
        </row>
        <row r="2355">
          <cell r="A2355">
            <v>170234</v>
          </cell>
          <cell r="B2355" t="str">
            <v>PEDRISCO RECICLADO COM COMPACTAÇÃO MANUAL - ESPESSURA 5CM</v>
          </cell>
          <cell r="C2355" t="str">
            <v>M2</v>
          </cell>
          <cell r="D2355">
            <v>3.39</v>
          </cell>
        </row>
        <row r="2356">
          <cell r="A2356">
            <v>170235</v>
          </cell>
          <cell r="B2356" t="str">
            <v>AGREGADO RECICLADO FINO COMPACTAÇÃO MECÂNICA - ESPESSURA 10CM</v>
          </cell>
          <cell r="C2356" t="str">
            <v>M2</v>
          </cell>
          <cell r="D2356">
            <v>6.85</v>
          </cell>
        </row>
        <row r="2357">
          <cell r="A2357">
            <v>170236</v>
          </cell>
          <cell r="B2357" t="str">
            <v>AGREGADO RECICLADO N.2 COM COMPACTAÇÃO MANUAL - 5CM</v>
          </cell>
          <cell r="C2357" t="str">
            <v>M2</v>
          </cell>
          <cell r="D2357">
            <v>3.59</v>
          </cell>
        </row>
        <row r="2358">
          <cell r="A2358">
            <v>170238</v>
          </cell>
          <cell r="B2358" t="str">
            <v>MOSAICO PORTUGUÊS UMA OU DUAS CORES, SOBRE BASE DE CONCRETO COM AGREGADO RECICLADO</v>
          </cell>
          <cell r="C2358" t="str">
            <v>M2</v>
          </cell>
          <cell r="D2358">
            <v>104.38</v>
          </cell>
        </row>
        <row r="2359">
          <cell r="A2359">
            <v>170240</v>
          </cell>
          <cell r="B2359" t="str">
            <v>PAVIMENTAÇÃO ASFÁLTICA PARA TRÁFEGO MÉDIO (POR PENETRAÇÃO)</v>
          </cell>
          <cell r="C2359" t="str">
            <v>M2</v>
          </cell>
          <cell r="D2359">
            <v>22.53</v>
          </cell>
        </row>
        <row r="2360">
          <cell r="A2360">
            <v>170242</v>
          </cell>
          <cell r="B2360" t="str">
            <v>PASSEIO DE CONCRETO, FCK=25MPA, INCLUINDO PREPARO DA CAIXA E LASTRO DE BRITA</v>
          </cell>
          <cell r="C2360" t="str">
            <v>M3</v>
          </cell>
          <cell r="D2360">
            <v>433.44</v>
          </cell>
        </row>
        <row r="2361">
          <cell r="A2361">
            <v>170243</v>
          </cell>
          <cell r="B2361" t="str">
            <v>PASSEIO DE CONCRETO ARMADO, FCK=25MPA, INCLUINDO PREPARO DA CAIXA E LASTRO DE BRITA</v>
          </cell>
          <cell r="C2361" t="str">
            <v>M3</v>
          </cell>
          <cell r="D2361">
            <v>621.07000000000005</v>
          </cell>
        </row>
        <row r="2362">
          <cell r="A2362">
            <v>170244</v>
          </cell>
          <cell r="B2362" t="str">
            <v>PASSEIO DE CONCRETO, FCK=30MPA, INCLUINDO PREPARO DA CAIXA E LASTRO DE BRITA</v>
          </cell>
          <cell r="C2362" t="str">
            <v>M3</v>
          </cell>
          <cell r="D2362">
            <v>448.38</v>
          </cell>
        </row>
        <row r="2363">
          <cell r="A2363">
            <v>170245</v>
          </cell>
          <cell r="B2363" t="str">
            <v>PASSEIO DE CONCRETO ARMADO, FCK=30MPA, INCLUINDO PREPARO DA CAIXA E LASTRO DE BRITA</v>
          </cell>
          <cell r="C2363" t="str">
            <v>M3</v>
          </cell>
          <cell r="D2363">
            <v>636.01</v>
          </cell>
        </row>
        <row r="2364">
          <cell r="A2364">
            <v>170246</v>
          </cell>
          <cell r="B2364" t="str">
            <v>PISO/ PASSEIO DE CONCRETO, INCLUINDO O PREPARO DA CAIXA, LASTRO DE BRITA E A MÃO DE OBRA REFERENTE AOS SERVIÇOS NO CONCRETO: LANÇAMENTO E ACABAMENTO (RIPADO E DESEMPENADO) EXCLUSIVE O FORNECIMENTO DO CONCRETO</v>
          </cell>
          <cell r="C2364" t="str">
            <v>M3</v>
          </cell>
          <cell r="D2364">
            <v>156.34</v>
          </cell>
        </row>
        <row r="2365">
          <cell r="A2365">
            <v>170247</v>
          </cell>
          <cell r="B2365" t="str">
            <v>PISO/ PASSEIO DE CONCRETO ARMADO, INCLUINDO O PREPARO DA CAIXA, LASTRO DE BRITA, TELA METÁLICA E A MÃO DE OBRA REFERENTE AOS SERVIÇOS NO CONCRETO: LANÇAMENTO E ACABAMENTO (RIPADO E DESEMPENADO), EXCLUSIVE O FORNECIMENTO DO CONCRETO</v>
          </cell>
          <cell r="C2365" t="str">
            <v>M3</v>
          </cell>
          <cell r="D2365">
            <v>343.96</v>
          </cell>
        </row>
        <row r="2366">
          <cell r="A2366">
            <v>170250</v>
          </cell>
          <cell r="B2366" t="str">
            <v>GUIA DE CONCRETO RETA OU CURVA, TIPO PMSP</v>
          </cell>
          <cell r="C2366" t="str">
            <v>M</v>
          </cell>
          <cell r="D2366">
            <v>54.74</v>
          </cell>
        </row>
        <row r="2367">
          <cell r="A2367">
            <v>170251</v>
          </cell>
          <cell r="B2367" t="str">
            <v>GUIA DE CONCRETO COM AGREGADO RECICLADO, RETA OU CURVA TIPO PMSP</v>
          </cell>
          <cell r="C2367" t="str">
            <v>M</v>
          </cell>
          <cell r="D2367">
            <v>54.53</v>
          </cell>
        </row>
        <row r="2368">
          <cell r="A2368">
            <v>170252</v>
          </cell>
          <cell r="B2368" t="str">
            <v>SARJETA DE CONCRETO, INCLUSIVE PREPARO DE CAIXA</v>
          </cell>
          <cell r="C2368" t="str">
            <v>M3</v>
          </cell>
          <cell r="D2368">
            <v>410.36</v>
          </cell>
        </row>
        <row r="2369">
          <cell r="A2369">
            <v>170254</v>
          </cell>
          <cell r="B2369" t="str">
            <v>REBAIXAMENTO DE GUIA</v>
          </cell>
          <cell r="C2369" t="str">
            <v>M</v>
          </cell>
          <cell r="D2369">
            <v>19.63</v>
          </cell>
        </row>
        <row r="2370">
          <cell r="A2370">
            <v>170255</v>
          </cell>
          <cell r="B2370" t="str">
            <v>REBAIXAMENTO DE GUIA COM CONCRETO RECICLADO</v>
          </cell>
          <cell r="C2370" t="str">
            <v>M</v>
          </cell>
          <cell r="D2370">
            <v>19.329999999999998</v>
          </cell>
        </row>
        <row r="2371">
          <cell r="A2371">
            <v>170260</v>
          </cell>
          <cell r="B2371" t="str">
            <v>PISO DE CONCRETO INTERTRAVADO DRENANTE, ESPESSURA 6CM</v>
          </cell>
          <cell r="C2371" t="str">
            <v>M2</v>
          </cell>
          <cell r="D2371">
            <v>56.37</v>
          </cell>
        </row>
        <row r="2372">
          <cell r="A2372">
            <v>170261</v>
          </cell>
          <cell r="B2372" t="str">
            <v>PISO DE CONCRETO INTERTRAVADO DRENANTE, ESPESSURA 8CM</v>
          </cell>
          <cell r="C2372" t="str">
            <v>M2</v>
          </cell>
          <cell r="D2372">
            <v>61.65</v>
          </cell>
        </row>
        <row r="2373">
          <cell r="A2373">
            <v>170265</v>
          </cell>
          <cell r="B2373" t="str">
            <v>PAVIMENTOS PERMEÁVEIS - PERFIL PARA CALÇADAS E PASSEIOS COM PISO DE CONCRETO PRÉ-MOLDADO INTERTRAVADO DRENANTE COM INFILTRAÇÃO TOTAL</v>
          </cell>
          <cell r="C2373" t="str">
            <v>M2</v>
          </cell>
          <cell r="D2373">
            <v>88.75</v>
          </cell>
        </row>
        <row r="2374">
          <cell r="A2374">
            <v>170266</v>
          </cell>
          <cell r="B2374" t="str">
            <v>PAVIMENTOS PERMEÁVEIS - PERFIL PARA ESTACIONAMENTO DE VEÍCULOS LEVES COM PISOS DE CONCRETO PRÉ-MOLDADO INTERTRAVADO DRENANTE COM INFILTRAÇÃO TOTAL</v>
          </cell>
          <cell r="C2374" t="str">
            <v>M2</v>
          </cell>
          <cell r="D2374">
            <v>89.21</v>
          </cell>
        </row>
        <row r="2375">
          <cell r="A2375">
            <v>170300</v>
          </cell>
          <cell r="B2375" t="str">
            <v>DIVERSOS</v>
          </cell>
          <cell r="C2375" t="str">
            <v>.</v>
          </cell>
          <cell r="D2375" t="str">
            <v>.</v>
          </cell>
        </row>
        <row r="2376">
          <cell r="A2376">
            <v>170319</v>
          </cell>
          <cell r="B2376" t="str">
            <v>IP.03 - PLATAFORMA COM 3 MASTROS DE BANDEIRA H.LIVRE=7,00M (EXCLUSIVE ENGASTAMENTO)</v>
          </cell>
          <cell r="C2376" t="str">
            <v>UN</v>
          </cell>
          <cell r="D2376">
            <v>2823.49</v>
          </cell>
        </row>
        <row r="2377">
          <cell r="A2377">
            <v>170320</v>
          </cell>
          <cell r="B2377" t="str">
            <v>IP.04 - PLATAFORMA COM 3 MASTROS DE BANDEIRA H LIVRE=9,00M (EXCLUSIVE ENGASTAMENTO)</v>
          </cell>
          <cell r="C2377" t="str">
            <v>UN</v>
          </cell>
          <cell r="D2377">
            <v>3536.21</v>
          </cell>
        </row>
        <row r="2378">
          <cell r="A2378">
            <v>170330</v>
          </cell>
          <cell r="B2378" t="str">
            <v>CADEIRA RETRÁTIL EM MADEIRA - PARA DEFICIENTE</v>
          </cell>
          <cell r="C2378" t="str">
            <v>UN</v>
          </cell>
          <cell r="D2378">
            <v>223.76</v>
          </cell>
        </row>
        <row r="2379">
          <cell r="A2379">
            <v>170350</v>
          </cell>
          <cell r="B2379" t="str">
            <v>QC.01 - QUADRA POLIESPORTIVA - PISO NÃO ARMADO</v>
          </cell>
          <cell r="C2379" t="str">
            <v>M2</v>
          </cell>
          <cell r="D2379">
            <v>59.37</v>
          </cell>
        </row>
        <row r="2380">
          <cell r="A2380">
            <v>170351</v>
          </cell>
          <cell r="B2380" t="str">
            <v>QC.02 - QUADRA POLIESPORTIVA - PISO ARMADO</v>
          </cell>
          <cell r="C2380" t="str">
            <v>M2</v>
          </cell>
          <cell r="D2380">
            <v>69.48</v>
          </cell>
        </row>
        <row r="2381">
          <cell r="A2381">
            <v>170353</v>
          </cell>
          <cell r="B2381" t="str">
            <v>QC.01 - QUADRA POLIESPORTIVA - PISO NÃO ARMADO COM AGREGADO RECICLADO</v>
          </cell>
          <cell r="C2381" t="str">
            <v>M2</v>
          </cell>
          <cell r="D2381">
            <v>55.59</v>
          </cell>
        </row>
        <row r="2382">
          <cell r="A2382">
            <v>170354</v>
          </cell>
          <cell r="B2382" t="str">
            <v>QC.02 - QUADRA POLIESPORTIVA PISO ARMADO COM AGREGADO RECICLADO</v>
          </cell>
          <cell r="C2382" t="str">
            <v>M2</v>
          </cell>
          <cell r="D2382">
            <v>65.7</v>
          </cell>
        </row>
        <row r="2383">
          <cell r="A2383">
            <v>170355</v>
          </cell>
          <cell r="B2383" t="str">
            <v>QD.01 - DEMARCAÇÃO DE QUADRA COM TINTA A BASE DE BORRACHA CLORADA - VOLEIBOL</v>
          </cell>
          <cell r="C2383" t="str">
            <v>UN</v>
          </cell>
          <cell r="D2383">
            <v>178.45</v>
          </cell>
        </row>
        <row r="2384">
          <cell r="A2384">
            <v>170356</v>
          </cell>
          <cell r="B2384" t="str">
            <v>QD.02 - DEMARCAÇÃO DE QUADRA COM TINTA A BASE DE BORRACHA. CLORADA - FUTEBOL DE SALÃO</v>
          </cell>
          <cell r="C2384" t="str">
            <v>UN</v>
          </cell>
          <cell r="D2384">
            <v>330.46</v>
          </cell>
        </row>
        <row r="2385">
          <cell r="A2385">
            <v>170357</v>
          </cell>
          <cell r="B2385" t="str">
            <v>QD.03 - DEMARCAÇÃO DE QUADRA COM TINTA A BASE DE BORRACHA CLORADA - BASQUETE</v>
          </cell>
          <cell r="C2385" t="str">
            <v>UN</v>
          </cell>
          <cell r="D2385">
            <v>440.62</v>
          </cell>
        </row>
        <row r="2386">
          <cell r="A2386">
            <v>170358</v>
          </cell>
          <cell r="B2386" t="str">
            <v>QD.05 - DEMARCAÇÃO DE QUADRA COM TINTA A BASE DE BORRACHA CLORADA - HANDBOL</v>
          </cell>
          <cell r="C2386" t="str">
            <v>UN</v>
          </cell>
          <cell r="D2386">
            <v>250.64</v>
          </cell>
        </row>
        <row r="2387">
          <cell r="A2387">
            <v>170359</v>
          </cell>
          <cell r="B2387" t="str">
            <v>DEMARCAÇÃO DE VAGA DE ESTACIONAMENTO PARA PORTADORES DE DEFICIÊNCIA FÍSICA</v>
          </cell>
          <cell r="C2387" t="str">
            <v>UN</v>
          </cell>
          <cell r="D2387">
            <v>186.21</v>
          </cell>
        </row>
        <row r="2388">
          <cell r="A2388">
            <v>170360</v>
          </cell>
          <cell r="B2388" t="str">
            <v>POSTES PARA VOLEIBOL, INCLUSIVE PINTURA E REDE</v>
          </cell>
          <cell r="C2388" t="str">
            <v>UN</v>
          </cell>
          <cell r="D2388">
            <v>1530.63</v>
          </cell>
        </row>
        <row r="2389">
          <cell r="A2389">
            <v>170361</v>
          </cell>
          <cell r="B2389" t="str">
            <v>TRAVE PARA FUTEBOL DE SALÃO, INCLUSIVE PINTURA E REDE</v>
          </cell>
          <cell r="C2389" t="str">
            <v>UN</v>
          </cell>
          <cell r="D2389">
            <v>1630.37</v>
          </cell>
        </row>
        <row r="2390">
          <cell r="A2390">
            <v>170363</v>
          </cell>
          <cell r="B2390" t="str">
            <v>TABELA PARA BASQUETE, ENGLOBANDO DESDE FUNDAÇÃO ATÉ A CESTA DE NYLON</v>
          </cell>
          <cell r="C2390" t="str">
            <v>UN</v>
          </cell>
          <cell r="D2390">
            <v>3141.34</v>
          </cell>
        </row>
        <row r="2391">
          <cell r="A2391">
            <v>170365</v>
          </cell>
          <cell r="B2391" t="str">
            <v>TELA DE NYLON PARA COBERTURA DE QUADRA</v>
          </cell>
          <cell r="C2391" t="str">
            <v>M2</v>
          </cell>
          <cell r="D2391">
            <v>9.08</v>
          </cell>
        </row>
        <row r="2392">
          <cell r="A2392">
            <v>170370</v>
          </cell>
          <cell r="B2392" t="str">
            <v>DEMARCAÇÃO E PINTURA DE SUPERFÍCIES - BORRACHA CLORADA</v>
          </cell>
          <cell r="C2392" t="str">
            <v>M2</v>
          </cell>
          <cell r="D2392">
            <v>25.01</v>
          </cell>
        </row>
        <row r="2393">
          <cell r="A2393">
            <v>170371</v>
          </cell>
          <cell r="B2393" t="str">
            <v>DEMARCAÇÃO E PINTURA DE SUPERFÍCIES - EPÓXI</v>
          </cell>
          <cell r="C2393" t="str">
            <v>M2</v>
          </cell>
          <cell r="D2393">
            <v>16.010000000000002</v>
          </cell>
        </row>
        <row r="2394">
          <cell r="A2394">
            <v>170372</v>
          </cell>
          <cell r="B2394" t="str">
            <v>DEMARCAÇÃO E PINTURA DE FAIXAS ATÉ 10CM - BORRACHA CLORADA</v>
          </cell>
          <cell r="C2394" t="str">
            <v>M</v>
          </cell>
          <cell r="D2394">
            <v>4.71</v>
          </cell>
        </row>
        <row r="2395">
          <cell r="A2395">
            <v>170373</v>
          </cell>
          <cell r="B2395" t="str">
            <v>DEMARCAÇÃO E PINTURA DE FAIXAS ATÉ 10CM - EPÓXI</v>
          </cell>
          <cell r="C2395" t="str">
            <v>M</v>
          </cell>
          <cell r="D2395">
            <v>4.28</v>
          </cell>
        </row>
        <row r="2396">
          <cell r="A2396">
            <v>170381</v>
          </cell>
          <cell r="B2396" t="str">
            <v>HV.15 - ABRIGO PARA LIXO EM BLOCO DE CONCRETO APARENTE, REVESTIMENTO INTERNO COM AZULEJOS</v>
          </cell>
          <cell r="C2396" t="str">
            <v>UN</v>
          </cell>
          <cell r="D2396">
            <v>1466.08</v>
          </cell>
        </row>
        <row r="2397">
          <cell r="A2397">
            <v>170382</v>
          </cell>
          <cell r="B2397" t="str">
            <v>HV.17 - ABRIGO PARA LIXO EM TIJOLO APARENTE - REVESTIMENTO INTERNO COM AZULEJOS</v>
          </cell>
          <cell r="C2397" t="str">
            <v>UN</v>
          </cell>
          <cell r="D2397">
            <v>1602.53</v>
          </cell>
        </row>
        <row r="2398">
          <cell r="A2398">
            <v>170383</v>
          </cell>
          <cell r="B2398" t="str">
            <v>HV.20 - ABRIGO PARA LIXO EM ALVENARIA - REVESTIMENTO EXTERNO COM ARGAMASSA E INTERNO COM AZULEJOS</v>
          </cell>
          <cell r="C2398" t="str">
            <v>UN</v>
          </cell>
          <cell r="D2398">
            <v>1769.46</v>
          </cell>
        </row>
        <row r="2399">
          <cell r="A2399">
            <v>170384</v>
          </cell>
          <cell r="B2399" t="str">
            <v>ABRIGO PARA LIXO - A3/FABES EM ALVENARIA APARARENTE - REVESTIMENTO INTERNO COM AZUL INCLUSIVE PORTAS</v>
          </cell>
          <cell r="C2399" t="str">
            <v>UN</v>
          </cell>
          <cell r="D2399">
            <v>1372.87</v>
          </cell>
        </row>
        <row r="2400">
          <cell r="A2400">
            <v>170385</v>
          </cell>
          <cell r="B2400" t="str">
            <v>IV.06 - LIXEIRA JUNTO AO ALINHAMENTO COM REVESTIMENTO INTERNO EM AZULEJOS</v>
          </cell>
          <cell r="C2400" t="str">
            <v>UN</v>
          </cell>
          <cell r="D2400">
            <v>1822.8</v>
          </cell>
        </row>
        <row r="2401">
          <cell r="A2401">
            <v>170389</v>
          </cell>
          <cell r="B2401" t="str">
            <v>BANCADA DE CONCRETO POLIDO COM BORDAS ARREDONDADAS - ESPESSURA 30MM</v>
          </cell>
          <cell r="C2401" t="str">
            <v>M2</v>
          </cell>
          <cell r="D2401">
            <v>98.01</v>
          </cell>
        </row>
        <row r="2402">
          <cell r="A2402">
            <v>170390</v>
          </cell>
          <cell r="B2402" t="str">
            <v>BANCADA DE CONCRETO POLIDO COM BORDAS ARREDONDADAS - ESPESSURA 40MM</v>
          </cell>
          <cell r="C2402" t="str">
            <v>M2</v>
          </cell>
          <cell r="D2402">
            <v>100.34</v>
          </cell>
        </row>
        <row r="2403">
          <cell r="A2403">
            <v>170391</v>
          </cell>
          <cell r="B2403" t="str">
            <v>BANCADA DE CONCRETO POLIDO COM BORDAS ARREDONDADAS - ESPESSURA 50MM</v>
          </cell>
          <cell r="C2403" t="str">
            <v>M2</v>
          </cell>
          <cell r="D2403">
            <v>102.69</v>
          </cell>
        </row>
        <row r="2404">
          <cell r="A2404">
            <v>170400</v>
          </cell>
          <cell r="B2404" t="str">
            <v>LIMPEZA</v>
          </cell>
          <cell r="C2404" t="str">
            <v>.</v>
          </cell>
          <cell r="D2404" t="str">
            <v>.</v>
          </cell>
        </row>
        <row r="2405">
          <cell r="A2405">
            <v>170401</v>
          </cell>
          <cell r="B2405" t="str">
            <v>LIMPEZA GERAL DA OBRA</v>
          </cell>
          <cell r="C2405" t="str">
            <v>M2</v>
          </cell>
          <cell r="D2405">
            <v>6.98</v>
          </cell>
        </row>
        <row r="2406">
          <cell r="A2406">
            <v>170405</v>
          </cell>
          <cell r="B2406" t="str">
            <v>RASPAGEM E CALAFETAÇÃO DE PISOS DE MADEIRA - CERA INCOLOR</v>
          </cell>
          <cell r="C2406" t="str">
            <v>M2</v>
          </cell>
          <cell r="D2406">
            <v>20.67</v>
          </cell>
        </row>
        <row r="2407">
          <cell r="A2407">
            <v>170406</v>
          </cell>
          <cell r="B2407" t="str">
            <v>RASPAGEM E CALAFETAÇÃO DE PISOS DE MADEIRA - RESINA SINTÉTICA</v>
          </cell>
          <cell r="C2407" t="str">
            <v>M2</v>
          </cell>
          <cell r="D2407">
            <v>21.64</v>
          </cell>
        </row>
        <row r="2408">
          <cell r="A2408">
            <v>170409</v>
          </cell>
          <cell r="B2408" t="str">
            <v>LIMPEZA DE PISOS E REVESTIMENTO DE ARGAMASSA, CERÂMICA OU PEDRAS NATURAIS</v>
          </cell>
          <cell r="C2408" t="str">
            <v>M2</v>
          </cell>
          <cell r="D2408">
            <v>5.81</v>
          </cell>
        </row>
        <row r="2409">
          <cell r="A2409">
            <v>170410</v>
          </cell>
          <cell r="B2409" t="str">
            <v>LIMPEZA DE VIDROS EM GERAL, INCLUSIVE CAIXILHO</v>
          </cell>
          <cell r="C2409" t="str">
            <v>M2</v>
          </cell>
          <cell r="D2409">
            <v>8.7200000000000006</v>
          </cell>
        </row>
        <row r="2410">
          <cell r="A2410">
            <v>170412</v>
          </cell>
          <cell r="B2410" t="str">
            <v>LIMPEZA E LAVAGEM DE PAREDE POR HIDROJATEAMENTO, SEM REJUNTAMENTO</v>
          </cell>
          <cell r="C2410" t="str">
            <v>M2</v>
          </cell>
          <cell r="D2410">
            <v>3.56</v>
          </cell>
        </row>
        <row r="2411">
          <cell r="A2411">
            <v>170413</v>
          </cell>
          <cell r="B2411" t="str">
            <v>LIMPEZA E LAVAGEM DE PAREDE COM REVESTIMENTO EM PASTILHA OU MATERIAL CERÂMICO POR HIDROJATEAMENTO COM REJUNTAMENTO</v>
          </cell>
          <cell r="C2411" t="str">
            <v>M2</v>
          </cell>
          <cell r="D2411">
            <v>5.48</v>
          </cell>
        </row>
        <row r="2412">
          <cell r="A2412">
            <v>170414</v>
          </cell>
          <cell r="B2412" t="str">
            <v>LIMPEZA E LAVAGEM DE PISO POR HIDROJATEAMENTO</v>
          </cell>
          <cell r="C2412" t="str">
            <v>M2</v>
          </cell>
          <cell r="D2412">
            <v>3.56</v>
          </cell>
        </row>
        <row r="2413">
          <cell r="A2413">
            <v>170420</v>
          </cell>
          <cell r="B2413" t="str">
            <v>LIMPEZA DE CAIXA D'ÁGUA - ATÉ 1000 LITROS</v>
          </cell>
          <cell r="C2413" t="str">
            <v>UN</v>
          </cell>
          <cell r="D2413">
            <v>34.89</v>
          </cell>
        </row>
        <row r="2414">
          <cell r="A2414">
            <v>170421</v>
          </cell>
          <cell r="B2414" t="str">
            <v>LIMPEZA DE CAIXA D'ÁGUA - DE 1001 À 10000 LITROS</v>
          </cell>
          <cell r="C2414" t="str">
            <v>UN</v>
          </cell>
          <cell r="D2414">
            <v>93.04</v>
          </cell>
        </row>
        <row r="2415">
          <cell r="A2415">
            <v>170422</v>
          </cell>
          <cell r="B2415" t="str">
            <v>LIMPEZA DE CAIXA D'ÁGUA - ACIMA DE 10000 LITROS</v>
          </cell>
          <cell r="C2415" t="str">
            <v>UN</v>
          </cell>
          <cell r="D2415">
            <v>209.34</v>
          </cell>
        </row>
        <row r="2416">
          <cell r="A2416">
            <v>170425</v>
          </cell>
          <cell r="B2416" t="str">
            <v>LIMPEZA DE CANALETAS DE ÁGUAS PLUVIAIS</v>
          </cell>
          <cell r="C2416" t="str">
            <v>M</v>
          </cell>
          <cell r="D2416">
            <v>1.74</v>
          </cell>
        </row>
        <row r="2417">
          <cell r="A2417">
            <v>170430</v>
          </cell>
          <cell r="B2417" t="str">
            <v>LIMPEZA DE CAIXA DE INSPEÇÃO</v>
          </cell>
          <cell r="C2417" t="str">
            <v>UN</v>
          </cell>
          <cell r="D2417">
            <v>3.49</v>
          </cell>
        </row>
        <row r="2418">
          <cell r="A2418">
            <v>170431</v>
          </cell>
          <cell r="B2418" t="str">
            <v>LIMPEZA DE FOSSA SÉPTICA</v>
          </cell>
          <cell r="C2418" t="str">
            <v>M3</v>
          </cell>
          <cell r="D2418">
            <v>75.64</v>
          </cell>
        </row>
        <row r="2419">
          <cell r="A2419">
            <v>170432</v>
          </cell>
          <cell r="B2419" t="str">
            <v>LIMPEZA DE SUMIDOURO, POR VIAGEM DE 7M3</v>
          </cell>
          <cell r="C2419" t="str">
            <v>VG</v>
          </cell>
          <cell r="D2419">
            <v>529.5</v>
          </cell>
        </row>
        <row r="2420">
          <cell r="A2420">
            <v>170450</v>
          </cell>
          <cell r="B2420" t="str">
            <v>ENCERAMENTO E LUSTRAÇÃO DE REVESTIMENTOS E PISOS EM GERAL</v>
          </cell>
          <cell r="C2420" t="str">
            <v>M2</v>
          </cell>
          <cell r="D2420">
            <v>5.91</v>
          </cell>
        </row>
        <row r="2421">
          <cell r="A2421">
            <v>170500</v>
          </cell>
          <cell r="B2421" t="str">
            <v>COMPLEMENTOS DO EDIFÍCIO</v>
          </cell>
          <cell r="C2421" t="str">
            <v>.</v>
          </cell>
          <cell r="D2421" t="str">
            <v>.</v>
          </cell>
        </row>
        <row r="2422">
          <cell r="A2422">
            <v>170501</v>
          </cell>
          <cell r="B2422" t="str">
            <v>PRATELEIRA DE GRANILITE, ESPESSURA 30MM, EXCLUSIVE APOIO</v>
          </cell>
          <cell r="C2422" t="str">
            <v>M2</v>
          </cell>
          <cell r="D2422">
            <v>204.02</v>
          </cell>
        </row>
        <row r="2423">
          <cell r="A2423">
            <v>170502</v>
          </cell>
          <cell r="B2423" t="str">
            <v>PRATELEIRA DE GRANILITE, ESPESSURA 40MM, EXCLUSIVE APOIO</v>
          </cell>
          <cell r="C2423" t="str">
            <v>M2</v>
          </cell>
          <cell r="D2423">
            <v>187.59</v>
          </cell>
        </row>
        <row r="2424">
          <cell r="A2424">
            <v>170503</v>
          </cell>
          <cell r="B2424" t="str">
            <v>PRATELEIRA DE GRANILITE, ESPESSURA 50MM, EXCLUSIVE APOIO</v>
          </cell>
          <cell r="C2424" t="str">
            <v>M2</v>
          </cell>
          <cell r="D2424">
            <v>170.73</v>
          </cell>
        </row>
        <row r="2425">
          <cell r="A2425">
            <v>170505</v>
          </cell>
          <cell r="B2425" t="str">
            <v>PRATELEIRA DE CONCRETO, ESPESSURA 50MM, COM BORDAS ARREDONDADAS E ENVERNIZADAS, EXCLUSIVE APOIO</v>
          </cell>
          <cell r="C2425" t="str">
            <v>M2</v>
          </cell>
          <cell r="D2425">
            <v>110.16</v>
          </cell>
        </row>
        <row r="2426">
          <cell r="A2426">
            <v>170507</v>
          </cell>
          <cell r="B2426" t="str">
            <v>PRATELEIRA EM ARDÓSIA CINZA, POLIDA 2 LADOS, ESPESSURA 30MM, EXCLUSIVE APOIO</v>
          </cell>
          <cell r="C2426" t="str">
            <v>M2</v>
          </cell>
          <cell r="D2426">
            <v>308.91000000000003</v>
          </cell>
        </row>
        <row r="2427">
          <cell r="A2427">
            <v>170511</v>
          </cell>
          <cell r="B2427" t="str">
            <v>EP.01 - MÃO FRANCESA DE FERRO PERFILADO</v>
          </cell>
          <cell r="C2427" t="str">
            <v>UN</v>
          </cell>
          <cell r="D2427">
            <v>24.95</v>
          </cell>
        </row>
        <row r="2428">
          <cell r="A2428">
            <v>170512</v>
          </cell>
          <cell r="B2428" t="str">
            <v>EP.02 - MÃO FRANCESA DE FERRO PERFILADO</v>
          </cell>
          <cell r="C2428" t="str">
            <v>UN</v>
          </cell>
          <cell r="D2428">
            <v>23.88</v>
          </cell>
        </row>
        <row r="2429">
          <cell r="A2429">
            <v>170516</v>
          </cell>
          <cell r="B2429" t="str">
            <v>DM.01 - ESTRADO DE MADEIRA APARELHADA PARA DESPENSA</v>
          </cell>
          <cell r="C2429" t="str">
            <v>M</v>
          </cell>
          <cell r="D2429">
            <v>151.66</v>
          </cell>
        </row>
        <row r="2430">
          <cell r="A2430">
            <v>170517</v>
          </cell>
          <cell r="B2430" t="str">
            <v>DM.02/04 - ESTRADO DE MADEIRA APARELHADA PARA DESPENSA</v>
          </cell>
          <cell r="C2430" t="str">
            <v>M</v>
          </cell>
          <cell r="D2430">
            <v>112.09</v>
          </cell>
        </row>
        <row r="2431">
          <cell r="A2431">
            <v>170519</v>
          </cell>
          <cell r="B2431" t="str">
            <v>BARRA DE APOIO PARA LAVATÓRIO - EM "U" (BARRAS COM DIÂMETRO ENTRE 3,0 E 4,5CM)</v>
          </cell>
          <cell r="C2431" t="str">
            <v>UN</v>
          </cell>
          <cell r="D2431">
            <v>318.86</v>
          </cell>
        </row>
        <row r="2432">
          <cell r="A2432">
            <v>170520</v>
          </cell>
          <cell r="B2432" t="str">
            <v>BARRA DE APOIO PARA DEFICIENTES L=45 CM (BARRAS COM DIÂMETRO ENTRE 3,0 E 4,5CM)</v>
          </cell>
          <cell r="C2432" t="str">
            <v>UN</v>
          </cell>
          <cell r="D2432">
            <v>118.54</v>
          </cell>
        </row>
        <row r="2433">
          <cell r="A2433">
            <v>170521</v>
          </cell>
          <cell r="B2433" t="str">
            <v>BARRA DE APOIO PARA DEFICIENTES L=80 CM (BARRAS COM DIÂMETRO ENTRE 3,0 E 4,5CM)</v>
          </cell>
          <cell r="C2433" t="str">
            <v>UN</v>
          </cell>
          <cell r="D2433">
            <v>140.88999999999999</v>
          </cell>
        </row>
        <row r="2434">
          <cell r="A2434">
            <v>170522</v>
          </cell>
          <cell r="B2434" t="str">
            <v>BARRA DE APOIO PARA DEFICIENTES L=90 CM (BARRAS COM DIÂMETRO ENTRE 3,0 E 4,5CM)</v>
          </cell>
          <cell r="C2434" t="str">
            <v>UN</v>
          </cell>
          <cell r="D2434">
            <v>158.93</v>
          </cell>
        </row>
        <row r="2435">
          <cell r="A2435">
            <v>170523</v>
          </cell>
          <cell r="B2435" t="str">
            <v>BARRA DE APOIO PARA CHUVEIRO PARA PORTADORES DE DEFICIÊNCIA FÍSICA (BARRAS COM DIÂMETRO ENTRE 3,0 E 4,5CM)</v>
          </cell>
          <cell r="C2435" t="str">
            <v>UN</v>
          </cell>
          <cell r="D2435">
            <v>248.12</v>
          </cell>
        </row>
        <row r="2436">
          <cell r="A2436">
            <v>170524</v>
          </cell>
          <cell r="B2436" t="str">
            <v>DP.04 - CORRIMÃO EM TUBO GALVANIZADO</v>
          </cell>
          <cell r="C2436" t="str">
            <v>M</v>
          </cell>
          <cell r="D2436">
            <v>41.21</v>
          </cell>
        </row>
        <row r="2437">
          <cell r="A2437">
            <v>170525</v>
          </cell>
          <cell r="B2437" t="str">
            <v>DP.05 - CORRIMÃO EM TUBO GALVANIZADO COM GUARDA CORPO</v>
          </cell>
          <cell r="C2437" t="str">
            <v>M</v>
          </cell>
          <cell r="D2437">
            <v>213.12</v>
          </cell>
        </row>
        <row r="2438">
          <cell r="A2438">
            <v>170526</v>
          </cell>
          <cell r="B2438" t="str">
            <v>ANEL DE TEXTURA PARA CORRIMÃO</v>
          </cell>
          <cell r="C2438" t="str">
            <v>UN</v>
          </cell>
          <cell r="D2438">
            <v>23.19</v>
          </cell>
        </row>
        <row r="2439">
          <cell r="A2439">
            <v>170527</v>
          </cell>
          <cell r="B2439" t="str">
            <v>BARRA DE APOIO PARA LAVATÓRIO EM "L" - PPDF</v>
          </cell>
          <cell r="C2439" t="str">
            <v>UN</v>
          </cell>
          <cell r="D2439">
            <v>352.76</v>
          </cell>
        </row>
        <row r="2440">
          <cell r="A2440">
            <v>170530</v>
          </cell>
          <cell r="B2440" t="str">
            <v>DV.01 - LOUSA COMUM EXECUTADA EM PAREDE</v>
          </cell>
          <cell r="C2440" t="str">
            <v>M2</v>
          </cell>
          <cell r="D2440">
            <v>90.9</v>
          </cell>
        </row>
        <row r="2441">
          <cell r="A2441">
            <v>170533</v>
          </cell>
          <cell r="B2441" t="str">
            <v>MM.23/24 - LOUSA EM LAMINADO MELAMÍNICO BRANCO SOBRE COMPENSADO</v>
          </cell>
          <cell r="C2441" t="str">
            <v>M2</v>
          </cell>
          <cell r="D2441">
            <v>145.91</v>
          </cell>
        </row>
        <row r="2442">
          <cell r="A2442">
            <v>170535</v>
          </cell>
          <cell r="B2442" t="str">
            <v>DM.07 - QUADRO DE AVISOS DE MADEIRA</v>
          </cell>
          <cell r="C2442" t="str">
            <v>M2</v>
          </cell>
          <cell r="D2442">
            <v>134.66999999999999</v>
          </cell>
        </row>
        <row r="2443">
          <cell r="A2443">
            <v>170540</v>
          </cell>
          <cell r="B2443" t="str">
            <v>FAIXA BATE-CARTEIRA PARA SALA DE AULA</v>
          </cell>
          <cell r="C2443" t="str">
            <v>M</v>
          </cell>
          <cell r="D2443">
            <v>90.93</v>
          </cell>
        </row>
        <row r="2444">
          <cell r="A2444">
            <v>170541</v>
          </cell>
          <cell r="B2444" t="str">
            <v>DM.06 - FIXADOR DE CARTAZES PARA SALA DE AULA</v>
          </cell>
          <cell r="C2444" t="str">
            <v>M</v>
          </cell>
          <cell r="D2444">
            <v>24.35</v>
          </cell>
        </row>
        <row r="2445">
          <cell r="A2445">
            <v>170551</v>
          </cell>
          <cell r="B2445" t="str">
            <v>DP.01 - ESCADA MARINHEIRO DE FERRO GALVANIZADO</v>
          </cell>
          <cell r="C2445" t="str">
            <v>M</v>
          </cell>
          <cell r="D2445">
            <v>107.53</v>
          </cell>
        </row>
        <row r="2446">
          <cell r="A2446">
            <v>170552</v>
          </cell>
          <cell r="B2446" t="str">
            <v>DP.02 - ESCADA MARINHEIRO DE FERRO GALVANIZADO COM GUARDA CORPO</v>
          </cell>
          <cell r="C2446" t="str">
            <v>M</v>
          </cell>
          <cell r="D2446">
            <v>229.73</v>
          </cell>
        </row>
        <row r="2447">
          <cell r="A2447">
            <v>170553</v>
          </cell>
          <cell r="B2447" t="str">
            <v>DP.03 - COMPLEMENTOS PARA ESCADA MARINHEIRO DE FERRO PERFILADO</v>
          </cell>
          <cell r="C2447" t="str">
            <v>M</v>
          </cell>
          <cell r="D2447">
            <v>94.07</v>
          </cell>
        </row>
        <row r="2448">
          <cell r="A2448">
            <v>170561</v>
          </cell>
          <cell r="B2448" t="str">
            <v>BATE PNEU EM TUBO DE AÇO GALVANIZADO D=3" C=2,50M</v>
          </cell>
          <cell r="C2448" t="str">
            <v>UN</v>
          </cell>
          <cell r="D2448">
            <v>382.93</v>
          </cell>
        </row>
        <row r="2449">
          <cell r="A2449">
            <v>170575</v>
          </cell>
          <cell r="B2449" t="str">
            <v>ARMÁRIO DE AÇO COM 4 PORTAS E FECHADURA L 640XP420XH1980</v>
          </cell>
          <cell r="C2449" t="str">
            <v>UN</v>
          </cell>
          <cell r="D2449">
            <v>583.95000000000005</v>
          </cell>
        </row>
        <row r="2450">
          <cell r="A2450">
            <v>170580</v>
          </cell>
          <cell r="B2450" t="str">
            <v>DR.1 - MESA DE PREPARO PARA COZINHAS - EM MÁRMORE</v>
          </cell>
          <cell r="C2450" t="str">
            <v>UN</v>
          </cell>
          <cell r="D2450">
            <v>1411.07</v>
          </cell>
        </row>
        <row r="2451">
          <cell r="A2451">
            <v>170590</v>
          </cell>
          <cell r="B2451" t="str">
            <v>PORTA CORTA-FOGO P90 (0,90X2,10M) COM FERRAGENS</v>
          </cell>
          <cell r="C2451" t="str">
            <v>UN</v>
          </cell>
          <cell r="D2451">
            <v>589.61</v>
          </cell>
        </row>
        <row r="2452">
          <cell r="A2452">
            <v>170591</v>
          </cell>
          <cell r="B2452" t="str">
            <v>PORTA CORTA-FOGO P90 - 1,05 X 2,10M, COM DOBRADIÇAS E MOLAS SEM FERRAGEM</v>
          </cell>
          <cell r="C2452" t="str">
            <v>UN</v>
          </cell>
          <cell r="D2452">
            <v>711.49</v>
          </cell>
        </row>
        <row r="2453">
          <cell r="A2453">
            <v>170592</v>
          </cell>
          <cell r="B2453" t="str">
            <v>PEDESTAL SINALIZADOR PARA ESTACIONAMENTO P/ DEFICIENTE</v>
          </cell>
          <cell r="C2453" t="str">
            <v>UN</v>
          </cell>
          <cell r="D2453">
            <v>379.78</v>
          </cell>
        </row>
        <row r="2454">
          <cell r="A2454">
            <v>170593</v>
          </cell>
          <cell r="B2454" t="str">
            <v>PLACA DE IDENTIFICAÇÃO COM NÚMERO PAVIMENTO EM BRAILE</v>
          </cell>
          <cell r="C2454" t="str">
            <v>UN</v>
          </cell>
          <cell r="D2454">
            <v>31.33</v>
          </cell>
        </row>
        <row r="2455">
          <cell r="A2455">
            <v>170594</v>
          </cell>
          <cell r="B2455" t="str">
            <v>PLACA DE IDENTIFICAÇÃO DE WC EM BRAILE FEM./ MASC.</v>
          </cell>
          <cell r="C2455" t="str">
            <v>UN</v>
          </cell>
          <cell r="D2455">
            <v>56.58</v>
          </cell>
        </row>
        <row r="2456">
          <cell r="A2456">
            <v>170595</v>
          </cell>
          <cell r="B2456" t="str">
            <v>PLACA DE IDENTIFICAÇÃO EM BRAILE "INÍCIO E FINAL" P/ CORRIMÃO</v>
          </cell>
          <cell r="C2456" t="str">
            <v>UN</v>
          </cell>
          <cell r="D2456">
            <v>12.18</v>
          </cell>
        </row>
        <row r="2457">
          <cell r="A2457">
            <v>170596</v>
          </cell>
          <cell r="B2457" t="str">
            <v>PLACA DE IDENTIFICAÇÃO EM BRAILE DE PAVIMENTO P/ CORRIMÃO</v>
          </cell>
          <cell r="C2457" t="str">
            <v>UN</v>
          </cell>
          <cell r="D2457">
            <v>12.73</v>
          </cell>
        </row>
        <row r="2458">
          <cell r="A2458">
            <v>170597</v>
          </cell>
          <cell r="B2458" t="str">
            <v>PLACA PARA PORTA WC C/ DESENHO UNIVERSAL ACESSIBILIDADE</v>
          </cell>
          <cell r="C2458" t="str">
            <v>UN</v>
          </cell>
          <cell r="D2458">
            <v>31.04</v>
          </cell>
        </row>
        <row r="2459">
          <cell r="A2459">
            <v>170598</v>
          </cell>
          <cell r="B2459" t="str">
            <v>SINALIZAÇÃO VISUAL DE DEGRAUS PARA DEFICIENTE VISUAL</v>
          </cell>
          <cell r="C2459" t="str">
            <v>UN</v>
          </cell>
          <cell r="D2459">
            <v>4.71</v>
          </cell>
        </row>
        <row r="2460">
          <cell r="A2460">
            <v>171000</v>
          </cell>
          <cell r="B2460" t="str">
            <v>EQUIPAMENTOS DIVERSOS</v>
          </cell>
          <cell r="C2460" t="str">
            <v>.</v>
          </cell>
          <cell r="D2460" t="str">
            <v>.</v>
          </cell>
        </row>
        <row r="2461">
          <cell r="A2461">
            <v>171001</v>
          </cell>
          <cell r="B2461" t="str">
            <v>ELEVADOR ELÉTRICO SEM CASA DE MÁQUINAS - 2 PARADAS</v>
          </cell>
          <cell r="C2461" t="str">
            <v>UN</v>
          </cell>
          <cell r="D2461">
            <v>82840</v>
          </cell>
        </row>
        <row r="2462">
          <cell r="A2462">
            <v>171002</v>
          </cell>
          <cell r="B2462" t="str">
            <v>ELEVADOR ELÉTRICO SEM CASA DE MÁQUINAS - 3 PARADAS</v>
          </cell>
          <cell r="C2462" t="str">
            <v>UN</v>
          </cell>
          <cell r="D2462">
            <v>80776.67</v>
          </cell>
        </row>
        <row r="2463">
          <cell r="A2463">
            <v>171003</v>
          </cell>
          <cell r="B2463" t="str">
            <v>ELEVADOR EL[ETRICO SEM CASA DE MÁQUINAS - 4 PARADAS</v>
          </cell>
          <cell r="C2463" t="str">
            <v>UN</v>
          </cell>
          <cell r="D2463">
            <v>87060</v>
          </cell>
        </row>
        <row r="2464">
          <cell r="A2464">
            <v>171004</v>
          </cell>
          <cell r="B2464" t="str">
            <v>ELEVADOR ELÉTRICO SEM CASA DE MÁQUINAS - 5 PARADAS</v>
          </cell>
          <cell r="C2464" t="str">
            <v>UN</v>
          </cell>
          <cell r="D2464">
            <v>93660</v>
          </cell>
        </row>
        <row r="2465">
          <cell r="A2465">
            <v>171008</v>
          </cell>
          <cell r="B2465" t="str">
            <v>ELEVADOR HIDRÁULICO 3 PARADAS 2 PORTAS OPOSTAS</v>
          </cell>
          <cell r="C2465" t="str">
            <v>UN</v>
          </cell>
          <cell r="D2465">
            <v>85352.67</v>
          </cell>
        </row>
        <row r="2466">
          <cell r="A2466">
            <v>171011</v>
          </cell>
          <cell r="B2466" t="str">
            <v>DX.05/06 - COIFA EM CHAPA DE AÇO GALVANIZADO PARA FOGÃO DE 3 OU 4 BOCAS</v>
          </cell>
          <cell r="C2466" t="str">
            <v>UN</v>
          </cell>
          <cell r="D2466">
            <v>532.67999999999995</v>
          </cell>
        </row>
        <row r="2467">
          <cell r="A2467">
            <v>171012</v>
          </cell>
          <cell r="B2467" t="str">
            <v>DX.01/03 - COIFA EM CHAPA DE AÇO GALVANIZADO PARA FOGÃO DE 6 BOCAS</v>
          </cell>
          <cell r="C2467" t="str">
            <v>UN</v>
          </cell>
          <cell r="D2467">
            <v>709.73</v>
          </cell>
        </row>
        <row r="2468">
          <cell r="A2468">
            <v>171017</v>
          </cell>
          <cell r="B2468" t="str">
            <v>CHAPÉU CHINÊS PARA DUTO GALVANIZADO 35CM BIT.22 PARA EXAUSTÃO DE AR</v>
          </cell>
          <cell r="C2468" t="str">
            <v>UN</v>
          </cell>
          <cell r="D2468">
            <v>79.849999999999994</v>
          </cell>
        </row>
        <row r="2469">
          <cell r="A2469">
            <v>171018</v>
          </cell>
          <cell r="B2469" t="str">
            <v>DUTO EM CHAPA DE AÇO GALVANIZADO N.22 - DIÂMETRO 35CM</v>
          </cell>
          <cell r="C2469" t="str">
            <v>M</v>
          </cell>
          <cell r="D2469">
            <v>118.74</v>
          </cell>
        </row>
        <row r="2470">
          <cell r="A2470">
            <v>171019</v>
          </cell>
          <cell r="B2470" t="str">
            <v>CURVA PARA DUTO EM CHAPA GALVANIZADA 35CM BIT.22 PARA EXAUSTÃO AR RECRAVADA A CADA 10GRAUS</v>
          </cell>
          <cell r="C2470" t="str">
            <v>UN</v>
          </cell>
          <cell r="D2470">
            <v>119.8</v>
          </cell>
        </row>
        <row r="2471">
          <cell r="A2471">
            <v>171025</v>
          </cell>
          <cell r="B2471" t="str">
            <v>EXAUSTOR 1/2 HP PARA COIFAS</v>
          </cell>
          <cell r="C2471" t="str">
            <v>UN</v>
          </cell>
          <cell r="D2471">
            <v>594.61</v>
          </cell>
        </row>
        <row r="2472">
          <cell r="A2472">
            <v>171031</v>
          </cell>
          <cell r="B2472" t="str">
            <v>FOGÃO INDUSTRIAL 4 BOCAS COM FORNO E 2 QUEIMADORES DUPLOS</v>
          </cell>
          <cell r="C2472" t="str">
            <v>UN</v>
          </cell>
          <cell r="D2472">
            <v>853.24</v>
          </cell>
        </row>
        <row r="2473">
          <cell r="A2473">
            <v>171032</v>
          </cell>
          <cell r="B2473" t="str">
            <v>FOGÃO INDUSTRIAL 6 BOCAS COM FORNO E 2 QUEIMADORES DUPLOS</v>
          </cell>
          <cell r="C2473" t="str">
            <v>UN</v>
          </cell>
          <cell r="D2473">
            <v>1086.8</v>
          </cell>
        </row>
        <row r="2474">
          <cell r="A2474">
            <v>171055</v>
          </cell>
          <cell r="B2474" t="str">
            <v>ESTANTE DE AÇO CONTENDO 5 PRATELEIRAS ABERTAS COM CAPACIDADE MÍNIMA DE CARGA DE 300KG POR PRATELEIRA - ACABAMENTO EM PINTURA ELETROSTÁTICA</v>
          </cell>
          <cell r="C2474" t="str">
            <v>M</v>
          </cell>
          <cell r="D2474">
            <v>608.29</v>
          </cell>
        </row>
        <row r="2475">
          <cell r="A2475">
            <v>171070</v>
          </cell>
          <cell r="B2475" t="str">
            <v>AUTOCLAVE - CAPACIDADE 54 LITROS</v>
          </cell>
          <cell r="C2475" t="str">
            <v>UN</v>
          </cell>
          <cell r="D2475">
            <v>12925.77</v>
          </cell>
        </row>
        <row r="2476">
          <cell r="A2476">
            <v>171071</v>
          </cell>
          <cell r="B2476" t="str">
            <v>VENTILADOR DE PAREDE, DIÂM. MÍN.=65CM</v>
          </cell>
          <cell r="C2476" t="str">
            <v>UN</v>
          </cell>
          <cell r="D2476">
            <v>318.83999999999997</v>
          </cell>
        </row>
        <row r="2477">
          <cell r="A2477">
            <v>171072</v>
          </cell>
          <cell r="B2477" t="str">
            <v>PORTA BOX SANITÁRIO EM VIDRO TEMPERADO 8MM OPACO COM FERRAGENS 62X210CM</v>
          </cell>
          <cell r="C2477" t="str">
            <v>UN</v>
          </cell>
          <cell r="D2477">
            <v>577.98</v>
          </cell>
        </row>
        <row r="2478">
          <cell r="A2478">
            <v>171073</v>
          </cell>
          <cell r="B2478" t="str">
            <v>PORTA DE VIDRO TEMPERADO 10MM OPACO COM FERRAGENS 82X210CM</v>
          </cell>
          <cell r="C2478" t="str">
            <v>UN</v>
          </cell>
          <cell r="D2478">
            <v>820.75</v>
          </cell>
        </row>
        <row r="2479">
          <cell r="A2479">
            <v>171074</v>
          </cell>
          <cell r="B2479" t="str">
            <v>POSTO DE CONSUMO DE O2 OU AR VÁCUO OU N2O</v>
          </cell>
          <cell r="C2479" t="str">
            <v>UN</v>
          </cell>
          <cell r="D2479">
            <v>41.87</v>
          </cell>
        </row>
        <row r="2480">
          <cell r="A2480">
            <v>171075</v>
          </cell>
          <cell r="B2480" t="str">
            <v>ESTAÇÃO DE CHAMADA DE ENFERMEIRA</v>
          </cell>
          <cell r="C2480" t="str">
            <v>UN</v>
          </cell>
          <cell r="D2480">
            <v>128.72999999999999</v>
          </cell>
        </row>
        <row r="2481">
          <cell r="A2481">
            <v>171076</v>
          </cell>
          <cell r="B2481" t="str">
            <v>PAINEL DE ALARME PARA O2 OU AR OU VÁCUO OU N2O, INSTALADO</v>
          </cell>
          <cell r="C2481" t="str">
            <v>UN</v>
          </cell>
          <cell r="D2481">
            <v>357.11</v>
          </cell>
        </row>
        <row r="2482">
          <cell r="A2482">
            <v>173000</v>
          </cell>
          <cell r="B2482" t="str">
            <v>PLACAS DE OBRA</v>
          </cell>
          <cell r="C2482" t="str">
            <v>.</v>
          </cell>
          <cell r="D2482" t="str">
            <v>.</v>
          </cell>
        </row>
        <row r="2483">
          <cell r="A2483">
            <v>173001</v>
          </cell>
          <cell r="B2483" t="str">
            <v>PLACA INAUGURAL - 600X500X3MM - CHAPA DE  AÇO INOX EM BAIXO RELEVO</v>
          </cell>
          <cell r="C2483" t="str">
            <v>UN</v>
          </cell>
          <cell r="D2483">
            <v>1192.3</v>
          </cell>
        </row>
        <row r="2484">
          <cell r="A2484">
            <v>174000</v>
          </cell>
          <cell r="B2484" t="str">
            <v>SISTEMA DE AQUECIMENTO SOLAR</v>
          </cell>
          <cell r="C2484" t="str">
            <v>.</v>
          </cell>
          <cell r="D2484" t="str">
            <v>.</v>
          </cell>
        </row>
        <row r="2485">
          <cell r="A2485">
            <v>174001</v>
          </cell>
          <cell r="B2485" t="str">
            <v>SISTEMA DE AQUECIMENTO SOLAR ATÉ 1000L - COLETOR SOLAR PLANO FECHADO (SELO "A" DO INMETRO)</v>
          </cell>
          <cell r="C2485" t="str">
            <v>M2</v>
          </cell>
          <cell r="D2485">
            <v>583.09</v>
          </cell>
        </row>
        <row r="2486">
          <cell r="A2486">
            <v>174002</v>
          </cell>
          <cell r="B2486" t="str">
            <v>SISTEMA DE AQUECIMENTO SOLAR ACIMA DE 1000L - FORNECIMENTO DE COLETOR SOLAR PLANO FECHADO (SELO "A" INMETRO) - SEM INSTALAÇÃO</v>
          </cell>
          <cell r="C2486" t="str">
            <v>M2</v>
          </cell>
          <cell r="D2486">
            <v>361.14</v>
          </cell>
        </row>
        <row r="2487">
          <cell r="A2487">
            <v>174003</v>
          </cell>
          <cell r="B2487" t="str">
            <v>SISTEMA DE AQUECIMENTO SOLAR, FORNECIMENTO DE RESERVATÓRIO TÉRMICO ATÉ 1000L, BAIXA PRESSÃO (APROVAÇÃO INMETRO) - SEM INSTALAÇÃO</v>
          </cell>
          <cell r="C2487" t="str">
            <v>L</v>
          </cell>
          <cell r="D2487">
            <v>3.65</v>
          </cell>
        </row>
        <row r="2488">
          <cell r="A2488">
            <v>174005</v>
          </cell>
          <cell r="B2488" t="str">
            <v>SISTEMA DE AQUECIMENTO SOLAR, FORNECIMENTO DE RESERVATÓRIO TÉRMICO ATÉ 1000L, ALTA PRESSÃO (APROVAÇÃO INMETRO) - SEM INSTALAÇÃO</v>
          </cell>
          <cell r="C2488" t="str">
            <v>L</v>
          </cell>
          <cell r="D2488">
            <v>7.04</v>
          </cell>
        </row>
        <row r="2489">
          <cell r="A2489">
            <v>174006</v>
          </cell>
          <cell r="B2489" t="str">
            <v>SISTEMA DE AQUECIMENTO SOLAR, INSTALAÇÃO DE RESERVATÓRIO TÉRMICO ATÉ 1000L</v>
          </cell>
          <cell r="C2489" t="str">
            <v>UN</v>
          </cell>
          <cell r="D2489">
            <v>475.6</v>
          </cell>
        </row>
        <row r="2490">
          <cell r="A2490">
            <v>174007</v>
          </cell>
          <cell r="B2490" t="str">
            <v>SISTEMA DE AQUECIMENTO SOLAR, FORNECIMENTO DE RESERVATÓRIO TÉRMICO ACIMA DE 1000L, BAIXA PRESSÃO (APROVAÇÃO INMETRO) - SEM INSTALAÇÃO</v>
          </cell>
          <cell r="C2490" t="str">
            <v>L</v>
          </cell>
          <cell r="D2490">
            <v>4.63</v>
          </cell>
        </row>
        <row r="2491">
          <cell r="A2491">
            <v>174008</v>
          </cell>
          <cell r="B2491" t="str">
            <v>SISTEMA DE AQUECIMENTO SOLAR, FORNECIMENTO DE RESERVATÓRIO TÉRMICO ACIMA DE 1000L, ALTA PRESSÃO (APROVAÇÃO INMETRO) - SEM INSTALAÇÃO</v>
          </cell>
          <cell r="C2491" t="str">
            <v>L</v>
          </cell>
          <cell r="D2491">
            <v>7.1</v>
          </cell>
        </row>
        <row r="2492">
          <cell r="A2492">
            <v>174010</v>
          </cell>
          <cell r="B2492" t="str">
            <v>SISTEMA DE AQUECIMENTO SOLAR (CIRCULAÇÃO FORÇADA), BOMBA HIDRÁULICA DE CIRCULAÇÃO DE ÁGUA NOS COLETORES SOLARES</v>
          </cell>
          <cell r="C2492" t="str">
            <v>UN</v>
          </cell>
          <cell r="D2492">
            <v>792.09</v>
          </cell>
        </row>
        <row r="2493">
          <cell r="A2493">
            <v>174011</v>
          </cell>
          <cell r="B2493" t="str">
            <v>SISTEMA DE AQUECIMENTO SOLAR (CIRCULAÇÃO FORÇADA), CONJUNTO DIGITAL PARA ACIONAMENTOS PROGRAMADOS DE EQUIPAMENTOS</v>
          </cell>
          <cell r="C2493" t="str">
            <v>UN</v>
          </cell>
          <cell r="D2493">
            <v>545.61</v>
          </cell>
        </row>
        <row r="2494">
          <cell r="A2494">
            <v>174013</v>
          </cell>
          <cell r="B2494" t="str">
            <v>SISTEMA DE AQUECIMENTO SOLAR PARA PISCINA, FORNECIMENTO DE COLETOR SOLAR ABERTO (SELO "A" INMETRO) - SEM INSTALAÇÃO</v>
          </cell>
          <cell r="C2494" t="str">
            <v>M2</v>
          </cell>
          <cell r="D2494">
            <v>179.24</v>
          </cell>
        </row>
        <row r="2495">
          <cell r="A2495">
            <v>174501</v>
          </cell>
          <cell r="B2495" t="str">
            <v>ANDAIMES METÁLICOS - FORNECIMENTO</v>
          </cell>
          <cell r="C2495" t="str">
            <v>M3xMÊS</v>
          </cell>
          <cell r="D2495">
            <v>5.84</v>
          </cell>
        </row>
        <row r="2496">
          <cell r="A2496">
            <v>174502</v>
          </cell>
          <cell r="B2496" t="str">
            <v>ANDAIMES METÁLICOS - MONTAGEM E DESMONTAGEM</v>
          </cell>
          <cell r="C2496" t="str">
            <v>M3</v>
          </cell>
          <cell r="D2496">
            <v>4.12</v>
          </cell>
        </row>
        <row r="2497">
          <cell r="A2497">
            <v>175000</v>
          </cell>
          <cell r="B2497" t="str">
            <v>DEMOLIÇÕES</v>
          </cell>
          <cell r="C2497" t="str">
            <v>.</v>
          </cell>
          <cell r="D2497" t="str">
            <v>.</v>
          </cell>
        </row>
        <row r="2498">
          <cell r="A2498">
            <v>175001</v>
          </cell>
          <cell r="B2498" t="str">
            <v>DEMOLIÇÃO DE MURO DE ALVENARIA - H=1,80 À 2,00M</v>
          </cell>
          <cell r="C2498" t="str">
            <v>M</v>
          </cell>
          <cell r="D2498">
            <v>29.07</v>
          </cell>
        </row>
        <row r="2499">
          <cell r="A2499">
            <v>175015</v>
          </cell>
          <cell r="B2499" t="str">
            <v>DEMOLIÇÃO DE ALAMBRADO DE TELA GALVANIZADA</v>
          </cell>
          <cell r="C2499" t="str">
            <v>M2</v>
          </cell>
          <cell r="D2499">
            <v>1.31</v>
          </cell>
        </row>
        <row r="2500">
          <cell r="A2500">
            <v>175020</v>
          </cell>
          <cell r="B2500" t="str">
            <v>DEMOLIÇÃO MANUAL DE CONCRETO SIMPLES</v>
          </cell>
          <cell r="C2500" t="str">
            <v>M3</v>
          </cell>
          <cell r="D2500">
            <v>127.93</v>
          </cell>
        </row>
        <row r="2501">
          <cell r="A2501">
            <v>175021</v>
          </cell>
          <cell r="B2501" t="str">
            <v>DEMOLIÇÃO MANUAL DE CONCRETO ARMADO</v>
          </cell>
          <cell r="C2501" t="str">
            <v>M3</v>
          </cell>
          <cell r="D2501">
            <v>232.6</v>
          </cell>
        </row>
        <row r="2502">
          <cell r="A2502">
            <v>175022</v>
          </cell>
          <cell r="B2502" t="str">
            <v>DEMOLIÇÃO MECANIZADA DE CONCRETO SIMPLES</v>
          </cell>
          <cell r="C2502" t="str">
            <v>M3</v>
          </cell>
          <cell r="D2502">
            <v>86.46</v>
          </cell>
        </row>
        <row r="2503">
          <cell r="A2503">
            <v>175023</v>
          </cell>
          <cell r="B2503" t="str">
            <v>DEMOLIÇÃO MECANIZADA DE CONCRETO ARMADO</v>
          </cell>
          <cell r="C2503" t="str">
            <v>M3</v>
          </cell>
          <cell r="D2503">
            <v>172.92</v>
          </cell>
        </row>
        <row r="2504">
          <cell r="A2504">
            <v>175025</v>
          </cell>
          <cell r="B2504" t="str">
            <v>DEMOLIÇÃO DE LADRILHOS HIDRÁULICOS, INCLUSIVE ARGAMASSA DE REGULARIZAÇÃO</v>
          </cell>
          <cell r="C2504" t="str">
            <v>M2</v>
          </cell>
          <cell r="D2504">
            <v>6.98</v>
          </cell>
        </row>
        <row r="2505">
          <cell r="A2505">
            <v>175030</v>
          </cell>
          <cell r="B2505" t="str">
            <v>DEMOLIÇÃO DE LAJOTAS DE CONCRETO</v>
          </cell>
          <cell r="C2505" t="str">
            <v>M2</v>
          </cell>
          <cell r="D2505">
            <v>5.81</v>
          </cell>
        </row>
        <row r="2506">
          <cell r="A2506">
            <v>175040</v>
          </cell>
          <cell r="B2506" t="str">
            <v>DEMOLIÇÃO DE PAVIMENTAÇÃO ASFÁLTICA, CAPA E BASE - MANUAL</v>
          </cell>
          <cell r="C2506" t="str">
            <v>M2</v>
          </cell>
          <cell r="D2506">
            <v>17.440000000000001</v>
          </cell>
        </row>
        <row r="2507">
          <cell r="A2507">
            <v>175045</v>
          </cell>
          <cell r="B2507" t="str">
            <v>DEMOLIÇÃO DE GUIAS DE CONCRETO</v>
          </cell>
          <cell r="C2507" t="str">
            <v>M</v>
          </cell>
          <cell r="D2507">
            <v>4.6500000000000004</v>
          </cell>
        </row>
        <row r="2508">
          <cell r="A2508">
            <v>175048</v>
          </cell>
          <cell r="B2508" t="str">
            <v>DEMOLIÇÃO DE SARJETAS DE CONCRETO</v>
          </cell>
          <cell r="C2508" t="str">
            <v>M</v>
          </cell>
          <cell r="D2508">
            <v>6.98</v>
          </cell>
        </row>
        <row r="2509">
          <cell r="A2509">
            <v>176000</v>
          </cell>
          <cell r="B2509" t="str">
            <v>RETIRADAS</v>
          </cell>
          <cell r="C2509" t="str">
            <v>.</v>
          </cell>
          <cell r="D2509" t="str">
            <v>.</v>
          </cell>
        </row>
        <row r="2510">
          <cell r="A2510">
            <v>176005</v>
          </cell>
          <cell r="B2510" t="str">
            <v>RETIRADA DE CERCA DE ARAME FARPADO, MOURÃO DE EUCALIPTO OU CONCRETO</v>
          </cell>
          <cell r="C2510" t="str">
            <v>M</v>
          </cell>
          <cell r="D2510">
            <v>5.81</v>
          </cell>
        </row>
        <row r="2511">
          <cell r="A2511">
            <v>176030</v>
          </cell>
          <cell r="B2511" t="str">
            <v>RETIRADA DE LAJOTAS PRÉ-MOLDADAS DE CONCRETO</v>
          </cell>
          <cell r="C2511" t="str">
            <v>M2</v>
          </cell>
          <cell r="D2511">
            <v>8.14</v>
          </cell>
        </row>
        <row r="2512">
          <cell r="A2512">
            <v>176032</v>
          </cell>
          <cell r="B2512" t="str">
            <v>RETIRADA DE FORRAS DE PEDRAS NATURAIS</v>
          </cell>
          <cell r="C2512" t="str">
            <v>M2</v>
          </cell>
          <cell r="D2512">
            <v>15.12</v>
          </cell>
        </row>
        <row r="2513">
          <cell r="A2513">
            <v>176035</v>
          </cell>
          <cell r="B2513" t="str">
            <v>RETIRADA DE PARALELEPÍPEDOS</v>
          </cell>
          <cell r="C2513" t="str">
            <v>M2</v>
          </cell>
          <cell r="D2513">
            <v>6.98</v>
          </cell>
        </row>
        <row r="2514">
          <cell r="A2514">
            <v>176038</v>
          </cell>
          <cell r="B2514" t="str">
            <v>RETIRADA DE MOSAICO PORTUGUÊS</v>
          </cell>
          <cell r="C2514" t="str">
            <v>M2</v>
          </cell>
          <cell r="D2514">
            <v>6.98</v>
          </cell>
        </row>
        <row r="2515">
          <cell r="A2515">
            <v>176045</v>
          </cell>
          <cell r="B2515" t="str">
            <v>RETIRADA DE GUIAS DE CONCRETO</v>
          </cell>
          <cell r="C2515" t="str">
            <v>M</v>
          </cell>
          <cell r="D2515">
            <v>5.81</v>
          </cell>
        </row>
        <row r="2516">
          <cell r="A2516">
            <v>176050</v>
          </cell>
          <cell r="B2516" t="str">
            <v>RETIRADA DE BRINQUEDOS</v>
          </cell>
          <cell r="C2516" t="str">
            <v>UN</v>
          </cell>
          <cell r="D2516">
            <v>28.38</v>
          </cell>
        </row>
        <row r="2517">
          <cell r="A2517">
            <v>176087</v>
          </cell>
          <cell r="B2517" t="str">
            <v>RETIRADA DE PORTA-GIZ, INCLUSIVE SUPORTES</v>
          </cell>
          <cell r="C2517" t="str">
            <v>M</v>
          </cell>
          <cell r="D2517">
            <v>5.8</v>
          </cell>
        </row>
        <row r="2518">
          <cell r="A2518">
            <v>176090</v>
          </cell>
          <cell r="B2518" t="str">
            <v>RETIRADA DE COIFA E CHAPA PARA FOGÃO DE 3 OU 4 BOCAS</v>
          </cell>
          <cell r="C2518" t="str">
            <v>UN</v>
          </cell>
          <cell r="D2518">
            <v>30.78</v>
          </cell>
        </row>
        <row r="2519">
          <cell r="A2519">
            <v>176091</v>
          </cell>
          <cell r="B2519" t="str">
            <v>RETIRADA DE COIFA EM CHAPA PARA FOGÃO DE 6 BOCAS</v>
          </cell>
          <cell r="C2519" t="str">
            <v>UN</v>
          </cell>
          <cell r="D2519">
            <v>38.47</v>
          </cell>
        </row>
        <row r="2520">
          <cell r="A2520">
            <v>176092</v>
          </cell>
          <cell r="B2520" t="str">
            <v>RETIRADA DE EXAUSTOR</v>
          </cell>
          <cell r="C2520" t="str">
            <v>UN</v>
          </cell>
          <cell r="D2520">
            <v>5.33</v>
          </cell>
        </row>
        <row r="2521">
          <cell r="A2521">
            <v>176093</v>
          </cell>
          <cell r="B2521" t="str">
            <v>RETIRADA DE DUTO DE EXAUSTÃO</v>
          </cell>
          <cell r="C2521" t="str">
            <v>M</v>
          </cell>
          <cell r="D2521">
            <v>11.54</v>
          </cell>
        </row>
        <row r="2522">
          <cell r="A2522">
            <v>176094</v>
          </cell>
          <cell r="B2522" t="str">
            <v>RETIRADA DE PORTÃO DE FERRO PERFILADO TIPO PQ (GP5/GPM1)</v>
          </cell>
          <cell r="C2522" t="str">
            <v>M2</v>
          </cell>
          <cell r="D2522">
            <v>19.239999999999998</v>
          </cell>
        </row>
        <row r="2523">
          <cell r="A2523">
            <v>176095</v>
          </cell>
          <cell r="B2523" t="str">
            <v>RETIRADA DE ALAMBRADO EM TELA INCLUSIVE ESTRUTURA DE SUSTENTAÇÃO (FP.04)</v>
          </cell>
          <cell r="C2523" t="str">
            <v>M</v>
          </cell>
          <cell r="D2523">
            <v>30.12</v>
          </cell>
        </row>
        <row r="2524">
          <cell r="A2524">
            <v>176096</v>
          </cell>
          <cell r="B2524" t="str">
            <v>RETIRADA DE CERCA DE TELA GALVANIZADA E RESPECTIVOS MOURÕES (FC 04/05)</v>
          </cell>
          <cell r="C2524" t="str">
            <v>M</v>
          </cell>
          <cell r="D2524">
            <v>26.52</v>
          </cell>
        </row>
        <row r="2525">
          <cell r="A2525">
            <v>176097</v>
          </cell>
          <cell r="B2525" t="str">
            <v>RETIRADA DE PORTÃO METÁLICO</v>
          </cell>
          <cell r="C2525" t="str">
            <v>M2</v>
          </cell>
          <cell r="D2525">
            <v>39.26</v>
          </cell>
        </row>
        <row r="2526">
          <cell r="A2526">
            <v>177000</v>
          </cell>
          <cell r="B2526" t="str">
            <v>RECOLOCAÇÕES</v>
          </cell>
          <cell r="C2526" t="str">
            <v>.</v>
          </cell>
          <cell r="D2526" t="str">
            <v>.</v>
          </cell>
        </row>
        <row r="2527">
          <cell r="A2527">
            <v>177001</v>
          </cell>
          <cell r="B2527" t="str">
            <v>RECOLOCAÇÃO DE TELA E TIRANTE EM ALAMBRADO</v>
          </cell>
          <cell r="C2527" t="str">
            <v>M2</v>
          </cell>
          <cell r="D2527">
            <v>20.18</v>
          </cell>
        </row>
        <row r="2528">
          <cell r="A2528">
            <v>177035</v>
          </cell>
          <cell r="B2528" t="str">
            <v>RECOLOCAÇÃO DE PARALELEPÍPEDOS</v>
          </cell>
          <cell r="C2528" t="str">
            <v>M2</v>
          </cell>
          <cell r="D2528">
            <v>21.35</v>
          </cell>
        </row>
        <row r="2529">
          <cell r="A2529">
            <v>177036</v>
          </cell>
          <cell r="B2529" t="str">
            <v>RECOLOCAÇÃO DE PARALELEPÍPEDO COM AREIA RECICLADA</v>
          </cell>
          <cell r="C2529" t="str">
            <v>M2</v>
          </cell>
          <cell r="D2529">
            <v>17.75</v>
          </cell>
        </row>
        <row r="2530">
          <cell r="A2530">
            <v>177038</v>
          </cell>
          <cell r="B2530" t="str">
            <v>RECOLOCAÇÃO DE MOSAICO PORTUGUÊS SOBRE BASE DE CONCRETO</v>
          </cell>
          <cell r="C2530" t="str">
            <v>M2</v>
          </cell>
          <cell r="D2530">
            <v>43.61</v>
          </cell>
        </row>
        <row r="2531">
          <cell r="A2531">
            <v>177039</v>
          </cell>
          <cell r="B2531" t="str">
            <v>RECOLOCAÇÃO DE MOSAICO PORTUGUÊS SOBRE BASE DE AREIA</v>
          </cell>
          <cell r="C2531" t="str">
            <v>M2</v>
          </cell>
          <cell r="D2531">
            <v>29.38</v>
          </cell>
        </row>
        <row r="2532">
          <cell r="A2532">
            <v>177040</v>
          </cell>
          <cell r="B2532" t="str">
            <v>RECOLOCAÇÃO DE MOSAICO PORTUGUÊS SOBRE BASE DE CONCRETO COM AGREGADO RECICLADO</v>
          </cell>
          <cell r="C2532" t="str">
            <v>M2</v>
          </cell>
          <cell r="D2532">
            <v>40.47</v>
          </cell>
        </row>
        <row r="2533">
          <cell r="A2533">
            <v>177041</v>
          </cell>
          <cell r="B2533" t="str">
            <v>RECOLOCAÇÃO DE MOSAICO PORTUGUÊS SOBRE BASE DE AREIA RECICLADA</v>
          </cell>
          <cell r="C2533" t="str">
            <v>M2</v>
          </cell>
          <cell r="D2533">
            <v>26.5</v>
          </cell>
        </row>
        <row r="2534">
          <cell r="A2534">
            <v>177045</v>
          </cell>
          <cell r="B2534" t="str">
            <v>RECOLOCAÇÃO DE GUIAS DE CONCRETO</v>
          </cell>
          <cell r="C2534" t="str">
            <v>M</v>
          </cell>
          <cell r="D2534">
            <v>32.03</v>
          </cell>
        </row>
        <row r="2535">
          <cell r="A2535">
            <v>177087</v>
          </cell>
          <cell r="B2535" t="str">
            <v>RECOLOCAÇÃO DE PORTA-GIZ, INCLUSIVE SUPORTES</v>
          </cell>
          <cell r="C2535" t="str">
            <v>M</v>
          </cell>
          <cell r="D2535">
            <v>13.95</v>
          </cell>
        </row>
        <row r="2536">
          <cell r="A2536">
            <v>177090</v>
          </cell>
          <cell r="B2536" t="str">
            <v>RECOLOCAÇÃO DE COIFA EM CHAPA PARA FOGÃO DE 3 OU 4 BOCAS</v>
          </cell>
          <cell r="C2536" t="str">
            <v>UN</v>
          </cell>
          <cell r="D2536">
            <v>58.92</v>
          </cell>
        </row>
        <row r="2537">
          <cell r="A2537">
            <v>177091</v>
          </cell>
          <cell r="B2537" t="str">
            <v>RECOLOCAÇÃO DE COIFA EM CHAPA PARA FOGÃO DE 6 BOCAS</v>
          </cell>
          <cell r="C2537" t="str">
            <v>UN</v>
          </cell>
          <cell r="D2537">
            <v>78.150000000000006</v>
          </cell>
        </row>
        <row r="2538">
          <cell r="A2538">
            <v>177092</v>
          </cell>
          <cell r="B2538" t="str">
            <v>RECOLOCAÇÃO DE EXAUSTOR</v>
          </cell>
          <cell r="C2538" t="str">
            <v>UN</v>
          </cell>
          <cell r="D2538">
            <v>21.04</v>
          </cell>
        </row>
        <row r="2539">
          <cell r="A2539">
            <v>177093</v>
          </cell>
          <cell r="B2539" t="str">
            <v>RECOLOCAÇÃO DE DUTO DE EXAUSTÃO</v>
          </cell>
          <cell r="C2539" t="str">
            <v>M</v>
          </cell>
          <cell r="D2539">
            <v>15.99</v>
          </cell>
        </row>
        <row r="2540">
          <cell r="A2540">
            <v>177094</v>
          </cell>
          <cell r="B2540" t="str">
            <v>RECOLOCAÇÃO DE PORTÃO DE FERRO PERFILADO TIPO PARQUE (GP5/GPM-1)</v>
          </cell>
          <cell r="C2540" t="str">
            <v>M2</v>
          </cell>
          <cell r="D2540">
            <v>53.83</v>
          </cell>
        </row>
        <row r="2541">
          <cell r="A2541">
            <v>177096</v>
          </cell>
          <cell r="B2541" t="str">
            <v>RECOLOCAÇÃO DE CERCA DE TELA GALVANIZADA E RESPECTIVOS MOURÕES (FC 04/05)</v>
          </cell>
          <cell r="C2541" t="str">
            <v>M</v>
          </cell>
          <cell r="D2541">
            <v>40.659999999999997</v>
          </cell>
        </row>
        <row r="2542">
          <cell r="A2542">
            <v>178000</v>
          </cell>
          <cell r="B2542" t="str">
            <v>SERVIÇOS PARCIAIS</v>
          </cell>
          <cell r="C2542" t="str">
            <v>.</v>
          </cell>
          <cell r="D2542" t="str">
            <v>.</v>
          </cell>
        </row>
        <row r="2543">
          <cell r="A2543">
            <v>178015</v>
          </cell>
          <cell r="B2543" t="str">
            <v>TELA GALVANIZADA PARA ALAMBRADO - MALHA 2" FIO 10</v>
          </cell>
          <cell r="C2543" t="str">
            <v>M2</v>
          </cell>
          <cell r="D2543">
            <v>48.12</v>
          </cell>
        </row>
        <row r="2544">
          <cell r="A2544">
            <v>178019</v>
          </cell>
          <cell r="B2544" t="str">
            <v>FERRO TRABALHADO PARA GRADIS</v>
          </cell>
          <cell r="C2544" t="str">
            <v>KG</v>
          </cell>
          <cell r="D2544">
            <v>5.96</v>
          </cell>
        </row>
        <row r="2545">
          <cell r="A2545">
            <v>178070</v>
          </cell>
          <cell r="B2545" t="str">
            <v>TABELA DE BASQUETE, INCLUSIVE ARO E CESTA - MADEIRA PINTADA</v>
          </cell>
          <cell r="C2545" t="str">
            <v>UN</v>
          </cell>
          <cell r="D2545">
            <v>329.06</v>
          </cell>
        </row>
        <row r="2546">
          <cell r="A2546">
            <v>178072</v>
          </cell>
          <cell r="B2546" t="str">
            <v>REPINTURA DE FAIXAS ATÉ 10CM - BORRACHA CLORADA</v>
          </cell>
          <cell r="C2546" t="str">
            <v>M</v>
          </cell>
          <cell r="D2546">
            <v>4.45</v>
          </cell>
        </row>
        <row r="2547">
          <cell r="A2547">
            <v>178073</v>
          </cell>
          <cell r="B2547" t="str">
            <v>REPINTURA DE FAIXAS ATÉ 10CM - EPÓXI</v>
          </cell>
          <cell r="C2547" t="str">
            <v>M</v>
          </cell>
          <cell r="D2547">
            <v>4.0199999999999996</v>
          </cell>
        </row>
        <row r="2548">
          <cell r="A2548">
            <v>180000</v>
          </cell>
          <cell r="B2548" t="str">
            <v>PAISAGISMO</v>
          </cell>
        </row>
        <row r="2549">
          <cell r="A2549">
            <v>180100</v>
          </cell>
          <cell r="B2549" t="str">
            <v>SERVIÇOS GERAIS</v>
          </cell>
          <cell r="C2549" t="str">
            <v>.</v>
          </cell>
          <cell r="D2549" t="str">
            <v>.</v>
          </cell>
        </row>
        <row r="2550">
          <cell r="A2550">
            <v>180101</v>
          </cell>
          <cell r="B2550" t="str">
            <v>TUTOR E AMARILHO PARA ÁRVORES</v>
          </cell>
          <cell r="C2550" t="str">
            <v>UN</v>
          </cell>
          <cell r="D2550">
            <v>8.5299999999999994</v>
          </cell>
        </row>
        <row r="2551">
          <cell r="A2551">
            <v>180103</v>
          </cell>
          <cell r="B2551" t="str">
            <v>PROTETOR TIPO PARQUE PARA ÁRVORES</v>
          </cell>
          <cell r="C2551" t="str">
            <v>UN</v>
          </cell>
          <cell r="D2551">
            <v>45.71</v>
          </cell>
        </row>
        <row r="2552">
          <cell r="A2552">
            <v>180200</v>
          </cell>
          <cell r="B2552" t="str">
            <v>ÁRVORES E PALMEIRAS - FORNECIMENTO E PLANTIO</v>
          </cell>
          <cell r="C2552" t="str">
            <v>.</v>
          </cell>
          <cell r="D2552" t="str">
            <v>.</v>
          </cell>
        </row>
        <row r="2553">
          <cell r="A2553">
            <v>180203</v>
          </cell>
          <cell r="B2553" t="str">
            <v>ALECRIM DE CAMPINAS (HOLOCALIX GLAZZIOVII)</v>
          </cell>
          <cell r="C2553" t="str">
            <v>UN</v>
          </cell>
          <cell r="D2553">
            <v>138.66</v>
          </cell>
        </row>
        <row r="2554">
          <cell r="A2554">
            <v>180210</v>
          </cell>
          <cell r="B2554" t="str">
            <v>CASSIA (CASSIA MULTIJUGA)</v>
          </cell>
          <cell r="C2554" t="str">
            <v>UN</v>
          </cell>
          <cell r="D2554">
            <v>140.71</v>
          </cell>
        </row>
        <row r="2555">
          <cell r="A2555">
            <v>180225</v>
          </cell>
          <cell r="B2555" t="str">
            <v>IPÊ AMARELO (TABEBUIA CHRYSOTRICHA)</v>
          </cell>
          <cell r="C2555" t="str">
            <v>UN</v>
          </cell>
          <cell r="D2555">
            <v>93.07</v>
          </cell>
        </row>
        <row r="2556">
          <cell r="A2556">
            <v>180226</v>
          </cell>
          <cell r="B2556" t="str">
            <v>IPÊ ROSA (TABEBUIA AVELLANEDAE)</v>
          </cell>
          <cell r="C2556" t="str">
            <v>UN</v>
          </cell>
          <cell r="D2556">
            <v>147.13</v>
          </cell>
        </row>
        <row r="2557">
          <cell r="A2557">
            <v>180227</v>
          </cell>
          <cell r="B2557" t="str">
            <v>IPÊ ROXO (TABEBUIA IMPETIGINOSA)</v>
          </cell>
          <cell r="C2557" t="str">
            <v>UN</v>
          </cell>
          <cell r="D2557">
            <v>145.77000000000001</v>
          </cell>
        </row>
        <row r="2558">
          <cell r="A2558">
            <v>180235</v>
          </cell>
          <cell r="B2558" t="str">
            <v>PAINEIRA (CHORISIA SPECIOSA)</v>
          </cell>
          <cell r="C2558" t="str">
            <v>UN</v>
          </cell>
          <cell r="D2558">
            <v>136.69</v>
          </cell>
        </row>
        <row r="2559">
          <cell r="A2559">
            <v>180237</v>
          </cell>
          <cell r="B2559" t="str">
            <v>PAU-BRASIL (CAESALPINIA ECHINATA)</v>
          </cell>
          <cell r="C2559" t="str">
            <v>UN</v>
          </cell>
          <cell r="D2559">
            <v>139.21</v>
          </cell>
        </row>
        <row r="2560">
          <cell r="A2560">
            <v>180240</v>
          </cell>
          <cell r="B2560" t="str">
            <v>PAU-FERRO (CAESALPINIA FERREA)</v>
          </cell>
          <cell r="C2560" t="str">
            <v>UN</v>
          </cell>
          <cell r="D2560">
            <v>138.53</v>
          </cell>
        </row>
        <row r="2561">
          <cell r="A2561">
            <v>180250</v>
          </cell>
          <cell r="B2561" t="str">
            <v>SIBIPIRUNA (CAESALPINIA PELTOPHOROIDES)</v>
          </cell>
          <cell r="C2561" t="str">
            <v>UN</v>
          </cell>
          <cell r="D2561">
            <v>137.86000000000001</v>
          </cell>
        </row>
        <row r="2562">
          <cell r="A2562">
            <v>180252</v>
          </cell>
          <cell r="B2562" t="str">
            <v>SUINÃ (ERYTRINA SPECIOSA)</v>
          </cell>
          <cell r="C2562" t="str">
            <v>UN</v>
          </cell>
          <cell r="D2562">
            <v>72.8</v>
          </cell>
        </row>
        <row r="2563">
          <cell r="A2563">
            <v>180255</v>
          </cell>
          <cell r="B2563" t="str">
            <v>TIPUANA (TIPUANA TIPU)</v>
          </cell>
          <cell r="C2563" t="str">
            <v>UN</v>
          </cell>
          <cell r="D2563">
            <v>138.44</v>
          </cell>
        </row>
        <row r="2564">
          <cell r="A2564">
            <v>180261</v>
          </cell>
          <cell r="B2564" t="str">
            <v>ARECA BAMBU (CHRYSALIDO CARPUS LUTESCENS)</v>
          </cell>
          <cell r="C2564" t="str">
            <v>UN</v>
          </cell>
          <cell r="D2564">
            <v>32.08</v>
          </cell>
        </row>
        <row r="2565">
          <cell r="A2565">
            <v>180263</v>
          </cell>
          <cell r="B2565" t="str">
            <v>BURITI (MAURITIA VINIFERA)</v>
          </cell>
          <cell r="C2565" t="str">
            <v>UN</v>
          </cell>
          <cell r="D2565">
            <v>70.040000000000006</v>
          </cell>
        </row>
        <row r="2566">
          <cell r="A2566">
            <v>180265</v>
          </cell>
          <cell r="B2566" t="str">
            <v>COLINIA (CHAMAEDOREA ELEGANS)</v>
          </cell>
          <cell r="C2566" t="str">
            <v>UN</v>
          </cell>
          <cell r="D2566">
            <v>142.35</v>
          </cell>
        </row>
        <row r="2567">
          <cell r="A2567">
            <v>180267</v>
          </cell>
          <cell r="B2567" t="str">
            <v>COQUEIRO (COCOS NUCIFERA)</v>
          </cell>
          <cell r="C2567" t="str">
            <v>UN</v>
          </cell>
          <cell r="D2567">
            <v>63.25</v>
          </cell>
        </row>
        <row r="2568">
          <cell r="A2568">
            <v>180270</v>
          </cell>
          <cell r="B2568" t="str">
            <v>GUARIROBA (SYAGRUS OLERACEA)</v>
          </cell>
          <cell r="C2568" t="str">
            <v>UN</v>
          </cell>
          <cell r="D2568">
            <v>59.54</v>
          </cell>
        </row>
        <row r="2569">
          <cell r="A2569">
            <v>180273</v>
          </cell>
          <cell r="B2569" t="str">
            <v>JERIVÁ (ARECASTRUM ROMANZOFFIANUM)</v>
          </cell>
          <cell r="C2569" t="str">
            <v>UN</v>
          </cell>
          <cell r="D2569">
            <v>54.65</v>
          </cell>
        </row>
        <row r="2570">
          <cell r="A2570">
            <v>180275</v>
          </cell>
          <cell r="B2570" t="str">
            <v>LATÂNIA (LATANIA SPP)</v>
          </cell>
          <cell r="C2570" t="str">
            <v>UN</v>
          </cell>
          <cell r="D2570">
            <v>43.8</v>
          </cell>
        </row>
        <row r="2571">
          <cell r="A2571">
            <v>180277</v>
          </cell>
          <cell r="B2571" t="str">
            <v>SEAFORTIA (ARCHONTO PHOENIX CUNNINGHAMIANA)</v>
          </cell>
          <cell r="C2571" t="str">
            <v>UN</v>
          </cell>
          <cell r="D2571">
            <v>56</v>
          </cell>
        </row>
        <row r="2572">
          <cell r="A2572">
            <v>180280</v>
          </cell>
          <cell r="B2572" t="str">
            <v>PALMEIRA IMPERIAL (ROY STONEAOLERACEA)</v>
          </cell>
          <cell r="C2572" t="str">
            <v>UN</v>
          </cell>
          <cell r="D2572">
            <v>51.2</v>
          </cell>
        </row>
        <row r="2573">
          <cell r="A2573">
            <v>180290</v>
          </cell>
          <cell r="B2573" t="str">
            <v>PATA DE VACA (BAUHINIA VARIEGATA)</v>
          </cell>
          <cell r="C2573" t="str">
            <v>UN</v>
          </cell>
          <cell r="D2573">
            <v>139.5</v>
          </cell>
        </row>
        <row r="2574">
          <cell r="A2574">
            <v>180291</v>
          </cell>
          <cell r="B2574" t="str">
            <v>QUARESMEIRA (TIBOUCHINA GRANULOSA)</v>
          </cell>
          <cell r="C2574" t="str">
            <v>UN</v>
          </cell>
          <cell r="D2574">
            <v>137.62</v>
          </cell>
        </row>
        <row r="2575">
          <cell r="A2575">
            <v>180292</v>
          </cell>
          <cell r="B2575" t="str">
            <v>MANACA DA SERRA (TIBOUCHINA MUTABILIS)</v>
          </cell>
          <cell r="C2575" t="str">
            <v>UN</v>
          </cell>
          <cell r="D2575">
            <v>139.13</v>
          </cell>
        </row>
        <row r="2576">
          <cell r="A2576">
            <v>180300</v>
          </cell>
          <cell r="B2576" t="str">
            <v>ARBUSTOS, FORRAÇÕES E TREPADEIRAS - FORNECIMENTO E PLANTIO</v>
          </cell>
          <cell r="C2576" t="str">
            <v>.</v>
          </cell>
          <cell r="D2576" t="str">
            <v>.</v>
          </cell>
        </row>
        <row r="2577">
          <cell r="A2577">
            <v>180301</v>
          </cell>
          <cell r="B2577" t="str">
            <v>GRAMA BATATAES EM PLACAS (PASPALUM NOTATUM)</v>
          </cell>
          <cell r="C2577" t="str">
            <v>M2</v>
          </cell>
          <cell r="D2577">
            <v>9.4600000000000009</v>
          </cell>
        </row>
        <row r="2578">
          <cell r="A2578">
            <v>180303</v>
          </cell>
          <cell r="B2578" t="str">
            <v>GRAMA SÃO CARLOS EM PLACAS (ANOXONOPUS OBTUSIFOLIUS)</v>
          </cell>
          <cell r="C2578" t="str">
            <v>M2</v>
          </cell>
          <cell r="D2578">
            <v>11.73</v>
          </cell>
        </row>
        <row r="2579">
          <cell r="A2579">
            <v>180305</v>
          </cell>
          <cell r="B2579" t="str">
            <v>GRAMA ESMERALDA</v>
          </cell>
          <cell r="C2579" t="str">
            <v>M2</v>
          </cell>
          <cell r="D2579">
            <v>24.52</v>
          </cell>
        </row>
        <row r="2580">
          <cell r="A2580">
            <v>180307</v>
          </cell>
          <cell r="B2580" t="str">
            <v>GRAMA PRETA (OPHIOPOGUM JAPONICUS) - 36 MUDAS POR M2</v>
          </cell>
          <cell r="C2580" t="str">
            <v>M2</v>
          </cell>
          <cell r="D2580">
            <v>29.08</v>
          </cell>
        </row>
        <row r="2581">
          <cell r="A2581">
            <v>180313</v>
          </cell>
          <cell r="B2581" t="str">
            <v>CINERARIA (SENECIO CINERARIA)</v>
          </cell>
          <cell r="C2581" t="str">
            <v>DÚZIA</v>
          </cell>
          <cell r="D2581">
            <v>31.91</v>
          </cell>
        </row>
        <row r="2582">
          <cell r="A2582">
            <v>180315</v>
          </cell>
          <cell r="B2582" t="str">
            <v>CLOROFITO (CLOROPHYTUM CROMOSSUM)</v>
          </cell>
          <cell r="C2582" t="str">
            <v>DÚZIA</v>
          </cell>
          <cell r="D2582">
            <v>20.29</v>
          </cell>
        </row>
        <row r="2583">
          <cell r="A2583">
            <v>180317</v>
          </cell>
          <cell r="B2583" t="str">
            <v>FILODENDRO (PHILODENDRON BIPINNATIFIDUM)</v>
          </cell>
          <cell r="C2583" t="str">
            <v>DÚZIA</v>
          </cell>
          <cell r="D2583">
            <v>38.32</v>
          </cell>
        </row>
        <row r="2584">
          <cell r="A2584">
            <v>180319</v>
          </cell>
          <cell r="B2584" t="str">
            <v>HERA (HEDERA HELIX)</v>
          </cell>
          <cell r="C2584" t="str">
            <v>DÚZIA</v>
          </cell>
          <cell r="D2584">
            <v>21.4</v>
          </cell>
        </row>
        <row r="2585">
          <cell r="A2585">
            <v>180321</v>
          </cell>
          <cell r="B2585" t="str">
            <v>LÍRIO (HEMEROCALLIS FLAVA)</v>
          </cell>
          <cell r="C2585" t="str">
            <v>DÚZIA</v>
          </cell>
          <cell r="D2585">
            <v>30.86</v>
          </cell>
        </row>
        <row r="2586">
          <cell r="A2586">
            <v>180323</v>
          </cell>
          <cell r="B2586" t="str">
            <v>MARIA SEM VERGONHA (IMPATIENS SPP)</v>
          </cell>
          <cell r="C2586" t="str">
            <v>DÚZIA</v>
          </cell>
          <cell r="D2586">
            <v>22.78</v>
          </cell>
        </row>
        <row r="2587">
          <cell r="A2587">
            <v>180325</v>
          </cell>
          <cell r="B2587" t="str">
            <v>MONSTERA (MONSTERA DELICIOSA)</v>
          </cell>
          <cell r="C2587" t="str">
            <v>UN</v>
          </cell>
          <cell r="D2587">
            <v>34.590000000000003</v>
          </cell>
        </row>
        <row r="2588">
          <cell r="A2588">
            <v>180327</v>
          </cell>
          <cell r="B2588" t="str">
            <v>PILEA (PILEA CADIEREI)</v>
          </cell>
          <cell r="C2588" t="str">
            <v>DÚZIA</v>
          </cell>
          <cell r="D2588">
            <v>19.920000000000002</v>
          </cell>
        </row>
        <row r="2589">
          <cell r="A2589">
            <v>180329</v>
          </cell>
          <cell r="B2589" t="str">
            <v>VEDELIA (WEDELIA PALUDARIS)</v>
          </cell>
          <cell r="C2589" t="str">
            <v>DÚZIA</v>
          </cell>
          <cell r="D2589">
            <v>21.64</v>
          </cell>
        </row>
        <row r="2590">
          <cell r="A2590">
            <v>180341</v>
          </cell>
          <cell r="B2590" t="str">
            <v>IPOMÉIA (IPOMEIA LEARII)</v>
          </cell>
          <cell r="C2590" t="str">
            <v>UN</v>
          </cell>
          <cell r="D2590">
            <v>23.91</v>
          </cell>
        </row>
        <row r="2591">
          <cell r="A2591">
            <v>180343</v>
          </cell>
          <cell r="B2591" t="str">
            <v>JASMIM ESTRELA (TRACHELOSPERMOM JASMINDA)</v>
          </cell>
          <cell r="C2591" t="str">
            <v>UN</v>
          </cell>
          <cell r="D2591">
            <v>29.86</v>
          </cell>
        </row>
        <row r="2592">
          <cell r="A2592">
            <v>180345</v>
          </cell>
          <cell r="B2592" t="str">
            <v>LÁGRIMA DE CRISTO (CLERODENDRON THOMSONAE)</v>
          </cell>
          <cell r="C2592" t="str">
            <v>UN</v>
          </cell>
          <cell r="D2592">
            <v>26.8</v>
          </cell>
        </row>
        <row r="2593">
          <cell r="A2593">
            <v>180347</v>
          </cell>
          <cell r="B2593" t="str">
            <v>MARACUJÁ (PASSIFLORA COERULEA)</v>
          </cell>
          <cell r="C2593" t="str">
            <v>UN</v>
          </cell>
          <cell r="D2593">
            <v>26.88</v>
          </cell>
        </row>
        <row r="2594">
          <cell r="A2594">
            <v>180349</v>
          </cell>
          <cell r="B2594" t="str">
            <v>PRIMAVERA (BOUGAINVILLEA GLABRA)</v>
          </cell>
          <cell r="C2594" t="str">
            <v>UN</v>
          </cell>
          <cell r="D2594">
            <v>31.02</v>
          </cell>
        </row>
        <row r="2595">
          <cell r="A2595">
            <v>180351</v>
          </cell>
          <cell r="B2595" t="str">
            <v>TUMBERGIA (THUNBERGIA GRANDIFLORA)</v>
          </cell>
          <cell r="C2595" t="str">
            <v>UN</v>
          </cell>
          <cell r="D2595">
            <v>25.06</v>
          </cell>
        </row>
        <row r="2596">
          <cell r="A2596">
            <v>180353</v>
          </cell>
          <cell r="B2596" t="str">
            <v>UNHA DE GATO (FICUS PUMILA)</v>
          </cell>
          <cell r="C2596" t="str">
            <v>UN</v>
          </cell>
          <cell r="D2596">
            <v>3.63</v>
          </cell>
        </row>
        <row r="2597">
          <cell r="A2597">
            <v>180361</v>
          </cell>
          <cell r="B2597" t="str">
            <v>ABUTILOM (ABUTILON STRIATUM)</v>
          </cell>
          <cell r="C2597" t="str">
            <v>UN</v>
          </cell>
          <cell r="D2597">
            <v>22.18</v>
          </cell>
        </row>
        <row r="2598">
          <cell r="A2598">
            <v>180363</v>
          </cell>
          <cell r="B2598" t="str">
            <v>ACALIFA (ACALYPHA WILKESIANA)</v>
          </cell>
          <cell r="C2598" t="str">
            <v>UN</v>
          </cell>
          <cell r="D2598">
            <v>23.3</v>
          </cell>
        </row>
        <row r="2599">
          <cell r="A2599">
            <v>180365</v>
          </cell>
          <cell r="B2599" t="str">
            <v>ALAMANDA (ALLAMANDA NERIIFOLIA)</v>
          </cell>
          <cell r="C2599" t="str">
            <v>UN</v>
          </cell>
          <cell r="D2599">
            <v>23.92</v>
          </cell>
        </row>
        <row r="2600">
          <cell r="A2600">
            <v>180367</v>
          </cell>
          <cell r="B2600" t="str">
            <v>AZALÉA (RHODODENDRON INDICUM)</v>
          </cell>
          <cell r="C2600" t="str">
            <v>UN</v>
          </cell>
          <cell r="D2600">
            <v>28.98</v>
          </cell>
        </row>
        <row r="2601">
          <cell r="A2601">
            <v>180369</v>
          </cell>
          <cell r="B2601" t="str">
            <v>BAMBUZINHO (BAMBUZA GRACILIS)</v>
          </cell>
          <cell r="C2601" t="str">
            <v>UN</v>
          </cell>
          <cell r="D2601">
            <v>32.89</v>
          </cell>
        </row>
        <row r="2602">
          <cell r="A2602">
            <v>180371</v>
          </cell>
          <cell r="B2602" t="str">
            <v>BELA EMÍLIA (PLUMBAGO CAPENSIS)</v>
          </cell>
          <cell r="C2602" t="str">
            <v>UN</v>
          </cell>
          <cell r="D2602">
            <v>21.98</v>
          </cell>
        </row>
        <row r="2603">
          <cell r="A2603">
            <v>180373</v>
          </cell>
          <cell r="B2603" t="str">
            <v>CAMARÃO (BELOPERONE GUTATA)</v>
          </cell>
          <cell r="C2603" t="str">
            <v>UN</v>
          </cell>
          <cell r="D2603">
            <v>24.57</v>
          </cell>
        </row>
        <row r="2604">
          <cell r="A2604">
            <v>180375</v>
          </cell>
          <cell r="B2604" t="str">
            <v>COSMOS (COSMOS BIPINNATUS)</v>
          </cell>
          <cell r="C2604" t="str">
            <v>UN</v>
          </cell>
          <cell r="D2604">
            <v>17.11</v>
          </cell>
        </row>
        <row r="2605">
          <cell r="A2605">
            <v>180377</v>
          </cell>
          <cell r="B2605" t="str">
            <v>DRACENA (DRACAENA FRAGRANS)</v>
          </cell>
          <cell r="C2605" t="str">
            <v>UN</v>
          </cell>
          <cell r="D2605">
            <v>28.8</v>
          </cell>
        </row>
        <row r="2606">
          <cell r="A2606">
            <v>180379</v>
          </cell>
          <cell r="B2606" t="str">
            <v>ESPONJINHA (CALLIANDRA TWEEDII)</v>
          </cell>
          <cell r="C2606" t="str">
            <v>UN</v>
          </cell>
          <cell r="D2606">
            <v>26.83</v>
          </cell>
        </row>
        <row r="2607">
          <cell r="A2607">
            <v>180383</v>
          </cell>
          <cell r="B2607" t="str">
            <v>HIBISCO (HIBISCUS ROSA SINENSIS)</v>
          </cell>
          <cell r="C2607" t="str">
            <v>UN</v>
          </cell>
          <cell r="D2607">
            <v>25.29</v>
          </cell>
        </row>
        <row r="2608">
          <cell r="A2608">
            <v>180385</v>
          </cell>
          <cell r="B2608" t="str">
            <v>MALVAVISCO (MALVAVISCUS MOLLIS)</v>
          </cell>
          <cell r="C2608" t="str">
            <v>UN</v>
          </cell>
          <cell r="D2608">
            <v>21.64</v>
          </cell>
        </row>
        <row r="2609">
          <cell r="A2609">
            <v>180387</v>
          </cell>
          <cell r="B2609" t="str">
            <v>PIRACANTA (PYRACANTHA COCCINEA)</v>
          </cell>
          <cell r="C2609" t="str">
            <v>UN</v>
          </cell>
          <cell r="D2609">
            <v>29.66</v>
          </cell>
        </row>
        <row r="2610">
          <cell r="A2610">
            <v>181000</v>
          </cell>
          <cell r="B2610" t="str">
            <v>TRATAMENTO PAISAGÍSTICO DE PISOS</v>
          </cell>
          <cell r="C2610" t="str">
            <v>.</v>
          </cell>
          <cell r="D2610" t="str">
            <v>.</v>
          </cell>
        </row>
        <row r="2611">
          <cell r="A2611">
            <v>181050</v>
          </cell>
          <cell r="B2611" t="str">
            <v>NR.10 - ORLA PARA ÁRVORE EM PARALELEPÍPEDO - 1,20 X 1,20 M</v>
          </cell>
          <cell r="C2611" t="str">
            <v>UN</v>
          </cell>
          <cell r="D2611">
            <v>120.28</v>
          </cell>
        </row>
        <row r="2612">
          <cell r="A2612">
            <v>181056</v>
          </cell>
          <cell r="B2612" t="str">
            <v>ORLA DE SEPARAÇÃO EM CONCRETO NC.26</v>
          </cell>
          <cell r="C2612" t="str">
            <v>M</v>
          </cell>
          <cell r="D2612">
            <v>50.09</v>
          </cell>
        </row>
        <row r="2613">
          <cell r="A2613">
            <v>181060</v>
          </cell>
          <cell r="B2613" t="str">
            <v>GRELHA DE CONCRETO PARA PISOS GRAMADOS 60X45X9,5CM</v>
          </cell>
          <cell r="C2613" t="str">
            <v>M2</v>
          </cell>
          <cell r="D2613">
            <v>56.17</v>
          </cell>
        </row>
        <row r="2614">
          <cell r="A2614">
            <v>181090</v>
          </cell>
          <cell r="B2614" t="str">
            <v>TORNEIRA PARA JARDIM  HD.16</v>
          </cell>
          <cell r="C2614" t="str">
            <v>UN</v>
          </cell>
          <cell r="D2614">
            <v>233.24</v>
          </cell>
        </row>
        <row r="2615">
          <cell r="A2615">
            <v>181200</v>
          </cell>
          <cell r="B2615" t="str">
            <v>MOBILIÁRIO EXTERNO</v>
          </cell>
          <cell r="C2615" t="str">
            <v>.</v>
          </cell>
          <cell r="D2615" t="str">
            <v>.</v>
          </cell>
        </row>
        <row r="2616">
          <cell r="A2616">
            <v>181201</v>
          </cell>
          <cell r="B2616" t="str">
            <v>IC.01 - BANCO DE CONCRETO POLIDO COM PINTURA EM POLIURETANO</v>
          </cell>
          <cell r="C2616" t="str">
            <v>M</v>
          </cell>
          <cell r="D2616">
            <v>151.41</v>
          </cell>
        </row>
        <row r="2617">
          <cell r="A2617">
            <v>181202</v>
          </cell>
          <cell r="B2617" t="str">
            <v>IC.02 - CONJUNTO MESA E BANCOS EM CONCRETO</v>
          </cell>
          <cell r="C2617" t="str">
            <v>CJ</v>
          </cell>
          <cell r="D2617">
            <v>901.73</v>
          </cell>
        </row>
        <row r="2618">
          <cell r="A2618">
            <v>181203</v>
          </cell>
          <cell r="B2618" t="str">
            <v>IC.03 - BANCO EM CONCRETO APARENTE - L=40CM</v>
          </cell>
          <cell r="C2618" t="str">
            <v>M</v>
          </cell>
          <cell r="D2618">
            <v>141.24</v>
          </cell>
        </row>
        <row r="2619">
          <cell r="A2619">
            <v>181204</v>
          </cell>
          <cell r="B2619" t="str">
            <v>IC.04 - BANCO EM CONCRETO APARENTE - L=50CM</v>
          </cell>
          <cell r="C2619" t="str">
            <v>M</v>
          </cell>
          <cell r="D2619">
            <v>156.04</v>
          </cell>
        </row>
        <row r="2620">
          <cell r="A2620">
            <v>181205</v>
          </cell>
          <cell r="B2620" t="str">
            <v>IC.05 - BANCO EM CONCRETO APARENTE COM BALANÇO DE 40CM</v>
          </cell>
          <cell r="C2620" t="str">
            <v>M</v>
          </cell>
          <cell r="D2620">
            <v>214.89</v>
          </cell>
        </row>
        <row r="2621">
          <cell r="A2621">
            <v>181206</v>
          </cell>
          <cell r="B2621" t="str">
            <v>IC.06 - BANCO EM CONCRETO APARENTE, TIPO PMSP</v>
          </cell>
          <cell r="C2621" t="str">
            <v>M</v>
          </cell>
          <cell r="D2621">
            <v>160.11000000000001</v>
          </cell>
        </row>
        <row r="2622">
          <cell r="A2622">
            <v>181212</v>
          </cell>
          <cell r="B2622" t="str">
            <v>IV.02/03 - BANCO EM BLOCOS DE CONCRETO APARENTE</v>
          </cell>
          <cell r="C2622" t="str">
            <v>M</v>
          </cell>
          <cell r="D2622">
            <v>246.1</v>
          </cell>
        </row>
        <row r="2623">
          <cell r="A2623">
            <v>181217</v>
          </cell>
          <cell r="B2623" t="str">
            <v xml:space="preserve"> IV.07 - BANCO EM ALVENARIA APARENTE E CONCRETO</v>
          </cell>
          <cell r="C2623" t="str">
            <v>M</v>
          </cell>
          <cell r="D2623">
            <v>185.99</v>
          </cell>
        </row>
        <row r="2624">
          <cell r="A2624">
            <v>181218</v>
          </cell>
          <cell r="B2624" t="str">
            <v xml:space="preserve"> IV.08 - BANCO EM ALVENARIA REVESTIDA E CONCRETO</v>
          </cell>
          <cell r="C2624" t="str">
            <v>M</v>
          </cell>
          <cell r="D2624">
            <v>201</v>
          </cell>
        </row>
        <row r="2625">
          <cell r="A2625">
            <v>181219</v>
          </cell>
          <cell r="B2625" t="str">
            <v xml:space="preserve"> IV.09 - BANCO JARDINEIRA EM ALVENARIA DE TIJOLO APARENTE</v>
          </cell>
          <cell r="C2625" t="str">
            <v>M</v>
          </cell>
          <cell r="D2625">
            <v>244.91</v>
          </cell>
        </row>
        <row r="2626">
          <cell r="A2626">
            <v>181300</v>
          </cell>
          <cell r="B2626" t="str">
            <v>BRINQUEDOS EDIFICADOS</v>
          </cell>
          <cell r="C2626" t="str">
            <v>.</v>
          </cell>
          <cell r="D2626" t="str">
            <v>.</v>
          </cell>
        </row>
        <row r="2627">
          <cell r="A2627">
            <v>181321</v>
          </cell>
          <cell r="B2627" t="str">
            <v>RV.01 - MINI ANFITEATRO</v>
          </cell>
          <cell r="C2627" t="str">
            <v>UN</v>
          </cell>
          <cell r="D2627">
            <v>5487.69</v>
          </cell>
        </row>
        <row r="2628">
          <cell r="A2628">
            <v>181326</v>
          </cell>
          <cell r="B2628" t="str">
            <v>RV.06 - MURAL EM ALVENARIA</v>
          </cell>
          <cell r="C2628" t="str">
            <v>UN</v>
          </cell>
          <cell r="D2628">
            <v>1526.83</v>
          </cell>
        </row>
        <row r="2629">
          <cell r="A2629">
            <v>181338</v>
          </cell>
          <cell r="B2629" t="str">
            <v>RV.08 - TANQUE DE AREIA CIRCULAR - RAIO INTERNO 1,50M</v>
          </cell>
          <cell r="C2629" t="str">
            <v>UN</v>
          </cell>
          <cell r="D2629">
            <v>2700.95</v>
          </cell>
        </row>
        <row r="2630">
          <cell r="A2630">
            <v>181339</v>
          </cell>
          <cell r="B2630" t="str">
            <v>RV.09 - TANQUE DE AREIA CIRCULAR - RAIO INTERNO 2,00M</v>
          </cell>
          <cell r="C2630" t="str">
            <v>UN</v>
          </cell>
          <cell r="D2630">
            <v>3822.33</v>
          </cell>
        </row>
        <row r="2631">
          <cell r="A2631">
            <v>181340</v>
          </cell>
          <cell r="B2631" t="str">
            <v>RV.10 - TANQUE DE AREIA CIRCULAR - RAIO INTERNO 2,50M</v>
          </cell>
          <cell r="C2631" t="str">
            <v>UN</v>
          </cell>
          <cell r="D2631">
            <v>5069.26</v>
          </cell>
        </row>
        <row r="2632">
          <cell r="A2632">
            <v>181341</v>
          </cell>
          <cell r="B2632" t="str">
            <v>RV.11 - TANQUE DE AREIA - GENÉRICO - ESCAVAÇÃO E APILOAMENTO</v>
          </cell>
          <cell r="C2632" t="str">
            <v>M3</v>
          </cell>
          <cell r="D2632">
            <v>31.4</v>
          </cell>
        </row>
        <row r="2633">
          <cell r="A2633">
            <v>181342</v>
          </cell>
          <cell r="B2633" t="str">
            <v>RV.11 - TANQUE DE AREIA - GENÉRICO - DRENAGEM</v>
          </cell>
          <cell r="C2633" t="str">
            <v>M</v>
          </cell>
          <cell r="D2633">
            <v>34.35</v>
          </cell>
        </row>
        <row r="2634">
          <cell r="A2634">
            <v>181343</v>
          </cell>
          <cell r="B2634" t="str">
            <v>RV.11 - TANQUE DE AREIA - GENÉRICO - LASTRO DE CONCRETO</v>
          </cell>
          <cell r="C2634" t="str">
            <v>M3</v>
          </cell>
          <cell r="D2634">
            <v>263.92</v>
          </cell>
        </row>
        <row r="2635">
          <cell r="A2635">
            <v>181344</v>
          </cell>
          <cell r="B2635" t="str">
            <v>RV.11 - TANQUE DE AREIA - GENÉRICO - BORDA BAIXA</v>
          </cell>
          <cell r="C2635" t="str">
            <v>M</v>
          </cell>
          <cell r="D2635">
            <v>192.19</v>
          </cell>
        </row>
        <row r="2636">
          <cell r="A2636">
            <v>181345</v>
          </cell>
          <cell r="B2636" t="str">
            <v>RV.11 - TANQUE DE AREIA - GENÉRICO - BORDA ALTA</v>
          </cell>
          <cell r="C2636" t="str">
            <v>M</v>
          </cell>
          <cell r="D2636">
            <v>240.19</v>
          </cell>
        </row>
        <row r="2637">
          <cell r="A2637">
            <v>181346</v>
          </cell>
          <cell r="B2637" t="str">
            <v>RV.11 - TANQUE DE AREIA - GENÉRICO - FORNECIMENTO E APLICAÇÃO DE AREIA LAVADA</v>
          </cell>
          <cell r="C2637" t="str">
            <v>M3</v>
          </cell>
          <cell r="D2637">
            <v>88.14</v>
          </cell>
        </row>
        <row r="2638">
          <cell r="A2638">
            <v>181351</v>
          </cell>
          <cell r="B2638" t="str">
            <v>BRINQUEDO - TRENZINHO DE TUBOS DE CONCRETO/FABES</v>
          </cell>
          <cell r="C2638" t="str">
            <v>UN</v>
          </cell>
          <cell r="D2638">
            <v>2389.65</v>
          </cell>
        </row>
        <row r="2639">
          <cell r="A2639">
            <v>181353</v>
          </cell>
          <cell r="B2639" t="str">
            <v>RV.07 - FORTINHO</v>
          </cell>
          <cell r="C2639" t="str">
            <v>UN</v>
          </cell>
          <cell r="D2639">
            <v>3412.86</v>
          </cell>
        </row>
        <row r="2640">
          <cell r="A2640">
            <v>181400</v>
          </cell>
          <cell r="B2640" t="str">
            <v>BRINQUEDOS INDUSTRIALIZADOS</v>
          </cell>
          <cell r="C2640" t="str">
            <v>.</v>
          </cell>
          <cell r="D2640" t="str">
            <v>.</v>
          </cell>
        </row>
        <row r="2641">
          <cell r="A2641">
            <v>181405</v>
          </cell>
          <cell r="B2641" t="str">
            <v>CARROSSEL PARA 20 LUGARES,  DIÂMETRO 2,20M, FORNECIMENTO E INSTALAÇÃO</v>
          </cell>
          <cell r="C2641" t="str">
            <v>UN</v>
          </cell>
          <cell r="D2641">
            <v>1432.91</v>
          </cell>
        </row>
        <row r="2642">
          <cell r="A2642">
            <v>181408</v>
          </cell>
          <cell r="B2642" t="str">
            <v>ESCORREGADOR COMPR=3,00M H=1,80M - ESTRUTURA METÁLICA</v>
          </cell>
          <cell r="C2642" t="str">
            <v>UN</v>
          </cell>
          <cell r="D2642">
            <v>1399.1</v>
          </cell>
        </row>
        <row r="2643">
          <cell r="A2643">
            <v>181411</v>
          </cell>
          <cell r="B2643" t="str">
            <v>GANGORRA COM 3 PRANCHAS COMPR=3,00M H=0,70M - ESTRUTURA METÁLICA</v>
          </cell>
          <cell r="C2643" t="str">
            <v>UN</v>
          </cell>
          <cell r="D2643">
            <v>1061.3800000000001</v>
          </cell>
        </row>
        <row r="2644">
          <cell r="A2644">
            <v>181415</v>
          </cell>
          <cell r="B2644" t="str">
            <v>BALANÇO DE 3 LUGARES COM PNEUS COMPR=4,50M H=2,50M - ESTRUTURA METÁLICA</v>
          </cell>
          <cell r="C2644" t="str">
            <v>UN</v>
          </cell>
          <cell r="D2644">
            <v>1166.17</v>
          </cell>
        </row>
        <row r="2645">
          <cell r="A2645">
            <v>181422</v>
          </cell>
          <cell r="B2645" t="str">
            <v>ESCADA HORIZONTAL COMPR=1,80M H=1,80M - ESTRUTURA METÁLICA</v>
          </cell>
          <cell r="C2645" t="str">
            <v>UN</v>
          </cell>
          <cell r="D2645">
            <v>934.98</v>
          </cell>
        </row>
        <row r="2646">
          <cell r="A2646">
            <v>181424</v>
          </cell>
          <cell r="B2646" t="str">
            <v>GAIOLA LABIRINTO (1,5X1,5X2,0)M - ESTRUTURA METÁLICA</v>
          </cell>
          <cell r="C2646" t="str">
            <v>UN</v>
          </cell>
          <cell r="D2646">
            <v>1278.04</v>
          </cell>
        </row>
        <row r="2647">
          <cell r="A2647">
            <v>181430</v>
          </cell>
          <cell r="B2647" t="str">
            <v>PLACAS DE E.V.A. ESP.30MM PARA USO INTERNO, TIPO TATAMI, COLOCADAS</v>
          </cell>
          <cell r="C2647" t="str">
            <v>M2</v>
          </cell>
          <cell r="D2647">
            <v>49.51</v>
          </cell>
        </row>
        <row r="2648">
          <cell r="A2648">
            <v>181441</v>
          </cell>
          <cell r="B2648" t="str">
            <v>PLAYGROUND BRINQUEDOS DE MADEIRA - CASA TARZAN COM RAMPA ESCALADA, ESCORREGADOR, PONTE E ESCADA MARINHEIRO</v>
          </cell>
          <cell r="C2648" t="str">
            <v>UN</v>
          </cell>
          <cell r="D2648">
            <v>6107.08</v>
          </cell>
        </row>
        <row r="2649">
          <cell r="A2649">
            <v>181442</v>
          </cell>
          <cell r="B2649" t="str">
            <v>PLAYGROUND BRINQUEDOS DE MADEIRA - CASA TARZAN COM RAMPA ESCALADA, ESCORREGADOR E ESCADA MARINHEIRO</v>
          </cell>
          <cell r="C2649" t="str">
            <v>UN</v>
          </cell>
          <cell r="D2649">
            <v>5139.45</v>
          </cell>
        </row>
        <row r="2650">
          <cell r="A2650">
            <v>181443</v>
          </cell>
          <cell r="B2650" t="str">
            <v>PLAYGROUND BRINQUEDOS DE MADEIRA - CASA TARZAN COM ESCORREGADOR E ESCADA MARINHEIRO</v>
          </cell>
          <cell r="C2650" t="str">
            <v>UN</v>
          </cell>
          <cell r="D2650">
            <v>3969</v>
          </cell>
        </row>
        <row r="2651">
          <cell r="A2651">
            <v>181444</v>
          </cell>
          <cell r="B2651" t="str">
            <v>PLAYGROUND BRINQUEDOS DE MADEIRA - DOIS CAVALINHOS E DUAS GANGORRAS</v>
          </cell>
          <cell r="C2651" t="str">
            <v>UN</v>
          </cell>
          <cell r="D2651">
            <v>2385.79</v>
          </cell>
        </row>
        <row r="2652">
          <cell r="A2652">
            <v>181445</v>
          </cell>
          <cell r="B2652" t="str">
            <v>PLAYGROUND BRINQUEDOS DE MADEIRA - ESCORREGADOR ( ALT.=1,80M COMP.=3,00M)</v>
          </cell>
          <cell r="C2652" t="str">
            <v>UN</v>
          </cell>
          <cell r="D2652">
            <v>1167.8499999999999</v>
          </cell>
        </row>
        <row r="2653">
          <cell r="A2653">
            <v>181446</v>
          </cell>
          <cell r="B2653" t="str">
            <v>PLAYGROUND BRINQUEDOS DE MADEIRA - GANGORRA DUPLA</v>
          </cell>
          <cell r="C2653" t="str">
            <v>UN</v>
          </cell>
          <cell r="D2653">
            <v>774.07</v>
          </cell>
        </row>
        <row r="2654">
          <cell r="A2654">
            <v>181447</v>
          </cell>
          <cell r="B2654" t="str">
            <v>PLAYGROUND BRINQUEDOS DE MADEIRA - ARGOLA E TRAPÉZIO</v>
          </cell>
          <cell r="C2654" t="str">
            <v>UN</v>
          </cell>
          <cell r="D2654">
            <v>928.43</v>
          </cell>
        </row>
        <row r="2655">
          <cell r="A2655">
            <v>181448</v>
          </cell>
          <cell r="B2655" t="str">
            <v>PLAYGROUND BRINQUEDOS DE MADEIRA - BALANÇA DUPLA</v>
          </cell>
          <cell r="C2655" t="str">
            <v>UN</v>
          </cell>
          <cell r="D2655">
            <v>1050.08</v>
          </cell>
        </row>
        <row r="2656">
          <cell r="A2656">
            <v>181449</v>
          </cell>
          <cell r="B2656" t="str">
            <v>PLAYGROUND BRINQUEDOS DE MADEIRA - ESCADA HORIZONTAL</v>
          </cell>
          <cell r="C2656" t="str">
            <v>UN</v>
          </cell>
          <cell r="D2656">
            <v>975.64</v>
          </cell>
        </row>
        <row r="2657">
          <cell r="A2657">
            <v>181500</v>
          </cell>
          <cell r="B2657" t="str">
            <v>BRINQUEDOS - SERVIÇOS</v>
          </cell>
          <cell r="C2657" t="str">
            <v>.</v>
          </cell>
          <cell r="D2657" t="str">
            <v>.</v>
          </cell>
        </row>
        <row r="2658">
          <cell r="A2658">
            <v>181501</v>
          </cell>
          <cell r="B2658" t="str">
            <v>APARELHOS DE GINÁTICA EM MADEIRA - BARRA DUPLA EM DOIS NIVEIS</v>
          </cell>
          <cell r="C2658" t="str">
            <v>UN</v>
          </cell>
          <cell r="D2658">
            <v>436.22</v>
          </cell>
        </row>
        <row r="2659">
          <cell r="A2659">
            <v>181502</v>
          </cell>
          <cell r="B2659" t="str">
            <v>APARELHOS DE GINÁTICA EM MADEIRA - BARREIRA SIMPLES</v>
          </cell>
          <cell r="C2659" t="str">
            <v>UN</v>
          </cell>
          <cell r="D2659">
            <v>878.24</v>
          </cell>
        </row>
        <row r="2660">
          <cell r="A2660">
            <v>181503</v>
          </cell>
          <cell r="B2660" t="str">
            <v>APARELHOS DE GINÁTICA EM MADEIRA - BARRAS PARALELAS</v>
          </cell>
          <cell r="C2660" t="str">
            <v>UN</v>
          </cell>
          <cell r="D2660">
            <v>450.56</v>
          </cell>
        </row>
        <row r="2661">
          <cell r="A2661">
            <v>181510</v>
          </cell>
          <cell r="B2661" t="str">
            <v>CARACOL - DEMARCAÇÃO DE PISO (RD-06)</v>
          </cell>
          <cell r="C2661" t="str">
            <v>UN</v>
          </cell>
          <cell r="D2661">
            <v>135.41999999999999</v>
          </cell>
        </row>
        <row r="2662">
          <cell r="A2662">
            <v>181513</v>
          </cell>
          <cell r="B2662" t="str">
            <v>AMARELINHA DEMARCAÇÃO DE PISO (RD-05)</v>
          </cell>
          <cell r="C2662" t="str">
            <v>UN</v>
          </cell>
          <cell r="D2662">
            <v>97.18</v>
          </cell>
        </row>
        <row r="2663">
          <cell r="A2663">
            <v>181514</v>
          </cell>
          <cell r="B2663" t="str">
            <v>XADREZ - DEMARCAÇÃO DE PISO (RD-04)</v>
          </cell>
          <cell r="C2663" t="str">
            <v>UN</v>
          </cell>
          <cell r="D2663">
            <v>580.19000000000005</v>
          </cell>
        </row>
        <row r="2664">
          <cell r="A2664">
            <v>181550</v>
          </cell>
          <cell r="B2664" t="str">
            <v>FORNECIMENTO E APLICAÇÃO DE AREIA FINA</v>
          </cell>
          <cell r="C2664" t="str">
            <v>M3</v>
          </cell>
          <cell r="D2664">
            <v>125.85</v>
          </cell>
        </row>
        <row r="2665">
          <cell r="A2665">
            <v>181551</v>
          </cell>
          <cell r="B2665" t="str">
            <v>FORNECIMENTO E APLICAÇÃO  DE PEDRA N.2</v>
          </cell>
          <cell r="C2665" t="str">
            <v>M3</v>
          </cell>
          <cell r="D2665">
            <v>106.91</v>
          </cell>
        </row>
        <row r="2666">
          <cell r="A2666">
            <v>186000</v>
          </cell>
          <cell r="B2666" t="str">
            <v>RETIRADAS</v>
          </cell>
          <cell r="C2666" t="str">
            <v>.</v>
          </cell>
          <cell r="D2666" t="str">
            <v>.</v>
          </cell>
        </row>
        <row r="2667">
          <cell r="A2667">
            <v>186007</v>
          </cell>
          <cell r="B2667" t="str">
            <v>RETIRADA DE GRAMA</v>
          </cell>
          <cell r="C2667" t="str">
            <v>M2</v>
          </cell>
          <cell r="D2667">
            <v>2.69</v>
          </cell>
        </row>
        <row r="2668">
          <cell r="A2668">
            <v>187000</v>
          </cell>
          <cell r="B2668" t="str">
            <v>RECOLOCAÇÕES</v>
          </cell>
          <cell r="C2668" t="str">
            <v>.</v>
          </cell>
          <cell r="D2668" t="str">
            <v>.</v>
          </cell>
        </row>
        <row r="2669">
          <cell r="A2669">
            <v>187007</v>
          </cell>
          <cell r="B2669" t="str">
            <v>RECOLOCAÇÃO DE GRAMA</v>
          </cell>
          <cell r="C2669" t="str">
            <v>M2</v>
          </cell>
          <cell r="D2669">
            <v>20.59</v>
          </cell>
        </row>
        <row r="2670">
          <cell r="A2670">
            <v>187040</v>
          </cell>
          <cell r="B2670" t="str">
            <v>TRANSPLANTE DE ÁRVORES COM DIÂMETRO ATÉ 30CM</v>
          </cell>
          <cell r="C2670" t="str">
            <v>UN</v>
          </cell>
          <cell r="D2670">
            <v>714.74</v>
          </cell>
        </row>
        <row r="2671">
          <cell r="A2671">
            <v>187041</v>
          </cell>
          <cell r="B2671" t="str">
            <v>TRANSPLANTE DE ÁRVORES COM DAP MAIOR OU IGUAL A 30CM</v>
          </cell>
          <cell r="C2671" t="str">
            <v>UN</v>
          </cell>
          <cell r="D2671">
            <v>5341.56</v>
          </cell>
        </row>
        <row r="2672">
          <cell r="A2672">
            <v>188000</v>
          </cell>
          <cell r="B2672" t="str">
            <v>SERVIÇOS PARCIAIS</v>
          </cell>
          <cell r="C2672" t="str">
            <v>.</v>
          </cell>
          <cell r="D2672" t="str">
            <v>.</v>
          </cell>
        </row>
        <row r="2673">
          <cell r="A2673">
            <v>188001</v>
          </cell>
          <cell r="B2673" t="str">
            <v>REVOLVIMENTO E AJUSTE DO SOLO</v>
          </cell>
          <cell r="C2673" t="str">
            <v>M2</v>
          </cell>
          <cell r="D2673">
            <v>4.4800000000000004</v>
          </cell>
        </row>
        <row r="2674">
          <cell r="A2674">
            <v>188011</v>
          </cell>
          <cell r="B2674" t="str">
            <v>TERRA PREPARADA PARA PLANTIO</v>
          </cell>
          <cell r="C2674" t="str">
            <v>M3</v>
          </cell>
          <cell r="D2674">
            <v>132.12</v>
          </cell>
        </row>
        <row r="2675">
          <cell r="A2675">
            <v>188013</v>
          </cell>
          <cell r="B2675" t="str">
            <v>CALCAREO DOLOMITICO</v>
          </cell>
          <cell r="C2675" t="str">
            <v>KG</v>
          </cell>
          <cell r="D2675">
            <v>0.51</v>
          </cell>
        </row>
        <row r="2676">
          <cell r="A2676">
            <v>188015</v>
          </cell>
          <cell r="B2676" t="str">
            <v>ADUBO QUÍMICO NPK, 10:10:10</v>
          </cell>
          <cell r="C2676" t="str">
            <v>KG</v>
          </cell>
          <cell r="D2676">
            <v>1.91</v>
          </cell>
        </row>
        <row r="2677">
          <cell r="A2677">
            <v>188030</v>
          </cell>
          <cell r="B2677" t="str">
            <v>PREPARO DO SOLO PARA PLANTIO DE GRAMA BATATAES</v>
          </cell>
          <cell r="C2677" t="str">
            <v>M2</v>
          </cell>
          <cell r="D2677">
            <v>4.4800000000000004</v>
          </cell>
        </row>
        <row r="2678">
          <cell r="A2678">
            <v>188035</v>
          </cell>
          <cell r="B2678" t="str">
            <v>RECOLOCAÇÃO DE TERRA DE JARDIM</v>
          </cell>
          <cell r="C2678" t="str">
            <v>M3</v>
          </cell>
          <cell r="D2678">
            <v>149.56</v>
          </cell>
        </row>
        <row r="2679">
          <cell r="A2679">
            <v>200000</v>
          </cell>
          <cell r="B2679" t="str">
            <v>SERVICOS TECNICOS</v>
          </cell>
        </row>
        <row r="2680">
          <cell r="A2680">
            <v>200100</v>
          </cell>
          <cell r="B2680" t="str">
            <v>TOPOGRAFIA</v>
          </cell>
          <cell r="C2680" t="str">
            <v>.</v>
          </cell>
          <cell r="D2680" t="str">
            <v>.</v>
          </cell>
        </row>
        <row r="2681">
          <cell r="A2681">
            <v>200101</v>
          </cell>
          <cell r="B2681" t="str">
            <v>LEVANTAMENTO PLANIMÉTRICO DE PERÍMETRO - ATÉ 1.000M</v>
          </cell>
          <cell r="C2681" t="str">
            <v>GL</v>
          </cell>
          <cell r="D2681">
            <v>1829.17</v>
          </cell>
        </row>
        <row r="2682">
          <cell r="A2682">
            <v>200102</v>
          </cell>
          <cell r="B2682" t="str">
            <v>LEVANTAMENTO PLANIMÉTRICO DE PERÍMETRO - EXCEDENTE 1.000M</v>
          </cell>
          <cell r="C2682" t="str">
            <v>M</v>
          </cell>
          <cell r="D2682">
            <v>1.6</v>
          </cell>
        </row>
        <row r="2683">
          <cell r="A2683">
            <v>200113</v>
          </cell>
          <cell r="B2683" t="str">
            <v>LEVANTAMENTO PLANIALTIMÉTRICO DE ÁREAS - ATÉ 10.000M2</v>
          </cell>
          <cell r="C2683" t="str">
            <v>GL</v>
          </cell>
          <cell r="D2683">
            <v>3592.66</v>
          </cell>
        </row>
        <row r="2684">
          <cell r="A2684">
            <v>200114</v>
          </cell>
          <cell r="B2684" t="str">
            <v>LEVANTAMENTO PLANIALTIMÉTRICO DE ÁREAS - EXCEDENTE A 10.000M2</v>
          </cell>
          <cell r="C2684" t="str">
            <v>M2</v>
          </cell>
          <cell r="D2684">
            <v>0.33</v>
          </cell>
        </row>
        <row r="2685">
          <cell r="A2685">
            <v>200121</v>
          </cell>
          <cell r="B2685" t="str">
            <v>ACRÉSCIMO FACE AO GRAU DE DIFICULDADE - TERRENO ACIDENTADO</v>
          </cell>
          <cell r="C2685" t="str">
            <v>%</v>
          </cell>
          <cell r="D2685">
            <v>20</v>
          </cell>
        </row>
        <row r="2686">
          <cell r="A2686">
            <v>200122</v>
          </cell>
          <cell r="B2686" t="str">
            <v>ACRÉSCIMO FACE AO GRAU DE DIFICULDADE - TERRENO COBERTO PARA VEGETAÇÃO</v>
          </cell>
          <cell r="C2686" t="str">
            <v>%</v>
          </cell>
          <cell r="D2686">
            <v>50</v>
          </cell>
        </row>
        <row r="2687">
          <cell r="A2687">
            <v>200123</v>
          </cell>
          <cell r="B2687" t="str">
            <v>ACRÉSCIMO FACE AO GRAU DE DIFICULDADE - TERRENO PANTANOSO</v>
          </cell>
          <cell r="C2687" t="str">
            <v>%</v>
          </cell>
          <cell r="D2687">
            <v>100</v>
          </cell>
        </row>
        <row r="2688">
          <cell r="A2688">
            <v>200124</v>
          </cell>
          <cell r="B2688" t="str">
            <v>ACRÉSCIMO FACE AO GRAU DE DIFICULDADE - TERRENO COM CADASTRO</v>
          </cell>
          <cell r="C2688" t="str">
            <v>%</v>
          </cell>
          <cell r="D2688">
            <v>30</v>
          </cell>
        </row>
        <row r="2689">
          <cell r="A2689">
            <v>200131</v>
          </cell>
          <cell r="B2689" t="str">
            <v>ACRÉSCIMO PARA ELABORAÇÃO DE CÁLCULOS - ÁREAS, DISTÂNCIAS E AZIMUTES</v>
          </cell>
          <cell r="C2689" t="str">
            <v>%</v>
          </cell>
          <cell r="D2689">
            <v>10</v>
          </cell>
        </row>
        <row r="2690">
          <cell r="A2690">
            <v>200132</v>
          </cell>
          <cell r="B2690" t="str">
            <v>ACRÉSCIMO PARA ELABORAÇÃO DE CÁLCULOS - NIVELAMENTO DE SECÇÕES TRANSVERSAIS</v>
          </cell>
          <cell r="C2690" t="str">
            <v>%</v>
          </cell>
          <cell r="D2690">
            <v>50</v>
          </cell>
        </row>
        <row r="2691">
          <cell r="A2691">
            <v>200133</v>
          </cell>
          <cell r="B2691" t="str">
            <v>ACRÉSCIMO PARA ELABORAÇÃO DE CÁLCULOS - MOVIMENTO DE TERRA</v>
          </cell>
          <cell r="C2691" t="str">
            <v>%</v>
          </cell>
          <cell r="D2691">
            <v>10</v>
          </cell>
        </row>
        <row r="2692">
          <cell r="A2692">
            <v>200200</v>
          </cell>
          <cell r="B2692" t="str">
            <v>SONDAGEM</v>
          </cell>
          <cell r="C2692" t="str">
            <v>.</v>
          </cell>
          <cell r="D2692" t="str">
            <v>.</v>
          </cell>
        </row>
        <row r="2693">
          <cell r="A2693">
            <v>200201</v>
          </cell>
          <cell r="B2693" t="str">
            <v>TRADO MANUAL</v>
          </cell>
          <cell r="C2693" t="str">
            <v>M</v>
          </cell>
          <cell r="D2693">
            <v>38.159999999999997</v>
          </cell>
        </row>
        <row r="2694">
          <cell r="A2694">
            <v>200202</v>
          </cell>
          <cell r="B2694" t="str">
            <v>MOBILIZAÇÃO E INSTALAÇÃO DE 1  EQUIPAMENTO PARA EXECUÇÃO DE SONDAGEM A PERCUSSÃO</v>
          </cell>
          <cell r="C2694" t="str">
            <v>UN</v>
          </cell>
          <cell r="D2694">
            <v>307.89</v>
          </cell>
        </row>
        <row r="2695">
          <cell r="A2695">
            <v>200203</v>
          </cell>
          <cell r="B2695" t="str">
            <v>DESLOCAMENTO DE EQUIPAMENTO ENTRE FUROS EM TERRENO PLANO, CONSIDERANDO A DISTÂNCIA ATÉ 100M, PARA SONDAGEM A PERCUSSÃO</v>
          </cell>
          <cell r="C2695" t="str">
            <v>UN</v>
          </cell>
          <cell r="D2695">
            <v>46.04</v>
          </cell>
        </row>
        <row r="2696">
          <cell r="A2696">
            <v>200204</v>
          </cell>
          <cell r="B2696" t="str">
            <v>DESLOCAMENTO DE EQUIPAMENTO ENTRE FUROS EM TERRENO PLANO, CONSIDERANDO A DISTÂNCIA DE 100 À 200M, PARA FUNDAÇÃO A PERCUSSÃO</v>
          </cell>
          <cell r="C2696" t="str">
            <v>UN</v>
          </cell>
          <cell r="D2696">
            <v>92.08</v>
          </cell>
        </row>
        <row r="2697">
          <cell r="A2697">
            <v>200205</v>
          </cell>
          <cell r="B2697" t="str">
            <v>DESLOCAMENTO DE EQUIPAMENTO ENTRE FUROS EM TERRENO PLANO, CONSIDERANDO A DISTÂNCIA ACIMA DE 200M, PARA SONDAGEM A PERCUSSÃO</v>
          </cell>
          <cell r="C2697" t="str">
            <v>UN</v>
          </cell>
          <cell r="D2697">
            <v>138.13</v>
          </cell>
        </row>
        <row r="2698">
          <cell r="A2698">
            <v>200206</v>
          </cell>
          <cell r="B2698" t="str">
            <v>DESLOCAMENTO DE EQUIPAMENTO ENTRE FUROS EM TERRENO ACIDENTADO, CONSIDERANDO A DISTÂNCIA ATÉ 50M, PARA SONDAGEM A PERCUSSÃO</v>
          </cell>
          <cell r="C2698" t="str">
            <v>UN</v>
          </cell>
          <cell r="D2698">
            <v>46.04</v>
          </cell>
        </row>
        <row r="2699">
          <cell r="A2699">
            <v>200207</v>
          </cell>
          <cell r="B2699" t="str">
            <v>DESLOCAMENTO DE EQUIPAMENTO ENTRE FUROS EM TERRENO ACIDENTADO, CONSIDERANDO A DISTÂNCIA ACIMA DE 50M, PARA SONDAGEM A PERCUSSÃO</v>
          </cell>
          <cell r="C2699" t="str">
            <v>UN</v>
          </cell>
          <cell r="D2699">
            <v>78.349999999999994</v>
          </cell>
        </row>
        <row r="2700">
          <cell r="A2700">
            <v>200208</v>
          </cell>
          <cell r="B2700" t="str">
            <v>EXECUÇÃO DE PLATAFORMA EM TERRENO ALAGADIÇO OU ACIDENTADO, PARA SONDAGEM A PERCUSSÃO</v>
          </cell>
          <cell r="C2700" t="str">
            <v>UN</v>
          </cell>
          <cell r="D2700">
            <v>105.36</v>
          </cell>
        </row>
        <row r="2701">
          <cell r="A2701">
            <v>200209</v>
          </cell>
          <cell r="B2701" t="str">
            <v>PERFURAÇÃO E EXECUÇÃO DE ENSAIO PENETROMÉTRICO OU DE LAVAGEM POR TEMPO</v>
          </cell>
          <cell r="C2701" t="str">
            <v>M</v>
          </cell>
          <cell r="D2701">
            <v>77.510000000000005</v>
          </cell>
        </row>
        <row r="2702">
          <cell r="A2702">
            <v>200300</v>
          </cell>
          <cell r="B2702" t="str">
            <v>SERVIÇOS TÉCNICOS</v>
          </cell>
          <cell r="C2702" t="str">
            <v>.</v>
          </cell>
          <cell r="D2702" t="str">
            <v>.</v>
          </cell>
        </row>
        <row r="2703">
          <cell r="A2703">
            <v>200301</v>
          </cell>
          <cell r="B2703" t="str">
            <v>COORDENADOR GERAL</v>
          </cell>
          <cell r="C2703" t="str">
            <v>H</v>
          </cell>
          <cell r="D2703">
            <v>287.93</v>
          </cell>
        </row>
        <row r="2704">
          <cell r="A2704">
            <v>200302</v>
          </cell>
          <cell r="B2704" t="str">
            <v>ENGENHEIRO/ ARQUITETO SÊNIOR</v>
          </cell>
          <cell r="C2704" t="str">
            <v>H</v>
          </cell>
          <cell r="D2704">
            <v>158.87</v>
          </cell>
        </row>
        <row r="2705">
          <cell r="A2705">
            <v>200303</v>
          </cell>
          <cell r="B2705" t="str">
            <v>ENGENHEIRO/ ARQUITETO JUNIOR</v>
          </cell>
          <cell r="C2705" t="str">
            <v>H</v>
          </cell>
          <cell r="D2705">
            <v>74.44</v>
          </cell>
        </row>
        <row r="2706">
          <cell r="A2706">
            <v>200305</v>
          </cell>
          <cell r="B2706" t="str">
            <v>PROJETISTA</v>
          </cell>
          <cell r="C2706" t="str">
            <v>H</v>
          </cell>
          <cell r="D2706">
            <v>54.7</v>
          </cell>
        </row>
        <row r="2707">
          <cell r="A2707">
            <v>200306</v>
          </cell>
          <cell r="B2707" t="str">
            <v>DESENHISTA PROJETISTA</v>
          </cell>
          <cell r="C2707" t="str">
            <v>H</v>
          </cell>
          <cell r="D2707">
            <v>52.73</v>
          </cell>
        </row>
        <row r="2708">
          <cell r="A2708">
            <v>200307</v>
          </cell>
          <cell r="B2708" t="str">
            <v>COORDENADOR SETORIAL</v>
          </cell>
          <cell r="C2708" t="str">
            <v>H</v>
          </cell>
          <cell r="D2708">
            <v>279.57</v>
          </cell>
        </row>
        <row r="2709">
          <cell r="A2709">
            <v>200308</v>
          </cell>
          <cell r="B2709" t="str">
            <v>CONSULTOR</v>
          </cell>
          <cell r="C2709" t="str">
            <v>H</v>
          </cell>
          <cell r="D2709">
            <v>282.04000000000002</v>
          </cell>
        </row>
        <row r="2710">
          <cell r="A2710">
            <v>200309</v>
          </cell>
          <cell r="B2710" t="str">
            <v>PROJETISTA CADISTA</v>
          </cell>
          <cell r="C2710" t="str">
            <v>H</v>
          </cell>
          <cell r="D2710">
            <v>52.73</v>
          </cell>
        </row>
        <row r="2711">
          <cell r="A2711">
            <v>200310</v>
          </cell>
          <cell r="B2711" t="str">
            <v>LEVANTAMENTO CADASTRAL DE EDIFICAÇÃO ATÉ 500M2</v>
          </cell>
          <cell r="C2711" t="str">
            <v>GL</v>
          </cell>
          <cell r="D2711">
            <v>4074.15</v>
          </cell>
        </row>
        <row r="2712">
          <cell r="A2712">
            <v>200311</v>
          </cell>
          <cell r="B2712" t="str">
            <v>LEVANTAMENTO CADASTRAL DE EDIFICAÇÃO EXECEDENTE A 500M2</v>
          </cell>
          <cell r="C2712" t="str">
            <v>M2</v>
          </cell>
          <cell r="D2712">
            <v>8.15</v>
          </cell>
        </row>
        <row r="2713">
          <cell r="A2713">
            <v>200312</v>
          </cell>
          <cell r="B2713" t="str">
            <v>LEVANTAMENTO CADASTRAL INSTALAÇÕES ELÉTRICAS ATÉ 500M2</v>
          </cell>
          <cell r="C2713" t="str">
            <v>GL</v>
          </cell>
          <cell r="D2713">
            <v>1483.6</v>
          </cell>
        </row>
        <row r="2714">
          <cell r="A2714">
            <v>200313</v>
          </cell>
          <cell r="B2714" t="str">
            <v>LEVANTAMENTO CADASTRAL INSTALAÇÕES ELÉTRICAS EXECEDENTE A 500M2</v>
          </cell>
          <cell r="C2714" t="str">
            <v>M2</v>
          </cell>
          <cell r="D2714">
            <v>2.46</v>
          </cell>
        </row>
        <row r="2715">
          <cell r="A2715">
            <v>200314</v>
          </cell>
          <cell r="B2715" t="str">
            <v>LEVANTAMENTO CADASTRAL INSTALAÇÕES HIDRO-SANITÁRIAS ATÉ 500M2</v>
          </cell>
          <cell r="C2715" t="str">
            <v>UN</v>
          </cell>
          <cell r="D2715">
            <v>1483.6</v>
          </cell>
        </row>
        <row r="2716">
          <cell r="A2716">
            <v>200315</v>
          </cell>
          <cell r="B2716" t="str">
            <v>LEVANTAMENTO CADASTRAL INSTALAÇÕES HIDRO-SANITÁRIAS EXECEDENTE A 500M2</v>
          </cell>
          <cell r="C2716" t="str">
            <v>M2</v>
          </cell>
          <cell r="D2716">
            <v>2.46</v>
          </cell>
        </row>
        <row r="2717">
          <cell r="A2717">
            <v>200316</v>
          </cell>
          <cell r="B2717" t="str">
            <v>AS BUILT FORMATO A0</v>
          </cell>
          <cell r="C2717" t="str">
            <v>UN</v>
          </cell>
          <cell r="D2717">
            <v>2245.7399999999998</v>
          </cell>
        </row>
        <row r="2718">
          <cell r="A2718">
            <v>200317</v>
          </cell>
          <cell r="B2718" t="str">
            <v>AS BUILT FORMATO A1</v>
          </cell>
          <cell r="C2718" t="str">
            <v>UN</v>
          </cell>
          <cell r="D2718">
            <v>1631.57</v>
          </cell>
        </row>
        <row r="2719">
          <cell r="A2719">
            <v>200318</v>
          </cell>
          <cell r="B2719" t="str">
            <v>DESENVOLVIMENTO DE PRANCHA TÉCNICA EM FORMATO A0</v>
          </cell>
          <cell r="C2719" t="str">
            <v>UN</v>
          </cell>
          <cell r="D2719">
            <v>3949.04</v>
          </cell>
        </row>
        <row r="2720">
          <cell r="A2720">
            <v>200319</v>
          </cell>
          <cell r="B2720" t="str">
            <v>DESENVOLVIMENTO DE PRANCHA TÉCNICA EM FORMATO A1</v>
          </cell>
          <cell r="C2720" t="str">
            <v>UN</v>
          </cell>
          <cell r="D2720">
            <v>2653.55</v>
          </cell>
        </row>
        <row r="2721">
          <cell r="A2721">
            <v>200320</v>
          </cell>
          <cell r="B2721" t="str">
            <v>DESENVOLVIMENTO DE PRANCHA DE DESENHO/ DETALHAMENTO FORMATO A0</v>
          </cell>
          <cell r="C2721" t="str">
            <v>UN</v>
          </cell>
          <cell r="D2721">
            <v>1664.62</v>
          </cell>
        </row>
        <row r="2722">
          <cell r="A2722">
            <v>200321</v>
          </cell>
          <cell r="B2722" t="str">
            <v>DESENVOLVIMENTO DE PRANCHA DE DESENHO TÉCNICO/ DETALHAMENTO FORMATO A1</v>
          </cell>
          <cell r="C2722" t="str">
            <v>UN</v>
          </cell>
          <cell r="D2722">
            <v>964.14</v>
          </cell>
        </row>
        <row r="2723">
          <cell r="A2723">
            <v>200350</v>
          </cell>
          <cell r="B2723" t="str">
            <v>SERVIÇO DE PLOTAGEM EM PAPEL SULFITE, TAMANHO A1, PRETO E BRANCO</v>
          </cell>
          <cell r="C2723" t="str">
            <v>UN</v>
          </cell>
          <cell r="D2723">
            <v>5.1100000000000003</v>
          </cell>
        </row>
        <row r="2724">
          <cell r="A2724">
            <v>200351</v>
          </cell>
          <cell r="B2724" t="str">
            <v>SERVIÇO DE PLOTAGEM EM PAPEL SULFITE, TAMANHO A0, PRETO E BRANCO</v>
          </cell>
          <cell r="C2724" t="str">
            <v>UN</v>
          </cell>
          <cell r="D2724">
            <v>7.09</v>
          </cell>
        </row>
        <row r="2725">
          <cell r="A2725">
            <v>200352</v>
          </cell>
          <cell r="B2725" t="str">
            <v>SERVIÇO DE PLOTAGEM EM PAPEL SULFITE, TAMANHO A1, COLORIDA</v>
          </cell>
          <cell r="C2725" t="str">
            <v>UN</v>
          </cell>
          <cell r="D2725">
            <v>6.93</v>
          </cell>
        </row>
        <row r="2726">
          <cell r="A2726">
            <v>200353</v>
          </cell>
          <cell r="B2726" t="str">
            <v>SERVIÇO DE PLOTAGEM EM PAPEL SULFITE, TAMANHO A0, COLORIDA</v>
          </cell>
          <cell r="C2726" t="str">
            <v>UN</v>
          </cell>
          <cell r="D2726">
            <v>10.07</v>
          </cell>
        </row>
        <row r="2727">
          <cell r="A2727">
            <v>200354</v>
          </cell>
          <cell r="B2727" t="str">
            <v>CÓPIA XEROX EM TAMANHO OFÍCIO, UMA FACE, PRETO E BRANCO</v>
          </cell>
          <cell r="C2727" t="str">
            <v>UN</v>
          </cell>
          <cell r="D2727">
            <v>0.18</v>
          </cell>
        </row>
        <row r="2728">
          <cell r="A2728">
            <v>200355</v>
          </cell>
          <cell r="B2728" t="str">
            <v>CÓPIA XEROX EM TAMANHO OFÍCIO, UMA FACE, COLORIDA</v>
          </cell>
          <cell r="C2728" t="str">
            <v>UN</v>
          </cell>
          <cell r="D2728">
            <v>1.51</v>
          </cell>
        </row>
        <row r="2729">
          <cell r="A2729">
            <v>200356</v>
          </cell>
          <cell r="B2729" t="str">
            <v>CÓPIA XEROX EM TAMANHO A3, UMA FACE, PRETO E BRANCO</v>
          </cell>
          <cell r="C2729" t="str">
            <v>UN</v>
          </cell>
          <cell r="D2729">
            <v>0.44</v>
          </cell>
        </row>
        <row r="2730">
          <cell r="A2730">
            <v>200357</v>
          </cell>
          <cell r="B2730" t="str">
            <v>CÓPIA XEROX EM TAMANHO A3, UMA FACE, COLORIDA</v>
          </cell>
          <cell r="C2730" t="str">
            <v>UN</v>
          </cell>
          <cell r="D2730">
            <v>3.11</v>
          </cell>
        </row>
        <row r="2731">
          <cell r="A2731">
            <v>200358</v>
          </cell>
          <cell r="B2731" t="str">
            <v>CÓPIA XEROX - PRETO E BRANCO</v>
          </cell>
          <cell r="C2731" t="str">
            <v>M2</v>
          </cell>
          <cell r="D2731">
            <v>10.83</v>
          </cell>
        </row>
        <row r="2732">
          <cell r="A2732">
            <v>200441</v>
          </cell>
          <cell r="B2732" t="str">
            <v>CADASTRAMENTO DE VEGETAÇÃO ARBOREA ATÉ 30 EXEMPLARES</v>
          </cell>
          <cell r="C2732" t="str">
            <v>GL</v>
          </cell>
          <cell r="D2732">
            <v>2191.73</v>
          </cell>
        </row>
        <row r="2733">
          <cell r="A2733">
            <v>200442</v>
          </cell>
          <cell r="B2733" t="str">
            <v>CADASTRAMENTO/ INVENTÁRIO DE VEGETAÇÃO ARBOREA ACIMA DE 30 EXEMPLARES</v>
          </cell>
          <cell r="C2733" t="str">
            <v>UN</v>
          </cell>
          <cell r="D2733">
            <v>65.510000000000005</v>
          </cell>
        </row>
        <row r="2734">
          <cell r="A2734">
            <v>200530</v>
          </cell>
          <cell r="B2734" t="str">
            <v>PARECER TÉCNICO DE FUNDAÇÃO PARA ÁREA CONSTRUÍDA ATÉ 2000M2</v>
          </cell>
          <cell r="C2734" t="str">
            <v>GL</v>
          </cell>
          <cell r="D2734">
            <v>2820.42</v>
          </cell>
        </row>
        <row r="2735">
          <cell r="A2735">
            <v>200531</v>
          </cell>
          <cell r="B2735" t="str">
            <v>PARECER TÉCNICO DE FUNDAÇÃO PARA ÁREA CONSTRUÍDA DE 2001 À 5000M2</v>
          </cell>
          <cell r="C2735" t="str">
            <v>GL</v>
          </cell>
          <cell r="D2735">
            <v>4512.68</v>
          </cell>
        </row>
        <row r="2736">
          <cell r="A2736">
            <v>200532</v>
          </cell>
          <cell r="B2736" t="str">
            <v>PARECER TÉCNICO DE FUNDAÇÃO PARA ÁREA CONSTRUÍDA DE 5001 À 10000M2</v>
          </cell>
          <cell r="C2736" t="str">
            <v>GL</v>
          </cell>
          <cell r="D2736">
            <v>7897.19</v>
          </cell>
        </row>
        <row r="2737">
          <cell r="A2737">
            <v>200600</v>
          </cell>
          <cell r="B2737" t="str">
            <v>CONTROLE TECNOLÓGICO</v>
          </cell>
          <cell r="C2737" t="str">
            <v>.</v>
          </cell>
          <cell r="D2737" t="str">
            <v>.</v>
          </cell>
        </row>
        <row r="2738">
          <cell r="A2738">
            <v>200601</v>
          </cell>
          <cell r="B2738" t="str">
            <v>CONCRETO - ESTUDOS E ENSAIOS</v>
          </cell>
          <cell r="C2738" t="str">
            <v>UN</v>
          </cell>
          <cell r="D2738">
            <v>1378.18</v>
          </cell>
        </row>
        <row r="2739">
          <cell r="A2739">
            <v>200602</v>
          </cell>
          <cell r="B2739" t="str">
            <v>CONCRETO - ENSAIOS DE RUPTURA A COMPRESSÃO (CORPOS DE PROVA)</v>
          </cell>
          <cell r="C2739" t="str">
            <v>UN</v>
          </cell>
          <cell r="D2739">
            <v>15.79</v>
          </cell>
        </row>
        <row r="2740">
          <cell r="A2740">
            <v>200603</v>
          </cell>
          <cell r="B2740" t="str">
            <v>CONTROLE TECNOLÓGICO DE CONCRETO - MOBILIZAÇÃO PARA MOLDAGEM E/OU COLETA DOS CORPOS DE PROVA DE CONCRETO</v>
          </cell>
          <cell r="C2740" t="str">
            <v>VIAGEM</v>
          </cell>
          <cell r="D2740">
            <v>167.55</v>
          </cell>
        </row>
        <row r="2741">
          <cell r="A2741">
            <v>200604</v>
          </cell>
          <cell r="B2741" t="str">
            <v>CONTROLE TECNOLÓGICO DE CONCRETO MOLDAGEM DE CORPO DE PROVA</v>
          </cell>
          <cell r="C2741" t="str">
            <v>PERÍODO</v>
          </cell>
          <cell r="D2741">
            <v>179.28</v>
          </cell>
        </row>
        <row r="2742">
          <cell r="A2742">
            <v>200605</v>
          </cell>
          <cell r="B2742" t="str">
            <v>CONTROLE TECNOLÓGICO DE CONCRETO - ENSAIO DE ESCLEROMETRIA EM 10 PONTOS COM 16 TIROS POR PONTO</v>
          </cell>
          <cell r="C2742" t="str">
            <v>ENS.</v>
          </cell>
          <cell r="D2742">
            <v>914.67</v>
          </cell>
        </row>
        <row r="2743">
          <cell r="A2743">
            <v>200611</v>
          </cell>
          <cell r="B2743" t="str">
            <v>AÇO - ENSAIOS DE TRAÇÃO EM BARRAS</v>
          </cell>
          <cell r="C2743" t="str">
            <v>UN</v>
          </cell>
          <cell r="D2743">
            <v>40.56</v>
          </cell>
        </row>
        <row r="2744">
          <cell r="A2744">
            <v>200612</v>
          </cell>
          <cell r="B2744" t="str">
            <v>AÇO - ENSAIOS DE DOBRAMENTO EM BARRAS</v>
          </cell>
          <cell r="C2744" t="str">
            <v>UN</v>
          </cell>
          <cell r="D2744">
            <v>12.46</v>
          </cell>
        </row>
        <row r="2745">
          <cell r="A2745">
            <v>200613</v>
          </cell>
          <cell r="B2745" t="str">
            <v>AÇO - ENSAIOS DE VERIFICAÇÃO DE BITOLA</v>
          </cell>
          <cell r="C2745" t="str">
            <v>UN</v>
          </cell>
          <cell r="D2745">
            <v>10.75</v>
          </cell>
        </row>
        <row r="2746">
          <cell r="A2746">
            <v>200614</v>
          </cell>
          <cell r="B2746" t="str">
            <v>ENSAIO DE ISOLAÇÃO DE CABO DE MÉDIA TENSÃO</v>
          </cell>
          <cell r="C2746" t="str">
            <v>Un</v>
          </cell>
          <cell r="D2746">
            <v>1950</v>
          </cell>
        </row>
        <row r="2747">
          <cell r="A2747">
            <v>200615</v>
          </cell>
          <cell r="B2747" t="str">
            <v>ENSAIO DE ISOLAÇÃO DE TRANFORMADOR DE POTÊNCIA</v>
          </cell>
          <cell r="C2747" t="str">
            <v>Un</v>
          </cell>
          <cell r="D2747">
            <v>1950</v>
          </cell>
        </row>
        <row r="2748">
          <cell r="A2748">
            <v>200616</v>
          </cell>
          <cell r="B2748" t="str">
            <v>ENSAIO DE RELAÇÃO DE TRANSFORMAÇÃO EM TRANSFORMADOR DE POTÊNCIA</v>
          </cell>
          <cell r="C2748" t="str">
            <v>Un</v>
          </cell>
          <cell r="D2748">
            <v>1950</v>
          </cell>
        </row>
        <row r="2749">
          <cell r="A2749">
            <v>200617</v>
          </cell>
          <cell r="B2749" t="str">
            <v>ENSAIO DE RESISTÊNCIA DE ISOLAÇÃO DE CHAVE SECCIONADORA CLASSE 15KV</v>
          </cell>
          <cell r="C2749" t="str">
            <v>Un</v>
          </cell>
          <cell r="D2749">
            <v>1950</v>
          </cell>
        </row>
        <row r="2750">
          <cell r="A2750">
            <v>200618</v>
          </cell>
          <cell r="B2750" t="str">
            <v>PARAMETRIZAÇÃO DO RELÊ DE PROTEÇÃO INDIRETA DE DISJUNTOR EM MÉDIA TENSÃO</v>
          </cell>
          <cell r="C2750" t="str">
            <v>Un</v>
          </cell>
          <cell r="D2750">
            <v>2300</v>
          </cell>
        </row>
      </sheetData>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IFICADA-CLHG"/>
      <sheetName val="MODIFICADA-CLHG -Detalhado"/>
      <sheetName val="CLHG-HH"/>
      <sheetName val="INFRA2"/>
      <sheetName val="SINAPI"/>
      <sheetName val="INFRA"/>
    </sheetNames>
    <sheetDataSet>
      <sheetData sheetId="0" refreshError="1">
        <row r="10">
          <cell r="B10" t="str">
            <v>1</v>
          </cell>
          <cell r="C10" t="str">
            <v>MÓDULO 1 - CONSOLIDAÇÃO DO ESTUDO DE CONCEPÇÃO</v>
          </cell>
          <cell r="L10">
            <v>874176.22</v>
          </cell>
        </row>
        <row r="11">
          <cell r="B11" t="str">
            <v>PROJ01</v>
          </cell>
          <cell r="C11" t="str">
            <v>ATIVIDADE 1.1 - Plano de Trabalho Consolidado</v>
          </cell>
          <cell r="E11">
            <v>7</v>
          </cell>
          <cell r="F11">
            <v>1</v>
          </cell>
          <cell r="G11">
            <v>0</v>
          </cell>
          <cell r="H11">
            <v>2</v>
          </cell>
          <cell r="I11">
            <v>9</v>
          </cell>
          <cell r="J11" t="str">
            <v>VH</v>
          </cell>
          <cell r="K11">
            <v>12491.55</v>
          </cell>
          <cell r="L11">
            <v>112423.95</v>
          </cell>
          <cell r="M11">
            <v>135</v>
          </cell>
          <cell r="N11">
            <v>0</v>
          </cell>
          <cell r="O11">
            <v>45</v>
          </cell>
          <cell r="P11">
            <v>135</v>
          </cell>
          <cell r="Q11">
            <v>90</v>
          </cell>
          <cell r="R11">
            <v>0</v>
          </cell>
          <cell r="S11">
            <v>270</v>
          </cell>
          <cell r="T11">
            <v>0</v>
          </cell>
          <cell r="U11">
            <v>180</v>
          </cell>
          <cell r="V11">
            <v>45</v>
          </cell>
        </row>
        <row r="12">
          <cell r="B12" t="str">
            <v>PROJ02</v>
          </cell>
          <cell r="C12" t="str">
            <v>ATIVIDADE 1.4 - Levantamento de Informações Secundárias</v>
          </cell>
          <cell r="E12">
            <v>5</v>
          </cell>
          <cell r="F12">
            <v>2</v>
          </cell>
          <cell r="G12">
            <v>0</v>
          </cell>
          <cell r="H12">
            <v>4</v>
          </cell>
          <cell r="I12">
            <v>9</v>
          </cell>
          <cell r="J12" t="str">
            <v>VE</v>
          </cell>
          <cell r="K12">
            <v>12188.15</v>
          </cell>
          <cell r="L12">
            <v>109693.35</v>
          </cell>
          <cell r="M12">
            <v>135</v>
          </cell>
          <cell r="N12">
            <v>0</v>
          </cell>
          <cell r="O12">
            <v>45</v>
          </cell>
          <cell r="P12">
            <v>135</v>
          </cell>
          <cell r="Q12">
            <v>90</v>
          </cell>
          <cell r="R12">
            <v>45</v>
          </cell>
          <cell r="S12">
            <v>225</v>
          </cell>
          <cell r="T12">
            <v>0</v>
          </cell>
          <cell r="U12">
            <v>135</v>
          </cell>
          <cell r="V12">
            <v>0</v>
          </cell>
        </row>
        <row r="13">
          <cell r="B13" t="str">
            <v>PROJ03</v>
          </cell>
          <cell r="C13" t="str">
            <v>ATIVIDADE 1.5 - Calibração do Modelo de Simulação</v>
          </cell>
          <cell r="E13">
            <v>10</v>
          </cell>
          <cell r="F13">
            <v>1</v>
          </cell>
          <cell r="G13">
            <v>1</v>
          </cell>
          <cell r="H13">
            <v>2.2999999999999998</v>
          </cell>
          <cell r="I13">
            <v>12.3</v>
          </cell>
          <cell r="J13" t="str">
            <v>VH</v>
          </cell>
          <cell r="K13">
            <v>12491.55</v>
          </cell>
          <cell r="L13">
            <v>153646.07</v>
          </cell>
          <cell r="M13">
            <v>184.5</v>
          </cell>
          <cell r="N13">
            <v>0</v>
          </cell>
          <cell r="O13">
            <v>61.5</v>
          </cell>
          <cell r="P13">
            <v>184.5</v>
          </cell>
          <cell r="Q13">
            <v>123</v>
          </cell>
          <cell r="R13">
            <v>0</v>
          </cell>
          <cell r="S13">
            <v>369</v>
          </cell>
          <cell r="T13">
            <v>0</v>
          </cell>
          <cell r="U13">
            <v>246</v>
          </cell>
          <cell r="V13">
            <v>61.5</v>
          </cell>
        </row>
        <row r="14">
          <cell r="B14" t="str">
            <v>PROJ04</v>
          </cell>
          <cell r="C14" t="str">
            <v>ATIVIDADE 1.6 - Simulações Matemáticas do Sistema Projetado</v>
          </cell>
          <cell r="E14">
            <v>8</v>
          </cell>
          <cell r="F14">
            <v>2</v>
          </cell>
          <cell r="G14">
            <v>2</v>
          </cell>
          <cell r="H14">
            <v>4.5999999999999996</v>
          </cell>
          <cell r="I14">
            <v>12.6</v>
          </cell>
          <cell r="J14" t="str">
            <v>VH</v>
          </cell>
          <cell r="K14">
            <v>12491.55</v>
          </cell>
          <cell r="L14">
            <v>157393.53</v>
          </cell>
          <cell r="M14">
            <v>189</v>
          </cell>
          <cell r="N14">
            <v>0</v>
          </cell>
          <cell r="O14">
            <v>63</v>
          </cell>
          <cell r="P14">
            <v>189</v>
          </cell>
          <cell r="Q14">
            <v>126</v>
          </cell>
          <cell r="R14">
            <v>0</v>
          </cell>
          <cell r="S14">
            <v>378</v>
          </cell>
          <cell r="T14">
            <v>0</v>
          </cell>
          <cell r="U14">
            <v>252</v>
          </cell>
          <cell r="V14">
            <v>63</v>
          </cell>
        </row>
        <row r="15">
          <cell r="B15" t="str">
            <v>PROJ05</v>
          </cell>
          <cell r="C15" t="str">
            <v>ATIVIDADE 1.7 - Projeto Geométrico</v>
          </cell>
          <cell r="E15">
            <v>25</v>
          </cell>
          <cell r="F15">
            <v>1</v>
          </cell>
          <cell r="G15">
            <v>1</v>
          </cell>
          <cell r="H15">
            <v>2.2999999999999998</v>
          </cell>
          <cell r="I15">
            <v>27.3</v>
          </cell>
          <cell r="J15" t="str">
            <v>VH</v>
          </cell>
          <cell r="K15">
            <v>12491.55</v>
          </cell>
          <cell r="L15">
            <v>341019.32</v>
          </cell>
          <cell r="M15">
            <v>409.5</v>
          </cell>
          <cell r="N15">
            <v>0</v>
          </cell>
          <cell r="O15">
            <v>136.5</v>
          </cell>
          <cell r="P15">
            <v>409.5</v>
          </cell>
          <cell r="Q15">
            <v>273</v>
          </cell>
          <cell r="R15">
            <v>0</v>
          </cell>
          <cell r="S15">
            <v>819</v>
          </cell>
          <cell r="T15">
            <v>0</v>
          </cell>
          <cell r="U15">
            <v>546</v>
          </cell>
          <cell r="V15">
            <v>136.5</v>
          </cell>
        </row>
        <row r="16">
          <cell r="B16" t="str">
            <v>2</v>
          </cell>
          <cell r="C16" t="str">
            <v>MÓDULO 2 - PROJETO BÁSICO DAS OBRAS DA 1ª ETAPA</v>
          </cell>
          <cell r="L16">
            <v>1729145.3599999999</v>
          </cell>
        </row>
        <row r="17">
          <cell r="B17" t="str">
            <v>PROJ07</v>
          </cell>
          <cell r="C17" t="str">
            <v>ATIVIDADE 2.2 - Identificação de Áreas Contaminadas</v>
          </cell>
          <cell r="E17">
            <v>9</v>
          </cell>
          <cell r="F17">
            <v>1</v>
          </cell>
          <cell r="G17">
            <v>0</v>
          </cell>
          <cell r="H17">
            <v>2</v>
          </cell>
          <cell r="I17">
            <v>11</v>
          </cell>
          <cell r="J17" t="str">
            <v>BE</v>
          </cell>
          <cell r="K17">
            <v>7926.95</v>
          </cell>
          <cell r="L17">
            <v>87196.45</v>
          </cell>
          <cell r="M17">
            <v>55</v>
          </cell>
          <cell r="N17">
            <v>0</v>
          </cell>
          <cell r="O17">
            <v>55</v>
          </cell>
          <cell r="P17">
            <v>165</v>
          </cell>
          <cell r="Q17">
            <v>0</v>
          </cell>
          <cell r="R17">
            <v>55</v>
          </cell>
          <cell r="S17">
            <v>275</v>
          </cell>
          <cell r="T17">
            <v>0</v>
          </cell>
          <cell r="U17">
            <v>165</v>
          </cell>
          <cell r="V17">
            <v>0</v>
          </cell>
        </row>
        <row r="18">
          <cell r="B18" t="str">
            <v>PROJ08</v>
          </cell>
          <cell r="C18" t="str">
            <v>ATIVIDADE 2.4 - Métodos Construtivos</v>
          </cell>
          <cell r="E18">
            <v>11</v>
          </cell>
          <cell r="F18">
            <v>1</v>
          </cell>
          <cell r="G18">
            <v>0</v>
          </cell>
          <cell r="H18">
            <v>2</v>
          </cell>
          <cell r="I18">
            <v>13</v>
          </cell>
          <cell r="J18" t="str">
            <v>BE</v>
          </cell>
          <cell r="K18">
            <v>7926.95</v>
          </cell>
          <cell r="L18">
            <v>103050.35</v>
          </cell>
          <cell r="M18">
            <v>65</v>
          </cell>
          <cell r="N18">
            <v>0</v>
          </cell>
          <cell r="O18">
            <v>65</v>
          </cell>
          <cell r="P18">
            <v>195</v>
          </cell>
          <cell r="Q18">
            <v>0</v>
          </cell>
          <cell r="R18">
            <v>65</v>
          </cell>
          <cell r="S18">
            <v>325</v>
          </cell>
          <cell r="T18">
            <v>0</v>
          </cell>
          <cell r="U18">
            <v>195</v>
          </cell>
          <cell r="V18">
            <v>0</v>
          </cell>
        </row>
        <row r="19">
          <cell r="B19" t="str">
            <v>PROJ09</v>
          </cell>
          <cell r="C19" t="str">
            <v>ATIVIDADE 2.5 - Diretrizes para Relocação de Interferências</v>
          </cell>
          <cell r="E19">
            <v>7</v>
          </cell>
          <cell r="F19">
            <v>2</v>
          </cell>
          <cell r="G19">
            <v>0</v>
          </cell>
          <cell r="H19">
            <v>4</v>
          </cell>
          <cell r="I19">
            <v>11</v>
          </cell>
          <cell r="J19" t="str">
            <v>BE</v>
          </cell>
          <cell r="K19">
            <v>7926.95</v>
          </cell>
          <cell r="L19">
            <v>87196.45</v>
          </cell>
          <cell r="M19">
            <v>55</v>
          </cell>
          <cell r="N19">
            <v>0</v>
          </cell>
          <cell r="O19">
            <v>55</v>
          </cell>
          <cell r="P19">
            <v>165</v>
          </cell>
          <cell r="Q19">
            <v>0</v>
          </cell>
          <cell r="R19">
            <v>55</v>
          </cell>
          <cell r="S19">
            <v>275</v>
          </cell>
          <cell r="T19">
            <v>0</v>
          </cell>
          <cell r="U19">
            <v>165</v>
          </cell>
          <cell r="V19">
            <v>0</v>
          </cell>
        </row>
        <row r="20">
          <cell r="B20" t="str">
            <v>PROJ10</v>
          </cell>
          <cell r="C20" t="str">
            <v>ATIVIDADE 2.6 - Obras Provisórias</v>
          </cell>
          <cell r="E20">
            <v>9</v>
          </cell>
          <cell r="F20">
            <v>1</v>
          </cell>
          <cell r="G20">
            <v>0</v>
          </cell>
          <cell r="H20">
            <v>2</v>
          </cell>
          <cell r="I20">
            <v>11</v>
          </cell>
          <cell r="J20" t="str">
            <v>BE</v>
          </cell>
          <cell r="K20">
            <v>7926.95</v>
          </cell>
          <cell r="L20">
            <v>87196.45</v>
          </cell>
          <cell r="M20">
            <v>55</v>
          </cell>
          <cell r="N20">
            <v>0</v>
          </cell>
          <cell r="O20">
            <v>55</v>
          </cell>
          <cell r="P20">
            <v>165</v>
          </cell>
          <cell r="Q20">
            <v>0</v>
          </cell>
          <cell r="R20">
            <v>55</v>
          </cell>
          <cell r="S20">
            <v>275</v>
          </cell>
          <cell r="T20">
            <v>0</v>
          </cell>
          <cell r="U20">
            <v>165</v>
          </cell>
          <cell r="V20">
            <v>0</v>
          </cell>
        </row>
        <row r="21">
          <cell r="B21" t="str">
            <v>PROJ11</v>
          </cell>
          <cell r="C21" t="str">
            <v>ATIVIDADE 2.7 - Projeto de Fundações</v>
          </cell>
          <cell r="E21">
            <v>13</v>
          </cell>
          <cell r="F21">
            <v>2</v>
          </cell>
          <cell r="G21">
            <v>1</v>
          </cell>
          <cell r="H21">
            <v>4.3</v>
          </cell>
          <cell r="I21">
            <v>17.3</v>
          </cell>
          <cell r="J21" t="str">
            <v>BE</v>
          </cell>
          <cell r="K21">
            <v>7926.95</v>
          </cell>
          <cell r="L21">
            <v>137136.24</v>
          </cell>
          <cell r="M21">
            <v>86.5</v>
          </cell>
          <cell r="N21">
            <v>0</v>
          </cell>
          <cell r="O21">
            <v>86.5</v>
          </cell>
          <cell r="P21">
            <v>259.5</v>
          </cell>
          <cell r="Q21">
            <v>0</v>
          </cell>
          <cell r="R21">
            <v>86.5</v>
          </cell>
          <cell r="S21">
            <v>432.5</v>
          </cell>
          <cell r="T21">
            <v>0</v>
          </cell>
          <cell r="U21">
            <v>259.5</v>
          </cell>
          <cell r="V21">
            <v>0</v>
          </cell>
        </row>
        <row r="22">
          <cell r="B22" t="str">
            <v>PROJ12</v>
          </cell>
          <cell r="C22" t="str">
            <v>ATIVIDADE 2.8 - Projeto de Recomposição de Pavimentação</v>
          </cell>
          <cell r="E22">
            <v>13</v>
          </cell>
          <cell r="F22">
            <v>1</v>
          </cell>
          <cell r="G22">
            <v>1</v>
          </cell>
          <cell r="H22">
            <v>2.2999999999999998</v>
          </cell>
          <cell r="I22">
            <v>15.3</v>
          </cell>
          <cell r="J22" t="str">
            <v>BG</v>
          </cell>
          <cell r="K22">
            <v>8836.1</v>
          </cell>
          <cell r="L22">
            <v>135192.32999999999</v>
          </cell>
          <cell r="M22">
            <v>76.5</v>
          </cell>
          <cell r="N22">
            <v>0</v>
          </cell>
          <cell r="O22">
            <v>76.5</v>
          </cell>
          <cell r="P22">
            <v>229.5</v>
          </cell>
          <cell r="Q22">
            <v>76.5</v>
          </cell>
          <cell r="R22">
            <v>76.5</v>
          </cell>
          <cell r="S22">
            <v>459</v>
          </cell>
          <cell r="T22">
            <v>0</v>
          </cell>
          <cell r="U22">
            <v>229.5</v>
          </cell>
          <cell r="V22">
            <v>76.5</v>
          </cell>
        </row>
        <row r="23">
          <cell r="B23" t="str">
            <v>PROJ13</v>
          </cell>
          <cell r="C23" t="str">
            <v>ATIVIDADE 2.9 - Projeto de Sistemas de Controle na Fonte</v>
          </cell>
          <cell r="E23">
            <v>12</v>
          </cell>
          <cell r="F23">
            <v>1</v>
          </cell>
          <cell r="G23">
            <v>0</v>
          </cell>
          <cell r="H23">
            <v>2</v>
          </cell>
          <cell r="I23">
            <v>14</v>
          </cell>
          <cell r="J23" t="str">
            <v>BH</v>
          </cell>
          <cell r="K23">
            <v>9897.5</v>
          </cell>
          <cell r="L23">
            <v>138565</v>
          </cell>
          <cell r="M23">
            <v>70</v>
          </cell>
          <cell r="N23">
            <v>0</v>
          </cell>
          <cell r="O23">
            <v>70</v>
          </cell>
          <cell r="P23">
            <v>280</v>
          </cell>
          <cell r="Q23">
            <v>140</v>
          </cell>
          <cell r="R23">
            <v>70</v>
          </cell>
          <cell r="S23">
            <v>280</v>
          </cell>
          <cell r="T23">
            <v>0</v>
          </cell>
          <cell r="U23">
            <v>140</v>
          </cell>
          <cell r="V23">
            <v>140</v>
          </cell>
        </row>
        <row r="24">
          <cell r="B24" t="str">
            <v>PROJ14</v>
          </cell>
          <cell r="C24" t="str">
            <v>ATIVIDADE 2.10 - Projeto de Requalificação Paisagística</v>
          </cell>
          <cell r="E24">
            <v>14</v>
          </cell>
          <cell r="F24">
            <v>2</v>
          </cell>
          <cell r="G24">
            <v>0</v>
          </cell>
          <cell r="H24">
            <v>4</v>
          </cell>
          <cell r="I24">
            <v>18</v>
          </cell>
          <cell r="J24" t="str">
            <v>BE</v>
          </cell>
          <cell r="K24">
            <v>7926.95</v>
          </cell>
          <cell r="L24">
            <v>142685.1</v>
          </cell>
          <cell r="M24">
            <v>90</v>
          </cell>
          <cell r="N24">
            <v>0</v>
          </cell>
          <cell r="O24">
            <v>90</v>
          </cell>
          <cell r="P24">
            <v>270</v>
          </cell>
          <cell r="Q24">
            <v>0</v>
          </cell>
          <cell r="R24">
            <v>90</v>
          </cell>
          <cell r="S24">
            <v>450</v>
          </cell>
          <cell r="T24">
            <v>0</v>
          </cell>
          <cell r="U24">
            <v>270</v>
          </cell>
          <cell r="V24">
            <v>0</v>
          </cell>
        </row>
        <row r="25">
          <cell r="B25" t="str">
            <v>PROJ15</v>
          </cell>
          <cell r="C25" t="str">
            <v>ATIVIDADE 2.11 - Educação Ambiental</v>
          </cell>
          <cell r="E25">
            <v>12</v>
          </cell>
          <cell r="F25">
            <v>3</v>
          </cell>
          <cell r="G25">
            <v>0</v>
          </cell>
          <cell r="H25">
            <v>6</v>
          </cell>
          <cell r="I25">
            <v>18</v>
          </cell>
          <cell r="J25" t="str">
            <v>BE</v>
          </cell>
          <cell r="K25">
            <v>7926.95</v>
          </cell>
          <cell r="L25">
            <v>142685.1</v>
          </cell>
          <cell r="M25">
            <v>90</v>
          </cell>
          <cell r="N25">
            <v>0</v>
          </cell>
          <cell r="O25">
            <v>90</v>
          </cell>
          <cell r="P25">
            <v>270</v>
          </cell>
          <cell r="Q25">
            <v>0</v>
          </cell>
          <cell r="R25">
            <v>90</v>
          </cell>
          <cell r="S25">
            <v>450</v>
          </cell>
          <cell r="T25">
            <v>0</v>
          </cell>
          <cell r="U25">
            <v>270</v>
          </cell>
          <cell r="V25">
            <v>0</v>
          </cell>
        </row>
        <row r="26">
          <cell r="B26" t="str">
            <v>PROJ16</v>
          </cell>
          <cell r="C26" t="str">
            <v>ATIVIDADE 2.12 - Projetos Básicos Estruturais</v>
          </cell>
          <cell r="E26">
            <v>60</v>
          </cell>
          <cell r="F26">
            <v>2</v>
          </cell>
          <cell r="G26">
            <v>1</v>
          </cell>
          <cell r="H26">
            <v>4.3</v>
          </cell>
          <cell r="I26">
            <v>64.3</v>
          </cell>
          <cell r="J26" t="str">
            <v>BE</v>
          </cell>
          <cell r="K26">
            <v>7926.95</v>
          </cell>
          <cell r="L26">
            <v>509702.89</v>
          </cell>
          <cell r="M26">
            <v>321.5</v>
          </cell>
          <cell r="N26">
            <v>0</v>
          </cell>
          <cell r="O26">
            <v>321.5</v>
          </cell>
          <cell r="P26">
            <v>964.5</v>
          </cell>
          <cell r="Q26">
            <v>0</v>
          </cell>
          <cell r="R26">
            <v>321.5</v>
          </cell>
          <cell r="S26">
            <v>1607.5</v>
          </cell>
          <cell r="T26">
            <v>0</v>
          </cell>
          <cell r="U26">
            <v>964.5</v>
          </cell>
          <cell r="V26">
            <v>0</v>
          </cell>
        </row>
        <row r="27">
          <cell r="B27" t="str">
            <v>PROJ17</v>
          </cell>
          <cell r="C27" t="str">
            <v>ATIVIDADE 2.13 - Orçamento e Cronograma Físico-Financeiro</v>
          </cell>
          <cell r="E27">
            <v>0</v>
          </cell>
          <cell r="F27">
            <v>3</v>
          </cell>
          <cell r="G27">
            <v>0</v>
          </cell>
          <cell r="H27">
            <v>10</v>
          </cell>
          <cell r="I27">
            <v>10</v>
          </cell>
          <cell r="J27" t="str">
            <v>BE</v>
          </cell>
          <cell r="K27">
            <v>7926.95</v>
          </cell>
          <cell r="L27">
            <v>79269.5</v>
          </cell>
          <cell r="M27">
            <v>50</v>
          </cell>
          <cell r="N27">
            <v>0</v>
          </cell>
          <cell r="O27">
            <v>50</v>
          </cell>
          <cell r="P27">
            <v>150</v>
          </cell>
          <cell r="Q27">
            <v>0</v>
          </cell>
          <cell r="R27">
            <v>50</v>
          </cell>
          <cell r="S27">
            <v>250</v>
          </cell>
          <cell r="T27">
            <v>0</v>
          </cell>
          <cell r="U27">
            <v>150</v>
          </cell>
          <cell r="V27">
            <v>0</v>
          </cell>
        </row>
        <row r="28">
          <cell r="B28" t="str">
            <v>PROJ18</v>
          </cell>
          <cell r="C28" t="str">
            <v>ATIVIDADE 2.14 - Elementos para o TR de Contratação da Obra</v>
          </cell>
          <cell r="E28">
            <v>2</v>
          </cell>
          <cell r="F28">
            <v>1</v>
          </cell>
          <cell r="G28">
            <v>0</v>
          </cell>
          <cell r="H28">
            <v>8</v>
          </cell>
          <cell r="I28">
            <v>10</v>
          </cell>
          <cell r="J28" t="str">
            <v>BE</v>
          </cell>
          <cell r="K28">
            <v>7926.95</v>
          </cell>
          <cell r="L28">
            <v>79269.5</v>
          </cell>
          <cell r="M28">
            <v>50</v>
          </cell>
          <cell r="N28">
            <v>0</v>
          </cell>
          <cell r="O28">
            <v>50</v>
          </cell>
          <cell r="P28">
            <v>150</v>
          </cell>
          <cell r="Q28">
            <v>0</v>
          </cell>
          <cell r="R28">
            <v>50</v>
          </cell>
          <cell r="S28">
            <v>250</v>
          </cell>
          <cell r="T28">
            <v>0</v>
          </cell>
          <cell r="U28">
            <v>150</v>
          </cell>
          <cell r="V28">
            <v>0</v>
          </cell>
        </row>
        <row r="29">
          <cell r="B29" t="str">
            <v>3</v>
          </cell>
          <cell r="C29" t="str">
            <v>MÓDULO 3 - PROGRAMA DE AÇÕES NÃO ESTRUTURAIS</v>
          </cell>
          <cell r="L29">
            <v>366207.5</v>
          </cell>
        </row>
        <row r="30">
          <cell r="B30" t="str">
            <v>PROJ19</v>
          </cell>
          <cell r="C30" t="str">
            <v>ATIVIDADE 3.1 - Manual de Operação e Manutenção</v>
          </cell>
          <cell r="E30">
            <v>6</v>
          </cell>
          <cell r="F30">
            <v>1</v>
          </cell>
          <cell r="G30">
            <v>0</v>
          </cell>
          <cell r="H30">
            <v>6</v>
          </cell>
          <cell r="I30">
            <v>12</v>
          </cell>
          <cell r="J30" t="str">
            <v>BH</v>
          </cell>
          <cell r="K30">
            <v>9897.5</v>
          </cell>
          <cell r="L30">
            <v>118770</v>
          </cell>
          <cell r="M30">
            <v>60</v>
          </cell>
          <cell r="N30">
            <v>0</v>
          </cell>
          <cell r="O30">
            <v>60</v>
          </cell>
          <cell r="P30">
            <v>240</v>
          </cell>
          <cell r="Q30">
            <v>120</v>
          </cell>
          <cell r="R30">
            <v>60</v>
          </cell>
          <cell r="S30">
            <v>240</v>
          </cell>
          <cell r="T30">
            <v>0</v>
          </cell>
          <cell r="U30">
            <v>120</v>
          </cell>
          <cell r="V30">
            <v>120</v>
          </cell>
        </row>
        <row r="31">
          <cell r="B31" t="str">
            <v>PROJ20</v>
          </cell>
          <cell r="C31" t="str">
            <v>ATIVIDADE 3.2 - Programa de Monitoramento</v>
          </cell>
          <cell r="E31">
            <v>10</v>
          </cell>
          <cell r="F31">
            <v>1</v>
          </cell>
          <cell r="G31">
            <v>0</v>
          </cell>
          <cell r="H31">
            <v>2</v>
          </cell>
          <cell r="I31">
            <v>12</v>
          </cell>
          <cell r="J31" t="str">
            <v>BH</v>
          </cell>
          <cell r="K31">
            <v>9897.5</v>
          </cell>
          <cell r="L31">
            <v>118770</v>
          </cell>
          <cell r="M31">
            <v>60</v>
          </cell>
          <cell r="N31">
            <v>0</v>
          </cell>
          <cell r="O31">
            <v>60</v>
          </cell>
          <cell r="P31">
            <v>240</v>
          </cell>
          <cell r="Q31">
            <v>120</v>
          </cell>
          <cell r="R31">
            <v>60</v>
          </cell>
          <cell r="S31">
            <v>240</v>
          </cell>
          <cell r="T31">
            <v>0</v>
          </cell>
          <cell r="U31">
            <v>120</v>
          </cell>
          <cell r="V31">
            <v>120</v>
          </cell>
        </row>
        <row r="32">
          <cell r="B32" t="str">
            <v>PROJ21</v>
          </cell>
          <cell r="C32" t="str">
            <v>ATIVIDADE 3.3 - Projeto de Lei para Aumento das Áreas Permeáveis</v>
          </cell>
          <cell r="E32">
            <v>0</v>
          </cell>
          <cell r="F32">
            <v>1</v>
          </cell>
          <cell r="G32">
            <v>0</v>
          </cell>
          <cell r="H32">
            <v>13</v>
          </cell>
          <cell r="I32">
            <v>13</v>
          </cell>
          <cell r="J32" t="str">
            <v>BH</v>
          </cell>
          <cell r="K32">
            <v>9897.5</v>
          </cell>
          <cell r="L32">
            <v>128667.5</v>
          </cell>
          <cell r="M32">
            <v>65</v>
          </cell>
          <cell r="N32">
            <v>0</v>
          </cell>
          <cell r="O32">
            <v>65</v>
          </cell>
          <cell r="P32">
            <v>260</v>
          </cell>
          <cell r="Q32">
            <v>130</v>
          </cell>
          <cell r="R32">
            <v>65</v>
          </cell>
          <cell r="S32">
            <v>260</v>
          </cell>
          <cell r="T32">
            <v>0</v>
          </cell>
          <cell r="U32">
            <v>130</v>
          </cell>
          <cell r="V32">
            <v>130</v>
          </cell>
        </row>
        <row r="33">
          <cell r="B33" t="str">
            <v>4</v>
          </cell>
          <cell r="C33" t="str">
            <v>MÓDULO 4 - OUTORGA E LICENCIAMENTO AMBIENTAL</v>
          </cell>
          <cell r="L33">
            <v>435490</v>
          </cell>
        </row>
        <row r="34">
          <cell r="B34" t="str">
            <v>PROJ22</v>
          </cell>
          <cell r="C34" t="str">
            <v>ATIVIDADE 4.1 - Outorga</v>
          </cell>
          <cell r="E34">
            <v>0</v>
          </cell>
          <cell r="F34">
            <v>2</v>
          </cell>
          <cell r="G34">
            <v>0</v>
          </cell>
          <cell r="H34">
            <v>11</v>
          </cell>
          <cell r="I34">
            <v>11</v>
          </cell>
          <cell r="J34" t="str">
            <v>BH</v>
          </cell>
          <cell r="K34">
            <v>9897.5</v>
          </cell>
          <cell r="L34">
            <v>108872.5</v>
          </cell>
          <cell r="M34">
            <v>55</v>
          </cell>
          <cell r="N34">
            <v>0</v>
          </cell>
          <cell r="O34">
            <v>55</v>
          </cell>
          <cell r="P34">
            <v>220</v>
          </cell>
          <cell r="Q34">
            <v>110</v>
          </cell>
          <cell r="R34">
            <v>55</v>
          </cell>
          <cell r="S34">
            <v>220</v>
          </cell>
          <cell r="T34">
            <v>0</v>
          </cell>
          <cell r="U34">
            <v>110</v>
          </cell>
          <cell r="V34">
            <v>110</v>
          </cell>
        </row>
        <row r="35">
          <cell r="B35" t="str">
            <v>PROJ23</v>
          </cell>
          <cell r="C35" t="str">
            <v>ATIVIDADE 4.2 - Licenciamento Ambiental</v>
          </cell>
          <cell r="E35">
            <v>0</v>
          </cell>
          <cell r="F35">
            <v>3</v>
          </cell>
          <cell r="G35">
            <v>0</v>
          </cell>
          <cell r="H35">
            <v>33</v>
          </cell>
          <cell r="I35">
            <v>33</v>
          </cell>
          <cell r="J35" t="str">
            <v>BH</v>
          </cell>
          <cell r="K35">
            <v>9897.5</v>
          </cell>
          <cell r="L35">
            <v>326617.5</v>
          </cell>
          <cell r="M35">
            <v>165</v>
          </cell>
          <cell r="N35">
            <v>0</v>
          </cell>
          <cell r="O35">
            <v>165</v>
          </cell>
          <cell r="P35">
            <v>660</v>
          </cell>
          <cell r="Q35">
            <v>330</v>
          </cell>
          <cell r="R35">
            <v>165</v>
          </cell>
          <cell r="S35">
            <v>660</v>
          </cell>
          <cell r="T35">
            <v>0</v>
          </cell>
          <cell r="U35">
            <v>330</v>
          </cell>
          <cell r="V35">
            <v>330</v>
          </cell>
        </row>
        <row r="36">
          <cell r="B36" t="str">
            <v>5</v>
          </cell>
          <cell r="C36" t="str">
            <v>MÓDULO 5 - PROJETO EXECUTIVO DAS OBRAS DE 1ª ETAPA</v>
          </cell>
          <cell r="L36">
            <v>566755.31000000006</v>
          </cell>
        </row>
        <row r="37">
          <cell r="B37" t="str">
            <v>PROJ24</v>
          </cell>
          <cell r="C37" t="str">
            <v>ATIVIDADE 5.1 - Projeto Estrutural Executivo</v>
          </cell>
          <cell r="E37">
            <v>76</v>
          </cell>
          <cell r="F37">
            <v>2</v>
          </cell>
          <cell r="G37">
            <v>1</v>
          </cell>
          <cell r="H37">
            <v>4.3</v>
          </cell>
          <cell r="I37">
            <v>80.3</v>
          </cell>
          <cell r="J37" t="str">
            <v>EE</v>
          </cell>
          <cell r="K37">
            <v>6276.36</v>
          </cell>
          <cell r="L37">
            <v>503991.71</v>
          </cell>
          <cell r="M37">
            <v>240.89999999999998</v>
          </cell>
          <cell r="N37">
            <v>0</v>
          </cell>
          <cell r="O37">
            <v>401.5</v>
          </cell>
          <cell r="P37">
            <v>803</v>
          </cell>
          <cell r="Q37">
            <v>0</v>
          </cell>
          <cell r="R37">
            <v>401.5</v>
          </cell>
          <cell r="S37">
            <v>2409</v>
          </cell>
          <cell r="T37">
            <v>0</v>
          </cell>
          <cell r="U37">
            <v>803</v>
          </cell>
          <cell r="V37">
            <v>0</v>
          </cell>
        </row>
        <row r="38">
          <cell r="B38" t="str">
            <v>PROJ25</v>
          </cell>
          <cell r="C38" t="str">
            <v>ATIVIDADE 5.2 - Orçamento e Cronograma Físico-Financeiro</v>
          </cell>
          <cell r="E38">
            <v>0</v>
          </cell>
          <cell r="F38">
            <v>3</v>
          </cell>
          <cell r="G38">
            <v>0</v>
          </cell>
          <cell r="H38">
            <v>10</v>
          </cell>
          <cell r="I38">
            <v>10</v>
          </cell>
          <cell r="J38" t="str">
            <v>EE</v>
          </cell>
          <cell r="K38">
            <v>6276.36</v>
          </cell>
          <cell r="L38">
            <v>62763.6</v>
          </cell>
          <cell r="M38">
            <v>30</v>
          </cell>
          <cell r="N38">
            <v>0</v>
          </cell>
          <cell r="O38">
            <v>50</v>
          </cell>
          <cell r="P38">
            <v>100</v>
          </cell>
          <cell r="Q38">
            <v>0</v>
          </cell>
          <cell r="R38">
            <v>50</v>
          </cell>
          <cell r="S38">
            <v>300</v>
          </cell>
          <cell r="T38">
            <v>0</v>
          </cell>
          <cell r="U38">
            <v>100</v>
          </cell>
          <cell r="V38">
            <v>0</v>
          </cell>
        </row>
        <row r="39">
          <cell r="B39" t="str">
            <v>6</v>
          </cell>
          <cell r="C39" t="str">
            <v>MÓDULO 6 - PROJETO EXECUTIVO DAS OBRAS DE 2ª E 3ª ETAPA</v>
          </cell>
          <cell r="L39">
            <v>3330518.3800000004</v>
          </cell>
        </row>
        <row r="40">
          <cell r="B40" t="str">
            <v>PROJ28</v>
          </cell>
          <cell r="C40" t="str">
            <v>ATIVIDADE 6.3 - Calibração do Modelo de Simulação</v>
          </cell>
          <cell r="E40">
            <v>14</v>
          </cell>
          <cell r="F40">
            <v>2</v>
          </cell>
          <cell r="G40">
            <v>2</v>
          </cell>
          <cell r="H40">
            <v>4.5999999999999996</v>
          </cell>
          <cell r="I40">
            <v>18.600000000000001</v>
          </cell>
          <cell r="J40" t="str">
            <v>EH</v>
          </cell>
          <cell r="K40">
            <v>7731.81</v>
          </cell>
          <cell r="L40">
            <v>143811.67000000001</v>
          </cell>
          <cell r="M40">
            <v>55.800000000000004</v>
          </cell>
          <cell r="N40">
            <v>0</v>
          </cell>
          <cell r="O40">
            <v>93</v>
          </cell>
          <cell r="P40">
            <v>279</v>
          </cell>
          <cell r="Q40">
            <v>0</v>
          </cell>
          <cell r="R40">
            <v>93</v>
          </cell>
          <cell r="S40">
            <v>558</v>
          </cell>
          <cell r="T40">
            <v>0</v>
          </cell>
          <cell r="U40">
            <v>372</v>
          </cell>
          <cell r="V40">
            <v>0</v>
          </cell>
        </row>
        <row r="41">
          <cell r="B41" t="str">
            <v>PROJ29</v>
          </cell>
          <cell r="C41" t="str">
            <v>ATIVIDADE 6.4 - Simulações Matemáticas do Sistema Projetado</v>
          </cell>
          <cell r="E41">
            <v>12</v>
          </cell>
          <cell r="F41">
            <v>2</v>
          </cell>
          <cell r="G41">
            <v>2</v>
          </cell>
          <cell r="H41">
            <v>4.5999999999999996</v>
          </cell>
          <cell r="I41">
            <v>16.600000000000001</v>
          </cell>
          <cell r="J41" t="str">
            <v>EH</v>
          </cell>
          <cell r="K41">
            <v>7731.81</v>
          </cell>
          <cell r="L41">
            <v>128348.05</v>
          </cell>
          <cell r="M41">
            <v>49.800000000000004</v>
          </cell>
          <cell r="N41">
            <v>0</v>
          </cell>
          <cell r="O41">
            <v>83</v>
          </cell>
          <cell r="P41">
            <v>249.00000000000003</v>
          </cell>
          <cell r="Q41">
            <v>0</v>
          </cell>
          <cell r="R41">
            <v>83</v>
          </cell>
          <cell r="S41">
            <v>498.00000000000006</v>
          </cell>
          <cell r="T41">
            <v>0</v>
          </cell>
          <cell r="U41">
            <v>332</v>
          </cell>
          <cell r="V41">
            <v>0</v>
          </cell>
        </row>
        <row r="42">
          <cell r="B42" t="str">
            <v>PROJ30</v>
          </cell>
          <cell r="C42" t="str">
            <v>ATIVIDADE 6.5 - Projeto Geométrico das Obras de 2ª e 3ª Etapas</v>
          </cell>
          <cell r="E42">
            <v>67</v>
          </cell>
          <cell r="F42">
            <v>2</v>
          </cell>
          <cell r="G42">
            <v>2</v>
          </cell>
          <cell r="H42">
            <v>4.5999999999999996</v>
          </cell>
          <cell r="I42">
            <v>71.599999999999994</v>
          </cell>
          <cell r="J42" t="str">
            <v>EP</v>
          </cell>
          <cell r="K42">
            <v>4786.21</v>
          </cell>
          <cell r="L42">
            <v>342692.64</v>
          </cell>
          <cell r="M42">
            <v>214.79999999999998</v>
          </cell>
          <cell r="N42">
            <v>0</v>
          </cell>
          <cell r="O42">
            <v>358</v>
          </cell>
          <cell r="P42">
            <v>358</v>
          </cell>
          <cell r="Q42">
            <v>0</v>
          </cell>
          <cell r="R42">
            <v>358</v>
          </cell>
          <cell r="S42">
            <v>1074</v>
          </cell>
          <cell r="T42">
            <v>0</v>
          </cell>
          <cell r="U42">
            <v>716</v>
          </cell>
          <cell r="V42">
            <v>0</v>
          </cell>
        </row>
        <row r="43">
          <cell r="B43" t="str">
            <v>PROJ33</v>
          </cell>
          <cell r="C43" t="str">
            <v>ATIVIDADE 6.7 - Métodos Construtivos</v>
          </cell>
          <cell r="E43">
            <v>29</v>
          </cell>
          <cell r="F43">
            <v>2</v>
          </cell>
          <cell r="G43">
            <v>0</v>
          </cell>
          <cell r="H43">
            <v>4</v>
          </cell>
          <cell r="I43">
            <v>33</v>
          </cell>
          <cell r="J43" t="str">
            <v>EE</v>
          </cell>
          <cell r="K43">
            <v>6276.36</v>
          </cell>
          <cell r="L43">
            <v>207119.88</v>
          </cell>
          <cell r="M43">
            <v>99</v>
          </cell>
          <cell r="N43">
            <v>0</v>
          </cell>
          <cell r="O43">
            <v>165</v>
          </cell>
          <cell r="P43">
            <v>330</v>
          </cell>
          <cell r="Q43">
            <v>0</v>
          </cell>
          <cell r="R43">
            <v>165</v>
          </cell>
          <cell r="S43">
            <v>990</v>
          </cell>
          <cell r="T43">
            <v>0</v>
          </cell>
          <cell r="U43">
            <v>330</v>
          </cell>
          <cell r="V43">
            <v>0</v>
          </cell>
        </row>
        <row r="44">
          <cell r="B44" t="str">
            <v>PROJ34</v>
          </cell>
          <cell r="C44" t="str">
            <v>ATIVIDADE 6.8 - Diretrizes para Relocação de Interferências</v>
          </cell>
          <cell r="E44">
            <v>14</v>
          </cell>
          <cell r="F44">
            <v>4</v>
          </cell>
          <cell r="G44">
            <v>0</v>
          </cell>
          <cell r="H44">
            <v>8</v>
          </cell>
          <cell r="I44">
            <v>22</v>
          </cell>
          <cell r="J44" t="str">
            <v>EE</v>
          </cell>
          <cell r="K44">
            <v>6276.36</v>
          </cell>
          <cell r="L44">
            <v>138079.92000000001</v>
          </cell>
          <cell r="M44">
            <v>66</v>
          </cell>
          <cell r="N44">
            <v>0</v>
          </cell>
          <cell r="O44">
            <v>110</v>
          </cell>
          <cell r="P44">
            <v>220</v>
          </cell>
          <cell r="Q44">
            <v>0</v>
          </cell>
          <cell r="R44">
            <v>110</v>
          </cell>
          <cell r="S44">
            <v>660</v>
          </cell>
          <cell r="T44">
            <v>0</v>
          </cell>
          <cell r="U44">
            <v>220</v>
          </cell>
          <cell r="V44">
            <v>0</v>
          </cell>
        </row>
        <row r="45">
          <cell r="B45" t="str">
            <v>PROJ35</v>
          </cell>
          <cell r="C45" t="str">
            <v>ATIVIDADE 6.9 - Obras Provisórias</v>
          </cell>
          <cell r="E45">
            <v>16</v>
          </cell>
          <cell r="F45">
            <v>2</v>
          </cell>
          <cell r="G45">
            <v>0</v>
          </cell>
          <cell r="H45">
            <v>4</v>
          </cell>
          <cell r="I45">
            <v>20</v>
          </cell>
          <cell r="J45" t="str">
            <v>EE</v>
          </cell>
          <cell r="K45">
            <v>6276.36</v>
          </cell>
          <cell r="L45">
            <v>125527.2</v>
          </cell>
          <cell r="M45">
            <v>60</v>
          </cell>
          <cell r="N45">
            <v>0</v>
          </cell>
          <cell r="O45">
            <v>100</v>
          </cell>
          <cell r="P45">
            <v>200</v>
          </cell>
          <cell r="Q45">
            <v>0</v>
          </cell>
          <cell r="R45">
            <v>100</v>
          </cell>
          <cell r="S45">
            <v>600</v>
          </cell>
          <cell r="T45">
            <v>0</v>
          </cell>
          <cell r="U45">
            <v>200</v>
          </cell>
          <cell r="V45">
            <v>0</v>
          </cell>
        </row>
        <row r="46">
          <cell r="B46" t="str">
            <v>PROJ36</v>
          </cell>
          <cell r="C46" t="str">
            <v>ATIVIDADE 6.10 - Projeto de Fundações</v>
          </cell>
          <cell r="E46">
            <v>31</v>
          </cell>
          <cell r="F46">
            <v>4</v>
          </cell>
          <cell r="G46">
            <v>2</v>
          </cell>
          <cell r="H46">
            <v>8.6000000000000014</v>
          </cell>
          <cell r="I46">
            <v>39.6</v>
          </cell>
          <cell r="J46" t="str">
            <v>EG</v>
          </cell>
          <cell r="K46">
            <v>7731.81</v>
          </cell>
          <cell r="L46">
            <v>306179.68</v>
          </cell>
          <cell r="M46">
            <v>118.80000000000001</v>
          </cell>
          <cell r="N46">
            <v>0</v>
          </cell>
          <cell r="O46">
            <v>198</v>
          </cell>
          <cell r="P46">
            <v>594</v>
          </cell>
          <cell r="Q46">
            <v>0</v>
          </cell>
          <cell r="R46">
            <v>198</v>
          </cell>
          <cell r="S46">
            <v>1188</v>
          </cell>
          <cell r="T46">
            <v>0</v>
          </cell>
          <cell r="U46">
            <v>792</v>
          </cell>
          <cell r="V46">
            <v>0</v>
          </cell>
        </row>
        <row r="47">
          <cell r="B47" t="str">
            <v>PROJ37</v>
          </cell>
          <cell r="C47" t="str">
            <v>ATIVIDADE 6.11 - Projeto de Recomposição de Pavimentação</v>
          </cell>
          <cell r="E47">
            <v>43</v>
          </cell>
          <cell r="F47">
            <v>2</v>
          </cell>
          <cell r="G47">
            <v>2</v>
          </cell>
          <cell r="H47">
            <v>4.5999999999999996</v>
          </cell>
          <cell r="I47">
            <v>47.6</v>
          </cell>
          <cell r="J47" t="str">
            <v>EP</v>
          </cell>
          <cell r="K47">
            <v>4786.21</v>
          </cell>
          <cell r="L47">
            <v>227823.6</v>
          </cell>
          <cell r="M47">
            <v>142.80000000000001</v>
          </cell>
          <cell r="N47">
            <v>0</v>
          </cell>
          <cell r="O47">
            <v>238</v>
          </cell>
          <cell r="P47">
            <v>238</v>
          </cell>
          <cell r="Q47">
            <v>0</v>
          </cell>
          <cell r="R47">
            <v>238</v>
          </cell>
          <cell r="S47">
            <v>714</v>
          </cell>
          <cell r="T47">
            <v>0</v>
          </cell>
          <cell r="U47">
            <v>476</v>
          </cell>
          <cell r="V47">
            <v>0</v>
          </cell>
        </row>
        <row r="48">
          <cell r="B48" t="str">
            <v>PROJ38</v>
          </cell>
          <cell r="C48" t="str">
            <v>ATIVIDADE 6.12 - Projeto de Requalificação Paisagística</v>
          </cell>
          <cell r="E48">
            <v>38</v>
          </cell>
          <cell r="F48">
            <v>4</v>
          </cell>
          <cell r="G48">
            <v>0</v>
          </cell>
          <cell r="H48">
            <v>8</v>
          </cell>
          <cell r="I48">
            <v>46</v>
          </cell>
          <cell r="J48" t="str">
            <v>EE</v>
          </cell>
          <cell r="K48">
            <v>6276.36</v>
          </cell>
          <cell r="L48">
            <v>288712.56</v>
          </cell>
          <cell r="M48">
            <v>138</v>
          </cell>
          <cell r="N48">
            <v>0</v>
          </cell>
          <cell r="O48">
            <v>230</v>
          </cell>
          <cell r="P48">
            <v>460</v>
          </cell>
          <cell r="Q48">
            <v>0</v>
          </cell>
          <cell r="R48">
            <v>230</v>
          </cell>
          <cell r="S48">
            <v>1380</v>
          </cell>
          <cell r="T48">
            <v>0</v>
          </cell>
          <cell r="U48">
            <v>460</v>
          </cell>
          <cell r="V48">
            <v>0</v>
          </cell>
        </row>
        <row r="49">
          <cell r="B49" t="str">
            <v>PROJ39</v>
          </cell>
          <cell r="C49" t="str">
            <v>ATIVIDADE 6.13 - Educação Ambiental</v>
          </cell>
          <cell r="E49">
            <v>26</v>
          </cell>
          <cell r="F49">
            <v>6</v>
          </cell>
          <cell r="G49">
            <v>0</v>
          </cell>
          <cell r="H49">
            <v>12</v>
          </cell>
          <cell r="I49">
            <v>38</v>
          </cell>
          <cell r="J49" t="str">
            <v>EE</v>
          </cell>
          <cell r="K49">
            <v>6276.36</v>
          </cell>
          <cell r="L49">
            <v>238501.68</v>
          </cell>
          <cell r="M49">
            <v>114</v>
          </cell>
          <cell r="N49">
            <v>0</v>
          </cell>
          <cell r="O49">
            <v>190</v>
          </cell>
          <cell r="P49">
            <v>380</v>
          </cell>
          <cell r="Q49">
            <v>0</v>
          </cell>
          <cell r="R49">
            <v>190</v>
          </cell>
          <cell r="S49">
            <v>1140</v>
          </cell>
          <cell r="T49">
            <v>0</v>
          </cell>
          <cell r="U49">
            <v>380</v>
          </cell>
          <cell r="V49">
            <v>0</v>
          </cell>
        </row>
        <row r="50">
          <cell r="B50" t="str">
            <v>PROJ40</v>
          </cell>
          <cell r="C50" t="str">
            <v>ATIVIDADE 6.14 - Projeto Estrutural Executivo</v>
          </cell>
          <cell r="E50">
            <v>165</v>
          </cell>
          <cell r="F50">
            <v>4</v>
          </cell>
          <cell r="G50">
            <v>2</v>
          </cell>
          <cell r="H50">
            <v>8.6000000000000014</v>
          </cell>
          <cell r="I50">
            <v>173.6</v>
          </cell>
          <cell r="J50" t="str">
            <v>EE</v>
          </cell>
          <cell r="K50">
            <v>6276.36</v>
          </cell>
          <cell r="L50">
            <v>1089576.1000000001</v>
          </cell>
          <cell r="M50">
            <v>520.79999999999995</v>
          </cell>
          <cell r="N50">
            <v>0</v>
          </cell>
          <cell r="O50">
            <v>868</v>
          </cell>
          <cell r="P50">
            <v>1736</v>
          </cell>
          <cell r="Q50">
            <v>0</v>
          </cell>
          <cell r="R50">
            <v>868</v>
          </cell>
          <cell r="S50">
            <v>5208</v>
          </cell>
          <cell r="T50">
            <v>0</v>
          </cell>
          <cell r="U50">
            <v>1736</v>
          </cell>
          <cell r="V50">
            <v>0</v>
          </cell>
        </row>
        <row r="51">
          <cell r="B51" t="str">
            <v>PROJ41</v>
          </cell>
          <cell r="C51" t="str">
            <v>ATIVIDADE 6.15 - Orçamento e Cronograma Físico-Financeiro</v>
          </cell>
          <cell r="E51">
            <v>0</v>
          </cell>
          <cell r="F51">
            <v>6</v>
          </cell>
          <cell r="G51">
            <v>0</v>
          </cell>
          <cell r="H51">
            <v>15</v>
          </cell>
          <cell r="I51">
            <v>15</v>
          </cell>
          <cell r="J51" t="str">
            <v>EE</v>
          </cell>
          <cell r="K51">
            <v>6276.36</v>
          </cell>
          <cell r="L51">
            <v>94145.4</v>
          </cell>
          <cell r="M51">
            <v>45</v>
          </cell>
          <cell r="N51">
            <v>0</v>
          </cell>
          <cell r="O51">
            <v>75</v>
          </cell>
          <cell r="P51">
            <v>150</v>
          </cell>
          <cell r="Q51">
            <v>0</v>
          </cell>
          <cell r="R51">
            <v>75</v>
          </cell>
          <cell r="S51">
            <v>450</v>
          </cell>
          <cell r="T51">
            <v>0</v>
          </cell>
          <cell r="U51">
            <v>150</v>
          </cell>
          <cell r="V51">
            <v>0</v>
          </cell>
        </row>
        <row r="53">
          <cell r="C53" t="str">
            <v xml:space="preserve">TOTAL </v>
          </cell>
          <cell r="E53">
            <v>764</v>
          </cell>
          <cell r="F53">
            <v>80</v>
          </cell>
          <cell r="G53">
            <v>20</v>
          </cell>
          <cell r="H53">
            <v>231.99999999999997</v>
          </cell>
          <cell r="I53">
            <v>996.00000000000011</v>
          </cell>
          <cell r="L53">
            <v>7302292.7699999996</v>
          </cell>
          <cell r="M53">
            <v>4418.2000000000007</v>
          </cell>
          <cell r="N53">
            <v>0</v>
          </cell>
          <cell r="O53">
            <v>4980</v>
          </cell>
          <cell r="P53">
            <v>12033.5</v>
          </cell>
          <cell r="Q53">
            <v>1728.5</v>
          </cell>
          <cell r="R53">
            <v>4674</v>
          </cell>
          <cell r="S53">
            <v>26179</v>
          </cell>
          <cell r="T53">
            <v>0</v>
          </cell>
          <cell r="U53">
            <v>12359.5</v>
          </cell>
          <cell r="V53">
            <v>1332.5</v>
          </cell>
        </row>
      </sheetData>
      <sheetData sheetId="1" refreshError="1"/>
      <sheetData sheetId="2" refreshError="1"/>
      <sheetData sheetId="3"/>
      <sheetData sheetId="4" refreshError="1"/>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_Orçam_Alambari_FINAL"/>
      <sheetName val="MC"/>
      <sheetName val="SINAPI set 13"/>
      <sheetName val="Plan2"/>
      <sheetName val="siurb set13"/>
      <sheetName val="PROJ_ATO"/>
    </sheetNames>
    <sheetDataSet>
      <sheetData sheetId="0" refreshError="1"/>
      <sheetData sheetId="1" refreshError="1"/>
      <sheetData sheetId="2" refreshError="1"/>
      <sheetData sheetId="3" refreshError="1"/>
      <sheetData sheetId="4" refreshError="1">
        <row r="1">
          <cell r="A1" t="str">
            <v>CÓDIGO</v>
          </cell>
          <cell r="B1" t="str">
            <v>DESCRIÇÃO</v>
          </cell>
          <cell r="C1" t="str">
            <v>UNIDADE</v>
          </cell>
          <cell r="D1" t="str">
            <v>CUSTO UNIT R$</v>
          </cell>
        </row>
        <row r="2">
          <cell r="A2">
            <v>10000</v>
          </cell>
          <cell r="B2" t="str">
            <v>TOPOGRAFIA - EQUIPAMENTOS E SERVIÇOS</v>
          </cell>
        </row>
        <row r="3">
          <cell r="A3">
            <v>10900</v>
          </cell>
          <cell r="B3" t="str">
            <v>LEVANTAMENTO PLANIMÉTRICO CADASTRAL</v>
          </cell>
          <cell r="C3" t="str">
            <v>M2</v>
          </cell>
          <cell r="D3">
            <v>0.37</v>
          </cell>
        </row>
        <row r="4">
          <cell r="A4">
            <v>11000</v>
          </cell>
          <cell r="B4" t="str">
            <v>LEVANTAMENTO PLANIALTIMÉTRICO CADASTRAL</v>
          </cell>
          <cell r="C4" t="str">
            <v>M2</v>
          </cell>
          <cell r="D4">
            <v>0.45</v>
          </cell>
        </row>
        <row r="5">
          <cell r="A5">
            <v>11100</v>
          </cell>
          <cell r="B5" t="str">
            <v>LOCAÇÃO DE EIXO DE REFERÊNCIA PARA PROJETO DE VIA PÚBLICA</v>
          </cell>
          <cell r="C5" t="str">
            <v>M</v>
          </cell>
          <cell r="D5">
            <v>3.57</v>
          </cell>
        </row>
        <row r="6">
          <cell r="A6">
            <v>11300</v>
          </cell>
          <cell r="B6" t="str">
            <v>NIVELAMENTO DE SEÇÕES TRANSVERSAIS</v>
          </cell>
          <cell r="C6" t="str">
            <v>M/SEC</v>
          </cell>
          <cell r="D6">
            <v>1.88</v>
          </cell>
        </row>
        <row r="7">
          <cell r="A7">
            <v>11400</v>
          </cell>
          <cell r="B7" t="str">
            <v>LEVANTAMENTO PLANIMÉTRICO DE VIA PÚBLICA E SEMI-CADASTRO DE IMÓVEIS</v>
          </cell>
          <cell r="C7" t="str">
            <v>M</v>
          </cell>
          <cell r="D7">
            <v>3.07</v>
          </cell>
        </row>
        <row r="8">
          <cell r="A8">
            <v>11500</v>
          </cell>
          <cell r="B8" t="str">
            <v>NIVELAMENTO DO EIXO DE VIA PÚBLICA INCLUSIVE SOLEIRAS, GUIAS E TAMPÕES</v>
          </cell>
          <cell r="C8" t="str">
            <v>M</v>
          </cell>
          <cell r="D8">
            <v>2.98</v>
          </cell>
        </row>
        <row r="9">
          <cell r="A9">
            <v>11600</v>
          </cell>
          <cell r="B9" t="str">
            <v>CADASTRO DE GALERIA EXISTENTE</v>
          </cell>
          <cell r="C9" t="str">
            <v>PV</v>
          </cell>
          <cell r="D9">
            <v>137.97</v>
          </cell>
        </row>
        <row r="10">
          <cell r="A10">
            <v>11700</v>
          </cell>
          <cell r="B10" t="str">
            <v>ELEMENTOS PARA LOCAÇÃO DE OBRA DE ARTE</v>
          </cell>
          <cell r="C10" t="str">
            <v>M/ EIXO</v>
          </cell>
          <cell r="D10">
            <v>4.13</v>
          </cell>
        </row>
        <row r="11">
          <cell r="A11">
            <v>11800</v>
          </cell>
          <cell r="B11" t="str">
            <v>TRANSPORTE DE COTA DE REFERÊNCIA DE NÍVEL</v>
          </cell>
          <cell r="C11" t="str">
            <v>M</v>
          </cell>
          <cell r="D11">
            <v>1.37</v>
          </cell>
        </row>
        <row r="12">
          <cell r="A12">
            <v>11900</v>
          </cell>
          <cell r="B12" t="str">
            <v>NIVELAMENTO GEOMÉTRICO NO INTERIOR DA GALERIA</v>
          </cell>
          <cell r="C12" t="str">
            <v>M</v>
          </cell>
          <cell r="D12">
            <v>5.5</v>
          </cell>
        </row>
        <row r="13">
          <cell r="A13">
            <v>12000</v>
          </cell>
          <cell r="B13" t="str">
            <v>CADASTRO ESPECIAL DE GALERIA MOLDADA (1:500)</v>
          </cell>
          <cell r="C13" t="str">
            <v>M</v>
          </cell>
          <cell r="D13">
            <v>6.94</v>
          </cell>
        </row>
        <row r="14">
          <cell r="A14">
            <v>12100</v>
          </cell>
          <cell r="B14" t="str">
            <v>NIVELAMENTO GEOMÉTRICO DE FUNDO DO CANAL OU CÓRREGO</v>
          </cell>
          <cell r="C14" t="str">
            <v>M</v>
          </cell>
          <cell r="D14">
            <v>4.6100000000000003</v>
          </cell>
        </row>
        <row r="15">
          <cell r="A15">
            <v>12200</v>
          </cell>
          <cell r="B15" t="str">
            <v>RELATÓRIO TÉCNICO</v>
          </cell>
          <cell r="C15" t="str">
            <v>M</v>
          </cell>
          <cell r="D15">
            <v>10.95</v>
          </cell>
        </row>
        <row r="16">
          <cell r="A16">
            <v>12300</v>
          </cell>
          <cell r="B16" t="str">
            <v>CADASTRO DE CANALIZAÇÕES CIRCULARES</v>
          </cell>
          <cell r="C16" t="str">
            <v>M</v>
          </cell>
          <cell r="D16">
            <v>3.47</v>
          </cell>
        </row>
        <row r="17">
          <cell r="A17">
            <v>12400</v>
          </cell>
          <cell r="B17" t="str">
            <v>CADASTRO E AMARRAÇÃO DE CAIXA DE INSPEÇÃO, OU CAIXA DE CONCORDÂNCIA, OU CAIXA MORTA</v>
          </cell>
          <cell r="C17" t="str">
            <v>UN</v>
          </cell>
          <cell r="D17">
            <v>61.9</v>
          </cell>
        </row>
        <row r="18">
          <cell r="A18">
            <v>12500</v>
          </cell>
          <cell r="B18" t="str">
            <v>CADASTRO E AMARRAÇÂO DE BOCA DE LOBO OU LEÃO</v>
          </cell>
          <cell r="C18" t="str">
            <v>UN</v>
          </cell>
          <cell r="D18">
            <v>31.51</v>
          </cell>
        </row>
        <row r="19">
          <cell r="A19">
            <v>12600</v>
          </cell>
          <cell r="B19" t="str">
            <v>CADASTRO E AMARRAÇÃO DE PV</v>
          </cell>
          <cell r="C19" t="str">
            <v>UN</v>
          </cell>
          <cell r="D19">
            <v>46.01</v>
          </cell>
        </row>
        <row r="20">
          <cell r="A20">
            <v>12700</v>
          </cell>
          <cell r="B20" t="str">
            <v>CADASTRO E AMARRAÇÃO DE PV RECOBERTO</v>
          </cell>
          <cell r="C20" t="str">
            <v>UN</v>
          </cell>
          <cell r="D20">
            <v>117.26</v>
          </cell>
        </row>
        <row r="21">
          <cell r="A21">
            <v>12800</v>
          </cell>
          <cell r="B21" t="str">
            <v>TRANSPORTE DE COORDENADAS</v>
          </cell>
          <cell r="C21" t="str">
            <v>M</v>
          </cell>
          <cell r="D21">
            <v>1.37</v>
          </cell>
        </row>
        <row r="22">
          <cell r="A22">
            <v>13100</v>
          </cell>
          <cell r="B22" t="str">
            <v>ESTAÇÃO TOTAL PRECISÃO 5", TIPO "LEICA" TC-705 OU SIMILAR, INCLUSIVE ACESSÓRIOS</v>
          </cell>
          <cell r="C22" t="str">
            <v>H</v>
          </cell>
          <cell r="D22">
            <v>3.3</v>
          </cell>
        </row>
        <row r="23">
          <cell r="A23">
            <v>13200</v>
          </cell>
          <cell r="B23" t="str">
            <v>ESTAÇÃO TOTAL PRECISÃO 3", TIPO "LEICA" TC-1103 OU SIMILAR, INCLUSIVE ACESSÓRIOS</v>
          </cell>
          <cell r="C23" t="str">
            <v>H</v>
          </cell>
          <cell r="D23">
            <v>5.7</v>
          </cell>
        </row>
        <row r="24">
          <cell r="A24">
            <v>13300</v>
          </cell>
          <cell r="B24" t="str">
            <v>ESTAÇÃO TOTAL PRECISÃO 1,5", TIPO "LEICA" TC 1101 OU SIMILAR, INCLUSIVE ACESSÓRIOS</v>
          </cell>
          <cell r="C24" t="str">
            <v>H</v>
          </cell>
          <cell r="D24">
            <v>7</v>
          </cell>
        </row>
        <row r="25">
          <cell r="A25">
            <v>13400</v>
          </cell>
          <cell r="B25" t="str">
            <v>TEODOLITO DE PRECISÃO 10", TIPO "LEICA" TC 110 OU SIMILAR, INCLUSIVE ACESSÓRIOS</v>
          </cell>
          <cell r="C25" t="str">
            <v>H</v>
          </cell>
          <cell r="D25">
            <v>1.6</v>
          </cell>
        </row>
        <row r="26">
          <cell r="A26">
            <v>13500</v>
          </cell>
          <cell r="B26" t="str">
            <v>NÍVEL PRECISÃO 1,5 MM/KM, TIPO "LEICA" NA2 OU SIMILAR</v>
          </cell>
          <cell r="C26" t="str">
            <v>H</v>
          </cell>
          <cell r="D26">
            <v>0.37</v>
          </cell>
        </row>
        <row r="27">
          <cell r="A27">
            <v>13600</v>
          </cell>
          <cell r="B27" t="str">
            <v>NÍVEL PRECISÃO 0,7 MM/KM, TIPO "LEICA" NA2 OU SIMILAR, INCLUSIVE ACESSÓRIOS</v>
          </cell>
          <cell r="C27" t="str">
            <v>H</v>
          </cell>
          <cell r="D27">
            <v>1.19</v>
          </cell>
        </row>
        <row r="28">
          <cell r="A28">
            <v>13700</v>
          </cell>
          <cell r="B28" t="str">
            <v>NÍVEL PRECISÃO 0,3 MM/KM, TIPO "LEICA" NA2, ACOPLADO COM GPM3 OU SIMILAR, INCLUSIVE ACESSÓRIOS</v>
          </cell>
          <cell r="C28" t="str">
            <v>H</v>
          </cell>
          <cell r="D28">
            <v>1.85</v>
          </cell>
        </row>
        <row r="29">
          <cell r="A29">
            <v>20000</v>
          </cell>
          <cell r="B29" t="str">
            <v>SONDAGENS E ENSAIOS</v>
          </cell>
        </row>
        <row r="30">
          <cell r="A30">
            <v>20100</v>
          </cell>
          <cell r="B30" t="str">
            <v>SONDAGEM MANUAL</v>
          </cell>
          <cell r="C30" t="str">
            <v>.</v>
          </cell>
          <cell r="D30" t="str">
            <v>.</v>
          </cell>
        </row>
        <row r="31">
          <cell r="A31">
            <v>20101</v>
          </cell>
          <cell r="B31" t="str">
            <v>SONDAGEM A TRADO MANUAL</v>
          </cell>
          <cell r="C31" t="str">
            <v>M</v>
          </cell>
          <cell r="D31">
            <v>38.15</v>
          </cell>
        </row>
        <row r="32">
          <cell r="A32">
            <v>20102</v>
          </cell>
          <cell r="B32" t="str">
            <v>SONDAGEM COM EXTRAÇÃO DE AMOSTRAS NAS CONDIÇÕES NATURAIS</v>
          </cell>
          <cell r="C32" t="str">
            <v>UN</v>
          </cell>
          <cell r="D32">
            <v>66.14</v>
          </cell>
        </row>
        <row r="33">
          <cell r="A33">
            <v>20200</v>
          </cell>
          <cell r="B33" t="str">
            <v>SONDAGEM A PERCUSSÃO</v>
          </cell>
          <cell r="C33" t="str">
            <v>.</v>
          </cell>
          <cell r="D33" t="str">
            <v>.</v>
          </cell>
        </row>
        <row r="34">
          <cell r="A34">
            <v>20202</v>
          </cell>
          <cell r="B34" t="str">
            <v>MOBILIZAÇÃO E INSTALAÇÃO DE 1 EQUIPAMENTO</v>
          </cell>
          <cell r="C34" t="str">
            <v>UN</v>
          </cell>
          <cell r="D34">
            <v>307.88</v>
          </cell>
        </row>
        <row r="35">
          <cell r="A35">
            <v>20204</v>
          </cell>
          <cell r="B35" t="str">
            <v>DESLOCAMENTO DE EQUIPAMENTO ENTRE FUROS EM TERRENO PLANO, CONSIDERANDO A DISTÂNCIA ATÉ 100M</v>
          </cell>
          <cell r="C35" t="str">
            <v>UN</v>
          </cell>
          <cell r="D35">
            <v>46.04</v>
          </cell>
        </row>
        <row r="36">
          <cell r="A36">
            <v>20205</v>
          </cell>
          <cell r="B36" t="str">
            <v>DESLOCAMENTO DE EQUIPAMENTO ENTRE FUROS EM TERRENO PLANO, CONSIDERANDO A DISTÂNCIA DE 100 À 200M</v>
          </cell>
          <cell r="C36" t="str">
            <v>UN</v>
          </cell>
          <cell r="D36">
            <v>92.08</v>
          </cell>
        </row>
        <row r="37">
          <cell r="A37">
            <v>20206</v>
          </cell>
          <cell r="B37" t="str">
            <v>DESLOCAMENTO DE EQUIPAMENTO ENTRE FUROS EM TERRENO PLANO, CONSIDERANDO A DISTÂNCIA ACIMA DE 200M</v>
          </cell>
          <cell r="C37" t="str">
            <v>UN</v>
          </cell>
          <cell r="D37">
            <v>138.12</v>
          </cell>
        </row>
        <row r="38">
          <cell r="A38">
            <v>20207</v>
          </cell>
          <cell r="B38" t="str">
            <v>DESLOCAMENTO DE EQUIPAMENTO EM TERRENO ACIDENTADO, CONSIDERANDO A DISTÂNCIA ATÉ 50M</v>
          </cell>
          <cell r="C38" t="str">
            <v>UN</v>
          </cell>
          <cell r="D38">
            <v>46.04</v>
          </cell>
        </row>
        <row r="39">
          <cell r="A39">
            <v>20208</v>
          </cell>
          <cell r="B39" t="str">
            <v>DESLOCAMENTO DE EQUIPAMENTO EM TERRENO ACIDENTADO, CONSIDERANDO A DISTÂNCIA ACIMA DE 50M</v>
          </cell>
          <cell r="C39" t="str">
            <v>UN</v>
          </cell>
          <cell r="D39">
            <v>78.34</v>
          </cell>
        </row>
        <row r="40">
          <cell r="A40">
            <v>20209</v>
          </cell>
          <cell r="B40" t="str">
            <v>EXECUÇÃO DE PLATAFORMA EM TERRENO ALAGADIÇO OU ACIDENTADO</v>
          </cell>
          <cell r="C40" t="str">
            <v>UN</v>
          </cell>
          <cell r="D40">
            <v>105.35</v>
          </cell>
        </row>
        <row r="41">
          <cell r="A41">
            <v>20210</v>
          </cell>
          <cell r="B41" t="str">
            <v>PERFURAÇÃO E EXECUÇÃO  DE  ENSAIO PENETOMÉTRICO OU DE LAVAGEM POR TEMPO</v>
          </cell>
          <cell r="C41" t="str">
            <v>M</v>
          </cell>
          <cell r="D41">
            <v>77.510000000000005</v>
          </cell>
        </row>
        <row r="42">
          <cell r="A42">
            <v>20300</v>
          </cell>
          <cell r="B42" t="str">
            <v>SONDAGEM ROTATIVA</v>
          </cell>
          <cell r="C42" t="str">
            <v>.</v>
          </cell>
          <cell r="D42" t="str">
            <v>.</v>
          </cell>
        </row>
        <row r="43">
          <cell r="A43">
            <v>20301</v>
          </cell>
          <cell r="B43" t="str">
            <v>MOBILIZAÇÃO E INSTALAÇÃO DE 1 EQUIPAMENTO, CONSIDERANDO A DISTÂNCIA ATÉ 10KM</v>
          </cell>
          <cell r="C43" t="str">
            <v>UN</v>
          </cell>
          <cell r="D43">
            <v>210.73</v>
          </cell>
        </row>
        <row r="44">
          <cell r="A44">
            <v>20302</v>
          </cell>
          <cell r="B44" t="str">
            <v>MOBILIZAÇÃO E INSTALAÇÃO DE 1 EQUIPAMENTO, CONSIDERANDO A DISTÂNCIA DE 10 À 20KM</v>
          </cell>
          <cell r="C44" t="str">
            <v>UN</v>
          </cell>
          <cell r="D44">
            <v>322.20999999999998</v>
          </cell>
        </row>
        <row r="45">
          <cell r="A45">
            <v>20303</v>
          </cell>
          <cell r="B45" t="str">
            <v>MOBILIZAÇÃO E INSTALAÇÃO DE 1 EQUIPAMENTO, CONSIDERANDO A DISTÂNCIA ACIMA DE 20KM</v>
          </cell>
          <cell r="C45" t="str">
            <v>UN</v>
          </cell>
          <cell r="D45">
            <v>433.69</v>
          </cell>
        </row>
        <row r="46">
          <cell r="A46">
            <v>20305</v>
          </cell>
          <cell r="B46" t="str">
            <v>DESLOCAMENTO DE EQUIPAMENTO ENTRE FUROS EM TERRENO PLANO, CONSIDERANDO A DISTÂNCIA ATÉ 100M</v>
          </cell>
          <cell r="C46" t="str">
            <v>UN</v>
          </cell>
          <cell r="D46">
            <v>99.24</v>
          </cell>
        </row>
        <row r="47">
          <cell r="A47">
            <v>20306</v>
          </cell>
          <cell r="B47" t="str">
            <v>DESLOCAMENTO DE EQUIPAMENTO ENTRE FUROS EM TERRENO PLANO, CONSIDERANDO A DISTÂNCIA DE 100 À 200M</v>
          </cell>
          <cell r="C47" t="str">
            <v>UN</v>
          </cell>
          <cell r="D47">
            <v>148.87</v>
          </cell>
        </row>
        <row r="48">
          <cell r="A48">
            <v>20307</v>
          </cell>
          <cell r="B48" t="str">
            <v>DESLOCAMENTO DE EQUIPAMENTO ENTRE FUROS EM TERRENO PLANO, CONSIDERANDO A DISTÂNCIA ACIMA DE 200M</v>
          </cell>
          <cell r="C48" t="str">
            <v>UN</v>
          </cell>
          <cell r="D48">
            <v>198.49</v>
          </cell>
        </row>
        <row r="49">
          <cell r="A49">
            <v>20308</v>
          </cell>
          <cell r="B49" t="str">
            <v>DESLOCAMENTO DE EQUIPAMENTO ENTRE FUROS EM TERRENO ACIDENTADO, CONSIDERANDO A DISTÂNCIA ATÉ 50M</v>
          </cell>
          <cell r="C49" t="str">
            <v>UN</v>
          </cell>
          <cell r="D49">
            <v>99.24</v>
          </cell>
        </row>
        <row r="50">
          <cell r="A50">
            <v>20309</v>
          </cell>
          <cell r="B50" t="str">
            <v>DESLOCAMENTO DE EQUIPAMENTO ENTRE FUROS EM TERRENO ACIDENTADO, CONSIDERANDO A DISTÂNCIA ACIMA DE 50M</v>
          </cell>
          <cell r="C50" t="str">
            <v>UN</v>
          </cell>
          <cell r="D50">
            <v>148.87</v>
          </cell>
        </row>
        <row r="51">
          <cell r="A51">
            <v>20310</v>
          </cell>
          <cell r="B51" t="str">
            <v>EXECUÇÃO DE PLATAFORMA EM TERRENO ALAGADIÇO OU ACIDENTADO</v>
          </cell>
          <cell r="C51" t="str">
            <v>UN</v>
          </cell>
          <cell r="D51">
            <v>233.69</v>
          </cell>
        </row>
        <row r="52">
          <cell r="A52">
            <v>20311</v>
          </cell>
          <cell r="B52" t="str">
            <v>PERFURAÇÃO EM SOLOS OU ROCHAS DECOMPOSTAS HX</v>
          </cell>
          <cell r="C52" t="str">
            <v>M</v>
          </cell>
          <cell r="D52">
            <v>110.72</v>
          </cell>
        </row>
        <row r="53">
          <cell r="A53">
            <v>20312</v>
          </cell>
          <cell r="B53" t="str">
            <v>PERFURAÇÃO EM SOLOS OU ROCHAS DECOMPOSTAS NX</v>
          </cell>
          <cell r="C53" t="str">
            <v>M</v>
          </cell>
          <cell r="D53">
            <v>110.54</v>
          </cell>
        </row>
        <row r="54">
          <cell r="A54">
            <v>20313</v>
          </cell>
          <cell r="B54" t="str">
            <v>PERFURAÇÃO EM SOLOS OU ROCHAS DECOMPOSTAS BX</v>
          </cell>
          <cell r="C54" t="str">
            <v>M</v>
          </cell>
          <cell r="D54">
            <v>110.38</v>
          </cell>
        </row>
        <row r="55">
          <cell r="A55">
            <v>20314</v>
          </cell>
          <cell r="B55" t="str">
            <v>PERFURAÇÃO EM SOLOS OU ROCHAS DECOMPOSTAS AX</v>
          </cell>
          <cell r="C55" t="str">
            <v>M</v>
          </cell>
          <cell r="D55">
            <v>110.28</v>
          </cell>
        </row>
        <row r="56">
          <cell r="A56">
            <v>20315</v>
          </cell>
          <cell r="B56" t="str">
            <v>PERFURAÇÃO EM ROCHA MOLE (FILITOS, SILTITOS, ARENITOS, E ROCHAS AFINS), ACRÉSCIMO DE ... (EM RELAÇÃO AO PREÇO DA PERFURAÇÃO EM SOLOS E ROCHAS DECOMPOSTAS)</v>
          </cell>
          <cell r="C56" t="str">
            <v>%</v>
          </cell>
          <cell r="D56" t="str">
            <v>.</v>
          </cell>
        </row>
        <row r="57">
          <cell r="A57">
            <v>20316</v>
          </cell>
          <cell r="B57" t="str">
            <v>PERFURAÇÃO EM ROCHA DURA OU EXTRA-DURA (GRANITOS, GNAISSES, QUARTZITOS E ROCHAS AFINS), ACRÉSCIMO DE... (EM RELAÇÃO AO PREÇO DA PERFURAÇÃO EM SOLOS OU ROCHAS DECOMPOSTAS)</v>
          </cell>
          <cell r="C57" t="str">
            <v>%</v>
          </cell>
          <cell r="D57" t="str">
            <v>.</v>
          </cell>
        </row>
        <row r="58">
          <cell r="A58">
            <v>20400</v>
          </cell>
          <cell r="B58" t="str">
            <v>POÇOS DE INSPEÇÃO</v>
          </cell>
          <cell r="C58" t="str">
            <v>.</v>
          </cell>
          <cell r="D58" t="str">
            <v>.</v>
          </cell>
        </row>
        <row r="59">
          <cell r="A59">
            <v>20401</v>
          </cell>
          <cell r="B59" t="str">
            <v>EXECUÇÃO DE POÇO COM 1M2 DE ÁREA</v>
          </cell>
          <cell r="C59" t="str">
            <v>M</v>
          </cell>
          <cell r="D59">
            <v>56.72</v>
          </cell>
        </row>
        <row r="60">
          <cell r="A60">
            <v>20402</v>
          </cell>
          <cell r="B60" t="str">
            <v>EXECUÇÃO E MATERIAL PARA ESCORAMENTO</v>
          </cell>
          <cell r="C60" t="str">
            <v>M</v>
          </cell>
          <cell r="D60">
            <v>245.73</v>
          </cell>
        </row>
        <row r="61">
          <cell r="A61">
            <v>20403</v>
          </cell>
          <cell r="B61" t="str">
            <v>REATERRO DO POÇO</v>
          </cell>
          <cell r="C61" t="str">
            <v>M</v>
          </cell>
          <cell r="D61">
            <v>5.49</v>
          </cell>
        </row>
        <row r="62">
          <cell r="A62">
            <v>20500</v>
          </cell>
          <cell r="B62" t="str">
            <v>ENSAIOS "IN SITU"</v>
          </cell>
          <cell r="C62" t="str">
            <v>.</v>
          </cell>
          <cell r="D62" t="str">
            <v>.</v>
          </cell>
        </row>
        <row r="63">
          <cell r="A63">
            <v>20503</v>
          </cell>
          <cell r="B63" t="str">
            <v>INSTALAÇÃO DE MEDIDOR DE NÍVEL D'ÁGUA</v>
          </cell>
          <cell r="C63" t="str">
            <v>M</v>
          </cell>
          <cell r="D63">
            <v>67.13</v>
          </cell>
        </row>
        <row r="64">
          <cell r="A64">
            <v>20504</v>
          </cell>
          <cell r="B64" t="str">
            <v>INSTALAÇÃO DE PIEZOMETRO</v>
          </cell>
          <cell r="C64" t="str">
            <v>M</v>
          </cell>
          <cell r="D64">
            <v>138.51</v>
          </cell>
        </row>
        <row r="65">
          <cell r="A65">
            <v>20600</v>
          </cell>
          <cell r="B65" t="str">
            <v>ENSAIOS DE LABORATÓRIO</v>
          </cell>
          <cell r="C65" t="str">
            <v>.</v>
          </cell>
          <cell r="D65" t="str">
            <v>.</v>
          </cell>
        </row>
        <row r="66">
          <cell r="A66">
            <v>20601</v>
          </cell>
          <cell r="B66" t="str">
            <v>ENSAIOS DE LABORATÓRIO - UMIDADE NATURAL</v>
          </cell>
          <cell r="C66" t="str">
            <v>ENS.</v>
          </cell>
          <cell r="D66">
            <v>16.57</v>
          </cell>
        </row>
        <row r="67">
          <cell r="A67">
            <v>20602</v>
          </cell>
          <cell r="B67" t="str">
            <v>ENSAIOS DE LABORATÓRIO - LIMITE DE LIQUIDEZ</v>
          </cell>
          <cell r="C67" t="str">
            <v>ENS.</v>
          </cell>
          <cell r="D67">
            <v>50.61</v>
          </cell>
        </row>
        <row r="68">
          <cell r="A68">
            <v>20603</v>
          </cell>
          <cell r="B68" t="str">
            <v>ENSAIOS DE LABORATÓRIO - PLASTICIDADE</v>
          </cell>
          <cell r="C68" t="str">
            <v>ENS.</v>
          </cell>
          <cell r="D68">
            <v>41.34</v>
          </cell>
        </row>
        <row r="69">
          <cell r="A69">
            <v>20604</v>
          </cell>
          <cell r="B69" t="str">
            <v>ENSAIOS DE LABORATÓRIO - COMPACTAÇÃO</v>
          </cell>
          <cell r="C69" t="str">
            <v>ENS.</v>
          </cell>
          <cell r="D69">
            <v>156.72999999999999</v>
          </cell>
        </row>
        <row r="70">
          <cell r="A70">
            <v>20605</v>
          </cell>
          <cell r="B70" t="str">
            <v>ENSAIOS DE LABORATÓRIO - GRANULOMETRIA</v>
          </cell>
          <cell r="C70" t="str">
            <v>ENS.</v>
          </cell>
          <cell r="D70">
            <v>101.25</v>
          </cell>
        </row>
        <row r="71">
          <cell r="A71">
            <v>20606</v>
          </cell>
          <cell r="B71" t="str">
            <v>ENSAIOS DE LABORATÓRIO - PROCTOR SIMPLES</v>
          </cell>
          <cell r="C71" t="str">
            <v>ENS.</v>
          </cell>
          <cell r="D71">
            <v>176.84</v>
          </cell>
        </row>
        <row r="72">
          <cell r="A72">
            <v>20607</v>
          </cell>
          <cell r="B72" t="str">
            <v>ENSAIOS DE LABORATÓRIO - CBR MOLDADO</v>
          </cell>
          <cell r="C72" t="str">
            <v>ENS.</v>
          </cell>
          <cell r="D72">
            <v>149.21</v>
          </cell>
        </row>
        <row r="73">
          <cell r="A73">
            <v>20608</v>
          </cell>
          <cell r="B73" t="str">
            <v>ENSAIOS DE LABORATÓRIO - ENSAIO DE CBR INDEFORMADO</v>
          </cell>
          <cell r="C73" t="str">
            <v>ENS.</v>
          </cell>
          <cell r="D73">
            <v>117.6</v>
          </cell>
        </row>
        <row r="74">
          <cell r="A74">
            <v>20609</v>
          </cell>
          <cell r="B74" t="str">
            <v>ENSAIOS DE LABORATÓRIO - CBR-5 PONTOS (MOLDADO)</v>
          </cell>
          <cell r="C74" t="str">
            <v>ENS.</v>
          </cell>
          <cell r="D74">
            <v>371.66</v>
          </cell>
        </row>
        <row r="75">
          <cell r="A75">
            <v>20610</v>
          </cell>
          <cell r="B75" t="str">
            <v>ENSAIOS DE LABORATÓRIO - CBR-5 PONTOS (INDEFORMADO)</v>
          </cell>
          <cell r="C75" t="str">
            <v>ENS.</v>
          </cell>
          <cell r="D75">
            <v>268.75</v>
          </cell>
        </row>
        <row r="76">
          <cell r="A76">
            <v>20611</v>
          </cell>
          <cell r="B76" t="str">
            <v>ENSAIOS DE LABORATÓRIO - LOS ANGELES</v>
          </cell>
          <cell r="C76" t="str">
            <v>ENS.</v>
          </cell>
          <cell r="D76">
            <v>325.37</v>
          </cell>
        </row>
        <row r="77">
          <cell r="A77">
            <v>20613</v>
          </cell>
          <cell r="B77" t="str">
            <v>ENSAIOS DE LABORATÓRIO - DURABILIDADE</v>
          </cell>
          <cell r="C77" t="str">
            <v>ENS.</v>
          </cell>
          <cell r="D77">
            <v>350.68</v>
          </cell>
        </row>
        <row r="78">
          <cell r="A78">
            <v>20614</v>
          </cell>
          <cell r="B78" t="str">
            <v>ENSAIOS DE LABORATÓRIO - ADESIVIDADE</v>
          </cell>
          <cell r="C78" t="str">
            <v>ENS.</v>
          </cell>
          <cell r="D78">
            <v>176.84</v>
          </cell>
        </row>
        <row r="79">
          <cell r="A79">
            <v>20615</v>
          </cell>
          <cell r="B79" t="str">
            <v>ENSAIOS DE LABORATÓRIO - VISCOSIDADE</v>
          </cell>
          <cell r="C79" t="str">
            <v>ENS.</v>
          </cell>
          <cell r="D79">
            <v>117.42</v>
          </cell>
        </row>
        <row r="80">
          <cell r="A80">
            <v>20617</v>
          </cell>
          <cell r="B80" t="str">
            <v>ENSAIOS DE LABORATÓRIO - PONTO DE FULGOR</v>
          </cell>
          <cell r="C80" t="str">
            <v>ENS.</v>
          </cell>
          <cell r="D80">
            <v>101.08</v>
          </cell>
        </row>
        <row r="81">
          <cell r="A81">
            <v>20618</v>
          </cell>
          <cell r="B81" t="str">
            <v>ENSAIOS DE LABORATÓRIO - PENETRAÇÃO</v>
          </cell>
          <cell r="C81" t="str">
            <v>ENS.</v>
          </cell>
          <cell r="D81">
            <v>140.91999999999999</v>
          </cell>
        </row>
        <row r="82">
          <cell r="A82">
            <v>20619</v>
          </cell>
          <cell r="B82" t="str">
            <v>ENSAIOS DE LABORATÓRIO - PONTO DE AMOLECIMENTO</v>
          </cell>
          <cell r="C82" t="str">
            <v>ENS.</v>
          </cell>
          <cell r="D82">
            <v>88.42</v>
          </cell>
        </row>
        <row r="83">
          <cell r="A83">
            <v>20621</v>
          </cell>
          <cell r="B83" t="str">
            <v>ENSAIOS DE LABORATÓRIO - DOSAGEM MARSHALL, GRANULOMETRIA, TEOR DE ASFALTO, ESTABILIDADE E FLUÊNCIA</v>
          </cell>
          <cell r="C83" t="str">
            <v>ENS.</v>
          </cell>
          <cell r="D83">
            <v>1393.32</v>
          </cell>
        </row>
        <row r="84">
          <cell r="A84">
            <v>20622</v>
          </cell>
          <cell r="B84" t="str">
            <v>CONTROLE TECNOLÓGICO DE CONCRETO - ENSAIO DE ESCLEROMETRIA EM 10 PONTOS COM 16 TIROS POR PONTO</v>
          </cell>
          <cell r="C84" t="str">
            <v>ENS.</v>
          </cell>
          <cell r="D84">
            <v>914.66</v>
          </cell>
        </row>
        <row r="85">
          <cell r="A85">
            <v>30000</v>
          </cell>
          <cell r="B85" t="str">
            <v>PROJETOS, ESTUDOS E SERVIÇOS</v>
          </cell>
        </row>
        <row r="86">
          <cell r="A86">
            <v>30100</v>
          </cell>
          <cell r="B86" t="str">
            <v>DIMENSIONAMENTO DE PAVIMENTO</v>
          </cell>
          <cell r="C86" t="str">
            <v>FURO</v>
          </cell>
          <cell r="D86">
            <v>90.93</v>
          </cell>
        </row>
        <row r="87">
          <cell r="A87">
            <v>30200</v>
          </cell>
          <cell r="B87" t="str">
            <v>PROJETO EM PLANTA PARA PAVIMENTAÇÃO DE VIA PÚBLICA COM UMA PISTA</v>
          </cell>
          <cell r="C87" t="str">
            <v>M</v>
          </cell>
          <cell r="D87">
            <v>1.02</v>
          </cell>
        </row>
        <row r="88">
          <cell r="A88">
            <v>30300</v>
          </cell>
          <cell r="B88" t="str">
            <v>PROJETO EM PERFIL DE PAVIMENTAÇÃO DE VIA PÚBLICA COM UMA PISTA</v>
          </cell>
          <cell r="C88" t="str">
            <v>M</v>
          </cell>
          <cell r="D88">
            <v>0.49</v>
          </cell>
        </row>
        <row r="89">
          <cell r="A89">
            <v>30400</v>
          </cell>
          <cell r="B89" t="str">
            <v>PROJETO HIDRÁULICO DE GALERIA PLUVIAL EM TUBOS</v>
          </cell>
          <cell r="C89" t="str">
            <v>M</v>
          </cell>
          <cell r="D89">
            <v>3.47</v>
          </cell>
        </row>
        <row r="90">
          <cell r="A90">
            <v>30500</v>
          </cell>
          <cell r="B90" t="str">
            <v>PROJETO HIDRÁULICO DE GALERIA PLUVIAL MOLDADA EXCLUINDO O PROJETO ESTRUTURAL</v>
          </cell>
          <cell r="C90" t="str">
            <v>M</v>
          </cell>
          <cell r="D90">
            <v>7.2</v>
          </cell>
        </row>
        <row r="91">
          <cell r="A91">
            <v>30600</v>
          </cell>
          <cell r="B91" t="str">
            <v>PROJETO HIDRÁULICO DE REFORÇO DE GALERIA EXISTENTE, EM TUBOS</v>
          </cell>
          <cell r="C91" t="str">
            <v>M</v>
          </cell>
          <cell r="D91">
            <v>3.05</v>
          </cell>
        </row>
        <row r="92">
          <cell r="A92">
            <v>30700</v>
          </cell>
          <cell r="B92" t="str">
            <v>ESTUDO HIDROLÓGICO DE VIA PÚBLICA INTEGRANTE DE PROGRAMA DE PAVIMENTAÇÃO, QUE VIER A DISPENSAR GALERIA OU EXIGÍ-LA MOLDADA</v>
          </cell>
          <cell r="C92" t="str">
            <v>M</v>
          </cell>
          <cell r="D92">
            <v>2.2599999999999998</v>
          </cell>
        </row>
        <row r="93">
          <cell r="A93">
            <v>30800</v>
          </cell>
          <cell r="B93" t="str">
            <v>ESTUDO HIDROLÓGICO DE VIA PÚBLICA INTEGRANTE DE PROGRAMA DE PAVIMENTAÇÃO E PROJETO HIDRÁULICO, SE NECESSÁRIA GALERIA EM TUBOS</v>
          </cell>
          <cell r="C93" t="str">
            <v>M</v>
          </cell>
          <cell r="D93">
            <v>3.51</v>
          </cell>
        </row>
        <row r="94">
          <cell r="A94">
            <v>30900</v>
          </cell>
          <cell r="B94" t="str">
            <v>ESTUDO HIDROLÓGICO DE ÁREA ARRUADA</v>
          </cell>
          <cell r="C94" t="str">
            <v>KM2</v>
          </cell>
          <cell r="D94">
            <v>1544.89</v>
          </cell>
        </row>
        <row r="95">
          <cell r="A95">
            <v>31000</v>
          </cell>
          <cell r="B95" t="str">
            <v>ESTUDO HIDROLÓGICO DE ÁREA NÃO ARRUADA</v>
          </cell>
          <cell r="C95" t="str">
            <v>KM2</v>
          </cell>
          <cell r="D95">
            <v>683.41</v>
          </cell>
        </row>
        <row r="96">
          <cell r="A96">
            <v>31100</v>
          </cell>
          <cell r="B96" t="str">
            <v>ESTUDO HIDRÁULICO DE VIA SITUADA EM ÁREA, OBJETO DE ESTUDO HIDROLÓGICO</v>
          </cell>
          <cell r="C96" t="str">
            <v>M</v>
          </cell>
          <cell r="D96">
            <v>1.82</v>
          </cell>
        </row>
        <row r="97">
          <cell r="A97">
            <v>31200</v>
          </cell>
          <cell r="B97" t="str">
            <v>ESTUDO HIDROLÓGICO E VERIFICAÇÃO DA SUFICIÊNCIA DE GALERIA EXISTENTE, EM TUBOS</v>
          </cell>
          <cell r="C97" t="str">
            <v>M</v>
          </cell>
          <cell r="D97">
            <v>2.88</v>
          </cell>
        </row>
        <row r="98">
          <cell r="A98">
            <v>31300</v>
          </cell>
          <cell r="B98" t="str">
            <v>VERIFICAÇÃO NO PROJETO DE SISTEMA DE DRENAGEM, DE VIAS QUE DISPENSAM GALERIA DE ÁGUAS PLUVIAIS</v>
          </cell>
          <cell r="C98" t="str">
            <v>M</v>
          </cell>
          <cell r="D98">
            <v>0.31</v>
          </cell>
        </row>
        <row r="99">
          <cell r="A99">
            <v>31400</v>
          </cell>
          <cell r="B99" t="str">
            <v>TRANSCRIÇÃO E ADAPTAÇÃO DE SISTEMAS DE DRENAGEM PROJETADOS EM VIAS PÚBLICAS</v>
          </cell>
          <cell r="C99" t="str">
            <v>M</v>
          </cell>
          <cell r="D99">
            <v>0.89</v>
          </cell>
        </row>
        <row r="100">
          <cell r="A100">
            <v>31500</v>
          </cell>
          <cell r="B100" t="str">
            <v>CÁLCULO ESTRUTURAL DE CONCRETO ARMADO PARA PONTES, VIADUTOS, MUROS DE ARRIMO E OBRAS CONGÊNERES - PERCENTAGEM A SER APLICADA AO ORÇAMENTO DA PARTE ESTRUTURAL DA OBRA, USANDO OS PREÇOS UNITÁRIOS DA TABELA DE SIURB</v>
          </cell>
          <cell r="C100" t="str">
            <v>.</v>
          </cell>
          <cell r="D100" t="str">
            <v>.</v>
          </cell>
        </row>
        <row r="101">
          <cell r="A101">
            <v>31507</v>
          </cell>
          <cell r="B101" t="str">
            <v>CÁLCULO ESTRUTURAL DE CONCRETO ARMADO PARA PONTES, VIADUTOS, MUROS DE ARRIMO E OBRAS CONGÊNERES - PERCENTAGEM A SER APLICADA AO ORÇAMENTO DA PARTE ESTRUTURAL DA OBRA, USANDO OS PREÇOS UNITÁRIOS DA TABELA DE SVP - ATÉ 5.000M3</v>
          </cell>
          <cell r="C101" t="str">
            <v>%</v>
          </cell>
          <cell r="D101">
            <v>4.41</v>
          </cell>
        </row>
        <row r="102">
          <cell r="A102">
            <v>31508</v>
          </cell>
          <cell r="B102" t="str">
            <v>CÁLCULO ESTRUTURAL DE CONCRETO ARMADO PARA PONTES, VIADUTOS, MUROS DE ARRIMO E OBRAS CONGÊNERES - PERCENTAGEM A SER APLICADA AO ORÇAMENTO DA PARTE ESTRUTURAL DA OBRA, USANDO OS PREÇOS UNITÁRIOS DA TABELA DE SVP - ATÉ 10.000M3</v>
          </cell>
          <cell r="C102" t="str">
            <v>%</v>
          </cell>
          <cell r="D102">
            <v>4.32</v>
          </cell>
        </row>
        <row r="103">
          <cell r="A103">
            <v>31509</v>
          </cell>
          <cell r="B103" t="str">
            <v>CÁLCULO ESTRUTURAL DE CONCRETO ARMADO PARA PONTES, VIADUTOS, MUROS DE ARRIMO E OBRAS CONGÊNERES - PERCENTAGEM A SER APLICADA AO ORÇAMENTO DA PARTE ESTRUTURAL DA OBRA, USANDO OS PREÇOS UNITÁRIOS DA TABELA DE SVP - ACIMA DE 10.000M3</v>
          </cell>
          <cell r="C103" t="str">
            <v>%</v>
          </cell>
          <cell r="D103">
            <v>4.2300000000000004</v>
          </cell>
        </row>
        <row r="104">
          <cell r="A104">
            <v>31600</v>
          </cell>
          <cell r="B104" t="str">
            <v>PROJETO ESTRUTURAL DE CONCRETO ARMADO PARA GALERIA MOLDADA, EM MÓDULOS DE 10M DE EXTENSÃO, PODENDO AS FUNDAÇÕES SEREM DIRETAS, SOBRE ESTACAS OU AMBAS AS SOLUÇÕES, APLICA-SE OS PERCENTUAIS DO ITEM 3.15 PARA MÓDULO; PARA REPETIÇÃO DE MÓDULOS ADOTA-SE:</v>
          </cell>
          <cell r="C104" t="str">
            <v>.</v>
          </cell>
          <cell r="D104" t="str">
            <v>.</v>
          </cell>
        </row>
        <row r="105">
          <cell r="A105">
            <v>31601</v>
          </cell>
          <cell r="B105" t="str">
            <v xml:space="preserve">PROJETO ESTRUTURAL DE CONCRETO ARMADO PARA GALERIA MOLDADA, EM MÓDULOS DE 10M DE EXTENSÃO, PODENDO AS FUNDAÇÕES SEREM DIRETAS, SOBRE ESTACAS OU AMBAS AS SOLUÇÕES, APLICA-SE OS PERCENTUAIS DO ITEM 3.15 PARA MÓDULO; PARA REPETIÇÃO DE MÓDULOS ADOTA-SE  1  A </v>
          </cell>
          <cell r="C105" t="str">
            <v>%</v>
          </cell>
          <cell r="D105" t="str">
            <v>25N</v>
          </cell>
        </row>
        <row r="106">
          <cell r="A106">
            <v>31602</v>
          </cell>
          <cell r="B106" t="str">
            <v xml:space="preserve">PROJETO ESTRUTURAL DE CONCRETO ARMADO PARA GALERIA MOLDADA, EM MÓDULOS DE 10M DE EXTENSÃO, PODENDO AS FUNDAÇÕES SEREM DIRETAS, SOBRE ESTACAS OU AMBAS AS SOLUÇÕES, APLICA-SE OS PERCENTUAIS DO ITEM 3.15 PARA MÓDULO; PARA REPETIÇÃO DE MÓDULOS ADOTA-SE  6  A </v>
          </cell>
          <cell r="C106" t="str">
            <v>%</v>
          </cell>
          <cell r="D106" t="str">
            <v>25+20N</v>
          </cell>
        </row>
        <row r="107">
          <cell r="A107">
            <v>31603</v>
          </cell>
          <cell r="B107" t="str">
            <v xml:space="preserve">PROJETO ESTRUTURAL DE CONCRETO ARMADO PARA GALERIA MOLDADA, EM MÓDULOS DE 10M DE EXTENSÃO, PODENDO AS FUNDAÇÕES SEREM DIRETAS, SOBRE ESTACAS OU AMBAS AS SOLUÇÕES, APLICA-SE OS PERCENTUAIS DO ITEM 3.15 PARA MÓDULO; PARA REPETIÇÃO DE MÓDULOS ADOTA-SE 11  A </v>
          </cell>
          <cell r="C107" t="str">
            <v>%</v>
          </cell>
          <cell r="D107" t="str">
            <v>75+15N</v>
          </cell>
        </row>
        <row r="108">
          <cell r="A108">
            <v>31604</v>
          </cell>
          <cell r="B108" t="str">
            <v xml:space="preserve">PROJETO ESTRUTURAL DE CONCRETO ARMADO PARA GALERIA MOLDADA, EM MÓDULOS DE 10M DE EXTENSÃO, PODENDO AS FUNDAÇÕES SEREM DIRETAS, SOBRE ESTACAS OU AMBAS AS SOLUÇÕES, APLICA-SE OS PERCENTUAIS DO ITEM 3.15 PARA MÓDULO; PARA REPETIÇÃO DE MÓDULOS ADOTA-SE 21  A </v>
          </cell>
          <cell r="C108" t="str">
            <v>%</v>
          </cell>
          <cell r="D108" t="str">
            <v>175+10N</v>
          </cell>
        </row>
        <row r="109">
          <cell r="A109">
            <v>31605</v>
          </cell>
          <cell r="B109" t="str">
            <v xml:space="preserve">PROJETO ESTRUTURAL DE CONCRETO ARMADO PARA GALERIA MOLDADA, EM MÓDULOS DE 10M DE EXTENSÃO, PODENDO AS FUNDAÇÕES SEREM DIRETAS, SOBRE ESTACAS OU AMBAS AS SOLUÇÕES, APLICA-SE OS PERCENTUAIS DO ITEM 3.15 PARA MÓDULO; PARA REPETIÇÃO DE MÓDULOS ADOTA-SE 41 EM </v>
          </cell>
          <cell r="C109" t="str">
            <v>%</v>
          </cell>
          <cell r="D109" t="str">
            <v>375+5N</v>
          </cell>
        </row>
        <row r="110">
          <cell r="A110">
            <v>31700</v>
          </cell>
          <cell r="B110" t="str">
            <v>PROJETO DE FUNDAÇÕES: PERCENTAGEM SOBRE O ORÇAMENTO ESTRUTURAL DAS FUNDAÇÕES, COM PREÇOS UNITÁRIOS DA TABELA DE SIURB</v>
          </cell>
          <cell r="C110" t="str">
            <v>%</v>
          </cell>
          <cell r="D110">
            <v>15</v>
          </cell>
        </row>
        <row r="111">
          <cell r="A111">
            <v>31800</v>
          </cell>
          <cell r="B111" t="str">
            <v>VISTORIA TÉCNICA DE VIAS DE PROGRAMA DE PAVIMENTAÇÃO</v>
          </cell>
          <cell r="C111" t="str">
            <v>M/VIA</v>
          </cell>
          <cell r="D111">
            <v>2.72</v>
          </cell>
        </row>
        <row r="112">
          <cell r="A112">
            <v>31900</v>
          </cell>
          <cell r="B112" t="str">
            <v>PLANILHA DE QUANTIDADE DE SERVIÇOS DE VIAS DO PROGRAMA DE PAVIMENTAÇÃO</v>
          </cell>
          <cell r="C112" t="str">
            <v>M/VIA</v>
          </cell>
          <cell r="D112">
            <v>1.9</v>
          </cell>
        </row>
        <row r="113">
          <cell r="A113">
            <v>32000</v>
          </cell>
          <cell r="B113" t="str">
            <v>CÓPIA XEROX EM TAMANHO OFÍCIO, UMA FACE, PRETO E BRANCO</v>
          </cell>
          <cell r="C113" t="str">
            <v>UN</v>
          </cell>
          <cell r="D113">
            <v>0.18</v>
          </cell>
        </row>
        <row r="114">
          <cell r="A114">
            <v>32001</v>
          </cell>
          <cell r="B114" t="str">
            <v>CÓPIA XEROX TAMANHO OFÍCIO UMA FACE COLORIDA</v>
          </cell>
          <cell r="C114" t="str">
            <v>UN</v>
          </cell>
          <cell r="D114">
            <v>1.5</v>
          </cell>
        </row>
        <row r="115">
          <cell r="A115">
            <v>32002</v>
          </cell>
          <cell r="B115" t="str">
            <v>CÓPIA XEROX TAMANHO A3 UMA FACE-PRETO E BRANCO</v>
          </cell>
          <cell r="C115" t="str">
            <v>UN</v>
          </cell>
          <cell r="D115">
            <v>0.43</v>
          </cell>
        </row>
        <row r="116">
          <cell r="A116">
            <v>32003</v>
          </cell>
          <cell r="B116" t="str">
            <v>CÓPIA XEROX TAMANHO A3 UMA FACE COLORIDA</v>
          </cell>
          <cell r="C116" t="str">
            <v>UN</v>
          </cell>
          <cell r="D116">
            <v>3.11</v>
          </cell>
        </row>
        <row r="117">
          <cell r="A117">
            <v>32004</v>
          </cell>
          <cell r="B117" t="str">
            <v>CÓPIA XEROX PRETO E BRANCO</v>
          </cell>
          <cell r="C117" t="str">
            <v>M2</v>
          </cell>
          <cell r="D117">
            <v>10.82</v>
          </cell>
        </row>
        <row r="118">
          <cell r="A118">
            <v>32200</v>
          </cell>
          <cell r="B118" t="str">
            <v>LOCAÇÃO DE VEÍCULO DE PASSAGEIRO TIPO VW GOL OU SIMILAR, COM MOTORISTA, INCLUINDO MANUTENÇÃO E COMBUSTÍVEL (MÍNIMO 200 H/MÊS)</v>
          </cell>
          <cell r="C118" t="str">
            <v>H</v>
          </cell>
          <cell r="D118">
            <v>23.59</v>
          </cell>
        </row>
        <row r="119">
          <cell r="A119">
            <v>32300</v>
          </cell>
          <cell r="B119" t="str">
            <v>FOTO COLORIDA 10 X 15CM ( REVELAÇÃO)</v>
          </cell>
          <cell r="C119" t="str">
            <v>UN</v>
          </cell>
          <cell r="D119">
            <v>0.86</v>
          </cell>
        </row>
        <row r="120">
          <cell r="A120">
            <v>32400</v>
          </cell>
          <cell r="B120" t="str">
            <v>CONSULTOR</v>
          </cell>
          <cell r="C120" t="str">
            <v>H</v>
          </cell>
          <cell r="D120">
            <v>282.04000000000002</v>
          </cell>
        </row>
        <row r="121">
          <cell r="A121">
            <v>32500</v>
          </cell>
          <cell r="B121" t="str">
            <v>COORDENADOR GERAL</v>
          </cell>
          <cell r="C121" t="str">
            <v>H</v>
          </cell>
          <cell r="D121">
            <v>287.92</v>
          </cell>
        </row>
        <row r="122">
          <cell r="A122">
            <v>32600</v>
          </cell>
          <cell r="B122" t="str">
            <v>COORDENADOR SETORIAL</v>
          </cell>
          <cell r="C122" t="str">
            <v>H</v>
          </cell>
          <cell r="D122">
            <v>279.56</v>
          </cell>
        </row>
        <row r="123">
          <cell r="A123">
            <v>32700</v>
          </cell>
          <cell r="B123" t="str">
            <v>ENGENHEIRO/ ARQUITETO SÊNIOR</v>
          </cell>
          <cell r="C123" t="str">
            <v>H</v>
          </cell>
          <cell r="D123">
            <v>158.86000000000001</v>
          </cell>
        </row>
        <row r="124">
          <cell r="A124">
            <v>32900</v>
          </cell>
          <cell r="B124" t="str">
            <v>ENGENHEIRO/ ARQUITETO  PLENO</v>
          </cell>
          <cell r="C124" t="str">
            <v>H</v>
          </cell>
          <cell r="D124">
            <v>116.71</v>
          </cell>
        </row>
        <row r="125">
          <cell r="A125">
            <v>33000</v>
          </cell>
          <cell r="B125" t="str">
            <v>ENGENHEIRO/ ARQUITETO JUNIOR</v>
          </cell>
          <cell r="C125" t="str">
            <v>H</v>
          </cell>
          <cell r="D125">
            <v>74.44</v>
          </cell>
        </row>
        <row r="126">
          <cell r="A126">
            <v>33100</v>
          </cell>
          <cell r="B126" t="str">
            <v>AUXILIAR DE LABORATÓRIO</v>
          </cell>
          <cell r="C126" t="str">
            <v>H</v>
          </cell>
          <cell r="D126">
            <v>17.2</v>
          </cell>
        </row>
        <row r="127">
          <cell r="A127">
            <v>33200</v>
          </cell>
          <cell r="B127" t="str">
            <v>AUXILIAR DE TOPOGRAFIA</v>
          </cell>
          <cell r="C127" t="str">
            <v>H</v>
          </cell>
          <cell r="D127">
            <v>16.170000000000002</v>
          </cell>
        </row>
        <row r="128">
          <cell r="A128">
            <v>33300</v>
          </cell>
          <cell r="B128" t="str">
            <v>TECNÓLOGO - 5 À 10 ANOS DE EXPERIÊNCIA COM FORMAÇÃO EM EDIFICAÇÕES</v>
          </cell>
          <cell r="C128" t="str">
            <v>H</v>
          </cell>
          <cell r="D128">
            <v>77.52</v>
          </cell>
        </row>
        <row r="129">
          <cell r="A129">
            <v>33500</v>
          </cell>
          <cell r="B129" t="str">
            <v>DESENHISTA - CADISTA</v>
          </cell>
          <cell r="C129" t="str">
            <v>H</v>
          </cell>
          <cell r="D129">
            <v>33.090000000000003</v>
          </cell>
        </row>
        <row r="130">
          <cell r="A130">
            <v>33600</v>
          </cell>
          <cell r="B130" t="str">
            <v>DESENHISTA PROJETISTA</v>
          </cell>
          <cell r="C130" t="str">
            <v>H</v>
          </cell>
          <cell r="D130">
            <v>52.73</v>
          </cell>
        </row>
        <row r="131">
          <cell r="A131">
            <v>33800</v>
          </cell>
          <cell r="B131" t="str">
            <v>LABORATORISTA DE SOLO/PAVIMENTAÇÃO</v>
          </cell>
          <cell r="C131" t="str">
            <v>H</v>
          </cell>
          <cell r="D131">
            <v>30.9</v>
          </cell>
        </row>
        <row r="132">
          <cell r="A132">
            <v>33900</v>
          </cell>
          <cell r="B132" t="str">
            <v>PROJETISTA</v>
          </cell>
          <cell r="C132" t="str">
            <v>H</v>
          </cell>
          <cell r="D132">
            <v>54.7</v>
          </cell>
        </row>
        <row r="133">
          <cell r="A133">
            <v>34000</v>
          </cell>
          <cell r="B133" t="str">
            <v>TOPÓGRAFO</v>
          </cell>
          <cell r="C133" t="str">
            <v>H</v>
          </cell>
          <cell r="D133">
            <v>52.52</v>
          </cell>
        </row>
        <row r="134">
          <cell r="A134">
            <v>34100</v>
          </cell>
          <cell r="B134" t="str">
            <v>AJUDANTE GERAL</v>
          </cell>
          <cell r="C134" t="str">
            <v>H</v>
          </cell>
          <cell r="D134">
            <v>13.73</v>
          </cell>
        </row>
        <row r="135">
          <cell r="A135">
            <v>34300</v>
          </cell>
          <cell r="B135" t="str">
            <v>DIGITADOR</v>
          </cell>
          <cell r="C135" t="str">
            <v>H</v>
          </cell>
          <cell r="D135">
            <v>15.43</v>
          </cell>
        </row>
        <row r="136">
          <cell r="A136">
            <v>34400</v>
          </cell>
          <cell r="B136" t="str">
            <v>MENSAGEIRO</v>
          </cell>
          <cell r="C136" t="str">
            <v>H</v>
          </cell>
          <cell r="D136">
            <v>13.67</v>
          </cell>
        </row>
        <row r="137">
          <cell r="A137">
            <v>34500</v>
          </cell>
          <cell r="B137" t="str">
            <v>PROGRAMADOR DE SISTEMAS</v>
          </cell>
          <cell r="C137" t="str">
            <v>H</v>
          </cell>
          <cell r="D137">
            <v>37.53</v>
          </cell>
        </row>
        <row r="138">
          <cell r="A138">
            <v>34600</v>
          </cell>
          <cell r="B138" t="str">
            <v>SECRETÁRIA</v>
          </cell>
          <cell r="C138" t="str">
            <v>H</v>
          </cell>
          <cell r="D138">
            <v>31.41</v>
          </cell>
        </row>
        <row r="139">
          <cell r="A139">
            <v>34700</v>
          </cell>
          <cell r="B139" t="str">
            <v>SECRETÁRIA EXECUTIVA</v>
          </cell>
          <cell r="C139" t="str">
            <v>H</v>
          </cell>
          <cell r="D139">
            <v>62.08</v>
          </cell>
        </row>
        <row r="140">
          <cell r="A140">
            <v>35000</v>
          </cell>
          <cell r="B140" t="str">
            <v>DESENHISTA DE TOPOGRAFIA</v>
          </cell>
          <cell r="C140" t="str">
            <v>H</v>
          </cell>
          <cell r="D140">
            <v>31.37</v>
          </cell>
        </row>
        <row r="141">
          <cell r="A141">
            <v>35100</v>
          </cell>
          <cell r="B141" t="str">
            <v>TÉCNICO - NÍVEL MÉDIO</v>
          </cell>
          <cell r="C141" t="str">
            <v>H</v>
          </cell>
          <cell r="D141">
            <v>46.41</v>
          </cell>
        </row>
        <row r="142">
          <cell r="A142">
            <v>35200</v>
          </cell>
          <cell r="B142" t="str">
            <v>SERVIÇO DE PLOTAGEM EM PAPEL SULFITE, TAMANHO A1, PRETO E BRANCO</v>
          </cell>
          <cell r="C142" t="str">
            <v>UN</v>
          </cell>
          <cell r="D142">
            <v>5.1100000000000003</v>
          </cell>
        </row>
        <row r="143">
          <cell r="A143">
            <v>35201</v>
          </cell>
          <cell r="B143" t="str">
            <v>PLOTAGEM EM PAPEL SULFITE, TAMANHO A1, COLORIDA (ARQUIVO ORIGINAL COM EXTENSÃO "PLT")</v>
          </cell>
          <cell r="C143" t="str">
            <v>UN</v>
          </cell>
          <cell r="D143">
            <v>6.93</v>
          </cell>
        </row>
        <row r="144">
          <cell r="A144">
            <v>35202</v>
          </cell>
          <cell r="B144" t="str">
            <v>PLOTAGEM EM PAPEL SULFITE, TAMANHO A0, PRETO E BRANCO (ARQUIVO ORIGINAL COM EXTENSÃO "PLT")</v>
          </cell>
          <cell r="C144" t="str">
            <v>UN</v>
          </cell>
          <cell r="D144">
            <v>7.09</v>
          </cell>
        </row>
        <row r="145">
          <cell r="A145">
            <v>35203</v>
          </cell>
          <cell r="B145" t="str">
            <v>PLOTAGEM EM PAPEL SULFITE,TAMANHO A0, COLORIDA (ARQUIVO ORIGINAL COM EXTENSÃO "PLT")</v>
          </cell>
          <cell r="C145" t="str">
            <v>UN</v>
          </cell>
          <cell r="D145">
            <v>10.07</v>
          </cell>
        </row>
        <row r="146">
          <cell r="A146">
            <v>40000</v>
          </cell>
          <cell r="B146" t="str">
            <v>MOVIMENTO DE TERRA</v>
          </cell>
        </row>
        <row r="147">
          <cell r="A147">
            <v>40100</v>
          </cell>
          <cell r="B147" t="str">
            <v>ESCAVAÇÃO MANUAL PARA FUNDAÇÕES E VALAS COM PROFUNDIDADE MÉDIA MENOR OU IGUAL À 1,50M</v>
          </cell>
          <cell r="C147" t="str">
            <v>M3</v>
          </cell>
          <cell r="D147">
            <v>34.880000000000003</v>
          </cell>
        </row>
        <row r="148">
          <cell r="A148">
            <v>40200</v>
          </cell>
          <cell r="B148" t="str">
            <v>ESCAVAÇÃO MANUAL PARA FUNDAÇÕES E VALAS COM PROFUNDIDADE MÉDIA MAIOR QUE 1,5M E MENOR OU IGUAL À 3,0M</v>
          </cell>
          <cell r="C148" t="str">
            <v>M3</v>
          </cell>
          <cell r="D148">
            <v>40.700000000000003</v>
          </cell>
        </row>
        <row r="149">
          <cell r="A149">
            <v>40300</v>
          </cell>
          <cell r="B149" t="str">
            <v>ESCAVAÇÃO MANUAL PARA FUNDAÇÕES E VALAS COM PROFUNDIDADE MÉDIA MAIOR QUE 3,00M</v>
          </cell>
          <cell r="C149" t="str">
            <v>M3</v>
          </cell>
          <cell r="D149">
            <v>46.51</v>
          </cell>
        </row>
        <row r="150">
          <cell r="A150">
            <v>40400</v>
          </cell>
          <cell r="B150" t="str">
            <v>ESCAVAÇÃO MECÂNICA PARA FUNDAÇÕES E VALAS COM PROFUNDIDADE MENOR OU IGUAL À 4,0M</v>
          </cell>
          <cell r="C150" t="str">
            <v>M3</v>
          </cell>
          <cell r="D150">
            <v>6.91</v>
          </cell>
        </row>
        <row r="151">
          <cell r="A151">
            <v>40500</v>
          </cell>
          <cell r="B151" t="str">
            <v>ESCAVAÇÃO MECÂNICA PARA FUNDAÇÕES E VALAS COM PROFUNDIDADE MAIOR QUE 4,0M</v>
          </cell>
          <cell r="C151" t="str">
            <v>M3</v>
          </cell>
          <cell r="D151">
            <v>8.3000000000000007</v>
          </cell>
        </row>
        <row r="152">
          <cell r="A152">
            <v>40600</v>
          </cell>
          <cell r="B152" t="str">
            <v>ESCAVAÇÃO MANUAL DE CÓRREGO</v>
          </cell>
          <cell r="C152" t="str">
            <v>M3</v>
          </cell>
          <cell r="D152">
            <v>58.14</v>
          </cell>
        </row>
        <row r="153">
          <cell r="A153">
            <v>40700</v>
          </cell>
          <cell r="B153" t="str">
            <v>ESCAVAÇÃO MECÂNICA DE CÓRREGO</v>
          </cell>
          <cell r="C153" t="str">
            <v>M3</v>
          </cell>
          <cell r="D153">
            <v>4.22</v>
          </cell>
        </row>
        <row r="154">
          <cell r="A154">
            <v>40800</v>
          </cell>
          <cell r="B154" t="str">
            <v>REATERRO COMPACTADO DE FUNDAÇÃO</v>
          </cell>
          <cell r="C154" t="str">
            <v>M3</v>
          </cell>
          <cell r="D154">
            <v>7.01</v>
          </cell>
        </row>
        <row r="155">
          <cell r="A155">
            <v>40900</v>
          </cell>
          <cell r="B155" t="str">
            <v>REENCHIMENTO DE VALA COM COMPACTAÇÃO, SEM FORNECIMENTO DE TERRA</v>
          </cell>
          <cell r="C155" t="str">
            <v>M3</v>
          </cell>
          <cell r="D155">
            <v>7.01</v>
          </cell>
        </row>
        <row r="156">
          <cell r="A156">
            <v>41100</v>
          </cell>
          <cell r="B156" t="str">
            <v>ESCAVAÇÃO MECÂNICA, CARGA E REMOÇÃO DE TERRA ATÉ A DISTÂNCIA MÉDIA DE 1,0KM</v>
          </cell>
          <cell r="C156" t="str">
            <v>M3</v>
          </cell>
          <cell r="D156">
            <v>12.16</v>
          </cell>
        </row>
        <row r="157">
          <cell r="A157">
            <v>41500</v>
          </cell>
          <cell r="B157" t="str">
            <v>CARGA E REMOÇÃO DE TERRA ATÉ A DISTÂNCIA MÉDIA DE 1,0KM</v>
          </cell>
          <cell r="C157" t="str">
            <v>M3</v>
          </cell>
          <cell r="D157">
            <v>6.63</v>
          </cell>
        </row>
        <row r="158">
          <cell r="A158">
            <v>43100</v>
          </cell>
          <cell r="B158" t="str">
            <v>FORNECIMENTO DE TERRA, INCLUINDO ESCAVAÇÃO, CARGA E TRANSPORTE ATÉ A DISTÂNCIA MÉDIA DE 1,0KM, MEDIDO NO ATERRO COMPACTADO</v>
          </cell>
          <cell r="C158" t="str">
            <v>M3</v>
          </cell>
          <cell r="D158">
            <v>12.16</v>
          </cell>
        </row>
        <row r="159">
          <cell r="A159">
            <v>43200</v>
          </cell>
          <cell r="B159" t="str">
            <v>COMPACTAÇÃO DE TERRA, MEDIDA NO ATERRO</v>
          </cell>
          <cell r="C159" t="str">
            <v>M3</v>
          </cell>
          <cell r="D159">
            <v>3.5</v>
          </cell>
        </row>
        <row r="160">
          <cell r="A160">
            <v>43300</v>
          </cell>
          <cell r="B160" t="str">
            <v>LIMPEZA MECANIZADA DE TERRENO, INCLUSIVE DE CAMADA VEGETAL ATÉ 30CM DE PROFUNDIDADE, SEM TRANSPORTE</v>
          </cell>
          <cell r="C160" t="str">
            <v>M2</v>
          </cell>
          <cell r="D160">
            <v>0.65</v>
          </cell>
        </row>
        <row r="161">
          <cell r="A161">
            <v>43310</v>
          </cell>
          <cell r="B161" t="str">
            <v>CORTE, RECORTE E REMOÇÃO DE ÁRVORES INCLUSIVE RAIZES DIÂM. &gt; 5 E &lt; 15CM</v>
          </cell>
          <cell r="C161" t="str">
            <v>UN</v>
          </cell>
          <cell r="D161">
            <v>100.93</v>
          </cell>
        </row>
        <row r="162">
          <cell r="A162">
            <v>43311</v>
          </cell>
          <cell r="B162" t="str">
            <v>CORTE, RECORTE E REMOÇÃO DE ÁRVORES INCLUSIVE RAIZES DIÂM. &gt; 15 E &lt; 30CM</v>
          </cell>
          <cell r="C162" t="str">
            <v>UN</v>
          </cell>
          <cell r="D162">
            <v>257.58999999999997</v>
          </cell>
        </row>
        <row r="163">
          <cell r="A163">
            <v>43312</v>
          </cell>
          <cell r="B163" t="str">
            <v>CORTE, RECORTE E REMOÇÃO DE ÁRVORES INCLUSIVE RAIZES DIÂM. &gt; 30 E &lt; 60CM</v>
          </cell>
          <cell r="C163" t="str">
            <v>UN</v>
          </cell>
          <cell r="D163">
            <v>321.98</v>
          </cell>
        </row>
        <row r="164">
          <cell r="A164">
            <v>43313</v>
          </cell>
          <cell r="B164" t="str">
            <v>CORTE, RECORTE E REMOÇÃO DE ÁRVORES INCLUSIVE RAIZES DIÂM. &gt; 60 E &lt; 90 CM</v>
          </cell>
          <cell r="C164" t="str">
            <v>UN</v>
          </cell>
          <cell r="D164">
            <v>386.38</v>
          </cell>
        </row>
        <row r="165">
          <cell r="A165">
            <v>43314</v>
          </cell>
          <cell r="B165" t="str">
            <v>CORTE, RECORTE E REMOÇÃO DE ÁRVORES INCLUSIVE RAIZES DIÂM. &gt; 90CM</v>
          </cell>
          <cell r="C165" t="str">
            <v>UN</v>
          </cell>
          <cell r="D165">
            <v>450.78</v>
          </cell>
        </row>
        <row r="166">
          <cell r="A166">
            <v>43500</v>
          </cell>
          <cell r="B166" t="str">
            <v>APILOAMENTO MANUAL DE CAVA DE FUNDAÇÃO</v>
          </cell>
          <cell r="C166" t="str">
            <v>M2</v>
          </cell>
          <cell r="D166">
            <v>2.9</v>
          </cell>
        </row>
        <row r="167">
          <cell r="A167">
            <v>46000</v>
          </cell>
          <cell r="B167" t="str">
            <v>REMOÇÃO DE TERRA ALÉM DO PRIMEIRO KM</v>
          </cell>
          <cell r="C167" t="str">
            <v>M3XKM</v>
          </cell>
          <cell r="D167">
            <v>1.1399999999999999</v>
          </cell>
        </row>
        <row r="168">
          <cell r="A168">
            <v>50000</v>
          </cell>
          <cell r="B168" t="str">
            <v>PAVIMENTAÇÃO</v>
          </cell>
        </row>
        <row r="169">
          <cell r="A169">
            <v>50100</v>
          </cell>
          <cell r="B169" t="str">
            <v>ARRANCAMENTO DE GUIAS, INCLUI CARGA EM CAMINHÃO</v>
          </cell>
          <cell r="C169" t="str">
            <v>M</v>
          </cell>
          <cell r="D169">
            <v>4.95</v>
          </cell>
        </row>
        <row r="170">
          <cell r="A170">
            <v>50200</v>
          </cell>
          <cell r="B170" t="str">
            <v>ARRANCAMENTO DE PARALELEPÍPEDOS, INCLUI CARGA EM CAMINHÃO</v>
          </cell>
          <cell r="C170" t="str">
            <v>M2</v>
          </cell>
          <cell r="D170">
            <v>8.27</v>
          </cell>
        </row>
        <row r="171">
          <cell r="A171">
            <v>50300</v>
          </cell>
          <cell r="B171" t="str">
            <v>DEMOLIÇÃO DE PAVIMENTO DE CONCRETO, SARJETA OU SARJETÃO, INCLUI CARGA EM CAMINHÃO</v>
          </cell>
          <cell r="C171" t="str">
            <v>M2</v>
          </cell>
          <cell r="D171">
            <v>11.86</v>
          </cell>
        </row>
        <row r="172">
          <cell r="A172">
            <v>50400</v>
          </cell>
          <cell r="B172" t="str">
            <v>DEMOLIÇÃO DE PAVIMENTO ASFÁLTICO, INCLUSIVE CAPA, INCLUI CARGA NO CAMINHÃO</v>
          </cell>
          <cell r="C172" t="str">
            <v>M2</v>
          </cell>
          <cell r="D172">
            <v>10.119999999999999</v>
          </cell>
        </row>
        <row r="173">
          <cell r="A173">
            <v>50500</v>
          </cell>
          <cell r="B173" t="str">
            <v>DEMOLIÇÃO DE CAPA ASFÁLTICA, INCLUI CARGA NO CAMINHÃO</v>
          </cell>
          <cell r="C173" t="str">
            <v>M2</v>
          </cell>
          <cell r="D173">
            <v>2.12</v>
          </cell>
        </row>
        <row r="174">
          <cell r="A174">
            <v>50600</v>
          </cell>
          <cell r="B174" t="str">
            <v>DEMOLIÇÃO DE ROCHA E CARGA NO CAMINHÃO (COM EMPREGO DE EXPLOSIVO)</v>
          </cell>
          <cell r="C174" t="str">
            <v>M3</v>
          </cell>
          <cell r="D174">
            <v>99.57</v>
          </cell>
        </row>
        <row r="175">
          <cell r="A175">
            <v>50700</v>
          </cell>
          <cell r="B175" t="str">
            <v>REGULARIZAÇÃO E COMPACTAÇÃO DE RUAS DE TERRA (IE-5)</v>
          </cell>
          <cell r="C175" t="str">
            <v>M2</v>
          </cell>
          <cell r="D175">
            <v>1.56</v>
          </cell>
        </row>
        <row r="176">
          <cell r="A176">
            <v>50800</v>
          </cell>
          <cell r="B176" t="str">
            <v>REMANEJAMENTO DE RAMAL DOMICILIAR DE ÁGUA, INCLUSIVE ABERTURA E FECHAMENTO DE VALA</v>
          </cell>
          <cell r="C176" t="str">
            <v>M</v>
          </cell>
          <cell r="D176">
            <v>13.68</v>
          </cell>
        </row>
        <row r="177">
          <cell r="A177">
            <v>50900</v>
          </cell>
          <cell r="B177" t="str">
            <v>REMANEJAMENTO GERAL DE ÁGUA ATÉ 4", INCLUSIVE ABERTURA E FECHAMENTO DE VALA</v>
          </cell>
          <cell r="C177" t="str">
            <v>M</v>
          </cell>
          <cell r="D177">
            <v>23.45</v>
          </cell>
        </row>
        <row r="178">
          <cell r="A178">
            <v>51000</v>
          </cell>
          <cell r="B178" t="str">
            <v>ABERTURA DE CAIXA ATÉ 40CM, INCLUI ESCAVAÇÃO, COMPACTAÇÃO, TRANSPORTE E PREPARO DO SUB-LEITO</v>
          </cell>
          <cell r="C178" t="str">
            <v>M2</v>
          </cell>
          <cell r="D178">
            <v>12.13</v>
          </cell>
        </row>
        <row r="179">
          <cell r="A179">
            <v>51100</v>
          </cell>
          <cell r="B179" t="str">
            <v>ABERTURA DE CAIXA ATÉ 25CM, INCLUI ESCAVAÇÃO, COMPACTAÇÃO, TRANSPORTE E PREPARO DO SUB-LEITO</v>
          </cell>
          <cell r="C179" t="str">
            <v>M2</v>
          </cell>
          <cell r="D179">
            <v>9.39</v>
          </cell>
        </row>
        <row r="180">
          <cell r="A180">
            <v>51300</v>
          </cell>
          <cell r="B180" t="str">
            <v>BASE DE CONCRETO FCK=15,00MPA PARA GUIAS, SARJETAS OU SARJETÕES</v>
          </cell>
          <cell r="C180" t="str">
            <v>M3</v>
          </cell>
          <cell r="D180">
            <v>296.89</v>
          </cell>
        </row>
        <row r="181">
          <cell r="A181">
            <v>51400</v>
          </cell>
          <cell r="B181" t="str">
            <v>FORNECIMENTO E ASSENTAMENTO DE GUIAS TIPO PMSP 100, INCLUSIVE ENCOSTAMENTO DE TERRA</v>
          </cell>
          <cell r="C181" t="str">
            <v>.</v>
          </cell>
          <cell r="D181" t="str">
            <v>.</v>
          </cell>
        </row>
        <row r="182">
          <cell r="A182">
            <v>51401</v>
          </cell>
          <cell r="B182" t="str">
            <v>FORNECIMENTO E ASSENTAMENTO DE GUIAS TIPO PMSP 100, INCLUSIVE ENCOSTAMENTO DE TERRA - FCK=20,0MPA</v>
          </cell>
          <cell r="C182" t="str">
            <v>M</v>
          </cell>
          <cell r="D182">
            <v>34.79</v>
          </cell>
        </row>
        <row r="183">
          <cell r="A183">
            <v>51402</v>
          </cell>
          <cell r="B183" t="str">
            <v>FORNECIMENTO E ASSENTAMENTO DE GUIAS TIPO PMSP 100, INCLUSIVE ENCOSTAMENTO DE TERRA - FCK=25,0MPA</v>
          </cell>
          <cell r="C183" t="str">
            <v>M</v>
          </cell>
          <cell r="D183">
            <v>34.700000000000003</v>
          </cell>
        </row>
        <row r="184">
          <cell r="A184">
            <v>51403</v>
          </cell>
          <cell r="B184" t="str">
            <v>FORNECIMENTO E ASSENTAMENTO DE GUIAS TIPO PMSP 100, INCLUSIVE ENCOSTAMENTO DE TERRA - FCK=30,0MPA</v>
          </cell>
          <cell r="C184" t="str">
            <v>M</v>
          </cell>
          <cell r="D184">
            <v>36.99</v>
          </cell>
        </row>
        <row r="185">
          <cell r="A185">
            <v>51600</v>
          </cell>
          <cell r="B185" t="str">
            <v>FORNECIMENTO E ASSENTAMENTO DE GUIAS PARA JARDIM 7 X 11 X 100CM (IE-3)</v>
          </cell>
          <cell r="C185" t="str">
            <v>M</v>
          </cell>
          <cell r="D185">
            <v>16.38</v>
          </cell>
        </row>
        <row r="186">
          <cell r="A186">
            <v>51700</v>
          </cell>
          <cell r="B186" t="str">
            <v>ARRANCAMENTO E REASSENTAMENTO DE GUIAS SOBRE CONCRETO</v>
          </cell>
          <cell r="C186" t="str">
            <v>M</v>
          </cell>
          <cell r="D186">
            <v>18.62</v>
          </cell>
        </row>
        <row r="187">
          <cell r="A187">
            <v>51800</v>
          </cell>
          <cell r="B187" t="str">
            <v>ABERTURA DE GARGULA COM RECONSTRUÇÃO DE TRECHO DA CANALIZAÇÃO</v>
          </cell>
          <cell r="C187" t="str">
            <v>UN</v>
          </cell>
          <cell r="D187">
            <v>19.91</v>
          </cell>
        </row>
        <row r="188">
          <cell r="A188">
            <v>51900</v>
          </cell>
          <cell r="B188" t="str">
            <v>CONSTRUÇÃO DE SARJETA OU SARJETÃO DE CONCRETO</v>
          </cell>
          <cell r="C188" t="str">
            <v>.</v>
          </cell>
          <cell r="D188" t="str">
            <v>.</v>
          </cell>
        </row>
        <row r="189">
          <cell r="A189">
            <v>51901</v>
          </cell>
          <cell r="B189" t="str">
            <v>CONSTRUÇÃO DE SARJETA OU SARJETÃO DE CONCRETO - FCK=25,0MPA</v>
          </cell>
          <cell r="C189" t="str">
            <v>M3</v>
          </cell>
          <cell r="D189">
            <v>354.65</v>
          </cell>
        </row>
        <row r="190">
          <cell r="A190">
            <v>51902</v>
          </cell>
          <cell r="B190" t="str">
            <v>CONSTRUÇÃO DE SARJETA OU SARJETÃO DE CONCRETO - FCK= 20,0MPA</v>
          </cell>
          <cell r="C190" t="str">
            <v>M3</v>
          </cell>
          <cell r="D190">
            <v>345.28</v>
          </cell>
        </row>
        <row r="191">
          <cell r="A191">
            <v>52000</v>
          </cell>
          <cell r="B191" t="str">
            <v>FUNDAÇÃO DE RACHÃO</v>
          </cell>
          <cell r="C191" t="str">
            <v>M3</v>
          </cell>
          <cell r="D191">
            <v>116.24</v>
          </cell>
        </row>
        <row r="192">
          <cell r="A192">
            <v>52100</v>
          </cell>
          <cell r="B192" t="str">
            <v>BASE DE MACADAME HIDRÁULICO</v>
          </cell>
          <cell r="C192" t="str">
            <v>.</v>
          </cell>
          <cell r="D192" t="str">
            <v>.</v>
          </cell>
        </row>
        <row r="193">
          <cell r="A193">
            <v>52101</v>
          </cell>
          <cell r="B193" t="str">
            <v>BASE DE MACADAME HIDRÁULICO</v>
          </cell>
          <cell r="C193" t="str">
            <v>M3</v>
          </cell>
          <cell r="D193">
            <v>156.79</v>
          </cell>
        </row>
        <row r="194">
          <cell r="A194">
            <v>52102</v>
          </cell>
          <cell r="B194" t="str">
            <v>CAMADA DE ISOLAMENTO SOB O MACADAME HIDRÁULICO CONFORME IE-8</v>
          </cell>
          <cell r="C194" t="str">
            <v>M3</v>
          </cell>
          <cell r="D194">
            <v>107.63</v>
          </cell>
        </row>
        <row r="195">
          <cell r="A195">
            <v>52200</v>
          </cell>
          <cell r="B195" t="str">
            <v>BASE DE COXIM DE AREIA</v>
          </cell>
          <cell r="C195" t="str">
            <v>M3</v>
          </cell>
          <cell r="D195">
            <v>101.01</v>
          </cell>
        </row>
        <row r="196">
          <cell r="A196">
            <v>52300</v>
          </cell>
          <cell r="B196" t="str">
            <v>BASE DE CONCRETO FCK=15,0MPA, PARA PAVIMENTO</v>
          </cell>
          <cell r="C196" t="str">
            <v>M3</v>
          </cell>
          <cell r="D196">
            <v>284.58999999999997</v>
          </cell>
        </row>
        <row r="197">
          <cell r="A197">
            <v>52400</v>
          </cell>
          <cell r="B197" t="str">
            <v>BASE DE MACADAME BETUMINOSO</v>
          </cell>
          <cell r="C197" t="str">
            <v>.</v>
          </cell>
          <cell r="D197" t="str">
            <v>.</v>
          </cell>
        </row>
        <row r="198">
          <cell r="A198">
            <v>52401</v>
          </cell>
          <cell r="B198" t="str">
            <v>BASE DE MACADAME BETUMINOSO</v>
          </cell>
          <cell r="C198" t="str">
            <v>M3</v>
          </cell>
          <cell r="D198">
            <v>303.58</v>
          </cell>
        </row>
        <row r="199">
          <cell r="A199">
            <v>52402</v>
          </cell>
          <cell r="B199" t="str">
            <v>BASE DE MACADAME BETUMINOSO COM EMULSÃO ASFÁLTICA CATIÔNICA</v>
          </cell>
          <cell r="C199" t="str">
            <v>M3</v>
          </cell>
          <cell r="D199">
            <v>290.35000000000002</v>
          </cell>
        </row>
        <row r="200">
          <cell r="A200">
            <v>52500</v>
          </cell>
          <cell r="B200" t="str">
            <v>BASE DE BINDER</v>
          </cell>
          <cell r="C200" t="str">
            <v>.</v>
          </cell>
          <cell r="D200" t="str">
            <v>.</v>
          </cell>
        </row>
        <row r="201">
          <cell r="A201">
            <v>52501</v>
          </cell>
          <cell r="B201" t="str">
            <v>BASE DE BINDER ABERTO (SEM TRANSPORTE)</v>
          </cell>
          <cell r="C201" t="str">
            <v>M3</v>
          </cell>
          <cell r="D201">
            <v>327.12</v>
          </cell>
        </row>
        <row r="202">
          <cell r="A202">
            <v>52502</v>
          </cell>
          <cell r="B202" t="str">
            <v>BASE DE BINDER DENSO (SEM TRANSPORTE)</v>
          </cell>
          <cell r="C202" t="str">
            <v>M3</v>
          </cell>
          <cell r="D202">
            <v>368.44</v>
          </cell>
        </row>
        <row r="203">
          <cell r="A203">
            <v>52600</v>
          </cell>
          <cell r="B203" t="str">
            <v>IMPRIMAÇÃO BETUMINOSA LIGANTE</v>
          </cell>
          <cell r="C203" t="str">
            <v>M2</v>
          </cell>
          <cell r="D203">
            <v>1.97</v>
          </cell>
        </row>
        <row r="204">
          <cell r="A204">
            <v>52700</v>
          </cell>
          <cell r="B204" t="str">
            <v>IMPRIMAÇÃO BETUMINOSA IMPERMEABILIZANTE</v>
          </cell>
          <cell r="C204" t="str">
            <v>M2</v>
          </cell>
          <cell r="D204">
            <v>3.98</v>
          </cell>
        </row>
        <row r="205">
          <cell r="A205">
            <v>52800</v>
          </cell>
          <cell r="B205" t="str">
            <v>REVESTIMENTO DE CONCRETO ASFÁLTICO (SEM TRANSPORTE)</v>
          </cell>
          <cell r="C205" t="str">
            <v>M3</v>
          </cell>
          <cell r="D205">
            <v>463.07</v>
          </cell>
        </row>
        <row r="206">
          <cell r="A206">
            <v>52900</v>
          </cell>
          <cell r="B206" t="str">
            <v>REVESTIMENTO DE PRÉ-MISTURADO À QUENTE (SEM TRANSPORTE)</v>
          </cell>
          <cell r="C206" t="str">
            <v>M3</v>
          </cell>
          <cell r="D206">
            <v>436.88</v>
          </cell>
        </row>
        <row r="207">
          <cell r="A207">
            <v>53000</v>
          </cell>
          <cell r="B207" t="str">
            <v>REVESTIMENTO DE PRÉ-MISTURADO À FRIO (SEM TRANSPORTE)</v>
          </cell>
          <cell r="C207" t="str">
            <v>M3</v>
          </cell>
          <cell r="D207">
            <v>395.28</v>
          </cell>
        </row>
        <row r="208">
          <cell r="A208">
            <v>53100</v>
          </cell>
          <cell r="B208" t="str">
            <v>REVESTIMENTO DE MASTIQUE ASFÁLTICO, COM ESPESSURA DE 3,0CM</v>
          </cell>
          <cell r="C208" t="str">
            <v>M2</v>
          </cell>
          <cell r="D208">
            <v>26.89</v>
          </cell>
        </row>
        <row r="209">
          <cell r="A209">
            <v>53200</v>
          </cell>
          <cell r="B209" t="str">
            <v>FORNECIMENTO E ASSENTAMENTO DE PARALELEPÍPEDOS SOBRE AREIA (IE-23)</v>
          </cell>
          <cell r="C209" t="str">
            <v>M2</v>
          </cell>
          <cell r="D209">
            <v>108.51</v>
          </cell>
        </row>
        <row r="210">
          <cell r="A210">
            <v>53300</v>
          </cell>
          <cell r="B210" t="str">
            <v>FORNECIMENTO E ASSENTAMENTO DE PARALELEPÍPEDOS SOBRE BASE DE CONCRETO, FCK=15,0MPA (IE-23)</v>
          </cell>
          <cell r="C210" t="str">
            <v>M2</v>
          </cell>
          <cell r="D210">
            <v>121.56</v>
          </cell>
        </row>
        <row r="211">
          <cell r="A211">
            <v>53400</v>
          </cell>
          <cell r="B211" t="str">
            <v>ARRANCAMENTO E REASSENTAMENTO DE PARALELEPÍPEDOS SOBRE CONCRETO FCK=15,0MPA (IE-23)</v>
          </cell>
          <cell r="C211" t="str">
            <v>M2</v>
          </cell>
          <cell r="D211">
            <v>41.77</v>
          </cell>
        </row>
        <row r="212">
          <cell r="A212">
            <v>53500</v>
          </cell>
          <cell r="B212" t="str">
            <v>ARRANCAMENTO E REASSENTAMENTO DE PARALELEPÍPEDOS SOBRE AREIA (IE-23)</v>
          </cell>
          <cell r="C212" t="str">
            <v>M2</v>
          </cell>
          <cell r="D212">
            <v>27.45</v>
          </cell>
        </row>
        <row r="213">
          <cell r="A213">
            <v>53600</v>
          </cell>
          <cell r="B213" t="str">
            <v>ARRANCAMENTO, LIMPEZA E EMPILHAMENTO DE PARALELEPÍPEDOS</v>
          </cell>
          <cell r="C213" t="str">
            <v>M2</v>
          </cell>
          <cell r="D213">
            <v>6.97</v>
          </cell>
        </row>
        <row r="214">
          <cell r="A214">
            <v>53700</v>
          </cell>
          <cell r="B214" t="str">
            <v>REJUNTAMENTO DE PARALELEPÍPEDOS COM AREIA (IE-23)</v>
          </cell>
          <cell r="C214" t="str">
            <v>M2</v>
          </cell>
          <cell r="D214">
            <v>7.3</v>
          </cell>
        </row>
        <row r="215">
          <cell r="A215">
            <v>53800</v>
          </cell>
          <cell r="B215" t="str">
            <v>REJUNTAMENTO DE PARALELEPÍPEDOS COM ARGAMASSA DE CIMENTO E AREIA 1:3 (IE-23)</v>
          </cell>
          <cell r="C215" t="str">
            <v>M2</v>
          </cell>
          <cell r="D215">
            <v>9.7100000000000009</v>
          </cell>
        </row>
        <row r="216">
          <cell r="A216">
            <v>53900</v>
          </cell>
          <cell r="B216" t="str">
            <v>REJUNTAMENTO DE PARALELEPÍPEDOS COM ASFALTO E PEDRISCO (IE-23)</v>
          </cell>
          <cell r="C216" t="str">
            <v>M2</v>
          </cell>
          <cell r="D216">
            <v>18.48</v>
          </cell>
        </row>
        <row r="217">
          <cell r="A217">
            <v>54000</v>
          </cell>
          <cell r="B217" t="str">
            <v>TRANSPORTE DE PARALELEPÍPEDOS</v>
          </cell>
          <cell r="C217" t="str">
            <v>M2XKM</v>
          </cell>
          <cell r="D217">
            <v>0.26</v>
          </cell>
        </row>
        <row r="218">
          <cell r="A218">
            <v>54200</v>
          </cell>
          <cell r="B218" t="str">
            <v>PASSEIO DE CONCRETO FCK=15,0MPA, INCLUSIVE PREPARO DE CAIXA E LASTRO DE BRITA</v>
          </cell>
          <cell r="C218" t="str">
            <v>M3</v>
          </cell>
          <cell r="D218">
            <v>413.04</v>
          </cell>
        </row>
        <row r="219">
          <cell r="A219">
            <v>54300</v>
          </cell>
          <cell r="B219" t="str">
            <v>PASSEIO DE MOSAICO, INCLUSIVE PREPARO DE CAIXA E BASE CONCRETO COM 7CM DE ESPESSURA</v>
          </cell>
          <cell r="C219" t="str">
            <v>M2</v>
          </cell>
          <cell r="D219">
            <v>144.29</v>
          </cell>
        </row>
        <row r="220">
          <cell r="A220">
            <v>54400</v>
          </cell>
          <cell r="B220" t="str">
            <v>PASSEIO DE LADRILHO HIDRÁULICO, INCLUSIVE PREPARO DE CAIXA E BASE DE CONCRETO COM 5CM DE ESPESSURA</v>
          </cell>
          <cell r="C220" t="str">
            <v>M2</v>
          </cell>
          <cell r="D220">
            <v>120.01</v>
          </cell>
        </row>
        <row r="221">
          <cell r="A221">
            <v>54500</v>
          </cell>
          <cell r="B221" t="str">
            <v>PLANTIO DE GRAMA EM PLACAS</v>
          </cell>
          <cell r="C221" t="str">
            <v>M2</v>
          </cell>
          <cell r="D221">
            <v>9.4600000000000009</v>
          </cell>
        </row>
        <row r="222">
          <cell r="A222">
            <v>54600</v>
          </cell>
          <cell r="B222" t="str">
            <v>REVESTIMENTO PRIMÁRIO COM PEDRA BRITADA N.2 MISTURADA AO SOLO LOCAL, INCLUSIVE ESCARIFICAÇÃO, VERIFICAÇÃO, UMEDECIMENTO, COMPACTAÇÃO E ENSAIOS, CAMADA ACABADA (IE-7)</v>
          </cell>
          <cell r="C222" t="str">
            <v>M3</v>
          </cell>
          <cell r="D222">
            <v>62</v>
          </cell>
        </row>
        <row r="223">
          <cell r="A223">
            <v>54700</v>
          </cell>
          <cell r="B223" t="str">
            <v>BASE DE BICA CORRIDA</v>
          </cell>
          <cell r="C223" t="str">
            <v>M3</v>
          </cell>
          <cell r="D223">
            <v>105.73</v>
          </cell>
        </row>
        <row r="224">
          <cell r="A224">
            <v>54800</v>
          </cell>
          <cell r="B224" t="str">
            <v>BASE DE BRITA GRADUADA</v>
          </cell>
          <cell r="C224" t="str">
            <v>M3</v>
          </cell>
          <cell r="D224">
            <v>109.72</v>
          </cell>
        </row>
        <row r="225">
          <cell r="A225">
            <v>55000</v>
          </cell>
          <cell r="B225" t="str">
            <v>REFORÇO DE SUB-LEITO/SUB-BASE DE SOLO MELHORADO COM ADITIVO QUÍMICO - 2,0%</v>
          </cell>
          <cell r="C225" t="str">
            <v>M3</v>
          </cell>
          <cell r="D225">
            <v>36.840000000000003</v>
          </cell>
        </row>
        <row r="226">
          <cell r="A226">
            <v>55100</v>
          </cell>
          <cell r="B226" t="str">
            <v>REFORÇO DE SUB-LEITO/SUB-BASE DE SOLO MELHORADO COM ADITIVO QUÍMICO - 2,5%</v>
          </cell>
          <cell r="C226" t="str">
            <v>M3</v>
          </cell>
          <cell r="D226">
            <v>39.700000000000003</v>
          </cell>
        </row>
        <row r="227">
          <cell r="A227">
            <v>55200</v>
          </cell>
          <cell r="B227" t="str">
            <v>REFORÇO DE SUB-LEITO/SUB-BASE DE SOLO MELHORADO COM ADITIVO QUÍMICO - 3,0%</v>
          </cell>
          <cell r="C227" t="str">
            <v>M3</v>
          </cell>
          <cell r="D227">
            <v>42.56</v>
          </cell>
        </row>
        <row r="228">
          <cell r="A228">
            <v>55400</v>
          </cell>
          <cell r="B228" t="str">
            <v>REFORÇO DE SUB-LEITO/SUB-BASE DE SOLO MELHORADO COM CIMENTO 3,0% EM PESO</v>
          </cell>
          <cell r="C228" t="str">
            <v>M3</v>
          </cell>
          <cell r="D228">
            <v>33.92</v>
          </cell>
        </row>
        <row r="229">
          <cell r="A229">
            <v>55500</v>
          </cell>
          <cell r="B229" t="str">
            <v>REFORÇO DE SUB-LEITO/SUB-BASE DE SOLO MELHORADO COM CIMENTO 4,0% EM PESO</v>
          </cell>
          <cell r="C229" t="str">
            <v>M3</v>
          </cell>
          <cell r="D229">
            <v>40.65</v>
          </cell>
        </row>
        <row r="230">
          <cell r="A230">
            <v>55600</v>
          </cell>
          <cell r="B230" t="str">
            <v>REFORÇO DE SUB-LEITO/SUB-BASE DE SOLO MELHORADO COM CIMENTO 5,0% EM PESO</v>
          </cell>
          <cell r="C230" t="str">
            <v>M3</v>
          </cell>
          <cell r="D230">
            <v>47.38</v>
          </cell>
        </row>
        <row r="231">
          <cell r="A231">
            <v>55700</v>
          </cell>
          <cell r="B231" t="str">
            <v>REFORÇO DE SUB-LEITO/SUB-BASE DE SOLO  MELHORADO COM CIMENTO 6,0% EM PESO</v>
          </cell>
          <cell r="C231" t="str">
            <v>M3</v>
          </cell>
          <cell r="D231">
            <v>54.11</v>
          </cell>
        </row>
        <row r="232">
          <cell r="A232">
            <v>55900</v>
          </cell>
          <cell r="B232" t="str">
            <v>REFORÇO DE SUB-LEITO/SUB-BASE DE SOLO MELHORADO COM CAL 3,0% EM PESO</v>
          </cell>
          <cell r="C232" t="str">
            <v>M3</v>
          </cell>
          <cell r="D232">
            <v>31.46</v>
          </cell>
        </row>
        <row r="233">
          <cell r="A233">
            <v>56000</v>
          </cell>
          <cell r="B233" t="str">
            <v>REFORÇO DE SUB-LEITO/SUB-BASE DE SOLO MELHORADO COM CAL 4,0% EM PESO</v>
          </cell>
          <cell r="C233" t="str">
            <v>M3</v>
          </cell>
          <cell r="D233">
            <v>37.380000000000003</v>
          </cell>
        </row>
        <row r="234">
          <cell r="A234">
            <v>56100</v>
          </cell>
          <cell r="B234" t="str">
            <v>REFORÇO DE SUB-LEITO/SUB-BASE DE SOLO MELHORADO COM CAL 5,0% EM PESO</v>
          </cell>
          <cell r="C234" t="str">
            <v>M3</v>
          </cell>
          <cell r="D234">
            <v>43.28</v>
          </cell>
        </row>
        <row r="235">
          <cell r="A235">
            <v>56200</v>
          </cell>
          <cell r="B235" t="str">
            <v>REFORÇO DE SUB-LEITO/SUB-BASE DE SOLO MELHORADO COM CAL 6,0% EM PESO</v>
          </cell>
          <cell r="C235" t="str">
            <v>M3</v>
          </cell>
          <cell r="D235">
            <v>49.2</v>
          </cell>
        </row>
        <row r="236">
          <cell r="A236">
            <v>56300</v>
          </cell>
          <cell r="B236" t="str">
            <v>REFORÇO DE SUB-LEITO/SUB-BASE DE SOLO MELHORADO COM BRITA 30% EM VOLUME</v>
          </cell>
          <cell r="C236" t="str">
            <v>M3</v>
          </cell>
          <cell r="D236">
            <v>36.01</v>
          </cell>
        </row>
        <row r="237">
          <cell r="A237">
            <v>56400</v>
          </cell>
          <cell r="B237" t="str">
            <v>REFORÇO DE SUB-LEITO/SUB-BASE DE SOLO MELHORADO COM BRITA 40% EM VOLUME</v>
          </cell>
          <cell r="C237" t="str">
            <v>M3</v>
          </cell>
          <cell r="D237">
            <v>43.83</v>
          </cell>
        </row>
        <row r="238">
          <cell r="A238">
            <v>56500</v>
          </cell>
          <cell r="B238" t="str">
            <v>REFORÇO DE SUB-LEITO/SUB-BASE DE SOLO MELHORADO COM BRITA 50,0% EM VOLUME</v>
          </cell>
          <cell r="C238" t="str">
            <v>M3</v>
          </cell>
          <cell r="D238">
            <v>51.66</v>
          </cell>
        </row>
        <row r="239">
          <cell r="A239">
            <v>56600</v>
          </cell>
          <cell r="B239" t="str">
            <v>REFORÇO DE SUB-LEITO/SUB-BASE DE SOLO MELHORADO COM BRITA 60% EM VOLUME</v>
          </cell>
          <cell r="C239" t="str">
            <v>M3</v>
          </cell>
          <cell r="D239">
            <v>59.48</v>
          </cell>
        </row>
        <row r="240">
          <cell r="A240">
            <v>56700</v>
          </cell>
          <cell r="B240" t="str">
            <v>TRANSPORTE DE PAVIMENTO ASFÁLTICO</v>
          </cell>
          <cell r="C240" t="str">
            <v>M2XKM</v>
          </cell>
          <cell r="D240">
            <v>0.35</v>
          </cell>
        </row>
        <row r="241">
          <cell r="A241">
            <v>56800</v>
          </cell>
          <cell r="B241" t="str">
            <v>TRANSPORTE DE CAPA ASFÁLTICA</v>
          </cell>
          <cell r="C241" t="str">
            <v>M2XKM</v>
          </cell>
          <cell r="D241">
            <v>0.11</v>
          </cell>
        </row>
        <row r="242">
          <cell r="A242">
            <v>56900</v>
          </cell>
          <cell r="B242" t="str">
            <v>IRRIGAÇÃO DE RUAS</v>
          </cell>
          <cell r="C242" t="str">
            <v>M2</v>
          </cell>
          <cell r="D242">
            <v>0.18</v>
          </cell>
        </row>
        <row r="243">
          <cell r="A243">
            <v>57000</v>
          </cell>
          <cell r="B243" t="str">
            <v>ASSENTAMENTO DE PARALELEPÍPEDOS SOBRE BASE DE CONCRETO FCK=15,0MPA (IE-23)</v>
          </cell>
          <cell r="C243" t="str">
            <v>M2</v>
          </cell>
          <cell r="D243">
            <v>36.659999999999997</v>
          </cell>
        </row>
        <row r="244">
          <cell r="A244">
            <v>57100</v>
          </cell>
          <cell r="B244" t="str">
            <v>ASSENTAMENTO DE PARALELEPÍPEDOS SOBRE AREIA (IE-23)</v>
          </cell>
          <cell r="C244" t="str">
            <v>M2</v>
          </cell>
          <cell r="D244">
            <v>23.61</v>
          </cell>
        </row>
        <row r="245">
          <cell r="A245">
            <v>57200</v>
          </cell>
          <cell r="B245" t="str">
            <v>PASSEIOS DE LADRILHO HIDRÁULICO FORNECIDO PELA PREFEITURA</v>
          </cell>
          <cell r="C245" t="str">
            <v>M2</v>
          </cell>
          <cell r="D245">
            <v>61.55</v>
          </cell>
        </row>
        <row r="246">
          <cell r="A246">
            <v>57300</v>
          </cell>
          <cell r="B246" t="str">
            <v>ASSENTAMENTO DE GUIAS TIPO PMSP 100, INCLUSIVE ENCOSTAMENTO DE TERRA</v>
          </cell>
          <cell r="C246" t="str">
            <v>M</v>
          </cell>
          <cell r="D246">
            <v>10.72</v>
          </cell>
        </row>
        <row r="247">
          <cell r="A247">
            <v>57400</v>
          </cell>
          <cell r="B247" t="str">
            <v>ASSENTAMENTO DE GUIAS PARA JARDIM 7 X 11 X 100CM (IE-3)</v>
          </cell>
          <cell r="C247" t="str">
            <v>M</v>
          </cell>
          <cell r="D247">
            <v>4.3099999999999996</v>
          </cell>
        </row>
        <row r="248">
          <cell r="A248">
            <v>57500</v>
          </cell>
          <cell r="B248" t="str">
            <v>REBAIXAMENTO DE GUIAS</v>
          </cell>
          <cell r="C248" t="str">
            <v>M</v>
          </cell>
          <cell r="D248">
            <v>9.7200000000000006</v>
          </cell>
        </row>
        <row r="249">
          <cell r="A249">
            <v>57600</v>
          </cell>
          <cell r="B249" t="str">
            <v>TRANSPORTE DE ROCHA</v>
          </cell>
          <cell r="C249" t="str">
            <v>M3XKM</v>
          </cell>
          <cell r="D249">
            <v>4.3899999999999997</v>
          </cell>
        </row>
        <row r="250">
          <cell r="A250">
            <v>57700</v>
          </cell>
          <cell r="B250" t="str">
            <v>TRANSPORTE DE PRÉ-MISTURADO À QUENTE</v>
          </cell>
          <cell r="C250" t="str">
            <v>.</v>
          </cell>
          <cell r="D250" t="str">
            <v>.</v>
          </cell>
        </row>
        <row r="251">
          <cell r="A251">
            <v>57701</v>
          </cell>
          <cell r="B251" t="str">
            <v>CARGA, DESCARGA E TRANSPORTE DE PMQ ATÉ A DISTÂNCIA MÉDIA DE IDA E VOLTA DE 1KM</v>
          </cell>
          <cell r="C251" t="str">
            <v>M3</v>
          </cell>
          <cell r="D251">
            <v>7.72</v>
          </cell>
        </row>
        <row r="252">
          <cell r="A252">
            <v>57707</v>
          </cell>
          <cell r="B252" t="str">
            <v>TRANSPORTE DE PMQ ALÉM DO PRIMEIRO KM</v>
          </cell>
          <cell r="C252" t="str">
            <v>M3XKM</v>
          </cell>
          <cell r="D252">
            <v>1.1599999999999999</v>
          </cell>
        </row>
        <row r="253">
          <cell r="A253">
            <v>57800</v>
          </cell>
          <cell r="B253" t="str">
            <v>TRANSPORTE DE CONCRETO ASFÁLTICO</v>
          </cell>
          <cell r="C253" t="str">
            <v>.</v>
          </cell>
          <cell r="D253" t="str">
            <v>.</v>
          </cell>
        </row>
        <row r="254">
          <cell r="A254">
            <v>57801</v>
          </cell>
          <cell r="B254" t="str">
            <v>CARGA, DESCARGA E TRANSPORTE DE CONCRETO ASFÁLTICO ATÉ A DISTÂNCIA MÉDIA DE IDA E VOLTA DE 1KM</v>
          </cell>
          <cell r="C254" t="str">
            <v>M3</v>
          </cell>
          <cell r="D254">
            <v>7.97</v>
          </cell>
        </row>
        <row r="255">
          <cell r="A255">
            <v>57807</v>
          </cell>
          <cell r="B255" t="str">
            <v>TRANSPORTE DE CONCRETO ASFÁLTICO ALÉM DO PRIMEIRO KM</v>
          </cell>
          <cell r="C255" t="str">
            <v>M3XKM</v>
          </cell>
          <cell r="D255">
            <v>1.41</v>
          </cell>
        </row>
        <row r="256">
          <cell r="A256">
            <v>57900</v>
          </cell>
          <cell r="B256" t="str">
            <v>TRANSPORTE DE BINDER</v>
          </cell>
          <cell r="C256" t="str">
            <v>.</v>
          </cell>
          <cell r="D256" t="str">
            <v>.</v>
          </cell>
        </row>
        <row r="257">
          <cell r="A257">
            <v>57901</v>
          </cell>
          <cell r="B257" t="str">
            <v>CARGA, DESCARGA E TRANSPORTE DE BINDER ATÉ A DISTÂNCIA MÉDIA DE IDA E VOLTA DE 1KM</v>
          </cell>
          <cell r="C257" t="str">
            <v>M3</v>
          </cell>
          <cell r="D257">
            <v>7.97</v>
          </cell>
        </row>
        <row r="258">
          <cell r="A258">
            <v>57907</v>
          </cell>
          <cell r="B258" t="str">
            <v>TRANSPORTE DE BINDER ALÉM DO PRIMEIRO KM</v>
          </cell>
          <cell r="C258" t="str">
            <v>M3XKM</v>
          </cell>
          <cell r="D258">
            <v>1.41</v>
          </cell>
        </row>
        <row r="259">
          <cell r="A259">
            <v>58000</v>
          </cell>
          <cell r="B259" t="str">
            <v>TRANSPORTE DE PRÉ-MISTURADO À FRIO</v>
          </cell>
          <cell r="C259" t="str">
            <v>.</v>
          </cell>
          <cell r="D259" t="str">
            <v>.</v>
          </cell>
        </row>
        <row r="260">
          <cell r="A260">
            <v>58001</v>
          </cell>
          <cell r="B260" t="str">
            <v>CARGA, DESCARGA E TRANSPORTE DE PMF ATÉ A DISTÂNCIA MÉDIA DE IDA E VOLTA DE 1KM</v>
          </cell>
          <cell r="C260" t="str">
            <v>M3</v>
          </cell>
          <cell r="D260">
            <v>7.72</v>
          </cell>
        </row>
        <row r="261">
          <cell r="A261">
            <v>58007</v>
          </cell>
          <cell r="B261" t="str">
            <v>TRANSPORTE DE PMF ALÉM DO PRIMEIRO KM</v>
          </cell>
          <cell r="C261" t="str">
            <v>M3XKM</v>
          </cell>
          <cell r="D261">
            <v>1.1599999999999999</v>
          </cell>
        </row>
        <row r="262">
          <cell r="A262">
            <v>58100</v>
          </cell>
          <cell r="B262" t="str">
            <v>TRANSPORTE DE PAVIMENTO DE CONCRETO, SARJETA E SARJETÃO</v>
          </cell>
          <cell r="C262" t="str">
            <v>M2XKM</v>
          </cell>
          <cell r="D262">
            <v>0.43</v>
          </cell>
        </row>
        <row r="263">
          <cell r="A263">
            <v>58200</v>
          </cell>
          <cell r="B263" t="str">
            <v>TRANSPORTE DE GUIAS</v>
          </cell>
          <cell r="C263" t="str">
            <v>MXKM</v>
          </cell>
          <cell r="D263">
            <v>0.13</v>
          </cell>
        </row>
        <row r="264">
          <cell r="A264">
            <v>58400</v>
          </cell>
          <cell r="B264" t="str">
            <v>REFORÇO DE SUB-LEITO/SUB-BASE DE SOLO MELHORADO COM BRITA 10% EM VOLUME</v>
          </cell>
          <cell r="C264" t="str">
            <v>M3</v>
          </cell>
          <cell r="D264">
            <v>20.36</v>
          </cell>
        </row>
        <row r="265">
          <cell r="A265">
            <v>58500</v>
          </cell>
          <cell r="B265" t="str">
            <v>REFORÇO DE SUB-LEITO/SUB-BASE DE SOLO MELHORADO COM BRITA 20% EM VOLUME</v>
          </cell>
          <cell r="C265" t="str">
            <v>M3</v>
          </cell>
          <cell r="D265">
            <v>28.18</v>
          </cell>
        </row>
        <row r="266">
          <cell r="A266">
            <v>58600</v>
          </cell>
          <cell r="B266" t="str">
            <v>FORNECIMENTO E ASSENTAMENTO DE BLOCOS DE CONCRETO SOBRE AREIA</v>
          </cell>
          <cell r="C266" t="str">
            <v>.</v>
          </cell>
          <cell r="D266" t="str">
            <v>.</v>
          </cell>
        </row>
        <row r="267">
          <cell r="A267">
            <v>58601</v>
          </cell>
          <cell r="B267" t="str">
            <v>FORNECIMENTO E ASSENTAMENTO DE BLOCOS DE CONCRETO SOBRE AREIA - VIAS TRÁFEGO LEVE</v>
          </cell>
          <cell r="C267" t="str">
            <v>M2</v>
          </cell>
          <cell r="D267">
            <v>50.83</v>
          </cell>
        </row>
        <row r="268">
          <cell r="A268">
            <v>58602</v>
          </cell>
          <cell r="B268" t="str">
            <v>FORNECIMENTO E ASSENTAMENTO DE BLOCOS DE CONCRETO SOBRE AREIA - VIAS TRÁFEGO MÉDIO</v>
          </cell>
          <cell r="C268" t="str">
            <v>M2</v>
          </cell>
          <cell r="D268">
            <v>58.36</v>
          </cell>
        </row>
        <row r="269">
          <cell r="A269">
            <v>58603</v>
          </cell>
          <cell r="B269" t="str">
            <v>FORNECIMENTO E ASSENTAMENTO DE BLOCOS DE CONCRETO SOBRE AREIA - VIAS ARTERIAIS</v>
          </cell>
          <cell r="C269" t="str">
            <v>M2</v>
          </cell>
          <cell r="D269">
            <v>104.94</v>
          </cell>
        </row>
        <row r="270">
          <cell r="A270">
            <v>58700</v>
          </cell>
          <cell r="B270" t="str">
            <v>FORNECIMENTO E INSTALAÇÃO DE DEFENSA METÁLICA GALVANIZADA, TIPO SEMI-MALEÁVEL SIMPLES</v>
          </cell>
          <cell r="C270" t="str">
            <v>M</v>
          </cell>
          <cell r="D270">
            <v>183.57</v>
          </cell>
        </row>
        <row r="271">
          <cell r="A271">
            <v>58800</v>
          </cell>
          <cell r="B271" t="str">
            <v>RETIRADA DE DEFENSA METÁLICA TIPO SEMI-MALEÁVEL SIMPLES</v>
          </cell>
          <cell r="C271" t="str">
            <v>M</v>
          </cell>
          <cell r="D271">
            <v>14.82</v>
          </cell>
        </row>
        <row r="272">
          <cell r="A272">
            <v>58900</v>
          </cell>
          <cell r="B272" t="str">
            <v>REMANEJAMENTO DE DEFENSA METÁLICA TIPO SEMI-MALEÁVEL SIMPLES</v>
          </cell>
          <cell r="C272" t="str">
            <v>M</v>
          </cell>
          <cell r="D272">
            <v>33.4</v>
          </cell>
        </row>
        <row r="273">
          <cell r="A273">
            <v>59000</v>
          </cell>
          <cell r="B273" t="str">
            <v>BASE DE BRITA GRADUADA TRATADA COM CIMENTO - BGTC</v>
          </cell>
          <cell r="C273" t="str">
            <v>M3</v>
          </cell>
          <cell r="D273">
            <v>148.27000000000001</v>
          </cell>
        </row>
        <row r="274">
          <cell r="A274">
            <v>59101</v>
          </cell>
          <cell r="B274" t="str">
            <v>PAVIMENTOS PERMEÁVEIS - PERFIL PARA CALÇADAS E PASSEIOS COM PISO DE CONCRETO PRÉ-MOLDADO INTERTRAVADO DRENANTE COM INFILTRAÇÃO TOTAL</v>
          </cell>
          <cell r="C274" t="str">
            <v>M2</v>
          </cell>
          <cell r="D274">
            <v>88.74</v>
          </cell>
        </row>
        <row r="275">
          <cell r="A275">
            <v>59102</v>
          </cell>
          <cell r="B275" t="str">
            <v>PAVIMENTOS PERMEÁVEIS - PERFIL PARA ESTACIONAMENTO DE VEÍCULOS LEVES COM PISOS DE CONCRETO PRÉ-MOLDADO INTERTRAVADO DRENANTE COM INFILTRAÇÃO TOTAL</v>
          </cell>
          <cell r="C275" t="str">
            <v>M2</v>
          </cell>
          <cell r="D275">
            <v>89.21</v>
          </cell>
        </row>
        <row r="276">
          <cell r="A276">
            <v>59201</v>
          </cell>
          <cell r="B276" t="str">
            <v>PISO/ PASSEIO DE CONCRETO, INCLUINDO O PREPARO DA CAIXA, LASTRO DE BRITA E A MÃO DE OBRA REFERENTE AOS SERVIÇOS NO CONCRETO: LANÇAMENTO E ACABAMENTO (RIPADO E DESEMPENADO) EXCLUSIVE O FORNECIMENTO DO CONCRETO</v>
          </cell>
          <cell r="C276" t="str">
            <v>M3</v>
          </cell>
          <cell r="D276">
            <v>156.33000000000001</v>
          </cell>
        </row>
        <row r="277">
          <cell r="A277">
            <v>59202</v>
          </cell>
          <cell r="B277" t="str">
            <v>PISO/ PASSEIO DE CONCRETO ARMADO, INCLUINDO O PREPARO DA CAIXA, LASTRO DE BRITA, TELA METÁLICA E A MÃO DE OBRA REFERENTE AOS SERVIÇOS NO CONCRETO: LANÇAMENTO E ACABAMENTO (RIPADO E DESEMPENADO), EXCLUSIVE O FORNECIMENTO DO CONCRETO</v>
          </cell>
          <cell r="C277" t="str">
            <v>M3</v>
          </cell>
          <cell r="D277">
            <v>343.96</v>
          </cell>
        </row>
        <row r="278">
          <cell r="A278">
            <v>60000</v>
          </cell>
          <cell r="B278" t="str">
            <v>CANALIZAÇÃO DE TUBOS</v>
          </cell>
        </row>
        <row r="279">
          <cell r="A279">
            <v>60100</v>
          </cell>
          <cell r="B279" t="str">
            <v>ARRANCAMENTO E REMOÇÃO DE CANALIZAÇÃO, 30,0CM &lt; 0 &lt; OU = A 60CM</v>
          </cell>
          <cell r="C279" t="str">
            <v>M</v>
          </cell>
          <cell r="D279">
            <v>56.6</v>
          </cell>
        </row>
        <row r="280">
          <cell r="A280">
            <v>60200</v>
          </cell>
          <cell r="B280" t="str">
            <v>ARRANCAMENTO E REMOÇÃO DE CANALIZAÇÃO 0 &gt; 60CM</v>
          </cell>
          <cell r="C280" t="str">
            <v>M</v>
          </cell>
          <cell r="D280">
            <v>127.91</v>
          </cell>
        </row>
        <row r="281">
          <cell r="A281">
            <v>60300</v>
          </cell>
          <cell r="B281" t="str">
            <v>ESCORAMENTO DESCONTÍNUO DE MADEIRA PARA CANALIZAÇÃO DE TUBOS</v>
          </cell>
          <cell r="C281" t="str">
            <v>M2</v>
          </cell>
          <cell r="D281">
            <v>29.15</v>
          </cell>
        </row>
        <row r="282">
          <cell r="A282">
            <v>60400</v>
          </cell>
          <cell r="B282" t="str">
            <v>ESCORAMENTO CONTÍNUO DE MADEIRA PARA CANALIZAÇÃO DE TUBOS</v>
          </cell>
          <cell r="C282" t="str">
            <v>M2</v>
          </cell>
          <cell r="D282">
            <v>47.25</v>
          </cell>
        </row>
        <row r="283">
          <cell r="A283">
            <v>60500</v>
          </cell>
          <cell r="B283" t="str">
            <v>LASTRO DE BRITA E PÓ DE PEDRA</v>
          </cell>
          <cell r="C283" t="str">
            <v>M3</v>
          </cell>
          <cell r="D283">
            <v>115.44</v>
          </cell>
        </row>
        <row r="284">
          <cell r="A284">
            <v>60600</v>
          </cell>
          <cell r="B284" t="str">
            <v>LASTRO DE CONCRETO FCK=10MPA</v>
          </cell>
          <cell r="C284" t="str">
            <v>M3</v>
          </cell>
          <cell r="D284">
            <v>260.11</v>
          </cell>
        </row>
        <row r="285">
          <cell r="A285">
            <v>60700</v>
          </cell>
          <cell r="B285" t="str">
            <v>FORNECIMENTO E ASSENTAMENTO DE TUBOS DE CONCRETO SIMPLES - DIÂMETRO 30CM</v>
          </cell>
          <cell r="C285" t="str">
            <v>M</v>
          </cell>
          <cell r="D285">
            <v>35.89</v>
          </cell>
        </row>
        <row r="286">
          <cell r="A286">
            <v>60800</v>
          </cell>
          <cell r="B286" t="str">
            <v>FORNECIMENTO E ASSENTAMENTO DE TUBOS DE CONCRETO SIMPLES - DIÂMETRO 40CM</v>
          </cell>
          <cell r="C286" t="str">
            <v>M</v>
          </cell>
          <cell r="D286">
            <v>49.89</v>
          </cell>
        </row>
        <row r="287">
          <cell r="A287">
            <v>60900</v>
          </cell>
          <cell r="B287" t="str">
            <v>FORNECIMENTO E ASSENTAMENTO DE TUBOS DE CONCRETO SIMPLES - DIÂMETRO 50CM</v>
          </cell>
          <cell r="C287" t="str">
            <v>M</v>
          </cell>
          <cell r="D287">
            <v>68.41</v>
          </cell>
        </row>
        <row r="288">
          <cell r="A288">
            <v>61000</v>
          </cell>
          <cell r="B288" t="str">
            <v>FORNECIMENTO E ASSENTAMENTO DE TUBOS DE CONCRETO ARMADO, DIÂMETRO 60CM</v>
          </cell>
          <cell r="C288" t="str">
            <v>.</v>
          </cell>
          <cell r="D288" t="str">
            <v>.</v>
          </cell>
        </row>
        <row r="289">
          <cell r="A289">
            <v>61001</v>
          </cell>
          <cell r="B289" t="str">
            <v>FORNECIMENTO E ASSENTAMENTO DE TUBOS DE CONCRETO ARMADO, DIÂMETRO 60CM - TIPO PA-2</v>
          </cell>
          <cell r="C289" t="str">
            <v>M</v>
          </cell>
          <cell r="D289">
            <v>119.43</v>
          </cell>
        </row>
        <row r="290">
          <cell r="A290">
            <v>61002</v>
          </cell>
          <cell r="B290" t="str">
            <v>FORNECIMENTO E ASSENTAMENTO DE TUBOS DE CONCRETO ARMADO, DIÂMETRO 60CM - TIPO PA-3</v>
          </cell>
          <cell r="C290" t="str">
            <v>M</v>
          </cell>
          <cell r="D290">
            <v>154.52000000000001</v>
          </cell>
        </row>
        <row r="291">
          <cell r="A291">
            <v>61100</v>
          </cell>
          <cell r="B291" t="str">
            <v>FORNECIMENTO E ASSENTAMENTO DE TUBO DE CONCRETO ARMADO, DIÂMETRO 70CM</v>
          </cell>
          <cell r="C291" t="str">
            <v>.</v>
          </cell>
          <cell r="D291" t="str">
            <v>.</v>
          </cell>
        </row>
        <row r="292">
          <cell r="A292">
            <v>61101</v>
          </cell>
          <cell r="B292" t="str">
            <v>FORNECIMENTO E ASSENTAMENTO DE TUBO DE CONCRETO ARMADO, DIÂMETRO 70CM - TIPO PA-2</v>
          </cell>
          <cell r="C292" t="str">
            <v>M</v>
          </cell>
          <cell r="D292">
            <v>204.62</v>
          </cell>
        </row>
        <row r="293">
          <cell r="A293">
            <v>61102</v>
          </cell>
          <cell r="B293" t="str">
            <v>FORNECIMENTO E ASSENTAMENTO DE TUBO DE CONCRETO ARMADO, DIÂMETRO 70CM - TIPO PA-3</v>
          </cell>
          <cell r="C293" t="str">
            <v>M</v>
          </cell>
          <cell r="D293">
            <v>257.54000000000002</v>
          </cell>
        </row>
        <row r="294">
          <cell r="A294">
            <v>61200</v>
          </cell>
          <cell r="B294" t="str">
            <v>FORNECIMENTO E ASSENTAMENTO DE TUBOS DE CONCRETO ARMADO, DIÂMETRO 80CM</v>
          </cell>
          <cell r="C294" t="str">
            <v>.</v>
          </cell>
          <cell r="D294" t="str">
            <v>.</v>
          </cell>
        </row>
        <row r="295">
          <cell r="A295">
            <v>61201</v>
          </cell>
          <cell r="B295" t="str">
            <v>FORNECIMENTO E ASSENTAMENTO DE TUBOS DE CONCRETO ARMADO, DIÂMETRO 80CM - TIPO PA-2</v>
          </cell>
          <cell r="C295" t="str">
            <v>M</v>
          </cell>
          <cell r="D295">
            <v>199.92</v>
          </cell>
        </row>
        <row r="296">
          <cell r="A296">
            <v>61202</v>
          </cell>
          <cell r="B296" t="str">
            <v>FORNECIMENTO E ASSENTAMENTO DE TUBOS DE CONCRETO ARMADO, DIÂMETRO 80CM - TIPO PA-3</v>
          </cell>
          <cell r="C296" t="str">
            <v>M</v>
          </cell>
          <cell r="D296">
            <v>257.67</v>
          </cell>
        </row>
        <row r="297">
          <cell r="A297">
            <v>61300</v>
          </cell>
          <cell r="B297" t="str">
            <v>FORNECIMENTO E ASSENTAMENTO DE TUBOS DE CONCRETO ARMADO, DIÂMETRO 90CM</v>
          </cell>
          <cell r="C297" t="str">
            <v>.</v>
          </cell>
          <cell r="D297" t="str">
            <v>.</v>
          </cell>
        </row>
        <row r="298">
          <cell r="A298">
            <v>61301</v>
          </cell>
          <cell r="B298" t="str">
            <v>FORNECIMENTO E ASSENTAMENTO DE TUBOS DE CONCRETO ARMADO, DIÂMETRO 90CM - TIPO PA-2</v>
          </cell>
          <cell r="C298" t="str">
            <v>M</v>
          </cell>
          <cell r="D298">
            <v>220.98</v>
          </cell>
        </row>
        <row r="299">
          <cell r="A299">
            <v>61302</v>
          </cell>
          <cell r="B299" t="str">
            <v>FORNECIMENTO E ASSENTAMENTO DE TUBOS DE CONCRETO ARMADO, DIÂMETRO 90CM - TIPO PA-3</v>
          </cell>
          <cell r="C299" t="str">
            <v>M</v>
          </cell>
          <cell r="D299">
            <v>335.7</v>
          </cell>
        </row>
        <row r="300">
          <cell r="A300">
            <v>61400</v>
          </cell>
          <cell r="B300" t="str">
            <v>FORNECIMENTO E ASSENTAMENTO DE TUBOS DE CONCRETO ARMADO, DIÂMETRO 100CM</v>
          </cell>
          <cell r="C300" t="str">
            <v>.</v>
          </cell>
          <cell r="D300" t="str">
            <v>.</v>
          </cell>
        </row>
        <row r="301">
          <cell r="A301">
            <v>61401</v>
          </cell>
          <cell r="B301" t="str">
            <v>FORNECIMENTO E ASSENTAMENTO DE TUBOS DE CONCRETO ARMADO, DIÂMETRO 100CM - TIPO PA-2</v>
          </cell>
          <cell r="C301" t="str">
            <v>M</v>
          </cell>
          <cell r="D301">
            <v>282.45999999999998</v>
          </cell>
        </row>
        <row r="302">
          <cell r="A302">
            <v>61402</v>
          </cell>
          <cell r="B302" t="str">
            <v>FORNECIMENTO E ASSENTAMENTO DE TUBOS DE CONCRETO ARMADO, DIÂMETRO 100CM - TIPO PA-3</v>
          </cell>
          <cell r="C302" t="str">
            <v>M</v>
          </cell>
          <cell r="D302">
            <v>360.73</v>
          </cell>
        </row>
        <row r="303">
          <cell r="A303">
            <v>61500</v>
          </cell>
          <cell r="B303" t="str">
            <v>FORNECIMENTO E ASSENTAMENTO DE TUBOS DE CONCRETO ARMADO, DIÂMETRO 110CM</v>
          </cell>
          <cell r="C303" t="str">
            <v>.</v>
          </cell>
          <cell r="D303" t="str">
            <v>.</v>
          </cell>
        </row>
        <row r="304">
          <cell r="A304">
            <v>61501</v>
          </cell>
          <cell r="B304" t="str">
            <v>FORNECIMENTO E ASSENTAMENTO DE TUBOS DE CONCRETO ARMADO, DIÂMETRO 110CM - TIPO PA-2</v>
          </cell>
          <cell r="C304" t="str">
            <v>M</v>
          </cell>
          <cell r="D304">
            <v>306.52999999999997</v>
          </cell>
        </row>
        <row r="305">
          <cell r="A305">
            <v>61502</v>
          </cell>
          <cell r="B305" t="str">
            <v>FORNECIMENTO E ASSENTAMENTO DE TUBOS DE CONCRETO ARMADO, DIÂMETRO 110CM - TIPO PA-3</v>
          </cell>
          <cell r="C305" t="str">
            <v>M</v>
          </cell>
          <cell r="D305">
            <v>364.73</v>
          </cell>
        </row>
        <row r="306">
          <cell r="A306">
            <v>61600</v>
          </cell>
          <cell r="B306" t="str">
            <v>FORNECIMENTO E ASSENTAMENTO DE TUBOS DE CONCRETO ARMADO, DIÂMETRO 120CM</v>
          </cell>
          <cell r="C306" t="str">
            <v>.</v>
          </cell>
          <cell r="D306" t="str">
            <v>.</v>
          </cell>
        </row>
        <row r="307">
          <cell r="A307">
            <v>61601</v>
          </cell>
          <cell r="B307" t="str">
            <v>FORNECIMENTO E ASSENTAMENTO DE TUBOS DE CONCRETO ARMADO, DIÂMETRO 120CM - TIPO PA-2</v>
          </cell>
          <cell r="C307" t="str">
            <v>M</v>
          </cell>
          <cell r="D307">
            <v>444.13</v>
          </cell>
        </row>
        <row r="308">
          <cell r="A308">
            <v>61602</v>
          </cell>
          <cell r="B308" t="str">
            <v>FORNECIMENTO E ASSENTAMENTO DE TUBOS DE CONCRETO ARMADO, DIÂMETRO 120CM - TIPO PA-3</v>
          </cell>
          <cell r="C308" t="str">
            <v>M</v>
          </cell>
          <cell r="D308">
            <v>512.95000000000005</v>
          </cell>
        </row>
        <row r="309">
          <cell r="A309">
            <v>61700</v>
          </cell>
          <cell r="B309" t="str">
            <v>FORNECIMENTO E ASSENTAMENTO DE TUBOS DE CONCRETO ARMADO, DIÂMETRO 150CM</v>
          </cell>
          <cell r="C309" t="str">
            <v>.</v>
          </cell>
          <cell r="D309" t="str">
            <v>.</v>
          </cell>
        </row>
        <row r="310">
          <cell r="A310">
            <v>61701</v>
          </cell>
          <cell r="B310" t="str">
            <v>FORNECIMENTO E ASSENTAMENTO DE TUBOS DE CONCRETO ARMADO, DIÂMETRO 150CM - TIPO PA-2</v>
          </cell>
          <cell r="C310" t="str">
            <v>M</v>
          </cell>
          <cell r="D310">
            <v>631.52</v>
          </cell>
        </row>
        <row r="311">
          <cell r="A311">
            <v>61702</v>
          </cell>
          <cell r="B311" t="str">
            <v>FORNECIMENTO E ASSENTAMENTO DE TUBOS DE CONCRETO ARMADO, DIÂMETRO 150CM - TIPO PA-3</v>
          </cell>
          <cell r="C311" t="str">
            <v>M</v>
          </cell>
          <cell r="D311">
            <v>756.56</v>
          </cell>
        </row>
        <row r="312">
          <cell r="A312">
            <v>61800</v>
          </cell>
          <cell r="B312" t="str">
            <v>POÇO DE VISITA</v>
          </cell>
          <cell r="C312" t="str">
            <v>.</v>
          </cell>
          <cell r="D312" t="str">
            <v>.</v>
          </cell>
        </row>
        <row r="313">
          <cell r="A313">
            <v>61801</v>
          </cell>
          <cell r="B313" t="str">
            <v>POÇO DE VISITA TIPO 1 - 1,40 X 1,40 X 1,40M</v>
          </cell>
          <cell r="C313" t="str">
            <v>UN</v>
          </cell>
          <cell r="D313">
            <v>2620.9499999999998</v>
          </cell>
        </row>
        <row r="314">
          <cell r="A314">
            <v>61802</v>
          </cell>
          <cell r="B314" t="str">
            <v>POÇO DE VISITA TIPO 2 - 1,60 X 1,60 X 1,60M</v>
          </cell>
          <cell r="C314" t="str">
            <v>UN</v>
          </cell>
          <cell r="D314">
            <v>3176.55</v>
          </cell>
        </row>
        <row r="315">
          <cell r="A315">
            <v>61803</v>
          </cell>
          <cell r="B315" t="str">
            <v>POÇO DE VISITA TIPO 3 - 2,20 X 2,20 X 2,20M</v>
          </cell>
          <cell r="C315" t="str">
            <v>UN</v>
          </cell>
          <cell r="D315">
            <v>5273.14</v>
          </cell>
        </row>
        <row r="316">
          <cell r="A316">
            <v>61900</v>
          </cell>
          <cell r="B316" t="str">
            <v>CHAMINÉ DE POÇO DE VISITA COM ALVENARIA DE UM TIJOLO COMUM</v>
          </cell>
          <cell r="C316" t="str">
            <v>M</v>
          </cell>
          <cell r="D316">
            <v>539.91</v>
          </cell>
        </row>
        <row r="317">
          <cell r="A317">
            <v>62000</v>
          </cell>
          <cell r="B317" t="str">
            <v>TAMPÃO PARA GALERIAS DE ÁGUAS PLUVIAIS</v>
          </cell>
          <cell r="C317" t="str">
            <v>.</v>
          </cell>
          <cell r="D317" t="str">
            <v>.</v>
          </cell>
        </row>
        <row r="318">
          <cell r="A318">
            <v>62003</v>
          </cell>
          <cell r="B318" t="str">
            <v>INSTALAÇÃO DE TAMPÃO PARA GALERIA DE ÁGUAS PLUVIAIS - ARTICULADO, EXCETO FORNECIMENTO DE TAMPÃO</v>
          </cell>
          <cell r="C318" t="str">
            <v>UN</v>
          </cell>
          <cell r="D318">
            <v>72.78</v>
          </cell>
        </row>
        <row r="319">
          <cell r="A319">
            <v>62004</v>
          </cell>
          <cell r="B319" t="str">
            <v>INSTALAÇÃO DE TAMPÃO PARA GALERIA DE ÁGUAS PLUVIAIS - NÃO ARTICULADO, EXCETO FORNECIMENTO DE TAMPÃO</v>
          </cell>
          <cell r="C319" t="str">
            <v>UN</v>
          </cell>
          <cell r="D319">
            <v>72.78</v>
          </cell>
        </row>
        <row r="320">
          <cell r="A320">
            <v>62021</v>
          </cell>
          <cell r="B320" t="str">
            <v>FORNECIMENTO DE TAMPÃO DE FERRO FUNDIDO DÚCTIL CLASSE MÍNIMA 400 (40T) D=600MM - NBR 10160 ARTICULADO - P/ GAL. ÁGUAS PLUV.</v>
          </cell>
          <cell r="C320" t="str">
            <v>UN</v>
          </cell>
          <cell r="D320">
            <v>398.79</v>
          </cell>
        </row>
        <row r="321">
          <cell r="A321">
            <v>62022</v>
          </cell>
          <cell r="B321" t="str">
            <v>FORNECIMENTO DE TAMPÃO DE FERRO FUNDIDO DÚCTIL CLASSE MÍNIMA 400 (40T) D=600MM - NBR 10160 NÃO ARTICULADO - P/ GAL. ÁGUAS PLUV.</v>
          </cell>
          <cell r="C321" t="str">
            <v>UN</v>
          </cell>
          <cell r="D321">
            <v>391.1</v>
          </cell>
        </row>
        <row r="322">
          <cell r="A322">
            <v>62023</v>
          </cell>
          <cell r="B322" t="str">
            <v>FORNECIMENTO DE TAMPÃO - GRELHA DE FERRO FUNDIDO DÚCTIL CLASSE MÍNIMA 400 (40T) D=600MM - NBR 10160 ARTICULADO - P/ GAL. ÁGUAS PLUV.</v>
          </cell>
          <cell r="C322" t="str">
            <v>UN</v>
          </cell>
          <cell r="D322">
            <v>417.82</v>
          </cell>
        </row>
        <row r="323">
          <cell r="A323">
            <v>62024</v>
          </cell>
          <cell r="B323" t="str">
            <v>FORNECIMENTO DE TAMPÃO - GRELHA DE FERRO FUNDIDO DÚCTIL CLASSE MÍNIMA 400 (40T) D=600MM - NBR 10160 NÃO ARTICULADO - P/ GAL. ÁGUAS PLUV.</v>
          </cell>
          <cell r="C323" t="str">
            <v>UN</v>
          </cell>
          <cell r="D323">
            <v>408.51</v>
          </cell>
        </row>
        <row r="324">
          <cell r="A324">
            <v>62025</v>
          </cell>
          <cell r="B324" t="str">
            <v>FORNECIMENTO DE TAMPÃO MAIS ARO, AMBOS EM PLÁSTICO CLASSE MÍNIMA 400 (40T) D=600MM - ABNT - P/ GAL. ÁGUAS PLUV.</v>
          </cell>
          <cell r="C324" t="str">
            <v>UN</v>
          </cell>
          <cell r="D324">
            <v>608.58000000000004</v>
          </cell>
        </row>
        <row r="325">
          <cell r="A325">
            <v>62100</v>
          </cell>
          <cell r="B325" t="str">
            <v>LEVANTAMENTO OU REBAIXAMENTO DE TAMPÃO DE POÇO DE VISITA</v>
          </cell>
          <cell r="C325" t="str">
            <v>UN</v>
          </cell>
          <cell r="D325">
            <v>89.11</v>
          </cell>
        </row>
        <row r="326">
          <cell r="A326">
            <v>62200</v>
          </cell>
          <cell r="B326" t="str">
            <v>BOCA DE LOBO</v>
          </cell>
          <cell r="C326" t="str">
            <v>.</v>
          </cell>
          <cell r="D326" t="str">
            <v>.</v>
          </cell>
        </row>
        <row r="327">
          <cell r="A327">
            <v>62203</v>
          </cell>
          <cell r="B327" t="str">
            <v>BOCA DE LOBO SIMPLES</v>
          </cell>
          <cell r="C327" t="str">
            <v>UN</v>
          </cell>
          <cell r="D327">
            <v>1080.26</v>
          </cell>
        </row>
        <row r="328">
          <cell r="A328">
            <v>62204</v>
          </cell>
          <cell r="B328" t="str">
            <v>BOCA DE LOBO DUPLA</v>
          </cell>
          <cell r="C328" t="str">
            <v>UN</v>
          </cell>
          <cell r="D328">
            <v>1910.39</v>
          </cell>
        </row>
        <row r="329">
          <cell r="A329">
            <v>62300</v>
          </cell>
          <cell r="B329" t="str">
            <v>REFORMA DE BOCA DE LOBO</v>
          </cell>
          <cell r="C329" t="str">
            <v>.</v>
          </cell>
          <cell r="D329" t="str">
            <v>.</v>
          </cell>
        </row>
        <row r="330">
          <cell r="A330">
            <v>62301</v>
          </cell>
          <cell r="B330" t="str">
            <v>REFORMA DE BOCA DE LOBO SIMPLES</v>
          </cell>
          <cell r="C330" t="str">
            <v>UN</v>
          </cell>
          <cell r="D330">
            <v>479.69</v>
          </cell>
        </row>
        <row r="331">
          <cell r="A331">
            <v>62302</v>
          </cell>
          <cell r="B331" t="str">
            <v>REFORMA DE BOCA DE LOBO DUPLA</v>
          </cell>
          <cell r="C331" t="str">
            <v>UN</v>
          </cell>
          <cell r="D331">
            <v>531.37</v>
          </cell>
        </row>
        <row r="332">
          <cell r="A332">
            <v>62304</v>
          </cell>
          <cell r="B332" t="str">
            <v>SUBSTITUIÇÃO DE GUIA CHAPÉU PARA BOCA DE LOBO</v>
          </cell>
          <cell r="C332" t="str">
            <v>UN</v>
          </cell>
          <cell r="D332">
            <v>47.44</v>
          </cell>
        </row>
        <row r="333">
          <cell r="A333">
            <v>62305</v>
          </cell>
          <cell r="B333" t="str">
            <v>SUBSTITUIÇÃO DE TAMPA DE CONCRETO PARA BOCA DE LOBO</v>
          </cell>
          <cell r="C333" t="str">
            <v>UN</v>
          </cell>
          <cell r="D333">
            <v>91.73</v>
          </cell>
        </row>
        <row r="334">
          <cell r="A334">
            <v>62400</v>
          </cell>
          <cell r="B334" t="str">
            <v>DRENO DE BRITA</v>
          </cell>
          <cell r="C334" t="str">
            <v>M3</v>
          </cell>
          <cell r="D334">
            <v>101.03</v>
          </cell>
        </row>
        <row r="335">
          <cell r="A335">
            <v>62500</v>
          </cell>
          <cell r="B335" t="str">
            <v>DRENO DE AREIA</v>
          </cell>
          <cell r="C335" t="str">
            <v>M3</v>
          </cell>
          <cell r="D335">
            <v>101.01</v>
          </cell>
        </row>
        <row r="336">
          <cell r="A336">
            <v>62600</v>
          </cell>
          <cell r="B336" t="str">
            <v>FORNECIMENTO E ASSENTAMENTO DE TUBO DRENO DE CONCRETO FURADO - DIÂMETRO 20,0CM</v>
          </cell>
          <cell r="C336" t="str">
            <v>M</v>
          </cell>
          <cell r="D336">
            <v>31.64</v>
          </cell>
        </row>
        <row r="337">
          <cell r="A337">
            <v>62700</v>
          </cell>
          <cell r="B337" t="str">
            <v>FORNECIMENTO E ASSENTAMENTO DE DRENO DE MANILHA DE CERÂMICA -DIÂMETRO 6"</v>
          </cell>
          <cell r="C337" t="str">
            <v>M</v>
          </cell>
          <cell r="D337">
            <v>18.88</v>
          </cell>
        </row>
        <row r="338">
          <cell r="A338">
            <v>62800</v>
          </cell>
          <cell r="B338" t="str">
            <v>FORNECIMENTO E ASSENTAMENTO DE DRENO DE MANILHA DE CERÂMICA -  DIÂMETRO 8"</v>
          </cell>
          <cell r="C338" t="str">
            <v>M</v>
          </cell>
          <cell r="D338">
            <v>27.16</v>
          </cell>
        </row>
        <row r="339">
          <cell r="A339">
            <v>62901</v>
          </cell>
          <cell r="B339" t="str">
            <v>FORNECIMENTO E ASSENTAMENTO DE TUBO DE PEAD CORRUGADO E PERFURADOPARA DRENAGEM - DIÂMETRO 2,5" (EM ACORDO COM AS NORMAS DNIT 093/06, NBR 15073 E NBR 14692)</v>
          </cell>
          <cell r="C339" t="str">
            <v>M</v>
          </cell>
          <cell r="D339">
            <v>14.09</v>
          </cell>
        </row>
        <row r="340">
          <cell r="A340">
            <v>62902</v>
          </cell>
          <cell r="B340" t="str">
            <v>FORNECIMENTO E ASSENTAMENTO DE TUBO DE PEAD CORRUGADO E PERFURADOPARA DRENAGEM - DIÂMETRO 3,0" (EM ACORDO COM AS NORMAS DNIT 093/06, NBR 15073 E NBR 14692)</v>
          </cell>
          <cell r="C340" t="str">
            <v>M</v>
          </cell>
          <cell r="D340">
            <v>16.16</v>
          </cell>
        </row>
        <row r="341">
          <cell r="A341">
            <v>62903</v>
          </cell>
          <cell r="B341" t="str">
            <v>FORNECIMENTO E ASSENTAMENTO DE TUBO DE PEAD CORRUGADO E PERFURADOPARA DRENAGEM - DIÂMETRO 4,0" (EM ACORDO COM AS NORMAS DNIT 093/06, NBR 15073 E NBR 14692)</v>
          </cell>
          <cell r="C341" t="str">
            <v>M</v>
          </cell>
          <cell r="D341">
            <v>18.38</v>
          </cell>
        </row>
        <row r="342">
          <cell r="A342">
            <v>62904</v>
          </cell>
          <cell r="B342" t="str">
            <v>FORNECIMENTO E ASSENTAMENTO DE TUBO DE PEAD CORRUGADO E PERFURADOPARA DRENAGEM - DIÂMETRO 6,0" (EM ACORDO COM AS NORMAS DNIT 093/06, NBR 15073 E NBR 14692)</v>
          </cell>
          <cell r="C342" t="str">
            <v>M</v>
          </cell>
          <cell r="D342">
            <v>33.43</v>
          </cell>
        </row>
        <row r="343">
          <cell r="A343">
            <v>63100</v>
          </cell>
          <cell r="B343" t="str">
            <v>FORNECIMENTO E ASSENTAMENTO DE MANILHA DE CERÂMICA - DIÂMETRO 4" X 60CM</v>
          </cell>
          <cell r="C343" t="str">
            <v>M</v>
          </cell>
          <cell r="D343">
            <v>14.15</v>
          </cell>
        </row>
        <row r="344">
          <cell r="A344">
            <v>63200</v>
          </cell>
          <cell r="B344" t="str">
            <v>FORNECIMENTO E ASSENTAMENTO DE MANILHA DE CERÂMICA - DIÂMETRO 6" X 1M</v>
          </cell>
          <cell r="C344" t="str">
            <v>M</v>
          </cell>
          <cell r="D344">
            <v>14.79</v>
          </cell>
        </row>
        <row r="345">
          <cell r="A345">
            <v>63300</v>
          </cell>
          <cell r="B345" t="str">
            <v>FORNECIMENTO E ASSENTAMENTO DE MANILHA DE CERÂMICA - DIÂMETRO 8" X 1M</v>
          </cell>
          <cell r="C345" t="str">
            <v>M</v>
          </cell>
          <cell r="D345">
            <v>21.85</v>
          </cell>
        </row>
        <row r="346">
          <cell r="A346">
            <v>63400</v>
          </cell>
          <cell r="B346" t="str">
            <v>FORNECIMENTO E ASSENTAMENTO DE MANILHA DE CERÂMICA - DIÂMETRO 12" X 1M</v>
          </cell>
          <cell r="C346" t="str">
            <v>M</v>
          </cell>
          <cell r="D346">
            <v>68.33</v>
          </cell>
        </row>
        <row r="347">
          <cell r="A347">
            <v>63500</v>
          </cell>
          <cell r="B347" t="str">
            <v>LIGAÇÃO DOMICILIAR DE ESGOTO COM MANILHA DE CERÂMICA TIPO SABESP - DIÂMETRO 4"</v>
          </cell>
          <cell r="C347" t="str">
            <v>M</v>
          </cell>
          <cell r="D347">
            <v>37.29</v>
          </cell>
        </row>
        <row r="348">
          <cell r="A348">
            <v>63700</v>
          </cell>
          <cell r="B348" t="str">
            <v>ASSENTAMENTO DE MANILHA DE CERÂMICA - DIÂMETRO 4"</v>
          </cell>
          <cell r="C348" t="str">
            <v>M</v>
          </cell>
          <cell r="D348">
            <v>4.57</v>
          </cell>
        </row>
        <row r="349">
          <cell r="A349">
            <v>63800</v>
          </cell>
          <cell r="B349" t="str">
            <v>ASSENTAMENTO DE MANILHA DE CERÂMICA - DIÂMETRO 6"</v>
          </cell>
          <cell r="C349" t="str">
            <v>M</v>
          </cell>
          <cell r="D349">
            <v>4.6500000000000004</v>
          </cell>
        </row>
        <row r="350">
          <cell r="A350">
            <v>63900</v>
          </cell>
          <cell r="B350" t="str">
            <v>ASSENTAMENTO DE MANILHA DE CERÂMICA - DIÂMETRO 8"</v>
          </cell>
          <cell r="C350" t="str">
            <v>M</v>
          </cell>
          <cell r="D350">
            <v>5.84</v>
          </cell>
        </row>
        <row r="351">
          <cell r="A351">
            <v>64000</v>
          </cell>
          <cell r="B351" t="str">
            <v>ASSENTAMENTO DE MANILHA DE CERÂMICA - DIÂMETRO 12"</v>
          </cell>
          <cell r="C351" t="str">
            <v>M</v>
          </cell>
          <cell r="D351">
            <v>6</v>
          </cell>
        </row>
        <row r="352">
          <cell r="A352">
            <v>64100</v>
          </cell>
          <cell r="B352" t="str">
            <v>ASSENTAMENTO DE TUBULAÇÃO DE FERRO FUNDIDO TIPO SABESP - DIÂMETRO 75MM</v>
          </cell>
          <cell r="C352" t="str">
            <v>M</v>
          </cell>
          <cell r="D352">
            <v>6.27</v>
          </cell>
        </row>
        <row r="353">
          <cell r="A353">
            <v>64200</v>
          </cell>
          <cell r="B353" t="str">
            <v>ASSENTAMENTO DE TUBULAÇÃO DE FERRO FUNDIDO TIPO SABESP - DIÂMETRO 100MM</v>
          </cell>
          <cell r="C353" t="str">
            <v>M</v>
          </cell>
          <cell r="D353">
            <v>7.12</v>
          </cell>
        </row>
        <row r="354">
          <cell r="A354">
            <v>64400</v>
          </cell>
          <cell r="B354" t="str">
            <v>ENSECADEIRA DE MADEIRA EM PAREDES SIMPLES, COM POSTERIOR RETIRADA DO MATERIAL</v>
          </cell>
          <cell r="C354" t="str">
            <v>M2</v>
          </cell>
          <cell r="D354">
            <v>55.05</v>
          </cell>
        </row>
        <row r="355">
          <cell r="A355">
            <v>64500</v>
          </cell>
          <cell r="B355" t="str">
            <v>ENSECADEIRA DE MADEIRA EM PAREDES DUPLAS, COM POSTERIOR RETIRADA DO MATERIAL</v>
          </cell>
          <cell r="C355" t="str">
            <v>M2</v>
          </cell>
          <cell r="D355">
            <v>87.72</v>
          </cell>
        </row>
        <row r="356">
          <cell r="A356">
            <v>64600</v>
          </cell>
          <cell r="B356" t="str">
            <v>FORNECIMENTO E ASSENTAMENTO DE CANALETA (MEIO TUBO) DE CONCRETO - DIÂMETRO 30CM</v>
          </cell>
          <cell r="C356" t="str">
            <v>M</v>
          </cell>
          <cell r="D356">
            <v>24.36</v>
          </cell>
        </row>
        <row r="357">
          <cell r="A357">
            <v>64700</v>
          </cell>
          <cell r="B357" t="str">
            <v>FORNECIMENTO E ASSENTAMENTO DE CANALETA (MEIO TUBO) DE CONCRETO - DIÂMETRO 40CM</v>
          </cell>
          <cell r="C357" t="str">
            <v>M</v>
          </cell>
          <cell r="D357">
            <v>24.73</v>
          </cell>
        </row>
        <row r="358">
          <cell r="A358">
            <v>64800</v>
          </cell>
          <cell r="B358" t="str">
            <v>FORNECIMENTO E ASSENTAMENTO DE CANALETA (MEIO TUBO) DE CONCRETO - DIÂMETRO 50CM</v>
          </cell>
          <cell r="C358" t="str">
            <v>M</v>
          </cell>
          <cell r="D358">
            <v>32.21</v>
          </cell>
        </row>
        <row r="359">
          <cell r="A359">
            <v>64900</v>
          </cell>
          <cell r="B359" t="str">
            <v>ESGOTAMENTO D'ÁGUA COM BOMBA SUBMERSA - POTÊNCIA ATÉ 5HP</v>
          </cell>
          <cell r="C359" t="str">
            <v>HPXH</v>
          </cell>
          <cell r="D359">
            <v>0.6</v>
          </cell>
        </row>
        <row r="360">
          <cell r="A360">
            <v>65000</v>
          </cell>
          <cell r="B360" t="str">
            <v>ASSENTAMENTO DE TUBOS DE CONCRETO EXISTENTE - DIÂMETRO 30CM</v>
          </cell>
          <cell r="C360" t="str">
            <v>M</v>
          </cell>
          <cell r="D360">
            <v>2.38</v>
          </cell>
        </row>
        <row r="361">
          <cell r="A361">
            <v>65100</v>
          </cell>
          <cell r="B361" t="str">
            <v>ASSENTAMENTO DE TUBOS DE CONCRETO EXISTENTE - DIÂMETRO 40CM</v>
          </cell>
          <cell r="C361" t="str">
            <v>M</v>
          </cell>
          <cell r="D361">
            <v>7.35</v>
          </cell>
        </row>
        <row r="362">
          <cell r="A362">
            <v>65200</v>
          </cell>
          <cell r="B362" t="str">
            <v>ASSENTAMENTO DE TUBOS DE CONCRETO EXISTENTE - DIÂMETRO 50CM</v>
          </cell>
          <cell r="C362" t="str">
            <v>M</v>
          </cell>
          <cell r="D362">
            <v>10.06</v>
          </cell>
        </row>
        <row r="363">
          <cell r="A363">
            <v>65300</v>
          </cell>
          <cell r="B363" t="str">
            <v>ASSENTAMENTO DE TUBOS DE CONCRETO EXISTENTE - DIÂMETRO 60CM</v>
          </cell>
          <cell r="C363" t="str">
            <v>M</v>
          </cell>
          <cell r="D363">
            <v>12.74</v>
          </cell>
        </row>
        <row r="364">
          <cell r="A364">
            <v>65400</v>
          </cell>
          <cell r="B364" t="str">
            <v>ASSENTAMENTO DE TUBOS DE CONCRETO EXISTENTE -  DIÂMETRO 70CM</v>
          </cell>
          <cell r="C364" t="str">
            <v>M</v>
          </cell>
          <cell r="D364">
            <v>15.46</v>
          </cell>
        </row>
        <row r="365">
          <cell r="A365">
            <v>65500</v>
          </cell>
          <cell r="B365" t="str">
            <v>ASSENTAMENTO DE TUBOS DE CONCRETO EXISTENTE - DIÂMETRO 80CM</v>
          </cell>
          <cell r="C365" t="str">
            <v>M</v>
          </cell>
          <cell r="D365">
            <v>19.3</v>
          </cell>
        </row>
        <row r="366">
          <cell r="A366">
            <v>65600</v>
          </cell>
          <cell r="B366" t="str">
            <v>ASSENTAMENTO DE TUBOS DE CONCRETO EXISTENTE - DIÂMETRO 90CM</v>
          </cell>
          <cell r="C366" t="str">
            <v>M</v>
          </cell>
          <cell r="D366">
            <v>18.25</v>
          </cell>
        </row>
        <row r="367">
          <cell r="A367">
            <v>65700</v>
          </cell>
          <cell r="B367" t="str">
            <v>ASSENTAMENTO DE TUBOS DE CONCRETO EXISTENTE - DIÂMETRO 100CM</v>
          </cell>
          <cell r="C367" t="str">
            <v>M</v>
          </cell>
          <cell r="D367">
            <v>25.18</v>
          </cell>
        </row>
        <row r="368">
          <cell r="A368">
            <v>65800</v>
          </cell>
          <cell r="B368" t="str">
            <v>ASSENTAMENTO DE TUBOS DE CONCRETO EXISTENTE - DIÂMETRO 110CM</v>
          </cell>
          <cell r="C368" t="str">
            <v>M</v>
          </cell>
          <cell r="D368">
            <v>32.99</v>
          </cell>
        </row>
        <row r="369">
          <cell r="A369">
            <v>65900</v>
          </cell>
          <cell r="B369" t="str">
            <v>ASSENTAMENTO DE TUBOS DE CONCRETO EXISTENTE - DIÂMETRO 120CM</v>
          </cell>
          <cell r="C369" t="str">
            <v>M</v>
          </cell>
          <cell r="D369">
            <v>40.79</v>
          </cell>
        </row>
        <row r="370">
          <cell r="A370">
            <v>66000</v>
          </cell>
          <cell r="B370" t="str">
            <v>ASSENTAMENTO DE TUBOS DE CONCRETO EXISTENTE - DIÂMETRO 150CM</v>
          </cell>
          <cell r="C370" t="str">
            <v>M</v>
          </cell>
          <cell r="D370">
            <v>49.34</v>
          </cell>
        </row>
        <row r="371">
          <cell r="A371">
            <v>66500</v>
          </cell>
          <cell r="B371" t="str">
            <v>BOCA DE LEÃO</v>
          </cell>
          <cell r="C371" t="str">
            <v>.</v>
          </cell>
          <cell r="D371" t="str">
            <v>.</v>
          </cell>
        </row>
        <row r="372">
          <cell r="A372">
            <v>66505</v>
          </cell>
          <cell r="B372" t="str">
            <v>INSTALAÇÃO DE BOCA DE LEÃO SIMPLES COM GRELHA ARTICULADA, EXCETO FORNECIMENTO DA GRELHA</v>
          </cell>
          <cell r="C372" t="str">
            <v>UN</v>
          </cell>
          <cell r="D372">
            <v>1249.06</v>
          </cell>
        </row>
        <row r="373">
          <cell r="A373">
            <v>66506</v>
          </cell>
          <cell r="B373" t="str">
            <v>INSTALAÇÃO DE BOCA DE LEÃO SIMPLES COM GRELHA NÃO-ARTICULADA, EXCETO FORNECIMENTO DA GRELHA</v>
          </cell>
          <cell r="C373" t="str">
            <v>UN</v>
          </cell>
          <cell r="D373">
            <v>1249.05</v>
          </cell>
        </row>
        <row r="374">
          <cell r="A374">
            <v>66507</v>
          </cell>
          <cell r="B374" t="str">
            <v>INSTALAÇÃO DE BOCA DE LEÃO DUPLA COM GRELHA ARTICULADA, EXCETO O FORNECIMENTO DA GRELHA</v>
          </cell>
          <cell r="C374" t="str">
            <v>UN</v>
          </cell>
          <cell r="D374">
            <v>1992.69</v>
          </cell>
        </row>
        <row r="375">
          <cell r="A375">
            <v>66508</v>
          </cell>
          <cell r="B375" t="str">
            <v>INSTALAÇÃO DE BOCA DE LEÃO DUPLA COM GRELHA NÃO-ARTICULADA, EXCETO O FORNECIMENTO DA GRELHA</v>
          </cell>
          <cell r="C375" t="str">
            <v>UN</v>
          </cell>
          <cell r="D375">
            <v>1992.69</v>
          </cell>
        </row>
        <row r="376">
          <cell r="A376">
            <v>66521</v>
          </cell>
          <cell r="B376" t="str">
            <v>FORNECIMENTO DE GRELHA TIPO "BOCA DE LEÃO" DE FERRO FUND. DÚCTIL CL. MÍN.250 - 25T - DIM. APR=810X270MM - NBR 10160 - T. ARTICU. - P/ GAL. ÁGUAS PLUV.</v>
          </cell>
          <cell r="C376" t="str">
            <v>UN</v>
          </cell>
          <cell r="D376">
            <v>311.37</v>
          </cell>
        </row>
        <row r="377">
          <cell r="A377">
            <v>66522</v>
          </cell>
          <cell r="B377" t="str">
            <v>FORNECIMENTO DE GRELHA TIPO "BOCA DE LEÃO" DE FERRO FUND. DÚCTIL CL. MÍN.250 - 25T - DIM. APR=810X270MM - NBR 10160 - T. NÃO ARTICU. - P/ GAL. ÁGUAS PLUV.</v>
          </cell>
          <cell r="C377" t="str">
            <v>UN</v>
          </cell>
          <cell r="D377">
            <v>279.23</v>
          </cell>
        </row>
        <row r="378">
          <cell r="A378">
            <v>66523</v>
          </cell>
          <cell r="B378" t="str">
            <v>FORNECIMENTO DE GRELHA TIPO "BOCA DE LEÃO" DE FERRO FUND. DÚCTIL CL. MÍN.D400 - 40T - DIM. APR=810X270MM - NBR 10160 - T. ARTICU. - P/ GAL. ÁGUAS PLUV.</v>
          </cell>
          <cell r="C378" t="str">
            <v>UN</v>
          </cell>
          <cell r="D378">
            <v>313.60000000000002</v>
          </cell>
        </row>
        <row r="379">
          <cell r="A379">
            <v>66524</v>
          </cell>
          <cell r="B379" t="str">
            <v>FORNECIMENTO DE GRELHA TIPO "BOCA DE LEÃO" DE FERRO FUND. DÚCTIL CL. MÍN.D400 - 40T - DIM. APR=810X270MM - NBR 10160 - T. NÃO ARTICU. - P/ GAL. ÁGUAS PLUV.</v>
          </cell>
          <cell r="C379" t="str">
            <v>UN</v>
          </cell>
          <cell r="D379">
            <v>284.2</v>
          </cell>
        </row>
        <row r="380">
          <cell r="A380">
            <v>66525</v>
          </cell>
          <cell r="B380" t="str">
            <v>FORNECIMENTO DE GRELHA TIPO "BOCA DE LEÃO" DE FERRO FUND. DÚCTIL CL. MÍN.D400 - 40T - DIM. APR=500X500MM - NBR 10160 - T. ARTICU. - P/ GAL. ÁGUAS PLUV.</v>
          </cell>
          <cell r="C380" t="str">
            <v>UN</v>
          </cell>
          <cell r="D380">
            <v>288.12</v>
          </cell>
        </row>
        <row r="381">
          <cell r="A381">
            <v>66527</v>
          </cell>
          <cell r="B381" t="str">
            <v>FORNECIMENTO DE GRELHA TIPO "BOCA DE LEÃO" DE PLÁSTICO CL. MÍNIMA 250 - 25T - DIM.APR=810X270MM - ABNT - T. ARTICU. P/ GAL. ÁGUAS PLUV.</v>
          </cell>
          <cell r="C381" t="str">
            <v>UN</v>
          </cell>
          <cell r="D381">
            <v>329.57</v>
          </cell>
        </row>
        <row r="382">
          <cell r="A382">
            <v>66600</v>
          </cell>
          <cell r="B382" t="str">
            <v>REFORMA DE BOCA DE LEÃO</v>
          </cell>
          <cell r="C382" t="str">
            <v>.</v>
          </cell>
          <cell r="D382" t="str">
            <v>.</v>
          </cell>
        </row>
        <row r="383">
          <cell r="A383">
            <v>66601</v>
          </cell>
          <cell r="B383" t="str">
            <v>REFORMA DE BOCA DE LEÃO SIMPLES</v>
          </cell>
          <cell r="C383" t="str">
            <v>UN</v>
          </cell>
          <cell r="D383">
            <v>555.74</v>
          </cell>
        </row>
        <row r="384">
          <cell r="A384">
            <v>66602</v>
          </cell>
          <cell r="B384" t="str">
            <v>REFORMA DE BOCA DE LEÃO DUPLA</v>
          </cell>
          <cell r="C384" t="str">
            <v>UN</v>
          </cell>
          <cell r="D384">
            <v>638.04</v>
          </cell>
        </row>
        <row r="385">
          <cell r="A385">
            <v>66605</v>
          </cell>
          <cell r="B385" t="str">
            <v>SUBSTITUIÇÃO DA GRELHA TIPO "BOCA DE LEÃO" - TIPO ARTICULADA, EXCETO O FORNECIMENTO DA GRELHA</v>
          </cell>
          <cell r="C385" t="str">
            <v>UN</v>
          </cell>
          <cell r="D385">
            <v>42.83</v>
          </cell>
        </row>
        <row r="386">
          <cell r="A386">
            <v>66606</v>
          </cell>
          <cell r="B386" t="str">
            <v>SUBSTITUIÇÃO DE GRELHA TIPO "BOCA DE LEÃO" - TIPO NÃO-ARTICULADA, EXCETO O FORNECIMENTO DA GRELHA</v>
          </cell>
          <cell r="C386" t="str">
            <v>UN</v>
          </cell>
          <cell r="D386">
            <v>42.83</v>
          </cell>
        </row>
        <row r="387">
          <cell r="A387">
            <v>66800</v>
          </cell>
          <cell r="B387" t="str">
            <v>FORNECIMENTO E ASSENTAMENTO DE TUBO DE PVC RÍGIDO, COR BRANCA, PARA ESGOTO, JUNTAS SOLDADAS</v>
          </cell>
          <cell r="C387" t="str">
            <v>.</v>
          </cell>
          <cell r="D387" t="str">
            <v>.</v>
          </cell>
        </row>
        <row r="388">
          <cell r="A388">
            <v>66801</v>
          </cell>
          <cell r="B388" t="str">
            <v>FORNECIMENTO E ASSENTAMENTO DE TUBO DE PVC RÍGIDO, COR BRANCA, PARA ESGOTO, PONTA E BOLSA - DIÂMETRO 50MM (2")</v>
          </cell>
          <cell r="C388" t="str">
            <v>M</v>
          </cell>
          <cell r="D388">
            <v>14.13</v>
          </cell>
        </row>
        <row r="389">
          <cell r="A389">
            <v>66802</v>
          </cell>
          <cell r="B389" t="str">
            <v>FORNECIMENTO E ASSENTAMENTO DE TUBO DE PVC RÍGIDO, COR BRANCA, PARA ESGOTO, PONTA E BOLSA - DIÂMETRO 75MM (3")</v>
          </cell>
          <cell r="C389" t="str">
            <v>M</v>
          </cell>
          <cell r="D389">
            <v>18.64</v>
          </cell>
        </row>
        <row r="390">
          <cell r="A390">
            <v>66803</v>
          </cell>
          <cell r="B390" t="str">
            <v>FORNECIMENTO E ASSENTAMENTO DE TUBO DE PVC RÍGIDO, COR BRANCA, PARA ESGOTO, PONTA E BOLSA - DIÂMETRO 100MM (4")</v>
          </cell>
          <cell r="C390" t="str">
            <v>M</v>
          </cell>
          <cell r="D390">
            <v>22.61</v>
          </cell>
        </row>
        <row r="391">
          <cell r="A391">
            <v>66901</v>
          </cell>
          <cell r="B391" t="str">
            <v>FORNECIMENTO E COLOCAÇÃO DE MANTA GEOTÊXTIL COM  RESISTÊNCIA  À TRAÇÃO LONGITUDINAL  DE 7KN/M E TRAÇÃO TRANSVERSAL DE 6KN/M</v>
          </cell>
          <cell r="C391" t="str">
            <v>M2</v>
          </cell>
          <cell r="D391">
            <v>2.3199999999999998</v>
          </cell>
        </row>
        <row r="392">
          <cell r="A392">
            <v>66902</v>
          </cell>
          <cell r="B392" t="str">
            <v>FORNECIMENTO E COLOCAÇÃO DE MANTA GEOTÊXTIL COM RESISTÊNCIA À TRAÇÃO LONGITUDINAL DE 8KN/M E TRAÇÃO TRANSVERSAL DE 7KN/M</v>
          </cell>
          <cell r="C392" t="str">
            <v>M2</v>
          </cell>
          <cell r="D392">
            <v>2.54</v>
          </cell>
        </row>
        <row r="393">
          <cell r="A393">
            <v>66903</v>
          </cell>
          <cell r="B393" t="str">
            <v>FORNECIMENTO E COLOCAÇÃO DE MANTA GEOTÊXTIL COM RESISTÊNCIA À TRAÇÃO LONGITUDINAL DE 9KN/M E TRAÇÃO TRANSVERSAL DE 8KN/M</v>
          </cell>
          <cell r="C393" t="str">
            <v>M2</v>
          </cell>
          <cell r="D393">
            <v>2.95</v>
          </cell>
        </row>
        <row r="394">
          <cell r="A394">
            <v>66904</v>
          </cell>
          <cell r="B394" t="str">
            <v>FORNECIMENTO E COLOCAÇÃO DE MANTA GEOTÊXTIL COM RESISTÊNCIA À TRAÇÃO LONGITUDINAL DE 10KN/M E TRAÇÃO TRANSVERSAL DE 9KN/M</v>
          </cell>
          <cell r="C394" t="str">
            <v>M2</v>
          </cell>
          <cell r="D394">
            <v>3.21</v>
          </cell>
        </row>
        <row r="395">
          <cell r="A395">
            <v>66905</v>
          </cell>
          <cell r="B395" t="str">
            <v>FORNECIMENTO E COLOCAÇÃO DE MANTA GEOTÊXTIL COM RESISTÊNCIA À TRAÇÃO LONGITUDINAL DE 14KN/M E TRAÇÃO TRANSVERSAL DE 12KN/M</v>
          </cell>
          <cell r="C395" t="str">
            <v>M2</v>
          </cell>
          <cell r="D395">
            <v>3.89</v>
          </cell>
        </row>
        <row r="396">
          <cell r="A396">
            <v>66906</v>
          </cell>
          <cell r="B396" t="str">
            <v>FORNECIMENTO E COLOCAÇÃO DE MANTA GEOTÊXTIL COM RESISTÊNCIA À TRAÇÃO LONGITUDINAL DE 16KN/M E TRAÇÃO TRANSVERSAL DE 14KN/M</v>
          </cell>
          <cell r="C396" t="str">
            <v>M2</v>
          </cell>
          <cell r="D396">
            <v>4.54</v>
          </cell>
        </row>
        <row r="397">
          <cell r="A397">
            <v>66907</v>
          </cell>
          <cell r="B397" t="str">
            <v>FORNECIMENTO E COLOCAÇÃO DE MANTA GEOTÊXTIL COM RESISTÊNCIA À TRAÇÃO LONGITUDINAL DE 21KN/M E TRAÇÃO TRANSVERSAL DE 19KN/M</v>
          </cell>
          <cell r="C397" t="str">
            <v>M2</v>
          </cell>
          <cell r="D397">
            <v>6</v>
          </cell>
        </row>
        <row r="398">
          <cell r="A398">
            <v>66908</v>
          </cell>
          <cell r="B398" t="str">
            <v>FORNECIMENTO E COLOCAÇÃO DE MANTA GEOTÊXTIL COM RESISTÊNCIA À TRAÇÃO LONGITUDINAL DE 26KN/M E TRAÇÃO TRANSVERSAL DE 23KN/M</v>
          </cell>
          <cell r="C398" t="str">
            <v>M2</v>
          </cell>
          <cell r="D398">
            <v>7.45</v>
          </cell>
        </row>
        <row r="399">
          <cell r="A399">
            <v>66909</v>
          </cell>
          <cell r="B399" t="str">
            <v>FORNECIMENTO E COLOCAÇÃO DE MANTA GEOTÊXTIL COM RESISTÊNCIA À TRAÇÃO LONGITUDINAL DE 31KN/M E TRAÇÃO TRANSVERSAL DE 27KN/M</v>
          </cell>
          <cell r="C399" t="str">
            <v>M2</v>
          </cell>
          <cell r="D399">
            <v>8.91</v>
          </cell>
        </row>
        <row r="400">
          <cell r="A400">
            <v>67001</v>
          </cell>
          <cell r="B400" t="str">
            <v>FORNECIMENTO E APLICAÇÃO DE GEOMEMBRANA DE PEAD - 1MM DE ESPESSURA</v>
          </cell>
          <cell r="C400" t="str">
            <v>M2</v>
          </cell>
          <cell r="D400">
            <v>13.41</v>
          </cell>
        </row>
        <row r="401">
          <cell r="A401">
            <v>67002</v>
          </cell>
          <cell r="B401" t="str">
            <v>FORNECIMENTO E APLICAÇÃO DE MANTA FORMADA PELA ASSOCIAÇÃO DE UM TECIDO TÉCNICO DE POLIESTER COM FILME DE POLIETILENO DE BAIXA DENSIDADE EM ACORDO COM A NBR12824</v>
          </cell>
          <cell r="C401" t="str">
            <v>M2</v>
          </cell>
          <cell r="D401">
            <v>10.57</v>
          </cell>
        </row>
        <row r="402">
          <cell r="A402">
            <v>67003</v>
          </cell>
          <cell r="B402" t="str">
            <v>FORNECIMENTO E APLICAÇÃO DE GEOCOMPOSTO FORMADO POR NÚCLEO TRIDIMENSIONAL, FLEXÍVEL DE FILAMENTO DE POLIPROPILENO, ASSOCIADO ÀS SUAS DUAS SUPERFÍCIES GEOTEXTEIS NÃO TECIDOS</v>
          </cell>
          <cell r="C402" t="str">
            <v>M2</v>
          </cell>
          <cell r="D402">
            <v>20.97</v>
          </cell>
        </row>
        <row r="403">
          <cell r="A403">
            <v>70000</v>
          </cell>
          <cell r="B403" t="str">
            <v>GALERIAS MOLDADAS, CÓRREGOS E DRENAGEM</v>
          </cell>
        </row>
        <row r="404">
          <cell r="A404">
            <v>70100</v>
          </cell>
          <cell r="B404" t="str">
            <v>ESCORAMENTO CONTÍNUO DE MADEIRA PARA GALERIAS MOLDADAS, COM REAPROVEITAMENTO</v>
          </cell>
          <cell r="C404" t="str">
            <v>M2</v>
          </cell>
          <cell r="D404">
            <v>52.54</v>
          </cell>
        </row>
        <row r="405">
          <cell r="A405">
            <v>70300</v>
          </cell>
          <cell r="B405" t="str">
            <v>ESCORAMENTO PARA GALERIAS MOLDADAS UTILIZANDO PERFIS METÁLICOS, COM REAPROVEITAMENTO</v>
          </cell>
          <cell r="C405" t="str">
            <v>.</v>
          </cell>
          <cell r="D405" t="str">
            <v>.</v>
          </cell>
        </row>
        <row r="406">
          <cell r="A406">
            <v>70301</v>
          </cell>
          <cell r="B406" t="str">
            <v>ESCORAMENTO PARA GALERIAS MOLDADAS, UTILIZANDO PERFIS METÁLICOS, COM REAPROVEITAMENTO - PROFUNDIDADE &lt; OU = 4M, COM BOCA DE 3 À 5M</v>
          </cell>
          <cell r="C406" t="str">
            <v>M2</v>
          </cell>
          <cell r="D406">
            <v>137.43</v>
          </cell>
        </row>
        <row r="407">
          <cell r="A407">
            <v>70302</v>
          </cell>
          <cell r="B407" t="str">
            <v>ESCORAMENTO PARA GALERIAS MOLDADAS, UTILIZANDO PERFIS METÁLICOS, COM REAPROVEITAMENTO - PROFUNDIDADE &lt; OU = 4M, COM BOCA DE 5 À 8M</v>
          </cell>
          <cell r="C407" t="str">
            <v>M2</v>
          </cell>
          <cell r="D407">
            <v>151.47999999999999</v>
          </cell>
        </row>
        <row r="408">
          <cell r="A408">
            <v>70303</v>
          </cell>
          <cell r="B408" t="str">
            <v>ESCORAMENTO PARA GALERIAS MOLDADAS, UTILIZANDO PERFIS METÁLICOS, COM REAPROVEITAMENTO - PROFUNDIDADE &gt; 4M, &lt; OU = 6M, COM BOCA DE 3 À 5M</v>
          </cell>
          <cell r="C408" t="str">
            <v>M2</v>
          </cell>
          <cell r="D408">
            <v>147.08000000000001</v>
          </cell>
        </row>
        <row r="409">
          <cell r="A409">
            <v>70304</v>
          </cell>
          <cell r="B409" t="str">
            <v>ESCORAMENTO PARA GALERIAS MOLDADAS, UTILIZANDO PERFIS METÁLICOS, COM REAPROVEITAMENTO - PROFUNDIDADE &gt; 4M, &lt; OU = 6M, COM BOCA DE 5 À 8M</v>
          </cell>
          <cell r="C409" t="str">
            <v>M2</v>
          </cell>
          <cell r="D409">
            <v>161.58000000000001</v>
          </cell>
        </row>
        <row r="410">
          <cell r="A410">
            <v>70305</v>
          </cell>
          <cell r="B410" t="str">
            <v>ESCORAMENTO PARA GALERIAS MOLDADAS, UTILIZANDO PERFIS METÁLICOS, COM REAPROVEITAMENTO - PROFUNDIDADE &gt; 6M, &lt; OU = 8M, COM BOCA DE 3 À 5M</v>
          </cell>
          <cell r="C410" t="str">
            <v>M2</v>
          </cell>
          <cell r="D410">
            <v>199</v>
          </cell>
        </row>
        <row r="411">
          <cell r="A411">
            <v>70306</v>
          </cell>
          <cell r="B411" t="str">
            <v>ESCORAMENTO PARA GALERIAS MOLDADAS, UTILIZANDO PERFIS METÁLICOS, COM REAPROVEITAMENTO - PROFUNDIDADE &gt; 6M, &lt; OU = 8M, COM BOCA DE 5 À 8M</v>
          </cell>
          <cell r="C411" t="str">
            <v>M2</v>
          </cell>
          <cell r="D411">
            <v>225.96</v>
          </cell>
        </row>
        <row r="412">
          <cell r="A412">
            <v>70500</v>
          </cell>
          <cell r="B412" t="str">
            <v>PERFIS METÁLICOS PERDIDOS EM ESCORAMENTOS, NO CASO DE IMPOSSIBILIDADE DO REAPROVEITAMENTO PREVISTO NOS ITENS 7.3.</v>
          </cell>
          <cell r="C412" t="str">
            <v>M2</v>
          </cell>
          <cell r="D412">
            <v>131.87</v>
          </cell>
        </row>
        <row r="413">
          <cell r="A413">
            <v>70600</v>
          </cell>
          <cell r="B413" t="str">
            <v>CIMBRAMENTO EM GALERIA MOLDADA</v>
          </cell>
          <cell r="C413" t="str">
            <v>M3</v>
          </cell>
          <cell r="D413">
            <v>24.66</v>
          </cell>
        </row>
        <row r="414">
          <cell r="A414">
            <v>70700</v>
          </cell>
          <cell r="B414" t="str">
            <v>FORMA PARA GALERIA MOLDADA</v>
          </cell>
          <cell r="C414" t="str">
            <v>M2</v>
          </cell>
          <cell r="D414">
            <v>33.299999999999997</v>
          </cell>
        </row>
        <row r="415">
          <cell r="A415">
            <v>70800</v>
          </cell>
          <cell r="B415" t="str">
            <v>FORNECIMENTO E APLICAÇÃO DE AÇO CA-25</v>
          </cell>
          <cell r="C415" t="str">
            <v>KG</v>
          </cell>
          <cell r="D415">
            <v>6.41</v>
          </cell>
        </row>
        <row r="416">
          <cell r="A416">
            <v>70900</v>
          </cell>
          <cell r="B416" t="str">
            <v>FORNECIMENTO E APLICAÇÃO DE AÇO CA-50 - DIÂMETRO &lt;  1/2"</v>
          </cell>
          <cell r="C416" t="str">
            <v>KG</v>
          </cell>
          <cell r="D416">
            <v>5.88</v>
          </cell>
        </row>
        <row r="417">
          <cell r="A417">
            <v>71000</v>
          </cell>
          <cell r="B417" t="str">
            <v>FORNECIMENTO E APLICAÇÃO DE AÇO CA-50 - DIÂMETRO &gt; OU = 1/2"</v>
          </cell>
          <cell r="C417" t="str">
            <v>KG</v>
          </cell>
          <cell r="D417">
            <v>5.75</v>
          </cell>
        </row>
        <row r="418">
          <cell r="A418">
            <v>71100</v>
          </cell>
          <cell r="B418" t="str">
            <v>FORNECIMENTO E APLICAÇÃO DE AÇO CA-60</v>
          </cell>
          <cell r="C418" t="str">
            <v>KG</v>
          </cell>
          <cell r="D418">
            <v>5.72</v>
          </cell>
        </row>
        <row r="419">
          <cell r="A419">
            <v>71200</v>
          </cell>
          <cell r="B419" t="str">
            <v>FORNECIMENTO E APLICAÇÃO DE TELA DE AÇO</v>
          </cell>
          <cell r="C419" t="str">
            <v>KG</v>
          </cell>
          <cell r="D419">
            <v>5.61</v>
          </cell>
        </row>
        <row r="420">
          <cell r="A420">
            <v>71300</v>
          </cell>
          <cell r="B420" t="str">
            <v>FORNECIMENTO E APLICAÇÃO DE CONCRETO USINADO FCK=10MPA</v>
          </cell>
          <cell r="C420" t="str">
            <v>M3</v>
          </cell>
          <cell r="D420">
            <v>280.7</v>
          </cell>
        </row>
        <row r="421">
          <cell r="A421">
            <v>71400</v>
          </cell>
          <cell r="B421" t="str">
            <v>FORNECIMENTO E APLICAÇÃO DE CONCRETO USINADO FCK=15,0MPA</v>
          </cell>
          <cell r="C421" t="str">
            <v>M3</v>
          </cell>
          <cell r="D421">
            <v>294.51</v>
          </cell>
        </row>
        <row r="422">
          <cell r="A422">
            <v>71500</v>
          </cell>
          <cell r="B422" t="str">
            <v>FORNECIMENTO E APLICAÇÃO DE CONCRETO USINADO FCK=20,0MPA</v>
          </cell>
          <cell r="C422" t="str">
            <v>M3</v>
          </cell>
          <cell r="D422">
            <v>305.52999999999997</v>
          </cell>
        </row>
        <row r="423">
          <cell r="A423">
            <v>71600</v>
          </cell>
          <cell r="B423" t="str">
            <v>FORNECIMENTO E APLICAÇÃO DE CONCRETO USINADO FCK=25MPA</v>
          </cell>
          <cell r="C423" t="str">
            <v>M3</v>
          </cell>
          <cell r="D423">
            <v>314.89999999999998</v>
          </cell>
        </row>
        <row r="424">
          <cell r="A424">
            <v>71700</v>
          </cell>
          <cell r="B424" t="str">
            <v>FORNECIMENTO E APLICAÇÃO DE CONCRETO USINADO FCK=30,0MPA</v>
          </cell>
          <cell r="C424" t="str">
            <v>M3</v>
          </cell>
          <cell r="D424">
            <v>329.84</v>
          </cell>
        </row>
        <row r="425">
          <cell r="A425">
            <v>71800</v>
          </cell>
          <cell r="B425" t="str">
            <v>ENROCAMENTO DE PEDRA EM TALUDES</v>
          </cell>
          <cell r="C425" t="str">
            <v>M3</v>
          </cell>
          <cell r="D425">
            <v>215.89</v>
          </cell>
        </row>
        <row r="426">
          <cell r="A426">
            <v>71900</v>
          </cell>
          <cell r="B426" t="str">
            <v>BARBACANS DE TUBOS DE PVC - DIÂMETRO 4"</v>
          </cell>
          <cell r="C426" t="str">
            <v>UN</v>
          </cell>
          <cell r="D426">
            <v>19.22</v>
          </cell>
        </row>
        <row r="427">
          <cell r="A427">
            <v>72000</v>
          </cell>
          <cell r="B427" t="str">
            <v>MURO DE ARRIMO DE RACHÃO COM ARGAMASSA DE CIMENTO E AREIA 1:3</v>
          </cell>
          <cell r="C427" t="str">
            <v>M3</v>
          </cell>
          <cell r="D427">
            <v>416.19</v>
          </cell>
        </row>
        <row r="428">
          <cell r="A428">
            <v>72200</v>
          </cell>
          <cell r="B428" t="str">
            <v>DESASSOREAMENTO, LIMPEZA E REMOÇÃO DE MATERIAL DE GALERIA MOLDADA</v>
          </cell>
          <cell r="C428" t="str">
            <v>M3</v>
          </cell>
          <cell r="D428">
            <v>108.72</v>
          </cell>
        </row>
        <row r="429">
          <cell r="A429">
            <v>72300</v>
          </cell>
          <cell r="B429" t="str">
            <v>FORNECIMENTO E COLOCAÇÃO DE GABIÃO TIPO CAIXA, H = 0,50 M, DE MALHA 8 X 10CM, GALVANIZADO, DE FIO Ø = 2,7MM</v>
          </cell>
          <cell r="C429" t="str">
            <v>M3</v>
          </cell>
          <cell r="D429">
            <v>369.98</v>
          </cell>
        </row>
        <row r="430">
          <cell r="A430">
            <v>72400</v>
          </cell>
          <cell r="B430" t="str">
            <v>FORNECIMENTO E COLOCAÇÃO DE GABIÃO TIPO CAIXA, H = 1,00M, DE MALHA 8 X 10CM, GALVANIZADO, DE FIO Ø = 2,7MM</v>
          </cell>
          <cell r="C430" t="str">
            <v>M3</v>
          </cell>
          <cell r="D430">
            <v>336.8</v>
          </cell>
        </row>
        <row r="431">
          <cell r="A431">
            <v>72500</v>
          </cell>
          <cell r="B431" t="str">
            <v>FORNECIMENTO E COLOCAÇÃO DE GABIÃO TIPO CAIXA, H = 0,50M, DE MALHA 8 X 10CM, GALVANIZADO E REVESTIDO EM PVC, DE FIO Ø = 2,4MM</v>
          </cell>
          <cell r="C431" t="str">
            <v>M3</v>
          </cell>
          <cell r="D431">
            <v>417.89</v>
          </cell>
        </row>
        <row r="432">
          <cell r="A432">
            <v>72600</v>
          </cell>
          <cell r="B432" t="str">
            <v>FORNECIMENTO E COLOCAÇÃO DE GABIÃO TIPO CAIXA, H = 1,00M, DE MALHA 8 X 10CM, GALVANIZADO E REVESTIDO EM PVC, DE FIO Ø = 2,4MM</v>
          </cell>
          <cell r="C432" t="str">
            <v>M3</v>
          </cell>
          <cell r="D432">
            <v>369.19</v>
          </cell>
        </row>
        <row r="433">
          <cell r="A433">
            <v>73000</v>
          </cell>
          <cell r="B433" t="str">
            <v>FORNECIMENTO  E COLOCAÇÃO DE GABIÃO TIPO COLCHÃO RENO, H = 0,17M, DE MALHA 6 X 8CM, GALVANIZADO, REVESTIDO EM PVC, DE FIO Ø = 2,0MM</v>
          </cell>
          <cell r="C433" t="str">
            <v>M2</v>
          </cell>
          <cell r="D433">
            <v>102.72</v>
          </cell>
        </row>
        <row r="434">
          <cell r="A434">
            <v>73100</v>
          </cell>
          <cell r="B434" t="str">
            <v>FORNECIMENTO  E COLOCAÇÃO DE GABIÃO TIPO COLCHÃO RENO, H = 0,23M, DE MALHA 6 X 8CM, GALVANIZADO, REVESTIDO EM PVC, DE FIO Ø = 2,0MM</v>
          </cell>
          <cell r="C434" t="str">
            <v>M2</v>
          </cell>
          <cell r="D434">
            <v>118.28</v>
          </cell>
        </row>
        <row r="435">
          <cell r="A435">
            <v>73200</v>
          </cell>
          <cell r="B435" t="str">
            <v>FORNECIMENTO  E COLOCAÇÃO DE GABIÃO TIPO COLCHÃO RENO, H = 0,30M, DE MALHA 6 X 8CM, GALVANIZADO, REVESTIDO EM PVC, DE FIO Ø = 2,0MM</v>
          </cell>
          <cell r="C435" t="str">
            <v>M2</v>
          </cell>
          <cell r="D435">
            <v>129.88</v>
          </cell>
        </row>
        <row r="436">
          <cell r="A436">
            <v>73400</v>
          </cell>
          <cell r="B436" t="str">
            <v>FORNECIMENTO E COLOCAÇÃO DE GABIÃO TIPO SACO, D = 0,65M, DE MALHA 8 X 10CM, GALVANIZADO, REVESTIDO EM PVC, DE FIO Ø = 2,4MM</v>
          </cell>
          <cell r="C436" t="str">
            <v>M3</v>
          </cell>
          <cell r="D436">
            <v>320.97000000000003</v>
          </cell>
        </row>
        <row r="437">
          <cell r="A437">
            <v>73500</v>
          </cell>
          <cell r="B437" t="str">
            <v>ESGOTAMENTO D'ÁGUA COM BOMBA SUBMERSA - POTÊNCIA ATÉ 5HP</v>
          </cell>
          <cell r="C437" t="str">
            <v>HPXH</v>
          </cell>
          <cell r="D437">
            <v>0.6</v>
          </cell>
        </row>
        <row r="438">
          <cell r="A438">
            <v>74001</v>
          </cell>
          <cell r="B438" t="str">
            <v>FORNECIMENTO E COLOCAÇÃO DE MANTA GEOTÊXTIL COM RESISTÊNCIA À TRAÇÃO LONGITUDINAL DE 7KN/M E TRAÇÃO TRANSVERSAL DE 6KN/M EM JUNTA DE DILATAÇÃO</v>
          </cell>
          <cell r="C438" t="str">
            <v>M2</v>
          </cell>
          <cell r="D438">
            <v>6.56</v>
          </cell>
        </row>
        <row r="439">
          <cell r="A439">
            <v>74002</v>
          </cell>
          <cell r="B439" t="str">
            <v>FORNECIMENTO E COLOCAÇÃO DE MANTA GEOTÊXTIL COM RESISTÊNCIA À TRAÇÃO LONGITUDINAL DE 8KN/M E TRAÇÃO TRANSVERSAL DE 7KN/M EM JUNTA DE DILATAÇÃO</v>
          </cell>
          <cell r="C439" t="str">
            <v>M2</v>
          </cell>
          <cell r="D439">
            <v>6.79</v>
          </cell>
        </row>
        <row r="440">
          <cell r="A440">
            <v>74003</v>
          </cell>
          <cell r="B440" t="str">
            <v>FORNECIMENTO E COLOCAÇÃO DE MANTA GEOTÊXTIL COM RESISTÊNCIA À TRAÇÃO LONGITUDINAL DE 9KN/M E TRAÇÃO TRANSVERSAL DE 8KN/M EM JUNTA DE DILATAÇÃO</v>
          </cell>
          <cell r="C440" t="str">
            <v>M2</v>
          </cell>
          <cell r="D440">
            <v>7.2</v>
          </cell>
        </row>
        <row r="441">
          <cell r="A441">
            <v>74004</v>
          </cell>
          <cell r="B441" t="str">
            <v>FORNECIMENTO E COLOCAÇÃO DE MANTA GEOTÊXTIL COM RESISTÊNCIA À TRAÇÃO LONGITUDINAL DE 10KN/M E TRAÇÃO TRANSVERSAL DE 9KN/M EM JUNTA DE DILATAÇÃO</v>
          </cell>
          <cell r="C441" t="str">
            <v>M2</v>
          </cell>
          <cell r="D441">
            <v>7.47</v>
          </cell>
        </row>
        <row r="442">
          <cell r="A442">
            <v>74005</v>
          </cell>
          <cell r="B442" t="str">
            <v>FORNECIMENTO E COLOCAÇÃO DE MANTA GEOTÊXTIL COM RESISTÊNCIA À TRAÇÃO LONGITUDINAL DE 14KN/M E TRAÇÃO TRANSVERSAL DE 12KN/M EM JUNTA DE DILATAÇÃO</v>
          </cell>
          <cell r="C442" t="str">
            <v>M2</v>
          </cell>
          <cell r="D442">
            <v>8.16</v>
          </cell>
        </row>
        <row r="443">
          <cell r="A443">
            <v>74006</v>
          </cell>
          <cell r="B443" t="str">
            <v>FORNECIMENTO E COLOCAÇÃO DE MANTA GEOTÊXTIL COM RESISTÊNCIA À TRAÇÃO LONGITUDINAL DE 16KN/M E TRAÇÃO TRANSVERSAL DE 14KN/M EM JUNTA DE DILATAÇÃO</v>
          </cell>
          <cell r="C443" t="str">
            <v>M2</v>
          </cell>
          <cell r="D443">
            <v>8.82</v>
          </cell>
        </row>
        <row r="444">
          <cell r="A444">
            <v>74007</v>
          </cell>
          <cell r="B444" t="str">
            <v>FORNECIMENTO E COLOCAÇÃO DE MANTA GEOTÊXTIL COM RESISTÊNCIA À TRAÇÃO LONGITUDINAL DE 21KN/M E TRAÇÃO TRANSVERSAL DE 19KN/M EM JUNTA DE DILATAÇÃO</v>
          </cell>
          <cell r="C444" t="str">
            <v>M2</v>
          </cell>
          <cell r="D444">
            <v>10.31</v>
          </cell>
        </row>
        <row r="445">
          <cell r="A445">
            <v>74008</v>
          </cell>
          <cell r="B445" t="str">
            <v>FORNECIMENTO E COLOCAÇÃO DE MANTA GEOTÊXTIL COM RESISTÊNCIA À TRAÇÃO LONGITUDINAL DE 26KN/M E TRAÇÃO TRANSVERSAL DE 23KN/M EM JUNTA DE DILATAÇÃO</v>
          </cell>
          <cell r="C445" t="str">
            <v>M2</v>
          </cell>
          <cell r="D445">
            <v>11.79</v>
          </cell>
        </row>
        <row r="446">
          <cell r="A446">
            <v>74009</v>
          </cell>
          <cell r="B446" t="str">
            <v>FORNECIMENTO E COLOCAÇÃO DE MANTA GEOTÊXTIL COM RESISTÊNCIA À TRAÇÃO LONGITUDINAL DE 31KN/M E TRAÇÃO TRANSVERSAL DE 27KN/M EM JUNTA DE DILATAÇÃO</v>
          </cell>
          <cell r="C446" t="str">
            <v>M2</v>
          </cell>
          <cell r="D446">
            <v>13.28</v>
          </cell>
        </row>
        <row r="447">
          <cell r="A447">
            <v>80000</v>
          </cell>
          <cell r="B447" t="str">
            <v>PONTES E VIADUTOS</v>
          </cell>
        </row>
        <row r="448">
          <cell r="A448">
            <v>80100</v>
          </cell>
          <cell r="B448" t="str">
            <v>FORNECIMENTO E CRAVAÇÃO DE ESTACAS DE EUCALIPTO - DIÂMETRO 20 À 30CM</v>
          </cell>
          <cell r="C448" t="str">
            <v>M</v>
          </cell>
          <cell r="D448">
            <v>56.03</v>
          </cell>
        </row>
        <row r="449">
          <cell r="A449">
            <v>80200</v>
          </cell>
          <cell r="B449" t="str">
            <v>FORNECIMENTO E CRAVAÇÃO DE ESTACAS DE CONCRETO PARA 20T</v>
          </cell>
          <cell r="C449" t="str">
            <v>M</v>
          </cell>
          <cell r="D449">
            <v>63.12</v>
          </cell>
        </row>
        <row r="450">
          <cell r="A450">
            <v>80300</v>
          </cell>
          <cell r="B450" t="str">
            <v>FORNECIMENTO E CRAVAÇÃO DE ESTACA DE CONCRETO PARA 30T</v>
          </cell>
          <cell r="C450" t="str">
            <v>M</v>
          </cell>
          <cell r="D450">
            <v>68.19</v>
          </cell>
        </row>
        <row r="451">
          <cell r="A451">
            <v>80400</v>
          </cell>
          <cell r="B451" t="str">
            <v>FORNECIMENTO E CRAVAÇÃO DE ESTACAS DE CONCRETO PARA 40T</v>
          </cell>
          <cell r="C451" t="str">
            <v>M</v>
          </cell>
          <cell r="D451">
            <v>84.65</v>
          </cell>
        </row>
        <row r="452">
          <cell r="A452">
            <v>80500</v>
          </cell>
          <cell r="B452" t="str">
            <v>FORNECIMENTO E CRAVAÇÃO DE ESTACA DE CONCRETO PARA 50T</v>
          </cell>
          <cell r="C452" t="str">
            <v>M</v>
          </cell>
          <cell r="D452">
            <v>100.92</v>
          </cell>
        </row>
        <row r="453">
          <cell r="A453">
            <v>80600</v>
          </cell>
          <cell r="B453" t="str">
            <v>FORNECIMENTO E CRAVAÇÃO DE ESTACA METÁLICA - PERFIL DE AÇO LAMINADO W 250X32,7</v>
          </cell>
          <cell r="C453" t="str">
            <v>M</v>
          </cell>
          <cell r="D453">
            <v>126.5</v>
          </cell>
        </row>
        <row r="454">
          <cell r="A454">
            <v>80700</v>
          </cell>
          <cell r="B454" t="str">
            <v>FORNECIMENTO E CRAVAÇÃO DE ESTACA METÁLICA - PERFIL DE AÇO LAMINADO W 310X52</v>
          </cell>
          <cell r="C454" t="str">
            <v>M</v>
          </cell>
          <cell r="D454">
            <v>186.88</v>
          </cell>
        </row>
        <row r="455">
          <cell r="A455">
            <v>81300</v>
          </cell>
          <cell r="B455" t="str">
            <v>FORMA PARA SAPATAS E BALDRAMES</v>
          </cell>
          <cell r="C455" t="str">
            <v>M2</v>
          </cell>
          <cell r="D455">
            <v>35.950000000000003</v>
          </cell>
        </row>
        <row r="456">
          <cell r="A456">
            <v>81400</v>
          </cell>
          <cell r="B456" t="str">
            <v>FORMA COMUM</v>
          </cell>
          <cell r="C456" t="str">
            <v>.</v>
          </cell>
          <cell r="D456" t="str">
            <v>.</v>
          </cell>
        </row>
        <row r="457">
          <cell r="A457">
            <v>81401</v>
          </cell>
          <cell r="B457" t="str">
            <v>FORMA COMUM, INCLUSIVE CIMBRAMENTO</v>
          </cell>
          <cell r="C457" t="str">
            <v>M2</v>
          </cell>
          <cell r="D457">
            <v>45.47</v>
          </cell>
        </row>
        <row r="458">
          <cell r="A458">
            <v>81402</v>
          </cell>
          <cell r="B458" t="str">
            <v>FORMA COMUM, EXCLUSIVE  CIMBRAMENTO</v>
          </cell>
          <cell r="C458" t="str">
            <v>M2</v>
          </cell>
          <cell r="D458">
            <v>36.36</v>
          </cell>
        </row>
        <row r="459">
          <cell r="A459">
            <v>81500</v>
          </cell>
          <cell r="B459" t="str">
            <v>FORMA PARA CONCRETO APARENTE</v>
          </cell>
          <cell r="C459" t="str">
            <v>.</v>
          </cell>
          <cell r="D459" t="str">
            <v>.</v>
          </cell>
        </row>
        <row r="460">
          <cell r="A460">
            <v>81501</v>
          </cell>
          <cell r="B460" t="str">
            <v>FORMA PARA CONCRETO APARENTE, INCLUSIVE CIMBRAMENTO DE ALTURA ATÉ 3M</v>
          </cell>
          <cell r="C460" t="str">
            <v>M2</v>
          </cell>
          <cell r="D460">
            <v>49.2</v>
          </cell>
        </row>
        <row r="461">
          <cell r="A461">
            <v>81502</v>
          </cell>
          <cell r="B461" t="str">
            <v>FORMA PARA CONCRETO APARENTE, EXCLUSIVE CIMBRAMENTO</v>
          </cell>
          <cell r="C461" t="str">
            <v>M2</v>
          </cell>
          <cell r="D461">
            <v>40.08</v>
          </cell>
        </row>
        <row r="462">
          <cell r="A462">
            <v>81600</v>
          </cell>
          <cell r="B462" t="str">
            <v>FORMA INTERNA NÃO RECUPERÁVEL, INCLUSIVE CIMBRAMENTO ATÉ 3,00M</v>
          </cell>
          <cell r="C462" t="str">
            <v>M2</v>
          </cell>
          <cell r="D462">
            <v>52.83</v>
          </cell>
        </row>
        <row r="463">
          <cell r="A463">
            <v>81801</v>
          </cell>
          <cell r="B463" t="str">
            <v>CIMBRAMENTO METÁLICO DE ALTURA MAIOR QUE 3,00M - FORNECIMENTO DOS MATERIAIS</v>
          </cell>
          <cell r="C463" t="str">
            <v>M3XMÊS</v>
          </cell>
          <cell r="D463">
            <v>3.54</v>
          </cell>
        </row>
        <row r="464">
          <cell r="A464">
            <v>81802</v>
          </cell>
          <cell r="B464" t="str">
            <v>CIMBRAMENTO METÁLICO DE ALTURA MAIOR QUE 3,00M, MONTAGEM E POSTERIOR DESMONTAGEM, INCLUSIVE O TRANSPORTE DOS MATERIAIS</v>
          </cell>
          <cell r="C464" t="str">
            <v>M3</v>
          </cell>
          <cell r="D464">
            <v>14.86</v>
          </cell>
        </row>
        <row r="465">
          <cell r="A465">
            <v>81900</v>
          </cell>
          <cell r="B465" t="str">
            <v>FORNECIMENTO E APLICAÇÃO DE AÇO CA-25</v>
          </cell>
          <cell r="C465" t="str">
            <v>KG</v>
          </cell>
          <cell r="D465">
            <v>6.41</v>
          </cell>
        </row>
        <row r="466">
          <cell r="A466">
            <v>82000</v>
          </cell>
          <cell r="B466" t="str">
            <v>FORNECIMENTO E APLICAÇÃO DE AÇO CA-50 - DIÂMETRO MENOR QUE 1/2"</v>
          </cell>
          <cell r="C466" t="str">
            <v>KG</v>
          </cell>
          <cell r="D466">
            <v>5.88</v>
          </cell>
        </row>
        <row r="467">
          <cell r="A467">
            <v>82100</v>
          </cell>
          <cell r="B467" t="str">
            <v>FORNECIMENTO E APLICAÇÃO DE AÇO CA-50 - DIÂMETRO MAIOR OU IGUAL À 1/2"</v>
          </cell>
          <cell r="C467" t="str">
            <v>KG</v>
          </cell>
          <cell r="D467">
            <v>5.75</v>
          </cell>
        </row>
        <row r="468">
          <cell r="A468">
            <v>82200</v>
          </cell>
          <cell r="B468" t="str">
            <v>FORNECIMENTO E APLICAÇÃO DE AÇO CA-60</v>
          </cell>
          <cell r="C468" t="str">
            <v>KG</v>
          </cell>
          <cell r="D468">
            <v>5.72</v>
          </cell>
        </row>
        <row r="469">
          <cell r="A469">
            <v>82300</v>
          </cell>
          <cell r="B469" t="str">
            <v>FORNECIMENTO E APLICAÇÃO DE TELA DE AÇO</v>
          </cell>
          <cell r="C469" t="str">
            <v>KG</v>
          </cell>
          <cell r="D469">
            <v>5.61</v>
          </cell>
        </row>
        <row r="470">
          <cell r="A470">
            <v>82400</v>
          </cell>
          <cell r="B470" t="str">
            <v>FORNECIMENTO E APLICAÇÃO DE CONCRETO USINADO FCK=10MPA - BOMBEADO</v>
          </cell>
          <cell r="C470" t="str">
            <v>M3</v>
          </cell>
          <cell r="D470">
            <v>307.72000000000003</v>
          </cell>
        </row>
        <row r="471">
          <cell r="A471">
            <v>82500</v>
          </cell>
          <cell r="B471" t="str">
            <v>FORNECIMENTO  E APLICAÇÃO DE CONCRETO USINADO FCK=15,0MPA - BOMBEADO</v>
          </cell>
          <cell r="C471" t="str">
            <v>M3</v>
          </cell>
          <cell r="D471">
            <v>318.63</v>
          </cell>
        </row>
        <row r="472">
          <cell r="A472">
            <v>82600</v>
          </cell>
          <cell r="B472" t="str">
            <v>FORNECIMENTO  E APLICAÇÃO DE CONCRETO USINADO FCK=20,0MPA - BOMBEADO</v>
          </cell>
          <cell r="C472" t="str">
            <v>M3</v>
          </cell>
          <cell r="D472">
            <v>331.72</v>
          </cell>
        </row>
        <row r="473">
          <cell r="A473">
            <v>82700</v>
          </cell>
          <cell r="B473" t="str">
            <v>FORNECIMENTO  E APLICAÇÃO DE CONCRETO USINADO FCK=25MPA  -BOMBEADO</v>
          </cell>
          <cell r="C473" t="str">
            <v>M3</v>
          </cell>
          <cell r="D473">
            <v>346.12</v>
          </cell>
        </row>
        <row r="474">
          <cell r="A474">
            <v>82800</v>
          </cell>
          <cell r="B474" t="str">
            <v>FORNECIMENTO  E APLICAÇÃO DE CONCRETO USINADO FCK=30,0MPA - BOMBEADO</v>
          </cell>
          <cell r="C474" t="str">
            <v>M3</v>
          </cell>
          <cell r="D474">
            <v>357.54</v>
          </cell>
        </row>
        <row r="475">
          <cell r="A475">
            <v>82900</v>
          </cell>
          <cell r="B475" t="str">
            <v>FORNECIMENTO E APLICAÇÃO DE CONCRETO CICLÓPICO, CONTENDO 70% DE CONCRETO FCK=15,0MPA E 30% DE PEDRA AMARROADA</v>
          </cell>
          <cell r="C475" t="str">
            <v>M3</v>
          </cell>
          <cell r="D475">
            <v>394.6</v>
          </cell>
        </row>
        <row r="476">
          <cell r="A476">
            <v>83000</v>
          </cell>
          <cell r="B476" t="str">
            <v>ALVENARIA DE TIJOLO COMUM PARA FUNDAÇÃO</v>
          </cell>
          <cell r="C476" t="str">
            <v>M3</v>
          </cell>
          <cell r="D476">
            <v>477.86</v>
          </cell>
        </row>
        <row r="477">
          <cell r="A477">
            <v>83100</v>
          </cell>
          <cell r="B477" t="str">
            <v>ALVENARIA DE UM TIJOLO COMUM</v>
          </cell>
          <cell r="C477" t="str">
            <v>M2</v>
          </cell>
          <cell r="D477">
            <v>118.46</v>
          </cell>
        </row>
        <row r="478">
          <cell r="A478">
            <v>83200</v>
          </cell>
          <cell r="B478" t="str">
            <v>ALVENARIA DE MEIO TIJOLO COMUM</v>
          </cell>
          <cell r="C478" t="str">
            <v>M2</v>
          </cell>
          <cell r="D478">
            <v>68.84</v>
          </cell>
        </row>
        <row r="479">
          <cell r="A479">
            <v>83300</v>
          </cell>
          <cell r="B479" t="str">
            <v>ALVENARIA EM BLOCOS DE CONCRETO 09 X 19 X 39CM</v>
          </cell>
          <cell r="C479" t="str">
            <v>M2</v>
          </cell>
          <cell r="D479">
            <v>38.340000000000003</v>
          </cell>
        </row>
        <row r="480">
          <cell r="A480">
            <v>83400</v>
          </cell>
          <cell r="B480" t="str">
            <v>ALVENARIA EM BLOCOS DE CONCRETO 19 X 19 X 39CM</v>
          </cell>
          <cell r="C480" t="str">
            <v>M2</v>
          </cell>
          <cell r="D480">
            <v>53.75</v>
          </cell>
        </row>
        <row r="481">
          <cell r="A481">
            <v>83500</v>
          </cell>
          <cell r="B481" t="str">
            <v>ALVENARIA DE PEDRA SECA</v>
          </cell>
          <cell r="C481" t="str">
            <v>M3</v>
          </cell>
          <cell r="D481">
            <v>225.9</v>
          </cell>
        </row>
        <row r="482">
          <cell r="A482">
            <v>83600</v>
          </cell>
          <cell r="B482" t="str">
            <v>ALVENARIA DE PEDRA ARGAMASSADA</v>
          </cell>
          <cell r="C482" t="str">
            <v>M3</v>
          </cell>
          <cell r="D482">
            <v>373.62</v>
          </cell>
        </row>
        <row r="483">
          <cell r="A483">
            <v>83700</v>
          </cell>
          <cell r="B483" t="str">
            <v>CHAPISCO COM ARGAMASSA DE CIMENTO E AREIA 1:6</v>
          </cell>
          <cell r="C483" t="str">
            <v>M2</v>
          </cell>
          <cell r="D483">
            <v>5.87</v>
          </cell>
        </row>
        <row r="484">
          <cell r="A484">
            <v>83800</v>
          </cell>
          <cell r="B484" t="str">
            <v>REVESTIMENTO COM 2CM DE ARGAMASSA, CIMENTO E AREIA 1:3</v>
          </cell>
          <cell r="C484" t="str">
            <v>M2</v>
          </cell>
          <cell r="D484">
            <v>29.89</v>
          </cell>
        </row>
        <row r="485">
          <cell r="A485">
            <v>83900</v>
          </cell>
          <cell r="B485" t="str">
            <v>EMBOÇO COM ARGAMASSA DE CIMENTO, CAL E AREIA NO TRAÇO 1:2:8</v>
          </cell>
          <cell r="C485" t="str">
            <v>M2</v>
          </cell>
          <cell r="D485">
            <v>16.489999999999998</v>
          </cell>
        </row>
        <row r="486">
          <cell r="A486">
            <v>84000</v>
          </cell>
          <cell r="B486" t="str">
            <v>REBOCO</v>
          </cell>
          <cell r="C486" t="str">
            <v>M2</v>
          </cell>
          <cell r="D486">
            <v>10.42</v>
          </cell>
        </row>
        <row r="487">
          <cell r="A487">
            <v>84100</v>
          </cell>
          <cell r="B487" t="str">
            <v>IMPERMEABILIZAÇÃO DE CONCRETO EM CONTATO COM A TERRA</v>
          </cell>
          <cell r="C487" t="str">
            <v>M2</v>
          </cell>
          <cell r="D487">
            <v>39.78</v>
          </cell>
        </row>
        <row r="488">
          <cell r="A488">
            <v>84200</v>
          </cell>
          <cell r="B488" t="str">
            <v>IMPERMEABILIZAÇÃO DE TABULEIROS</v>
          </cell>
          <cell r="C488" t="str">
            <v>M2</v>
          </cell>
          <cell r="D488">
            <v>91.47</v>
          </cell>
        </row>
        <row r="489">
          <cell r="A489">
            <v>84300</v>
          </cell>
          <cell r="B489" t="str">
            <v>JUNTA TIPO FUNGENBAND O-12 OU SIMILAR</v>
          </cell>
          <cell r="C489" t="str">
            <v>M</v>
          </cell>
          <cell r="D489">
            <v>23.59</v>
          </cell>
        </row>
        <row r="490">
          <cell r="A490">
            <v>84400</v>
          </cell>
          <cell r="B490" t="str">
            <v>JUNTA TIPO FUNGENBAND O-22 OU SIMILAR</v>
          </cell>
          <cell r="C490" t="str">
            <v>M</v>
          </cell>
          <cell r="D490">
            <v>43.54</v>
          </cell>
        </row>
        <row r="491">
          <cell r="A491">
            <v>84500</v>
          </cell>
          <cell r="B491" t="str">
            <v>APOIO DE NEOPRENE SIMPLES</v>
          </cell>
          <cell r="C491" t="str">
            <v>DM3</v>
          </cell>
          <cell r="D491">
            <v>51.11</v>
          </cell>
        </row>
        <row r="492">
          <cell r="A492">
            <v>84600</v>
          </cell>
          <cell r="B492" t="str">
            <v>APOIO DE NEOPRENE FRETADO</v>
          </cell>
          <cell r="C492" t="str">
            <v>DM3</v>
          </cell>
          <cell r="D492">
            <v>92.17</v>
          </cell>
        </row>
        <row r="493">
          <cell r="A493">
            <v>84800</v>
          </cell>
          <cell r="B493" t="str">
            <v>GRADIL DE FERRO MODELO PMSP</v>
          </cell>
          <cell r="C493" t="str">
            <v>.</v>
          </cell>
          <cell r="D493" t="str">
            <v>.</v>
          </cell>
        </row>
        <row r="494">
          <cell r="A494">
            <v>84801</v>
          </cell>
          <cell r="B494" t="str">
            <v>GRADIL DE FERRO MODELO PMSP, INCLUI PINTURA</v>
          </cell>
          <cell r="C494" t="str">
            <v>M</v>
          </cell>
          <cell r="D494">
            <v>507.63</v>
          </cell>
        </row>
        <row r="495">
          <cell r="A495">
            <v>84802</v>
          </cell>
          <cell r="B495" t="str">
            <v>PINTURA DE GRADIL DE FERRO, MODELO PMSP</v>
          </cell>
          <cell r="C495" t="str">
            <v>M2</v>
          </cell>
          <cell r="D495">
            <v>35.56</v>
          </cell>
        </row>
        <row r="496">
          <cell r="A496">
            <v>84900</v>
          </cell>
          <cell r="B496" t="str">
            <v>DEMOLIÇÃO DE CONCRETO SIMPLES</v>
          </cell>
          <cell r="C496" t="str">
            <v>M3</v>
          </cell>
          <cell r="D496">
            <v>87.21</v>
          </cell>
        </row>
        <row r="497">
          <cell r="A497">
            <v>85000</v>
          </cell>
          <cell r="B497" t="str">
            <v>DEMOLIÇÃO DE ALVENARIA</v>
          </cell>
          <cell r="C497" t="str">
            <v>M3</v>
          </cell>
          <cell r="D497">
            <v>39.25</v>
          </cell>
        </row>
        <row r="498">
          <cell r="A498">
            <v>85100</v>
          </cell>
          <cell r="B498" t="str">
            <v>DEMOLIÇÃO DE CONCRETO ARMADO</v>
          </cell>
          <cell r="C498" t="str">
            <v>M3</v>
          </cell>
          <cell r="D498">
            <v>174.42</v>
          </cell>
        </row>
        <row r="499">
          <cell r="A499">
            <v>85300</v>
          </cell>
          <cell r="B499" t="str">
            <v>CORTE DE PERFIL DE AÇO 10"</v>
          </cell>
          <cell r="C499" t="str">
            <v>UN</v>
          </cell>
          <cell r="D499">
            <v>81.040000000000006</v>
          </cell>
        </row>
        <row r="500">
          <cell r="A500">
            <v>85400</v>
          </cell>
          <cell r="B500" t="str">
            <v>CORTE DE PERFIL DE AÇO 12"</v>
          </cell>
          <cell r="C500" t="str">
            <v>UN</v>
          </cell>
          <cell r="D500">
            <v>90.62</v>
          </cell>
        </row>
        <row r="501">
          <cell r="A501">
            <v>85500</v>
          </cell>
          <cell r="B501" t="str">
            <v>EMENDA DE TOPO DE PERFIL DE AÇO 10"</v>
          </cell>
          <cell r="C501" t="str">
            <v>UN</v>
          </cell>
          <cell r="D501">
            <v>243.14</v>
          </cell>
        </row>
        <row r="502">
          <cell r="A502">
            <v>85600</v>
          </cell>
          <cell r="B502" t="str">
            <v>EMENDA DE TOPO DE PERFIL DE AÇO 12"</v>
          </cell>
          <cell r="C502" t="str">
            <v>UN</v>
          </cell>
          <cell r="D502">
            <v>283.48</v>
          </cell>
        </row>
        <row r="503">
          <cell r="A503">
            <v>85700</v>
          </cell>
          <cell r="B503" t="str">
            <v>FORNECIMENTO E COLOCAÇÃO DE JUNTA DE DILATAÇÃO DE ELASTÔMERO DE NEOPRENE, TIPO JEENE JJ 2540 VV OU SIMILAR</v>
          </cell>
          <cell r="C503" t="str">
            <v>M</v>
          </cell>
          <cell r="D503">
            <v>322</v>
          </cell>
        </row>
        <row r="504">
          <cell r="A504">
            <v>85800</v>
          </cell>
          <cell r="B504" t="str">
            <v>FORNECIMENTO E COLOCAÇÃO DE JUNTA DE DILATAÇÃO DE ELASTÔMERO DE NEOPRENE, TIPO JEENE JJ 3550 VV OU SIMILAR</v>
          </cell>
          <cell r="C504" t="str">
            <v>M</v>
          </cell>
          <cell r="D504">
            <v>598</v>
          </cell>
        </row>
        <row r="505">
          <cell r="A505">
            <v>86200</v>
          </cell>
          <cell r="B505" t="str">
            <v>FORNECIMENTO E COLOCAÇÃO DE AÇO DE PROTENSÃO CP-190-RB - 4 Ø=1/2" INCLUINDO BAINHA, PROTENSÃO E INJEÇÃO</v>
          </cell>
          <cell r="C505" t="str">
            <v>KG</v>
          </cell>
          <cell r="D505">
            <v>19.12</v>
          </cell>
        </row>
        <row r="506">
          <cell r="A506">
            <v>86300</v>
          </cell>
          <cell r="B506" t="str">
            <v>FORNECIMENTO E COLOCAÇÃO DE AÇO DE PROTENSÃO CP-190-RB 6 Ø = 1/2"   INCLUINDO BAINHA, PROTENSÃO E INJEÇÃO</v>
          </cell>
          <cell r="C506" t="str">
            <v>KG</v>
          </cell>
          <cell r="D506">
            <v>17.36</v>
          </cell>
        </row>
        <row r="507">
          <cell r="A507">
            <v>86400</v>
          </cell>
          <cell r="B507" t="str">
            <v>FORNECIMENTO E COLOCAÇÃO DE AÇO DE PROTENSÃO CP-190-RB - 12 Ø = 1/2" INCLUINDO BAINHA, PROTENSÃO E INJEÇÃO</v>
          </cell>
          <cell r="C507" t="str">
            <v>KG</v>
          </cell>
          <cell r="D507">
            <v>14.7</v>
          </cell>
        </row>
        <row r="508">
          <cell r="A508">
            <v>86500</v>
          </cell>
          <cell r="B508" t="str">
            <v>ANCORAGEM ATIVA SÉRIE V- 4 Ø = 1/2"</v>
          </cell>
          <cell r="C508" t="str">
            <v>UN</v>
          </cell>
          <cell r="D508">
            <v>329.71</v>
          </cell>
        </row>
        <row r="509">
          <cell r="A509">
            <v>86600</v>
          </cell>
          <cell r="B509" t="str">
            <v>ANCORAGEM ATIVA SÉRIE V-6 - Ø = 1/2"</v>
          </cell>
          <cell r="C509" t="str">
            <v>UN</v>
          </cell>
          <cell r="D509">
            <v>454.59</v>
          </cell>
        </row>
        <row r="510">
          <cell r="A510">
            <v>86700</v>
          </cell>
          <cell r="B510" t="str">
            <v>ANCORAGEM ATIVA SÉRIE V-12 - Ø = 1/2"</v>
          </cell>
          <cell r="C510" t="str">
            <v>UN</v>
          </cell>
          <cell r="D510">
            <v>991.27</v>
          </cell>
        </row>
        <row r="511">
          <cell r="A511">
            <v>86800</v>
          </cell>
          <cell r="B511" t="str">
            <v>BROCA, DIÂMETRO 25CM, PROFUNDIDADE ATÉ 4M</v>
          </cell>
          <cell r="C511" t="str">
            <v>M</v>
          </cell>
          <cell r="D511">
            <v>45.82</v>
          </cell>
        </row>
        <row r="512">
          <cell r="A512">
            <v>87000</v>
          </cell>
          <cell r="B512" t="str">
            <v>ALVENARIA DE BLOCOS DE CONCRETO 14 X 19 X 39CM</v>
          </cell>
          <cell r="C512" t="str">
            <v>M2</v>
          </cell>
          <cell r="D512">
            <v>44.66</v>
          </cell>
        </row>
        <row r="513">
          <cell r="A513">
            <v>87100</v>
          </cell>
          <cell r="B513" t="str">
            <v>FORNECIMENTO E COLOCAÇÃO DE JUNTA DE DILATAÇÃO DE ELASTÔMERO DE NEOPRENE, TIPO JEENE JJ6080VV OU SIMILAR</v>
          </cell>
          <cell r="C513" t="str">
            <v>M</v>
          </cell>
          <cell r="D513">
            <v>716</v>
          </cell>
        </row>
        <row r="514">
          <cell r="A514">
            <v>87200</v>
          </cell>
          <cell r="B514" t="str">
            <v>FORNECIMENTO E COLOCAÇÃO DE JUNTA DE DILATAÇÃO DE ELASTÔMERO DE NEOPRENE, TIPO JEENE JJ 99120 VV OU SIMILAR</v>
          </cell>
          <cell r="C514" t="str">
            <v>M</v>
          </cell>
          <cell r="D514">
            <v>804</v>
          </cell>
        </row>
        <row r="515">
          <cell r="A515">
            <v>87300</v>
          </cell>
          <cell r="B515" t="str">
            <v>FORNECIMENTO E COLOCAÇÃO DE AÇO DE PROTENSÃO CP-190 RB 12 DIÂMETRO 5/8", INCLUIDO BAINHA, PROTENSÃO E INJEÇÃO</v>
          </cell>
          <cell r="C515" t="str">
            <v>KG</v>
          </cell>
          <cell r="D515">
            <v>14.07</v>
          </cell>
        </row>
        <row r="516">
          <cell r="A516">
            <v>87600</v>
          </cell>
          <cell r="B516" t="str">
            <v>FORNECIMENTO E COLOCAÇÃO DE JUNTA DE DILATAÇÃO DE ELASTÔMERO DE NEOPRENE, TIPO JEENE JJ 0411 M OU SIMILAR</v>
          </cell>
          <cell r="C516" t="str">
            <v>M</v>
          </cell>
          <cell r="D516">
            <v>25</v>
          </cell>
        </row>
        <row r="517">
          <cell r="A517">
            <v>87700</v>
          </cell>
          <cell r="B517" t="str">
            <v>FORNECIMENTO E COLOCAÇÃO DE JUNTA DILATAÇÃO ELASTÔMERO NEOPRENE, JEENE JJ2027M OU SIMILAR</v>
          </cell>
          <cell r="C517" t="str">
            <v>M</v>
          </cell>
          <cell r="D517">
            <v>114</v>
          </cell>
        </row>
        <row r="518">
          <cell r="A518">
            <v>87800</v>
          </cell>
          <cell r="B518" t="str">
            <v>FORNECIMENTO E COLOCAÇÃO DE JUNTA DE DILATAÇÃO DE ELASTÔMERO DE NEOPRENE, TIPO JEENE JJ5070 OU SIMILAR</v>
          </cell>
          <cell r="C518" t="str">
            <v>M</v>
          </cell>
          <cell r="D518">
            <v>609</v>
          </cell>
        </row>
        <row r="519">
          <cell r="A519">
            <v>87900</v>
          </cell>
          <cell r="B519" t="str">
            <v>ANCORAGEM ATIVA SÉRIE V 12 Ø = 5/8 "</v>
          </cell>
          <cell r="C519" t="str">
            <v>UN</v>
          </cell>
          <cell r="D519">
            <v>1531.42</v>
          </cell>
        </row>
        <row r="520">
          <cell r="A520">
            <v>88000</v>
          </cell>
          <cell r="B520" t="str">
            <v>CARGA E REMOÇÃO DE ENTULHO ATÉ A DISTÂNCIA MÉDIA DE IDA E VOLTA DE 1KM</v>
          </cell>
          <cell r="C520" t="str">
            <v>M3</v>
          </cell>
          <cell r="D520">
            <v>5.4</v>
          </cell>
        </row>
        <row r="521">
          <cell r="A521">
            <v>88600</v>
          </cell>
          <cell r="B521" t="str">
            <v>REMOÇÃO DE ENTULHO ALÉM DO PRIMEIRO KM</v>
          </cell>
          <cell r="C521" t="str">
            <v>M3XKM</v>
          </cell>
          <cell r="D521">
            <v>0.88</v>
          </cell>
        </row>
        <row r="522">
          <cell r="A522">
            <v>90000</v>
          </cell>
          <cell r="B522" t="str">
            <v>FRESAGEM</v>
          </cell>
        </row>
        <row r="523">
          <cell r="A523">
            <v>90100</v>
          </cell>
          <cell r="B523" t="str">
            <v>FRESAGEM DE PAVIMENTO ASFÁLTICO COM ESPESSURA ATÉ 3CM, EM VIAS EXPRESSAS, INCLUSIVE REMOÇÃO DO MATERIAL FRESADO ATÉ 10KM E VARRIÇÃO</v>
          </cell>
          <cell r="C523" t="str">
            <v>M2</v>
          </cell>
          <cell r="D523">
            <v>4.79</v>
          </cell>
        </row>
        <row r="524">
          <cell r="A524">
            <v>90200</v>
          </cell>
          <cell r="B524" t="str">
            <v>FRESAGEM DE PAVIMENTO ASFÁLTICO COM ESPESSURA ATÉ 3CM, EM VIAS ARTERIAIS, INCLUSIVE REMOÇÃO DO MATERIAL FRESADO ATÉ 10KM E VARRIÇÃO</v>
          </cell>
          <cell r="C524" t="str">
            <v>M2</v>
          </cell>
          <cell r="D524">
            <v>5.6</v>
          </cell>
        </row>
        <row r="525">
          <cell r="A525">
            <v>90300</v>
          </cell>
          <cell r="B525" t="str">
            <v>FRESAGEM DE PAVIMENTO ASFÁLTICO COM ESPESSURA ATÉ 5CM, EM VIAS EXPRESSAS, INCLUSIVE REMOÇÃO DO MATERIAL FRESADO ATÉ 10KM E VARRIÇÃO</v>
          </cell>
          <cell r="C525" t="str">
            <v>M2</v>
          </cell>
          <cell r="D525">
            <v>6.14</v>
          </cell>
        </row>
        <row r="526">
          <cell r="A526">
            <v>90400</v>
          </cell>
          <cell r="B526" t="str">
            <v>FRESAGEM DE PAVIMENTO ASFÁLTICO COM ESPESSURA ATÉ 5CM, EM VIAS ARTERIAIS, INCLUSIVE REMOÇÃO DO MATERIAL FRESADO ATÉ 10KM E VARRIÇÃO</v>
          </cell>
          <cell r="C526" t="str">
            <v>M2</v>
          </cell>
          <cell r="D526">
            <v>6.74</v>
          </cell>
        </row>
        <row r="527">
          <cell r="A527">
            <v>100000</v>
          </cell>
          <cell r="B527" t="str">
            <v>RECUPERAÇÃO ESTRUTURAL DE OBRAS DE ARTE (PONTES E VIADUTOS)</v>
          </cell>
        </row>
        <row r="528">
          <cell r="A528">
            <v>100100</v>
          </cell>
          <cell r="B528" t="str">
            <v>ANDAIMES METÁLICOS</v>
          </cell>
          <cell r="C528" t="str">
            <v>.</v>
          </cell>
          <cell r="D528" t="str">
            <v>.</v>
          </cell>
        </row>
        <row r="529">
          <cell r="A529">
            <v>100101</v>
          </cell>
          <cell r="B529" t="str">
            <v>ANDAIMES METÁLICOS - FORNECIMENTO</v>
          </cell>
          <cell r="C529" t="str">
            <v>M3XMES</v>
          </cell>
          <cell r="D529">
            <v>5.83</v>
          </cell>
        </row>
        <row r="530">
          <cell r="A530">
            <v>100102</v>
          </cell>
          <cell r="B530" t="str">
            <v>ANDAIMES METÁLICOS - MONTAGEM E DESMONTAGEM</v>
          </cell>
          <cell r="C530" t="str">
            <v>M3</v>
          </cell>
          <cell r="D530">
            <v>3.3</v>
          </cell>
        </row>
        <row r="531">
          <cell r="A531">
            <v>100200</v>
          </cell>
          <cell r="B531" t="str">
            <v>PLATAFORMA DE MADEIRA A SEREM ARMADAS SOBRE ANDAIMES METÁLICOS</v>
          </cell>
          <cell r="C531" t="str">
            <v>M2</v>
          </cell>
          <cell r="D531">
            <v>4.1500000000000004</v>
          </cell>
        </row>
        <row r="532">
          <cell r="A532">
            <v>100300</v>
          </cell>
          <cell r="B532" t="str">
            <v>APICOAMENTO DE SUPERFÍCIES DE CONCRETO (COM EQUIPAMENTO PNEUMÁTICO)</v>
          </cell>
          <cell r="C532" t="str">
            <v>M2</v>
          </cell>
          <cell r="D532">
            <v>16.739999999999998</v>
          </cell>
        </row>
        <row r="533">
          <cell r="A533">
            <v>100400</v>
          </cell>
          <cell r="B533" t="str">
            <v>CORTE SUPERFICIAL DE CONCRETO ATÉ 3 CM DE PROFUNDIDADE</v>
          </cell>
          <cell r="C533" t="str">
            <v>M2</v>
          </cell>
          <cell r="D533">
            <v>35.01</v>
          </cell>
        </row>
        <row r="534">
          <cell r="A534">
            <v>100500</v>
          </cell>
          <cell r="B534" t="str">
            <v>JATEAMENTO PARA LIMPEZA DE FERRAGENS E SUPERFÍCIES DE CONCRETO</v>
          </cell>
          <cell r="C534" t="str">
            <v>M2</v>
          </cell>
          <cell r="D534">
            <v>61.14</v>
          </cell>
        </row>
        <row r="535">
          <cell r="A535">
            <v>100600</v>
          </cell>
          <cell r="B535" t="str">
            <v>FORNECIMENTO, PREPARO E APLICAÇÃO DE ADESIVO EPOXÍDICO PARA COLAGEM</v>
          </cell>
          <cell r="C535" t="str">
            <v>M2</v>
          </cell>
          <cell r="D535">
            <v>27.57</v>
          </cell>
        </row>
        <row r="536">
          <cell r="A536">
            <v>100700</v>
          </cell>
          <cell r="B536" t="str">
            <v>FORNECIMENTO, PREPARO E APLICAÇÃO DE CONCRETO PROJETADO, MEDIDO NO PROJETO</v>
          </cell>
          <cell r="C536" t="str">
            <v>.</v>
          </cell>
          <cell r="D536" t="str">
            <v>.</v>
          </cell>
        </row>
        <row r="537">
          <cell r="A537">
            <v>100702</v>
          </cell>
          <cell r="B537" t="str">
            <v>FORNECIMENTO, PREPARO E APLICAÇÃO DE CONCRETO PROJETADO, MEDIDO NO PROJETO - FCK = 20MPA - EM OBRAS DE CONTENÇÃO</v>
          </cell>
          <cell r="C537" t="str">
            <v>M3</v>
          </cell>
          <cell r="D537">
            <v>471.31</v>
          </cell>
        </row>
        <row r="538">
          <cell r="A538">
            <v>100703</v>
          </cell>
          <cell r="B538" t="str">
            <v>FORNECIMENTO, PREPARO E APLICAÇÃO DE CONCRETO PROJETADO, MEDIDO NO PROJETO - FCK = 25MPA - EM OBRAS DE CONTENÇÃO</v>
          </cell>
          <cell r="C538" t="str">
            <v>M3</v>
          </cell>
          <cell r="D538">
            <v>484.71</v>
          </cell>
        </row>
        <row r="539">
          <cell r="A539">
            <v>100704</v>
          </cell>
          <cell r="B539" t="str">
            <v>FORNECIMENTO, PREPARO E APLICAÇÃO DE CONCRETO PROJETADO, MEDIDO NO PROJETO - FCK = 30MPA - EM OBRAS DE CONTENÇÃO</v>
          </cell>
          <cell r="C539" t="str">
            <v>M3</v>
          </cell>
          <cell r="D539">
            <v>504.12</v>
          </cell>
        </row>
        <row r="540">
          <cell r="A540">
            <v>100800</v>
          </cell>
          <cell r="B540" t="str">
            <v>GRAUTE</v>
          </cell>
          <cell r="C540" t="str">
            <v>.</v>
          </cell>
          <cell r="D540" t="str">
            <v>.</v>
          </cell>
        </row>
        <row r="541">
          <cell r="A541">
            <v>100801</v>
          </cell>
          <cell r="B541" t="str">
            <v>GRAUTE COM PEDRISCO - FORNECIMENTO, PREPARO E APLICAÇÃO</v>
          </cell>
          <cell r="C541" t="str">
            <v>M3</v>
          </cell>
          <cell r="D541">
            <v>2225.9299999999998</v>
          </cell>
        </row>
        <row r="542">
          <cell r="A542">
            <v>100802</v>
          </cell>
          <cell r="B542" t="str">
            <v>GRAUTE - FORNECIMENTO, PREPARO E APLICAÇÃO</v>
          </cell>
          <cell r="C542" t="str">
            <v>M3</v>
          </cell>
          <cell r="D542">
            <v>2405.5500000000002</v>
          </cell>
        </row>
        <row r="543">
          <cell r="A543">
            <v>100900</v>
          </cell>
          <cell r="B543" t="str">
            <v>COLMATAÇÃO DE FISSURAS COM FORNECIMENTO E APLICAÇÃO DE ARGAMASSA EPOXÍDICA</v>
          </cell>
          <cell r="C543" t="str">
            <v>M</v>
          </cell>
          <cell r="D543">
            <v>11.84</v>
          </cell>
        </row>
        <row r="544">
          <cell r="A544">
            <v>101000</v>
          </cell>
          <cell r="B544" t="str">
            <v>BICOS DE INJEÇÃO PARA RESINAS - FORNECIMENTO, INSTALAÇÃO E POSTERIOR CORTE</v>
          </cell>
          <cell r="C544" t="str">
            <v>UN</v>
          </cell>
          <cell r="D544">
            <v>4.1500000000000004</v>
          </cell>
        </row>
        <row r="545">
          <cell r="A545">
            <v>101100</v>
          </cell>
          <cell r="B545" t="str">
            <v>TRATAMENTO DE TRINCAS INATIVAS COM INJEÇÃO DE RESINA EPÓXI</v>
          </cell>
          <cell r="C545" t="str">
            <v>KG</v>
          </cell>
          <cell r="D545">
            <v>79.66</v>
          </cell>
        </row>
        <row r="546">
          <cell r="A546">
            <v>101200</v>
          </cell>
          <cell r="B546" t="str">
            <v>CALDA DE CIMENTO PARA INJEÇÃO - FORNECIMENTO, PREPARO E APLICAÇÃO</v>
          </cell>
          <cell r="C546" t="str">
            <v>L</v>
          </cell>
          <cell r="D546">
            <v>0.8</v>
          </cell>
        </row>
        <row r="547">
          <cell r="A547">
            <v>101500</v>
          </cell>
          <cell r="B547" t="str">
            <v>CURA QUÍMICA</v>
          </cell>
          <cell r="C547" t="str">
            <v>M2</v>
          </cell>
          <cell r="D547">
            <v>0.98</v>
          </cell>
        </row>
        <row r="548">
          <cell r="A548">
            <v>101600</v>
          </cell>
          <cell r="B548" t="str">
            <v>SINALIZAÇÃO</v>
          </cell>
          <cell r="C548" t="str">
            <v>.</v>
          </cell>
          <cell r="D548" t="str">
            <v>.</v>
          </cell>
        </row>
        <row r="549">
          <cell r="A549">
            <v>101601</v>
          </cell>
          <cell r="B549" t="str">
            <v>SINALIZAÇÃO - TAPUME MÓVEL</v>
          </cell>
          <cell r="C549" t="str">
            <v>M2</v>
          </cell>
          <cell r="D549">
            <v>27.35</v>
          </cell>
        </row>
        <row r="550">
          <cell r="A550">
            <v>101602</v>
          </cell>
          <cell r="B550" t="str">
            <v>SINALIZAÇÃO - ILUMINAÇÃO</v>
          </cell>
          <cell r="C550" t="str">
            <v>M</v>
          </cell>
          <cell r="D550">
            <v>4.55</v>
          </cell>
        </row>
        <row r="551">
          <cell r="A551">
            <v>101700</v>
          </cell>
          <cell r="B551" t="str">
            <v>HIDROJATEAMENTO DE ALTA PRESSÃO PARA LIMPEZA DE SUPERFÍCIES</v>
          </cell>
          <cell r="C551" t="str">
            <v>M2</v>
          </cell>
          <cell r="D551">
            <v>3.56</v>
          </cell>
        </row>
        <row r="552">
          <cell r="A552">
            <v>101800</v>
          </cell>
          <cell r="B552" t="str">
            <v>PROTEÇÃO PARA TERCEIROS COM TELA DE NYLON</v>
          </cell>
          <cell r="C552" t="str">
            <v>M2</v>
          </cell>
          <cell r="D552">
            <v>2.12</v>
          </cell>
        </row>
        <row r="553">
          <cell r="A553">
            <v>101900</v>
          </cell>
          <cell r="B553" t="str">
            <v>LIXAMENTO MECÂNICO DE SUPERFÍCIES DE CONCRETO</v>
          </cell>
          <cell r="C553" t="str">
            <v>M2</v>
          </cell>
          <cell r="D553">
            <v>4.62</v>
          </cell>
        </row>
        <row r="554">
          <cell r="A554">
            <v>102000</v>
          </cell>
          <cell r="B554" t="str">
            <v>FORNECIMENTO E APLICAÇÃO DE RESINA EPOXÍDICA PARA CHUMBAMENTO DE ARMADURAS EM FUROS DE CONCRETO</v>
          </cell>
          <cell r="C554" t="str">
            <v>KG</v>
          </cell>
          <cell r="D554">
            <v>50.48</v>
          </cell>
        </row>
        <row r="555">
          <cell r="A555">
            <v>102100</v>
          </cell>
          <cell r="B555" t="str">
            <v>CORTE DE CONCRETO COM DISCO DIAMANTADO ATÉ PROFUNDIDADE DE 13CM</v>
          </cell>
          <cell r="C555" t="str">
            <v>M2</v>
          </cell>
          <cell r="D555">
            <v>74.41</v>
          </cell>
        </row>
        <row r="556">
          <cell r="A556">
            <v>102200</v>
          </cell>
          <cell r="B556" t="str">
            <v>REMOÇÃO DE PINTURA EXISTENTE COM REMOVEDOR "PINTOFF" OU SIMILAR</v>
          </cell>
          <cell r="C556" t="str">
            <v>M2</v>
          </cell>
          <cell r="D556">
            <v>6.7</v>
          </cell>
        </row>
        <row r="557">
          <cell r="A557">
            <v>102300</v>
          </cell>
          <cell r="B557" t="str">
            <v>TINTA PVA (LÁTEX) - CONCRETO OU REBOCO SEM MASSA CORRIDA</v>
          </cell>
          <cell r="C557" t="str">
            <v>M2</v>
          </cell>
          <cell r="D557">
            <v>12.41</v>
          </cell>
        </row>
        <row r="558">
          <cell r="A558">
            <v>102400</v>
          </cell>
          <cell r="B558" t="str">
            <v>FURAÇÃO EM CONCRETO ARMADO</v>
          </cell>
          <cell r="C558" t="str">
            <v>.</v>
          </cell>
          <cell r="D558" t="str">
            <v>.</v>
          </cell>
        </row>
        <row r="559">
          <cell r="A559">
            <v>102401</v>
          </cell>
          <cell r="B559" t="str">
            <v>FURAÇÃO EM CONCRETO - DIÂMETRO 5/8"</v>
          </cell>
          <cell r="C559" t="str">
            <v>CM</v>
          </cell>
          <cell r="D559">
            <v>0.44</v>
          </cell>
        </row>
        <row r="560">
          <cell r="A560">
            <v>102402</v>
          </cell>
          <cell r="B560" t="str">
            <v>FURAÇÃO EM CONCRETO - DIÂMETRO 3/4"</v>
          </cell>
          <cell r="C560" t="str">
            <v>CM</v>
          </cell>
          <cell r="D560">
            <v>0.56999999999999995</v>
          </cell>
        </row>
        <row r="561">
          <cell r="A561">
            <v>102403</v>
          </cell>
          <cell r="B561" t="str">
            <v>FURAÇÃO EM CONCRETO - DIÂMETRO 1"</v>
          </cell>
          <cell r="C561" t="str">
            <v>CM</v>
          </cell>
          <cell r="D561">
            <v>0.78</v>
          </cell>
        </row>
        <row r="562">
          <cell r="A562">
            <v>102404</v>
          </cell>
          <cell r="B562" t="str">
            <v>FURAÇÃO EM CONCRETO - DIÂMETRO 1 1/4"</v>
          </cell>
          <cell r="C562" t="str">
            <v>CM</v>
          </cell>
          <cell r="D562">
            <v>1.02</v>
          </cell>
        </row>
        <row r="563">
          <cell r="A563">
            <v>102405</v>
          </cell>
          <cell r="B563" t="str">
            <v>FURAÇÃO EM CONCRETO ARMADO - DIÂMETRO 2"</v>
          </cell>
          <cell r="C563" t="str">
            <v>CM</v>
          </cell>
          <cell r="D563">
            <v>1.45</v>
          </cell>
        </row>
        <row r="564">
          <cell r="A564">
            <v>102406</v>
          </cell>
          <cell r="B564" t="str">
            <v>FURAÇÃO EM CONCRETO ARMADO - DIÂMETRO 3"</v>
          </cell>
          <cell r="C564" t="str">
            <v>CM</v>
          </cell>
          <cell r="D564">
            <v>1.55</v>
          </cell>
        </row>
        <row r="565">
          <cell r="A565">
            <v>102407</v>
          </cell>
          <cell r="B565" t="str">
            <v>FURAÇÃO EM CONCRETO ARMADO - DIÂMETRO 4"</v>
          </cell>
          <cell r="C565" t="str">
            <v>CM</v>
          </cell>
          <cell r="D565">
            <v>1.93</v>
          </cell>
        </row>
        <row r="566">
          <cell r="A566">
            <v>102408</v>
          </cell>
          <cell r="B566" t="str">
            <v>FURAÇÃO DE CONCRETO ARMADO - DIÂMETRO 1 1/2"</v>
          </cell>
          <cell r="C566" t="str">
            <v>CM</v>
          </cell>
          <cell r="D566">
            <v>1.27</v>
          </cell>
        </row>
        <row r="567">
          <cell r="A567">
            <v>102501</v>
          </cell>
          <cell r="B567" t="str">
            <v>APLICAÇÃO DE TINTA ANTI-PICHAÇÃO - BASE SOLVENTE - 2 DEMÃOS</v>
          </cell>
          <cell r="C567" t="str">
            <v>M2</v>
          </cell>
          <cell r="D567">
            <v>30.77</v>
          </cell>
        </row>
        <row r="568">
          <cell r="A568">
            <v>102503</v>
          </cell>
          <cell r="B568" t="str">
            <v>APLICAÇÃO DE VERNIZ ANTI-PICHAÇÃO - BASE SOLVENTE - 2 DEMÃOS (REMOÇÃO DA PICHAÇÃO SOMENTE A SECO OU COM ÁGUA E SABÃO)</v>
          </cell>
          <cell r="C568" t="str">
            <v>M2</v>
          </cell>
          <cell r="D568">
            <v>25.77</v>
          </cell>
        </row>
        <row r="569">
          <cell r="A569">
            <v>110000</v>
          </cell>
          <cell r="B569" t="str">
            <v>CUSTO HORÁRIO EM OPERAÇÃO DE MÁQUINAS E VIATURAS (INCLUI COMBUSTÍVEL E OPERADOR)</v>
          </cell>
        </row>
        <row r="570">
          <cell r="A570">
            <v>110200</v>
          </cell>
          <cell r="B570" t="str">
            <v>CAMINHÃO BASCULANTE 4,0M3</v>
          </cell>
          <cell r="C570" t="str">
            <v>H</v>
          </cell>
          <cell r="D570">
            <v>83.07</v>
          </cell>
        </row>
        <row r="571">
          <cell r="A571">
            <v>110300</v>
          </cell>
          <cell r="B571" t="str">
            <v>CAMINHÃO CARGA SECA CAPACIDADE  8TON.</v>
          </cell>
          <cell r="C571" t="str">
            <v>H</v>
          </cell>
          <cell r="D571">
            <v>76.75</v>
          </cell>
        </row>
        <row r="572">
          <cell r="A572">
            <v>110400</v>
          </cell>
          <cell r="B572" t="str">
            <v>CAMINHÃO CARGA SECA CAPACIDADE 8TON COM GUINDASTE</v>
          </cell>
          <cell r="C572" t="str">
            <v>H</v>
          </cell>
          <cell r="D572">
            <v>84.22</v>
          </cell>
        </row>
        <row r="573">
          <cell r="A573">
            <v>110500</v>
          </cell>
          <cell r="B573" t="str">
            <v>CAMINHÃO COM TANQUE IRRIGADOR DE 6000 LITROS</v>
          </cell>
          <cell r="C573" t="str">
            <v>H</v>
          </cell>
          <cell r="D573">
            <v>80.16</v>
          </cell>
        </row>
        <row r="574">
          <cell r="A574">
            <v>110600</v>
          </cell>
          <cell r="B574" t="str">
            <v>CAMINHÃO TRATOR COM SEMI REBOQUE PLANO CARREGA TUDO</v>
          </cell>
          <cell r="C574" t="str">
            <v>H</v>
          </cell>
          <cell r="D574">
            <v>169.58</v>
          </cell>
        </row>
        <row r="575">
          <cell r="A575">
            <v>110700</v>
          </cell>
          <cell r="B575" t="str">
            <v>COMPRESSOR PORTÁTIL - 295 PCM</v>
          </cell>
          <cell r="C575" t="str">
            <v>H</v>
          </cell>
          <cell r="D575">
            <v>32.82</v>
          </cell>
        </row>
        <row r="576">
          <cell r="A576">
            <v>110800</v>
          </cell>
          <cell r="B576" t="str">
            <v>CARRO POPULAR</v>
          </cell>
          <cell r="C576" t="str">
            <v>H</v>
          </cell>
          <cell r="D576">
            <v>27.49</v>
          </cell>
        </row>
        <row r="577">
          <cell r="A577">
            <v>110900</v>
          </cell>
          <cell r="B577" t="str">
            <v>MOTONIVELADORA - 125HP</v>
          </cell>
          <cell r="C577" t="str">
            <v>H</v>
          </cell>
          <cell r="D577">
            <v>146.6</v>
          </cell>
        </row>
        <row r="578">
          <cell r="A578">
            <v>111000</v>
          </cell>
          <cell r="B578" t="str">
            <v>MOTONIVELADORA</v>
          </cell>
          <cell r="C578" t="str">
            <v>H</v>
          </cell>
          <cell r="D578">
            <v>139.77000000000001</v>
          </cell>
        </row>
        <row r="579">
          <cell r="A579">
            <v>111100</v>
          </cell>
          <cell r="B579" t="str">
            <v>PÁ CARREGADEIRA DE PNEUS - 1,80M3</v>
          </cell>
          <cell r="C579" t="str">
            <v>H</v>
          </cell>
          <cell r="D579">
            <v>122</v>
          </cell>
        </row>
        <row r="580">
          <cell r="A580">
            <v>111400</v>
          </cell>
          <cell r="B580" t="str">
            <v>RETROESCAVADEIRA CAP CAÇAMBA FRONTAL 0,76M3</v>
          </cell>
          <cell r="C580" t="str">
            <v>H</v>
          </cell>
          <cell r="D580">
            <v>78.33</v>
          </cell>
        </row>
        <row r="581">
          <cell r="A581">
            <v>111500</v>
          </cell>
          <cell r="B581" t="str">
            <v>ROLO COMPACTADOR VIBRATÓRIO LISO 4T</v>
          </cell>
          <cell r="C581" t="str">
            <v>H</v>
          </cell>
          <cell r="D581">
            <v>58.4</v>
          </cell>
        </row>
        <row r="582">
          <cell r="A582">
            <v>111700</v>
          </cell>
          <cell r="B582" t="str">
            <v>ROLO COMPACTADOR  PÉ DE CARNEIRO DE UM CIL. 12,2 TON</v>
          </cell>
          <cell r="C582" t="str">
            <v>H</v>
          </cell>
          <cell r="D582">
            <v>123.21</v>
          </cell>
        </row>
        <row r="583">
          <cell r="A583">
            <v>111800</v>
          </cell>
          <cell r="B583" t="str">
            <v>TRATOR DE TRAÇÃO AGRÍCOLA</v>
          </cell>
          <cell r="C583" t="str">
            <v>H</v>
          </cell>
          <cell r="D583">
            <v>61.17</v>
          </cell>
        </row>
        <row r="584">
          <cell r="A584">
            <v>111900</v>
          </cell>
          <cell r="B584" t="str">
            <v>TRATOR DE ESTEIRA - 9TON</v>
          </cell>
          <cell r="C584" t="str">
            <v>H</v>
          </cell>
          <cell r="D584">
            <v>111.24</v>
          </cell>
        </row>
        <row r="585">
          <cell r="A585">
            <v>112000</v>
          </cell>
          <cell r="B585" t="str">
            <v>TRATOR DE ESTEIRA - 16TON</v>
          </cell>
          <cell r="C585" t="str">
            <v>H</v>
          </cell>
          <cell r="D585">
            <v>159.62</v>
          </cell>
        </row>
        <row r="586">
          <cell r="A586">
            <v>112200</v>
          </cell>
          <cell r="B586" t="str">
            <v>PERUA KOMBI 50% EM OPERAÇÃO</v>
          </cell>
          <cell r="C586" t="str">
            <v>H</v>
          </cell>
          <cell r="D586">
            <v>28.21</v>
          </cell>
        </row>
        <row r="587">
          <cell r="A587">
            <v>112300</v>
          </cell>
          <cell r="B587" t="str">
            <v>CAMINHÃO BASCULANTE 10M3</v>
          </cell>
          <cell r="C587" t="str">
            <v>H</v>
          </cell>
          <cell r="D587">
            <v>119.87</v>
          </cell>
        </row>
        <row r="588">
          <cell r="A588">
            <v>112400</v>
          </cell>
          <cell r="B588" t="str">
            <v>ROMPEDOR</v>
          </cell>
          <cell r="C588" t="str">
            <v>H</v>
          </cell>
          <cell r="D588">
            <v>15.56</v>
          </cell>
        </row>
        <row r="589">
          <cell r="A589">
            <v>112500</v>
          </cell>
          <cell r="B589" t="str">
            <v>CAMINHÃO ESPARGIDOR - 6000L</v>
          </cell>
          <cell r="C589" t="str">
            <v>H</v>
          </cell>
          <cell r="D589">
            <v>107.74</v>
          </cell>
        </row>
        <row r="590">
          <cell r="A590">
            <v>112600</v>
          </cell>
          <cell r="B590" t="str">
            <v>VIBROACABADORA  DE ASFALTO SOBRE ESTEIRA CAP. 300 TON/H</v>
          </cell>
          <cell r="C590" t="str">
            <v>H</v>
          </cell>
          <cell r="D590">
            <v>116.46</v>
          </cell>
        </row>
        <row r="591">
          <cell r="A591">
            <v>112700</v>
          </cell>
          <cell r="B591" t="str">
            <v>GUINDASTE DE LANÇA FIXA SOBRE ESTEIRAS - 12T</v>
          </cell>
          <cell r="C591" t="str">
            <v>H</v>
          </cell>
          <cell r="D591">
            <v>86.84</v>
          </cell>
        </row>
        <row r="592">
          <cell r="A592">
            <v>112800</v>
          </cell>
          <cell r="B592" t="str">
            <v>GUINDASTE HIDRÁULICO SOBRE PNEUS - 20/25 T</v>
          </cell>
          <cell r="C592" t="str">
            <v>H</v>
          </cell>
          <cell r="D592">
            <v>186.93</v>
          </cell>
        </row>
        <row r="593">
          <cell r="A593">
            <v>120000</v>
          </cell>
          <cell r="B593" t="str">
            <v>MÃO DE OBRA PARA SERVIÇOS NAS SUBPREFEITURAS  (INCLUI ENCARGOS SOCIAIS)</v>
          </cell>
        </row>
        <row r="594">
          <cell r="A594">
            <v>120200</v>
          </cell>
          <cell r="B594" t="str">
            <v>CALCETEIRO</v>
          </cell>
          <cell r="C594" t="str">
            <v>H</v>
          </cell>
          <cell r="D594">
            <v>16.8</v>
          </cell>
        </row>
        <row r="595">
          <cell r="A595">
            <v>120300</v>
          </cell>
          <cell r="B595" t="str">
            <v>CARPINTEIRO</v>
          </cell>
          <cell r="C595" t="str">
            <v>H</v>
          </cell>
          <cell r="D595">
            <v>16.04</v>
          </cell>
        </row>
        <row r="596">
          <cell r="A596">
            <v>120400</v>
          </cell>
          <cell r="B596" t="str">
            <v>ELETRICISTA</v>
          </cell>
          <cell r="C596" t="str">
            <v>H</v>
          </cell>
          <cell r="D596">
            <v>17.77</v>
          </cell>
        </row>
        <row r="597">
          <cell r="A597">
            <v>120500</v>
          </cell>
          <cell r="B597" t="str">
            <v>ENCANADOR</v>
          </cell>
          <cell r="C597" t="str">
            <v>H</v>
          </cell>
          <cell r="D597">
            <v>15.94</v>
          </cell>
        </row>
        <row r="598">
          <cell r="A598">
            <v>120600</v>
          </cell>
          <cell r="B598" t="str">
            <v>ESGOTEIRO</v>
          </cell>
          <cell r="C598" t="str">
            <v>H</v>
          </cell>
          <cell r="D598">
            <v>13.38</v>
          </cell>
        </row>
        <row r="599">
          <cell r="A599">
            <v>120700</v>
          </cell>
          <cell r="B599" t="str">
            <v>FERREIRO</v>
          </cell>
          <cell r="C599" t="str">
            <v>H</v>
          </cell>
          <cell r="D599">
            <v>15.03</v>
          </cell>
        </row>
        <row r="600">
          <cell r="A600">
            <v>120800</v>
          </cell>
          <cell r="B600" t="str">
            <v>MOTORISTA DE CAMINHÃO</v>
          </cell>
          <cell r="C600" t="str">
            <v>H</v>
          </cell>
          <cell r="D600">
            <v>18.940000000000001</v>
          </cell>
        </row>
        <row r="601">
          <cell r="A601">
            <v>120900</v>
          </cell>
          <cell r="B601" t="str">
            <v>OPERADOR DE MÁQUINA PESADA</v>
          </cell>
          <cell r="C601" t="str">
            <v>H</v>
          </cell>
          <cell r="D601">
            <v>22.99</v>
          </cell>
        </row>
        <row r="602">
          <cell r="A602">
            <v>121000</v>
          </cell>
          <cell r="B602" t="str">
            <v>PEDREIRO</v>
          </cell>
          <cell r="C602" t="str">
            <v>H</v>
          </cell>
          <cell r="D602">
            <v>14.54</v>
          </cell>
        </row>
        <row r="603">
          <cell r="A603">
            <v>121100</v>
          </cell>
          <cell r="B603" t="str">
            <v>SERVENTE</v>
          </cell>
          <cell r="C603" t="str">
            <v>H</v>
          </cell>
          <cell r="D603">
            <v>11.62</v>
          </cell>
        </row>
        <row r="604">
          <cell r="A604">
            <v>121200</v>
          </cell>
          <cell r="B604" t="str">
            <v>ENCARREGADO</v>
          </cell>
          <cell r="C604" t="str">
            <v>H</v>
          </cell>
          <cell r="D604">
            <v>34.43</v>
          </cell>
        </row>
        <row r="605">
          <cell r="A605">
            <v>130000</v>
          </cell>
          <cell r="B605" t="str">
            <v>FUNDAÇÕES</v>
          </cell>
        </row>
        <row r="606">
          <cell r="A606">
            <v>130100</v>
          </cell>
          <cell r="B606" t="str">
            <v>EXECUÇÃO DE ESTACA RAIZ, SEM O FORNECIMENTO DOS MATERIAIS</v>
          </cell>
          <cell r="C606" t="str">
            <v>.</v>
          </cell>
          <cell r="D606" t="str">
            <v>.</v>
          </cell>
        </row>
        <row r="607">
          <cell r="A607">
            <v>130101</v>
          </cell>
          <cell r="B607" t="str">
            <v>ESTACA TIPO RAIZ, 100MM, COM PERFURAÇÃO EM SOLO - 10T</v>
          </cell>
          <cell r="C607" t="str">
            <v>M</v>
          </cell>
          <cell r="D607">
            <v>116.41</v>
          </cell>
        </row>
        <row r="608">
          <cell r="A608">
            <v>130102</v>
          </cell>
          <cell r="B608" t="str">
            <v>ESTACA TIPO RAIZ, 100MM, COM PERFURAÇÃO EM ROCHA - 10T</v>
          </cell>
          <cell r="C608" t="str">
            <v>M</v>
          </cell>
          <cell r="D608">
            <v>391.39</v>
          </cell>
        </row>
        <row r="609">
          <cell r="A609">
            <v>130103</v>
          </cell>
          <cell r="B609" t="str">
            <v>ESTACA TIPO RAIZ, 120MM, COM PERFURAÇÃO EM SOLO - 15T</v>
          </cell>
          <cell r="C609" t="str">
            <v>M</v>
          </cell>
          <cell r="D609">
            <v>124.46</v>
          </cell>
        </row>
        <row r="610">
          <cell r="A610">
            <v>130104</v>
          </cell>
          <cell r="B610" t="str">
            <v>ESTACA TIPO RAIZ, 120MM, COM PERFURAÇÃO EM ROCHA - 15T</v>
          </cell>
          <cell r="C610" t="str">
            <v>M</v>
          </cell>
          <cell r="D610">
            <v>439.23</v>
          </cell>
        </row>
        <row r="611">
          <cell r="A611">
            <v>130105</v>
          </cell>
          <cell r="B611" t="str">
            <v>ESTACA TIPO RAIZ, 150MM, COM PERFURAÇÃO EM SOLO - 25T</v>
          </cell>
          <cell r="C611" t="str">
            <v>M</v>
          </cell>
          <cell r="D611">
            <v>140.46</v>
          </cell>
        </row>
        <row r="612">
          <cell r="A612">
            <v>130106</v>
          </cell>
          <cell r="B612" t="str">
            <v>ESTACA TIPO RAIZ, 150MM, COM PERFURAÇÃO EM ROCHA - 25T</v>
          </cell>
          <cell r="C612" t="str">
            <v>M</v>
          </cell>
          <cell r="D612">
            <v>484.29</v>
          </cell>
        </row>
        <row r="613">
          <cell r="A613">
            <v>130107</v>
          </cell>
          <cell r="B613" t="str">
            <v>ESTACA TIPO RAIZ, 160MM, COM PERFURAÇÃO EM SOLO - 35T</v>
          </cell>
          <cell r="C613" t="str">
            <v>M</v>
          </cell>
          <cell r="D613">
            <v>149.88</v>
          </cell>
        </row>
        <row r="614">
          <cell r="A614">
            <v>130108</v>
          </cell>
          <cell r="B614" t="str">
            <v>ESTACA TIPO RAIZ, 160MM, COM PERFURAÇÃO EM ROCHA - 35T</v>
          </cell>
          <cell r="C614" t="str">
            <v>M</v>
          </cell>
          <cell r="D614">
            <v>517.08000000000004</v>
          </cell>
        </row>
        <row r="615">
          <cell r="A615">
            <v>130109</v>
          </cell>
          <cell r="B615" t="str">
            <v>ESTACA TIPO RAIZ, 200MM, COM PERFURAÇÃO EM SOLO - 50T</v>
          </cell>
          <cell r="C615" t="str">
            <v>M</v>
          </cell>
          <cell r="D615">
            <v>164.54</v>
          </cell>
        </row>
        <row r="616">
          <cell r="A616">
            <v>130110</v>
          </cell>
          <cell r="B616" t="str">
            <v>ESTACA TIPO RAIZ, 200MM, COM PERFURAÇÃO EM ROCHA - 50T</v>
          </cell>
          <cell r="C616" t="str">
            <v>M</v>
          </cell>
          <cell r="D616">
            <v>598.92999999999995</v>
          </cell>
        </row>
        <row r="617">
          <cell r="A617">
            <v>130111</v>
          </cell>
          <cell r="B617" t="str">
            <v>ESTACA TIPO RAIZ, 250MM, COM PERFURAÇÃO EM SOLO - 80T</v>
          </cell>
          <cell r="C617" t="str">
            <v>M</v>
          </cell>
          <cell r="D617">
            <v>180.1</v>
          </cell>
        </row>
        <row r="618">
          <cell r="A618">
            <v>130112</v>
          </cell>
          <cell r="B618" t="str">
            <v>ESTACA TIPO RAIZ, 250MM, COM PERFURAÇÃO EM ROCHA - 80T</v>
          </cell>
          <cell r="C618" t="str">
            <v>M</v>
          </cell>
          <cell r="D618">
            <v>655.55</v>
          </cell>
        </row>
        <row r="619">
          <cell r="A619">
            <v>130113</v>
          </cell>
          <cell r="B619" t="str">
            <v>ESTACA TIPO RAIZ, 310MM, COM PERFURAÇÃO EM SOLO - 100T</v>
          </cell>
          <cell r="C619" t="str">
            <v>M</v>
          </cell>
          <cell r="D619">
            <v>195.92</v>
          </cell>
        </row>
        <row r="620">
          <cell r="A620">
            <v>130114</v>
          </cell>
          <cell r="B620" t="str">
            <v>ESTACA TIPO RAIZ, 310MM, COM PERFURAÇÃO EM ROCHA - 100T</v>
          </cell>
          <cell r="C620" t="str">
            <v>M</v>
          </cell>
          <cell r="D620">
            <v>784.44</v>
          </cell>
        </row>
        <row r="621">
          <cell r="A621">
            <v>130115</v>
          </cell>
          <cell r="B621" t="str">
            <v>ESTACA TIPO RAIZ, 400MM, COM PERFURAÇÃO EM SOLO - 130T</v>
          </cell>
          <cell r="C621" t="str">
            <v>M</v>
          </cell>
          <cell r="D621">
            <v>269.99</v>
          </cell>
        </row>
        <row r="622">
          <cell r="A622">
            <v>130116</v>
          </cell>
          <cell r="B622" t="str">
            <v>ESTACA TIPO RAIZ, 400MM, COM PERFURAÇÃO EM ROCHA - 130T</v>
          </cell>
          <cell r="C622" t="str">
            <v>M</v>
          </cell>
          <cell r="D622">
            <v>962.69</v>
          </cell>
        </row>
        <row r="623">
          <cell r="A623">
            <v>130200</v>
          </cell>
          <cell r="B623" t="str">
            <v>MATERIAIS PARA A ESTACA TIPO RAIZ (AS QUANTIDADES SERÃO LEVANTADAS NO PROJETO)</v>
          </cell>
          <cell r="C623" t="str">
            <v>.</v>
          </cell>
          <cell r="D623" t="str">
            <v>.</v>
          </cell>
        </row>
        <row r="624">
          <cell r="A624">
            <v>130201</v>
          </cell>
          <cell r="B624" t="str">
            <v>MATERIAIS PARA A ESTACA TIPO RAIZ (AS QUANTIDADES SERÃO LEVANTADAS NO PROJETO) - FORNECIMENTO DE CIMENTO COMUM</v>
          </cell>
          <cell r="C624" t="str">
            <v>KG</v>
          </cell>
          <cell r="D624">
            <v>0.41</v>
          </cell>
        </row>
        <row r="625">
          <cell r="A625">
            <v>130202</v>
          </cell>
          <cell r="B625" t="str">
            <v>MATERIAIS PARA A ESTACA TIPO RAIZ (AS QUANTIDADES SERÃO LEVANTADAS NO PROJETO) - FORNECIMENTO DE AREIA</v>
          </cell>
          <cell r="C625" t="str">
            <v>M3</v>
          </cell>
          <cell r="D625">
            <v>74.91</v>
          </cell>
        </row>
        <row r="626">
          <cell r="A626">
            <v>130203</v>
          </cell>
          <cell r="B626" t="str">
            <v>MATERIAIS PARA A ESTACA TIPO RAIZ (AS QUANTIDADES SERÃO LEVANTADAS NO PROJETO) - FORNECIMENTO DE AÇO CA-50, COM BITOLA &gt; = 12,5MM</v>
          </cell>
          <cell r="C626" t="str">
            <v>KG</v>
          </cell>
          <cell r="D626">
            <v>3.18</v>
          </cell>
        </row>
        <row r="627">
          <cell r="A627">
            <v>130204</v>
          </cell>
          <cell r="B627" t="str">
            <v>MATERIAIS PARA A ESTACA TIPO RAIZ (AS QUANTIDADES SERÃO LEVANTADAS NO PROJETO) - FORNECIMENTO DE AÇO CA-50, COM BITOLA = &lt; 12,5MM</v>
          </cell>
          <cell r="C627" t="str">
            <v>KG</v>
          </cell>
          <cell r="D627">
            <v>3.29</v>
          </cell>
        </row>
        <row r="628">
          <cell r="A628">
            <v>130205</v>
          </cell>
          <cell r="B628" t="str">
            <v>MATERIAIS PARA A ESTACA TIPO RAIZ (AS QUANTIDADES SERÃO LEVANTADAS NO PROJETO) - FORNECIMENTO DE ÁGUA</v>
          </cell>
          <cell r="C628" t="str">
            <v>M3</v>
          </cell>
          <cell r="D628">
            <v>16.57</v>
          </cell>
        </row>
        <row r="629">
          <cell r="A629">
            <v>130206</v>
          </cell>
          <cell r="B629" t="str">
            <v>MATERIAIS PARA A ESTACA TIPO RAIZ (AS QUANTIDADES SERÃO LEVANTADAS NO PROJETO) - FORNECIMENTO DE ARAME RECOZIDO N.18</v>
          </cell>
          <cell r="C629" t="str">
            <v>KG</v>
          </cell>
          <cell r="D629">
            <v>4.92</v>
          </cell>
        </row>
        <row r="630">
          <cell r="A630">
            <v>140000</v>
          </cell>
          <cell r="B630" t="str">
            <v>SERVIÇOS COM AGREGADOS RECICLADOS DE RESÍDUOS DA CONSTRUÇÃO</v>
          </cell>
        </row>
        <row r="631">
          <cell r="A631">
            <v>140100</v>
          </cell>
          <cell r="B631" t="str">
            <v>SERVIÇOS NÃO INCLUINDO O FORNECIMENTO DOS  AGREGADOS RECICLADOS</v>
          </cell>
          <cell r="C631" t="str">
            <v>.</v>
          </cell>
          <cell r="D631" t="str">
            <v>.</v>
          </cell>
        </row>
        <row r="632">
          <cell r="A632">
            <v>140101</v>
          </cell>
          <cell r="B632" t="str">
            <v>FUNDAÇÃO DE RACHÃO</v>
          </cell>
          <cell r="C632" t="str">
            <v>M3</v>
          </cell>
          <cell r="D632">
            <v>28.29</v>
          </cell>
        </row>
        <row r="633">
          <cell r="A633">
            <v>140102</v>
          </cell>
          <cell r="B633" t="str">
            <v>REVESTIMENTO PRIMÁRIO COM AGREGADO RECICLADO MISTURADO AO SOLO LOCAL, INCLUSIVE ESCARIFICAÇÃO, VERIFICAÇÃO, UMEDECIMENTO, COMPACTAÇÃO E ENSAIOS, CAMADA ACABADA, SEM FORNECIMENTO DE AGREGADO</v>
          </cell>
          <cell r="C633" t="str">
            <v>M3</v>
          </cell>
          <cell r="D633">
            <v>36.06</v>
          </cell>
        </row>
        <row r="634">
          <cell r="A634">
            <v>140103</v>
          </cell>
          <cell r="B634" t="str">
            <v>BASE DE AGREGADO RECICLADO, SEM FORNECIMENTO DE AGREGADO</v>
          </cell>
          <cell r="C634" t="str">
            <v>M3</v>
          </cell>
          <cell r="D634">
            <v>16.350000000000001</v>
          </cell>
        </row>
        <row r="635">
          <cell r="A635">
            <v>140104</v>
          </cell>
          <cell r="B635" t="str">
            <v>REFORÇO SO SUB-LEITO/SUB-BASE DE SOLO MELHORADO COM AGREGADO RECICLADO 10% EM VOLUME, SEM FORNECIMENTO DE AGREGADO</v>
          </cell>
          <cell r="C635" t="str">
            <v>M3</v>
          </cell>
          <cell r="D635">
            <v>12.53</v>
          </cell>
        </row>
        <row r="636">
          <cell r="A636">
            <v>140105</v>
          </cell>
          <cell r="B636" t="str">
            <v>REFORÇO DO SUB-LEITO/SUB-BASE DE SOLO MELHORADO COM AGREGADO RECICLADO 20% EM VOLUME, SEM FORNECIMENTO DE AGREGADO</v>
          </cell>
          <cell r="C636" t="str">
            <v>M3</v>
          </cell>
          <cell r="D636">
            <v>12.53</v>
          </cell>
        </row>
        <row r="637">
          <cell r="A637">
            <v>140106</v>
          </cell>
          <cell r="B637" t="str">
            <v>REFORÇO DO SUB-LEITO/SUB-BASE DE SOLO MELHORADO COM AGREGADO RECICLADO 30% EM VOLUME, SEM FORNECIMENTO DE AGREGADO</v>
          </cell>
          <cell r="C637" t="str">
            <v>M3</v>
          </cell>
          <cell r="D637">
            <v>12.53</v>
          </cell>
        </row>
        <row r="638">
          <cell r="A638">
            <v>140107</v>
          </cell>
          <cell r="B638" t="str">
            <v>REFORÇO DO SUB-LEITO/SUB-BASE DE SOLO MELHORADO COM AGREGADO RECICLADO 40% EM VOLUME, SEM FORNECIMENTO DE AGREGADO</v>
          </cell>
          <cell r="C638" t="str">
            <v>M3</v>
          </cell>
          <cell r="D638">
            <v>12.53</v>
          </cell>
        </row>
        <row r="639">
          <cell r="A639">
            <v>140108</v>
          </cell>
          <cell r="B639" t="str">
            <v>REFORÇO DO SUB-LEITO/SUB-BASE DE SOLO MELHORADO COM AGREGADO RECICLADO 50% EM VOLUME, SEM FORNECIMENTO DE AGREGADO</v>
          </cell>
          <cell r="C639" t="str">
            <v>M3</v>
          </cell>
          <cell r="D639">
            <v>12.53</v>
          </cell>
        </row>
        <row r="640">
          <cell r="A640">
            <v>140109</v>
          </cell>
          <cell r="B640" t="str">
            <v>REFORÇO DO SUB-LEITO/SUB-BASE DE SOLO MELHORADO COM AGREGADO RECICLADO 60% EM VOLUME, SEM FORNECIMENTO DE AGREGADO</v>
          </cell>
          <cell r="C640" t="str">
            <v>M3</v>
          </cell>
          <cell r="D640">
            <v>12.53</v>
          </cell>
        </row>
        <row r="641">
          <cell r="A641">
            <v>140110</v>
          </cell>
          <cell r="B641" t="str">
            <v>LASTRO DE AGREGADO RECICLADO, SEM FORNECIMENTO DE AGREGADO</v>
          </cell>
          <cell r="C641" t="str">
            <v>M3</v>
          </cell>
          <cell r="D641">
            <v>12.56</v>
          </cell>
        </row>
        <row r="642">
          <cell r="A642">
            <v>140111</v>
          </cell>
          <cell r="B642" t="str">
            <v>DRENO DE AGREGADO RECICLADO, SEM FORNECIMENTO DE AGREGADO</v>
          </cell>
          <cell r="C642" t="str">
            <v>M3</v>
          </cell>
          <cell r="D642">
            <v>23.25</v>
          </cell>
        </row>
        <row r="643">
          <cell r="A643">
            <v>140200</v>
          </cell>
          <cell r="B643" t="str">
            <v>SERVIÇOS INCLUINDO O FORNECIMENTO DOS AGREGADOS RECICLADOS</v>
          </cell>
          <cell r="C643" t="str">
            <v>.</v>
          </cell>
          <cell r="D643" t="str">
            <v>.</v>
          </cell>
        </row>
        <row r="644">
          <cell r="A644">
            <v>140201</v>
          </cell>
          <cell r="B644" t="str">
            <v>FUNDAÇÃO DE AGREGADO RECICLADO, COM FORNECIMENTO DE AGREGADO</v>
          </cell>
          <cell r="C644" t="str">
            <v>M3</v>
          </cell>
          <cell r="D644">
            <v>78.91</v>
          </cell>
        </row>
        <row r="645">
          <cell r="A645">
            <v>140202</v>
          </cell>
          <cell r="B645" t="str">
            <v>REVESTIMENTO PRIMÁRIO COM AGREGADO RECICLADO MISTURADO AO SOLO LOCAL, COM FORNECIMENTO DE AGREGADO</v>
          </cell>
          <cell r="C645" t="str">
            <v>M3</v>
          </cell>
          <cell r="D645">
            <v>52.26</v>
          </cell>
        </row>
        <row r="646">
          <cell r="A646">
            <v>140203</v>
          </cell>
          <cell r="B646" t="str">
            <v>BASE DE AGREGADO RECICLADO, COM FORNECIMENTO DE AGREGADO</v>
          </cell>
          <cell r="C646" t="str">
            <v>M3</v>
          </cell>
          <cell r="D646">
            <v>64.95</v>
          </cell>
        </row>
        <row r="647">
          <cell r="A647">
            <v>140204</v>
          </cell>
          <cell r="B647" t="str">
            <v>REFORÇO DO SUB-LEITO/SUB-BASE DE SOLO MELHORADO COM AGREGADO RECICLADO 10% EM VOLUME, COM FORNECIMENTO DE AGREGADO</v>
          </cell>
          <cell r="C647" t="str">
            <v>M3</v>
          </cell>
          <cell r="D647">
            <v>17.39</v>
          </cell>
        </row>
        <row r="648">
          <cell r="A648">
            <v>140205</v>
          </cell>
          <cell r="B648" t="str">
            <v>REFORÇO DO SUB-LEITO/SUB-BASE DE SOLO MELHORADO COM AGREGADO RECICLADO 20% EM VOLUME, COM FORNECIMENTO DE AGREGADO</v>
          </cell>
          <cell r="C648" t="str">
            <v>M3</v>
          </cell>
          <cell r="D648">
            <v>22.25</v>
          </cell>
        </row>
        <row r="649">
          <cell r="A649">
            <v>140206</v>
          </cell>
          <cell r="B649" t="str">
            <v>REFORÇO DO SUB-LEITO/SUB-BASE DE SOLO MELHORADO COM AGREGADO RECICLADO 30% EM VOLUME, COM FORNECIMENTO DE AGREGADO</v>
          </cell>
          <cell r="C649" t="str">
            <v>M3</v>
          </cell>
          <cell r="D649">
            <v>27.11</v>
          </cell>
        </row>
        <row r="650">
          <cell r="A650">
            <v>140207</v>
          </cell>
          <cell r="B650" t="str">
            <v>REFORÇO DO SUB-LEITO/SUB-BASE DE SOLO MELHORADO COM AGREGADO RECICLADO 40% EM VOLUME, COM FORNECIMENTO DE AGREGADO</v>
          </cell>
          <cell r="C650" t="str">
            <v>M3</v>
          </cell>
          <cell r="D650">
            <v>31.97</v>
          </cell>
        </row>
        <row r="651">
          <cell r="A651">
            <v>140208</v>
          </cell>
          <cell r="B651" t="str">
            <v>REFORÇO DO SUB-LEITO/SUB-BASE DE SOLO MELHORADO COM AGREGADO RECICLADO 50% EM VOLUME, COM FORNECIMENTO DE AGREGADO</v>
          </cell>
          <cell r="C651" t="str">
            <v>M3</v>
          </cell>
          <cell r="D651">
            <v>36.83</v>
          </cell>
        </row>
        <row r="652">
          <cell r="A652">
            <v>140209</v>
          </cell>
          <cell r="B652" t="str">
            <v>REFORÇO DO SUB-LEITO/SUB-BASE DE SOLO MELHORADO COM AGREGADO RECICLADO 60% EM VOLUME, COM FORNECIMENTO DE AGREGADO</v>
          </cell>
          <cell r="C652" t="str">
            <v>M3</v>
          </cell>
          <cell r="D652">
            <v>41.69</v>
          </cell>
        </row>
        <row r="653">
          <cell r="A653">
            <v>140210</v>
          </cell>
          <cell r="B653" t="str">
            <v>LASTRO DE AGREGADO RECICLADO, COM FORNECIMENTO DE AGREGADO</v>
          </cell>
          <cell r="C653" t="str">
            <v>M3</v>
          </cell>
          <cell r="D653">
            <v>61.16</v>
          </cell>
        </row>
        <row r="654">
          <cell r="A654">
            <v>140211</v>
          </cell>
          <cell r="B654" t="str">
            <v>DRENO DE AGREGADO RECICLADO, COM FORNECIMENTO DE AGREGADO</v>
          </cell>
          <cell r="C654" t="str">
            <v>M3</v>
          </cell>
          <cell r="D654">
            <v>71.849999999999994</v>
          </cell>
        </row>
        <row r="655">
          <cell r="A655">
            <v>150000</v>
          </cell>
          <cell r="B655" t="str">
            <v>TÚNEIS</v>
          </cell>
        </row>
        <row r="656">
          <cell r="A656">
            <v>150100</v>
          </cell>
          <cell r="B656" t="str">
            <v>ESCAVAÇÃO MANUAL EM SOLO PARA EXECUÇÃO DE TÚNEL POR SISTEMA NÃO DESTRUTIVO, INCLUSIVE REMOÇÃO DO MATERIAL ESCAVADO ATÉ FORA DO POÇO</v>
          </cell>
          <cell r="C656" t="str">
            <v>M3</v>
          </cell>
          <cell r="D656">
            <v>171.17</v>
          </cell>
        </row>
        <row r="657">
          <cell r="A657">
            <v>150200</v>
          </cell>
          <cell r="B657" t="str">
            <v>ESCAVAÇÃO MANUAL EM SOLO PARA EXECUÇÃO DE POÇO DE ACESSO</v>
          </cell>
          <cell r="C657" t="str">
            <v>M3</v>
          </cell>
          <cell r="D657">
            <v>75.349999999999994</v>
          </cell>
        </row>
        <row r="658">
          <cell r="A658">
            <v>150300</v>
          </cell>
          <cell r="B658" t="str">
            <v>ILUMINAÇÃO E VENTILAÇÃO PARA EXECUÇÃO DE TÚNEL POR SISTEMA NÃO DESTRUTIVO</v>
          </cell>
          <cell r="C658" t="str">
            <v>M</v>
          </cell>
          <cell r="D658">
            <v>43.75</v>
          </cell>
        </row>
        <row r="659">
          <cell r="A659">
            <v>150400</v>
          </cell>
          <cell r="B659" t="str">
            <v>EXECUÇÃO DE POÇO DE ACESSO EM CHAPA DE AÇO CORRUGADA, INCLUSA MONTAGEM DAS CHAPAS E CONSOLIDAÇÃO EXTERNA COM INJEÇÃO DE SOLO-CIMENTO, SEM FORNECIMENTO DE SOLO, CIMENTO E CHAPAS DE AÇO</v>
          </cell>
          <cell r="C659" t="str">
            <v>.</v>
          </cell>
          <cell r="D659" t="str">
            <v>.</v>
          </cell>
        </row>
        <row r="660">
          <cell r="A660">
            <v>150401</v>
          </cell>
          <cell r="B660" t="str">
            <v>EXECUÇÃO DE POÇO DE ACESSO EM CHAPA DE AÇO CORRUGADA, INCLUSA MONTAGEM DAS CHAPAS E CONSOLIDAÇÃO EXTERNA COM INJEÇÃO DE SOLO-CIMENTO, SEM FORNECIMENTO DE SOLO, CIMENTO E CHAPAS DE AÇO - DIÂMETRO 2,40M</v>
          </cell>
          <cell r="C660" t="str">
            <v>M</v>
          </cell>
          <cell r="D660">
            <v>176.38</v>
          </cell>
        </row>
        <row r="661">
          <cell r="A661">
            <v>150402</v>
          </cell>
          <cell r="B661" t="str">
            <v>EXECUÇÃO DE POÇO DE ACESSO EM CHAPA DE AÇO CORRUGADA, INCLUSA MONTAGEM DAS CHAPAS E CONSOLIDAÇÃO EXTERNA COM INJEÇÃO DE SOLO-CIMENTO, SEM FORNECIMENTO DE SOLO, CIMENTO E CHAPAS DE AÇO - DIÂMETRO 2,60M</v>
          </cell>
          <cell r="C661" t="str">
            <v>M</v>
          </cell>
          <cell r="D661">
            <v>194.16</v>
          </cell>
        </row>
        <row r="662">
          <cell r="A662">
            <v>150403</v>
          </cell>
          <cell r="B662" t="str">
            <v>EXECUÇÃO DE POÇO DE ACESSO EM CHAPA DE AÇO CORRUGADA, INCLUSA MONTAGEM DAS CHAPAS E CONSOLIDAÇÃO EXTERNA COM INJEÇÃO DE SOLO-CIMENTO, SEM FORNECIMENTO DE SOLO, CIMENTO E CHAPAS DE AÇO - DIÂMETRO 2,80M</v>
          </cell>
          <cell r="C662" t="str">
            <v>M</v>
          </cell>
          <cell r="D662">
            <v>211.46</v>
          </cell>
        </row>
        <row r="663">
          <cell r="A663">
            <v>150404</v>
          </cell>
          <cell r="B663" t="str">
            <v>EXECUÇÃO DE POÇO DE ACESSO EM CHAPA DE AÇO CORRUGADA, INCLUSA MONTAGEM DAS CHAPAS E CONSOLIDAÇÃO EXTERNA COM INJEÇÃO DE SOLO-CIMENTO, SEM FORNECIMENTO DE SOLO, CIMENTO E CHAPAS DE AÇO - DIÂMETRO 3,00M</v>
          </cell>
          <cell r="C663" t="str">
            <v>M</v>
          </cell>
          <cell r="D663">
            <v>229.25</v>
          </cell>
        </row>
        <row r="664">
          <cell r="A664">
            <v>150405</v>
          </cell>
          <cell r="B664" t="str">
            <v>EXECUÇÃO DE POÇO DE ACESSO EM CHAPA DE AÇO CORRUGADA, INCLUSA MONTAGEM DAS CHAPAS E CONSOLIDAÇÃO EXTERNA COM INJEÇÃO DE SOLO-CIMENTO, SEM FORNECIMENTO DE SOLO, CIMENTO E CHAPAS DE AÇO - DIÂMETRO 3,20M</v>
          </cell>
          <cell r="C664" t="str">
            <v>M</v>
          </cell>
          <cell r="D664">
            <v>247.03</v>
          </cell>
        </row>
        <row r="665">
          <cell r="A665">
            <v>150500</v>
          </cell>
          <cell r="B665" t="str">
            <v>EXECUÇÃO DE "TUNNEL LINER" INCLUSA MONTAGEM DAS CHAPAS E CONSOLIDAÇÃO EXTERNA COM INJEÇÃO DE SOLO-CIMENTO, SEM FORNECIMENTO DAS CHAPAS DE AÇO, SOLO E CIMENTO</v>
          </cell>
          <cell r="C665" t="str">
            <v>.</v>
          </cell>
          <cell r="D665" t="str">
            <v>.</v>
          </cell>
        </row>
        <row r="666">
          <cell r="A666">
            <v>150501</v>
          </cell>
          <cell r="B666" t="str">
            <v>EXECUÇÃO DE "TUNNEL LINER" INCLUSA MONTAGEM DAS CHAPAS E CONSOLIDAÇÃO EXTERNA COM INJEÇÃO DE SOLO-CIMENTO, SEM FORNECIMENTO DAS CHAPAS DE AÇO, SOLO E CIMENTO - DIÂMETRO 1,60M</v>
          </cell>
          <cell r="C666" t="str">
            <v>M</v>
          </cell>
          <cell r="D666">
            <v>179.32</v>
          </cell>
        </row>
        <row r="667">
          <cell r="A667">
            <v>150502</v>
          </cell>
          <cell r="B667" t="str">
            <v>EXECUÇÃO DE "TUNNEL LINER" INCLUSA MONTAGEM DAS CHAPAS E CONSOLIDAÇÃO EXTERNA COM INJEÇÃO DE SOLO-CIMENTO, SEM FORNECIMENTO DAS CHAPAS DE AÇO, SOLO E CIMENTO - DIÂMETRO 1,80M</v>
          </cell>
          <cell r="C667" t="str">
            <v>M</v>
          </cell>
          <cell r="D667">
            <v>197.59</v>
          </cell>
        </row>
        <row r="668">
          <cell r="A668">
            <v>150503</v>
          </cell>
          <cell r="B668" t="str">
            <v>EXECUÇÃO DE "TUNNEL LINER" INCLUSA MONTAGEM DAS CHAPAS E CONSOLIDAÇÃO EXTERNA COM INJEÇÃO DE SOLO-CIMENTO, SEM FORNECIMENTO DAS CHAPAS DE AÇO, SOLO E CIMENTO - DIÂMETRO 2,00M</v>
          </cell>
          <cell r="C668" t="str">
            <v>M</v>
          </cell>
          <cell r="D668">
            <v>215.38</v>
          </cell>
        </row>
        <row r="669">
          <cell r="A669">
            <v>150504</v>
          </cell>
          <cell r="B669" t="str">
            <v>EXECUÇÃO DE "TUNNEL LINER" INCLUSA MONTAGEM DAS CHAPAS E CONSOLIDAÇÃO EXTERNA COM INJEÇÃO DE SOLO-CIMENTO, SEM FORNECIMENTO DAS CHAPAS DE AÇO, SOLO E CIMENTO - DIÂMETRO 2,20M</v>
          </cell>
          <cell r="C669" t="str">
            <v>M</v>
          </cell>
          <cell r="D669">
            <v>233.16</v>
          </cell>
        </row>
        <row r="670">
          <cell r="A670">
            <v>150600</v>
          </cell>
          <cell r="B670" t="str">
            <v>FORNECIMENTO DE CHAPA DE AÇO CORRUGADA, TIPO "TUNNEL LINER", GALVANIZADA</v>
          </cell>
          <cell r="C670" t="str">
            <v>.</v>
          </cell>
          <cell r="D670" t="str">
            <v>.</v>
          </cell>
        </row>
        <row r="671">
          <cell r="A671">
            <v>150601</v>
          </cell>
          <cell r="B671" t="str">
            <v>FORNECIMENTO DE CHAPA DE AÇO CORRUGADA, TIPO "TUNNEL LINER", GALVANIZADA - DIÂMETRO 1,60M E ESPESSURA 2,70MM</v>
          </cell>
          <cell r="C671" t="str">
            <v>M</v>
          </cell>
          <cell r="D671">
            <v>1974.78</v>
          </cell>
        </row>
        <row r="672">
          <cell r="A672">
            <v>150602</v>
          </cell>
          <cell r="B672" t="str">
            <v>FORNECIMENTO DE CHAPA DE AÇO CORRUGADA, TIPO "TUNNEL LINER", GALVANIZADA - DIÂMETRO 1,80M E ESPESSURA 2,70MM</v>
          </cell>
          <cell r="C672" t="str">
            <v>M</v>
          </cell>
          <cell r="D672">
            <v>2255.15</v>
          </cell>
        </row>
        <row r="673">
          <cell r="A673">
            <v>150603</v>
          </cell>
          <cell r="B673" t="str">
            <v>FORNECIMENTO DE CHAPA DE AÇO CORRUGADA, TIPO "TUNNEL LINER", GALVANIZADA - DIÂMETRO 2,00M E ESPESSURA 2,70MM</v>
          </cell>
          <cell r="C673" t="str">
            <v>M</v>
          </cell>
          <cell r="D673">
            <v>2474.5700000000002</v>
          </cell>
        </row>
        <row r="674">
          <cell r="A674">
            <v>150604</v>
          </cell>
          <cell r="B674" t="str">
            <v>FORNECIMENTO DE CHAPA DE AÇO CORRUGADA, TIPO "TUNNEL LINER", GALVANIZADA - DIÂMETRO 2,20M E ESPESSURA 2,70MM</v>
          </cell>
          <cell r="C674" t="str">
            <v>M</v>
          </cell>
          <cell r="D674">
            <v>2742.75</v>
          </cell>
        </row>
        <row r="675">
          <cell r="A675">
            <v>150605</v>
          </cell>
          <cell r="B675" t="str">
            <v>FORNECIMENTO DE CHAPA DE AÇO CORRUGADA, TIPO "TUNNEL LINER", GALVANIZADA - DIÂMETRO 2,40M E ESPESSURA 2,70MM</v>
          </cell>
          <cell r="C675" t="str">
            <v>M</v>
          </cell>
          <cell r="D675">
            <v>2974.36</v>
          </cell>
        </row>
        <row r="676">
          <cell r="A676">
            <v>150606</v>
          </cell>
          <cell r="B676" t="str">
            <v>FORNECIMENTO DE CHAPA DE AÇO CORRUGADA, TIPO "TUNNEL LINER", GALVANIZADA - DIÂMETRO 2,60M E ESPESSURA 2,70MM</v>
          </cell>
          <cell r="C676" t="str">
            <v>M</v>
          </cell>
          <cell r="D676">
            <v>3242.54</v>
          </cell>
        </row>
        <row r="677">
          <cell r="A677">
            <v>150607</v>
          </cell>
          <cell r="B677" t="str">
            <v>FORNECIMENTO DE CHAPA DE AÇO CORRUGADA, TIPO "TUNNEL LINER", GALVANIZADA - DIÂMETRO 2,80M E ESPESSURA 2,70MM</v>
          </cell>
          <cell r="C677" t="str">
            <v>M</v>
          </cell>
          <cell r="D677">
            <v>3461.96</v>
          </cell>
        </row>
        <row r="678">
          <cell r="A678">
            <v>150608</v>
          </cell>
          <cell r="B678" t="str">
            <v>FORNECIMENTO DE CHAPA DE AÇO CORRUGADA, TIPO "TUNNEL LINER", GALVANIZADA - DIÂMETRO 3,00M E ESPESSURA 2,70MM</v>
          </cell>
          <cell r="C678" t="str">
            <v>M</v>
          </cell>
          <cell r="D678">
            <v>3730.14</v>
          </cell>
        </row>
        <row r="679">
          <cell r="A679">
            <v>150609</v>
          </cell>
          <cell r="B679" t="str">
            <v>FORNECIMENTO DE CHAPA DE AÇO CORRUGADA, TIPO "TUNNEL LINER", GALVANIZADA - DIÂMETRO 3,20M E ESPESSURA 2,70MM</v>
          </cell>
          <cell r="C679" t="str">
            <v>M</v>
          </cell>
          <cell r="D679">
            <v>3961.75</v>
          </cell>
        </row>
        <row r="680">
          <cell r="A680">
            <v>150610</v>
          </cell>
          <cell r="B680" t="str">
            <v>FORNECIMENTO DE CHAPA DE AÇO CORRUGADA, TIPO "TUNNEL LINER", GALVANIZADA - DIÂMETRO 2,00M E ESPESSURA 3,40MM</v>
          </cell>
          <cell r="C680" t="str">
            <v>M</v>
          </cell>
          <cell r="D680">
            <v>2952.5</v>
          </cell>
        </row>
        <row r="681">
          <cell r="A681">
            <v>150611</v>
          </cell>
          <cell r="B681" t="str">
            <v>FORNECIMENTO DE CHAPA DE AÇO CORRUGADA, TIPO "TUNNEL LINER", GALVANIZADA - DIÂMETRO 2,20M E ESPESSURA 3,40MM</v>
          </cell>
          <cell r="C681" t="str">
            <v>M</v>
          </cell>
          <cell r="D681">
            <v>3271.37</v>
          </cell>
        </row>
        <row r="682">
          <cell r="A682">
            <v>150612</v>
          </cell>
          <cell r="B682" t="str">
            <v>FORNECIMENTO DE CHAPA DE AÇO CORRUGADA, TIPO "TUNNEL LINER", GALVANIZADA - DIÂMETRO 2,40M E ESPESSURA 3,40MM</v>
          </cell>
          <cell r="C682" t="str">
            <v>M</v>
          </cell>
          <cell r="D682">
            <v>3543</v>
          </cell>
        </row>
        <row r="683">
          <cell r="A683">
            <v>150613</v>
          </cell>
          <cell r="B683" t="str">
            <v>FORNECIMENTO DE CHAPA DE AÇO CORRUGADA, TIPO "TUNNEL LINER", GALVANIZADA - DIÂMETRO 2,60M E ESPESSURA 3,40MM</v>
          </cell>
          <cell r="C683" t="str">
            <v>M</v>
          </cell>
          <cell r="D683">
            <v>3861.87</v>
          </cell>
        </row>
        <row r="684">
          <cell r="A684">
            <v>150614</v>
          </cell>
          <cell r="B684" t="str">
            <v>FORNECIMENTO DE CHAPA DE AÇO CORRUGADA, TIPO "TUNNEL LINER", GALVANIZADA - DIÂMETRO 2,80M E ESPESSURA 3,40MM</v>
          </cell>
          <cell r="C684" t="str">
            <v>M</v>
          </cell>
          <cell r="D684">
            <v>4133.5</v>
          </cell>
        </row>
        <row r="685">
          <cell r="A685">
            <v>150615</v>
          </cell>
          <cell r="B685" t="str">
            <v>FORNECIMENTO DE CHAPA DE AÇO CORRUGADA, TIPO "TUNNEL LINER", GALVANIZADA - DIÂMETRO 3,00M E ESPESSURA 3,40MM</v>
          </cell>
          <cell r="C685" t="str">
            <v>M</v>
          </cell>
          <cell r="D685">
            <v>4452.37</v>
          </cell>
        </row>
        <row r="686">
          <cell r="A686">
            <v>150616</v>
          </cell>
          <cell r="B686" t="str">
            <v>FORNECIMENTO DE CHAPA DE AÇO CORRUGADA, TIPO "TUNNEL LINER", GALVANIZADA - DIÂMETRO 3,20M E ESPESSURA 3,40MM</v>
          </cell>
          <cell r="C686" t="str">
            <v>M</v>
          </cell>
          <cell r="D686">
            <v>4724</v>
          </cell>
        </row>
        <row r="687">
          <cell r="A687">
            <v>150700</v>
          </cell>
          <cell r="B687" t="str">
            <v>FORNECIMENTO DE CHAPA PRETA DE AÇO CORRUGADA, TIPO "TUNNEL LINER"</v>
          </cell>
          <cell r="C687" t="str">
            <v>.</v>
          </cell>
          <cell r="D687" t="str">
            <v>.</v>
          </cell>
        </row>
        <row r="688">
          <cell r="A688">
            <v>150701</v>
          </cell>
          <cell r="B688" t="str">
            <v>FORNECIMENTO DE CHAPA PRETA DE AÇO CORRUGADA, TIPO "TUNNEL LINER" - DIÂMETRO 1,60M E ESPESSURA 2,50MM</v>
          </cell>
          <cell r="C688" t="str">
            <v>M</v>
          </cell>
          <cell r="D688">
            <v>1229.8599999999999</v>
          </cell>
        </row>
        <row r="689">
          <cell r="A689">
            <v>150702</v>
          </cell>
          <cell r="B689" t="str">
            <v>FORNECIMENTO DE CHAPA PRETA DE AÇO CORRUGADA, TIPO "TUNNEL LINER" - DIÂMETRO 1,80M E ESPESSURA 2,50MM</v>
          </cell>
          <cell r="C689" t="str">
            <v>M</v>
          </cell>
          <cell r="D689">
            <v>1404.42</v>
          </cell>
        </row>
        <row r="690">
          <cell r="A690">
            <v>150703</v>
          </cell>
          <cell r="B690" t="str">
            <v>FORNECIMENTO DE CHAPA PRETA DE AÇO CORRUGADA, TIPO "TUNNEL LINER" - DIÂMETRO 2,00M E ESPESSURA 2,50MM</v>
          </cell>
          <cell r="C690" t="str">
            <v>M</v>
          </cell>
          <cell r="D690">
            <v>1547.24</v>
          </cell>
        </row>
        <row r="691">
          <cell r="A691">
            <v>150704</v>
          </cell>
          <cell r="B691" t="str">
            <v>FORNECIMENTO DE CHAPA PRETA DE AÇO CORRUGADA, TIPO "TUNNEL LINER" - DIÂMETRO 2,20M E ESPESSURA 2,50MM</v>
          </cell>
          <cell r="C691" t="str">
            <v>M</v>
          </cell>
          <cell r="D691">
            <v>1721.8</v>
          </cell>
        </row>
        <row r="692">
          <cell r="A692">
            <v>150705</v>
          </cell>
          <cell r="B692" t="str">
            <v>FORNECIMENTO DE CHAPA PRETA DE AÇO CORRUGADA, TIPO "TUNNEL LINER" - DIÂMETRO 2,40M E ESPESSURA 2,50MM</v>
          </cell>
          <cell r="C692" t="str">
            <v>M</v>
          </cell>
          <cell r="D692">
            <v>1856.69</v>
          </cell>
        </row>
        <row r="693">
          <cell r="A693">
            <v>150706</v>
          </cell>
          <cell r="B693" t="str">
            <v>FORNECIMENTO DE CHAPA PRETA DE AÇO CORRUGADA, TIPO "TUNNEL LINER" - DIÂMETRO 2,60M E ESPESSURA 2,50MM</v>
          </cell>
          <cell r="C693" t="str">
            <v>M</v>
          </cell>
          <cell r="D693">
            <v>2015.38</v>
          </cell>
        </row>
        <row r="694">
          <cell r="A694">
            <v>150707</v>
          </cell>
          <cell r="B694" t="str">
            <v>FORNECIMENTO DE CHAPA PRETA DE AÇO CORRUGADA, TIPO "TUNNEL LINER" - DIÂMETRO 2,80M E ESPESSURA 2,50MM</v>
          </cell>
          <cell r="C694" t="str">
            <v>M</v>
          </cell>
          <cell r="D694">
            <v>2150.27</v>
          </cell>
        </row>
        <row r="695">
          <cell r="A695">
            <v>150708</v>
          </cell>
          <cell r="B695" t="str">
            <v>FORNECIMENTO DE CHAPA PRETA DE AÇO CORRUGADA, TIPO "TUNNEL LINER" - DIÂMETRO 3,00M E ESPESSURA 2,50MM</v>
          </cell>
          <cell r="C695" t="str">
            <v>M</v>
          </cell>
          <cell r="D695">
            <v>2324.83</v>
          </cell>
        </row>
        <row r="696">
          <cell r="A696">
            <v>150709</v>
          </cell>
          <cell r="B696" t="str">
            <v>FORNECIMENTO DE CHAPA PRETA DE AÇO CORRUGADA, TIPO "TUNNEL LINER" - DIÂMETRO 3,20M E ESPESSURA 2,50MM</v>
          </cell>
          <cell r="C696" t="str">
            <v>M</v>
          </cell>
          <cell r="D696">
            <v>2467.66</v>
          </cell>
        </row>
        <row r="697">
          <cell r="A697">
            <v>150710</v>
          </cell>
          <cell r="B697" t="str">
            <v>FORNECIMENTO DE CHAPA PRETA DE AÇO CORRUGADA, TIPO "TUNNEL LINER" - DIÂMETRO 2,00M E ESPESSURA 3,40MM</v>
          </cell>
          <cell r="C697" t="str">
            <v>M</v>
          </cell>
          <cell r="D697">
            <v>1874.83</v>
          </cell>
        </row>
        <row r="698">
          <cell r="A698">
            <v>150711</v>
          </cell>
          <cell r="B698" t="str">
            <v>FORNECIMENTO DE CHAPA PRETA DE AÇO CORRUGADA, TIPO "TUNNEL LINER" - DIÂMETRO 2,20M E ESPESSURA 3,40MM</v>
          </cell>
          <cell r="C698" t="str">
            <v>M</v>
          </cell>
          <cell r="D698">
            <v>2077.09</v>
          </cell>
        </row>
        <row r="699">
          <cell r="A699">
            <v>150712</v>
          </cell>
          <cell r="B699" t="str">
            <v>FORNECIMENTO DE CHAPA PRETA DE AÇO CORRUGADA, TIPO "TUNNEL LINER" - DIÂMETRO 2,40M E ESPESSURA 3,40MM</v>
          </cell>
          <cell r="C699" t="str">
            <v>M</v>
          </cell>
          <cell r="D699">
            <v>2248.2399999999998</v>
          </cell>
        </row>
        <row r="700">
          <cell r="A700">
            <v>150713</v>
          </cell>
          <cell r="B700" t="str">
            <v>FORNECIMENTO DE CHAPA PRETA DE AÇO CORRUGADA, TIPO "TUNNEL LINER" - DIÂMETRO 2,60M E ESPESSURA 3,40MM</v>
          </cell>
          <cell r="C700" t="str">
            <v>M</v>
          </cell>
          <cell r="D700">
            <v>2450.5100000000002</v>
          </cell>
        </row>
        <row r="701">
          <cell r="A701">
            <v>150714</v>
          </cell>
          <cell r="B701" t="str">
            <v>FORNECIMENTO DE CHAPA PRETA DE AÇO CORRUGADA, TIPO "TUNNEL LINER" - DIÂMETRO 2,80M E ESPESSURA 3,40MM</v>
          </cell>
          <cell r="C701" t="str">
            <v>M</v>
          </cell>
          <cell r="D701">
            <v>2621.65</v>
          </cell>
        </row>
        <row r="702">
          <cell r="A702">
            <v>150715</v>
          </cell>
          <cell r="B702" t="str">
            <v>FORNECIMENTO DE CHAPA PRETA DE AÇO CORRUGADA, TIPO "TUNNEL LINER" - DIÂMETRO 3,00M E ESPESSURA 3,40MM</v>
          </cell>
          <cell r="C702" t="str">
            <v>M</v>
          </cell>
          <cell r="D702">
            <v>2823.92</v>
          </cell>
        </row>
        <row r="703">
          <cell r="A703">
            <v>150716</v>
          </cell>
          <cell r="B703" t="str">
            <v>FORNECIMENTO DE CHAPA PRETA DE AÇO CORRUGADA, TIPO "TUNNEL LINER" - DIÂMETRO 3,20M E ESPESSURA 3,40MM</v>
          </cell>
          <cell r="C703" t="str">
            <v>M</v>
          </cell>
          <cell r="D703">
            <v>2995.06</v>
          </cell>
        </row>
        <row r="704">
          <cell r="A704">
            <v>150800</v>
          </cell>
          <cell r="B704" t="str">
            <v>CAMBOTAS METÁLICAS PARA TÚNEL NATM</v>
          </cell>
          <cell r="C704" t="str">
            <v>KG</v>
          </cell>
          <cell r="D704">
            <v>7.44</v>
          </cell>
        </row>
        <row r="705">
          <cell r="A705">
            <v>150900</v>
          </cell>
          <cell r="B705" t="str">
            <v>FORNECIMENTO E APLICAÇÃO DE ENFILAGEM, COM TUBO DE AÇO, DIÂMETRO 2 1/2" E PAREDE DE 5,16MM DE ESPESSURA, EXCETO INJEÇÃO, PARA IMPLATAÇÃO DE TÚNEL NATM</v>
          </cell>
          <cell r="C705" t="str">
            <v>M</v>
          </cell>
          <cell r="D705">
            <v>49.39</v>
          </cell>
        </row>
        <row r="706">
          <cell r="A706">
            <v>151000</v>
          </cell>
          <cell r="B706" t="str">
            <v>FORMAS METÁLICAS PARA CONCRETAGEM DO REVESTIMENTO INTERNO DE "TUNNEL LINER", FORNECIMENTO, MONTAGEM E POSTERIOR DESMONTAGEM</v>
          </cell>
          <cell r="C706" t="str">
            <v>M2</v>
          </cell>
          <cell r="D706">
            <v>20.88</v>
          </cell>
        </row>
      </sheetData>
      <sheetData sheetId="5"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theme="8"/>
    <pageSetUpPr fitToPage="1"/>
  </sheetPr>
  <dimension ref="A1:Z336"/>
  <sheetViews>
    <sheetView tabSelected="1" view="pageBreakPreview" topLeftCell="A126" zoomScale="71" zoomScaleNormal="80" zoomScaleSheetLayoutView="71" workbookViewId="0">
      <selection activeCell="P145" sqref="P145"/>
    </sheetView>
  </sheetViews>
  <sheetFormatPr defaultColWidth="20.83203125" defaultRowHeight="24.95" customHeight="1" x14ac:dyDescent="0.2"/>
  <cols>
    <col min="1" max="1" width="5.83203125" style="15" customWidth="1"/>
    <col min="2" max="2" width="22" style="15" customWidth="1"/>
    <col min="3" max="3" width="12.83203125" style="40" customWidth="1"/>
    <col min="4" max="4" width="15.83203125" style="15" customWidth="1"/>
    <col min="5" max="5" width="12.83203125" style="15" customWidth="1"/>
    <col min="6" max="6" width="18.83203125" style="41" customWidth="1"/>
    <col min="7" max="7" width="19.33203125" style="42" customWidth="1"/>
    <col min="8" max="10" width="12.83203125" style="42" customWidth="1"/>
    <col min="11" max="11" width="10.83203125" style="42" customWidth="1"/>
    <col min="12" max="12" width="20.83203125" style="42" customWidth="1"/>
    <col min="13" max="13" width="19.33203125" style="42" customWidth="1"/>
    <col min="14" max="14" width="24.83203125" style="21" customWidth="1"/>
    <col min="15" max="15" width="21" style="1" customWidth="1"/>
    <col min="16" max="16" width="21" style="2" customWidth="1"/>
    <col min="17" max="20" width="20.83203125" style="3" customWidth="1"/>
    <col min="21" max="22" width="20.83203125" style="6" customWidth="1"/>
    <col min="23" max="26" width="20.83203125" style="3" customWidth="1"/>
    <col min="27" max="16384" width="20.83203125" style="21"/>
  </cols>
  <sheetData>
    <row r="1" spans="1:26" ht="9.9499999999999993" customHeight="1" thickBot="1" x14ac:dyDescent="0.35">
      <c r="B1" s="16"/>
      <c r="C1" s="17"/>
      <c r="D1" s="16"/>
      <c r="E1" s="16"/>
      <c r="F1" s="16"/>
      <c r="G1" s="16"/>
      <c r="H1" s="16"/>
      <c r="I1" s="18"/>
      <c r="J1" s="19"/>
      <c r="K1" s="19"/>
      <c r="L1" s="19"/>
      <c r="M1" s="19"/>
      <c r="N1" s="20"/>
    </row>
    <row r="2" spans="1:26" ht="5.0999999999999996" customHeight="1" thickTop="1" x14ac:dyDescent="0.3">
      <c r="B2" s="22"/>
      <c r="C2" s="23"/>
      <c r="D2" s="24"/>
      <c r="E2" s="24"/>
      <c r="F2" s="24"/>
      <c r="G2" s="24"/>
      <c r="H2" s="24"/>
      <c r="I2" s="25"/>
      <c r="J2" s="26"/>
      <c r="K2" s="26"/>
      <c r="L2" s="26"/>
      <c r="M2" s="26"/>
      <c r="N2" s="27"/>
    </row>
    <row r="3" spans="1:26" ht="39.950000000000003" customHeight="1" x14ac:dyDescent="0.2">
      <c r="A3" s="28"/>
      <c r="B3" s="29"/>
      <c r="C3" s="575" t="s">
        <v>27335</v>
      </c>
      <c r="D3" s="575"/>
      <c r="E3" s="575"/>
      <c r="F3" s="575"/>
      <c r="G3" s="575"/>
      <c r="H3" s="575"/>
      <c r="I3" s="575"/>
      <c r="J3" s="575"/>
      <c r="K3" s="575"/>
      <c r="L3" s="576"/>
      <c r="M3" s="577"/>
      <c r="N3" s="30"/>
    </row>
    <row r="4" spans="1:26" ht="20.100000000000001" customHeight="1" x14ac:dyDescent="0.2">
      <c r="A4" s="28"/>
      <c r="C4" s="587" t="s">
        <v>0</v>
      </c>
      <c r="D4" s="591"/>
      <c r="E4" s="591"/>
      <c r="F4" s="591"/>
      <c r="G4" s="591"/>
      <c r="H4" s="591"/>
      <c r="I4" s="591"/>
      <c r="J4" s="591"/>
      <c r="K4" s="588"/>
      <c r="L4" s="587" t="s">
        <v>1</v>
      </c>
      <c r="M4" s="588"/>
    </row>
    <row r="5" spans="1:26" ht="39.950000000000003" customHeight="1" x14ac:dyDescent="0.2">
      <c r="C5" s="578" t="s">
        <v>27349</v>
      </c>
      <c r="D5" s="579"/>
      <c r="E5" s="579"/>
      <c r="F5" s="579"/>
      <c r="G5" s="579"/>
      <c r="H5" s="579"/>
      <c r="I5" s="579"/>
      <c r="J5" s="579"/>
      <c r="K5" s="580"/>
      <c r="L5" s="589">
        <v>44764</v>
      </c>
      <c r="M5" s="590"/>
      <c r="N5" s="4"/>
    </row>
    <row r="6" spans="1:26" ht="20.100000000000001" customHeight="1" x14ac:dyDescent="0.2">
      <c r="C6" s="587" t="s">
        <v>27319</v>
      </c>
      <c r="D6" s="591"/>
      <c r="E6" s="591"/>
      <c r="F6" s="591"/>
      <c r="G6" s="591"/>
      <c r="H6" s="591"/>
      <c r="I6" s="591"/>
      <c r="J6" s="591"/>
      <c r="K6" s="588"/>
      <c r="L6" s="272" t="s">
        <v>3</v>
      </c>
      <c r="M6" s="34"/>
      <c r="N6" s="35"/>
      <c r="O6" s="4"/>
    </row>
    <row r="7" spans="1:26" ht="67.5" customHeight="1" thickBot="1" x14ac:dyDescent="0.25">
      <c r="C7" s="581" t="s">
        <v>27332</v>
      </c>
      <c r="D7" s="582"/>
      <c r="E7" s="582"/>
      <c r="F7" s="582"/>
      <c r="G7" s="582"/>
      <c r="H7" s="582"/>
      <c r="I7" s="582"/>
      <c r="J7" s="582"/>
      <c r="K7" s="583"/>
      <c r="L7" s="584" t="s">
        <v>27353</v>
      </c>
      <c r="M7" s="585"/>
      <c r="N7" s="36"/>
      <c r="Q7" s="2"/>
    </row>
    <row r="8" spans="1:26" ht="5.0999999999999996" customHeight="1" thickTop="1" x14ac:dyDescent="0.2">
      <c r="A8" s="21"/>
      <c r="B8" s="586"/>
      <c r="C8" s="586"/>
      <c r="D8" s="586"/>
      <c r="E8" s="586"/>
      <c r="F8" s="586"/>
      <c r="G8" s="586"/>
      <c r="H8" s="586"/>
      <c r="I8" s="586"/>
      <c r="J8" s="586"/>
      <c r="K8" s="586"/>
      <c r="L8" s="586"/>
      <c r="M8" s="586"/>
      <c r="N8" s="586"/>
      <c r="O8" s="3"/>
      <c r="S8" s="6"/>
      <c r="T8" s="6"/>
      <c r="U8" s="3"/>
      <c r="V8" s="3"/>
      <c r="Y8" s="21"/>
      <c r="Z8" s="21"/>
    </row>
    <row r="9" spans="1:26" ht="30" customHeight="1" x14ac:dyDescent="0.2">
      <c r="A9" s="21"/>
      <c r="B9" s="592" t="s">
        <v>9</v>
      </c>
      <c r="C9" s="592"/>
      <c r="D9" s="592"/>
      <c r="E9" s="592"/>
      <c r="F9" s="592"/>
      <c r="G9" s="592"/>
      <c r="H9" s="592"/>
      <c r="I9" s="592"/>
      <c r="J9" s="592"/>
      <c r="K9" s="592"/>
      <c r="L9" s="592"/>
      <c r="M9" s="592"/>
      <c r="N9" s="592"/>
      <c r="O9" s="3"/>
      <c r="P9" s="368"/>
      <c r="Q9" s="368"/>
      <c r="S9" s="6"/>
      <c r="T9" s="6"/>
      <c r="U9" s="3"/>
      <c r="V9" s="3"/>
      <c r="Y9" s="21"/>
      <c r="Z9" s="21"/>
    </row>
    <row r="10" spans="1:26" ht="9.9499999999999993" customHeight="1" x14ac:dyDescent="0.2">
      <c r="A10" s="21"/>
      <c r="B10" s="593"/>
      <c r="C10" s="593"/>
      <c r="D10" s="593"/>
      <c r="E10" s="593"/>
      <c r="F10" s="593"/>
      <c r="G10" s="593"/>
      <c r="H10" s="593"/>
      <c r="I10" s="593"/>
      <c r="J10" s="593"/>
      <c r="K10" s="593"/>
      <c r="L10" s="593"/>
      <c r="M10" s="593"/>
      <c r="O10" s="3"/>
      <c r="P10" s="5"/>
      <c r="S10" s="6"/>
      <c r="T10" s="6"/>
      <c r="U10" s="3"/>
      <c r="V10" s="3"/>
      <c r="Y10" s="21"/>
      <c r="Z10" s="21"/>
    </row>
    <row r="11" spans="1:26" ht="30" customHeight="1" x14ac:dyDescent="0.2">
      <c r="A11" s="21"/>
      <c r="B11" s="302" t="s">
        <v>4</v>
      </c>
      <c r="C11" s="303" t="s">
        <v>7</v>
      </c>
      <c r="D11" s="594" t="s">
        <v>6</v>
      </c>
      <c r="E11" s="595"/>
      <c r="F11" s="595"/>
      <c r="G11" s="595"/>
      <c r="H11" s="595"/>
      <c r="I11" s="595"/>
      <c r="J11" s="596"/>
      <c r="K11" s="303" t="s">
        <v>10</v>
      </c>
      <c r="L11" s="303" t="s">
        <v>8</v>
      </c>
      <c r="M11" s="303" t="s">
        <v>5</v>
      </c>
      <c r="N11" s="304" t="s">
        <v>12</v>
      </c>
      <c r="O11" s="495"/>
      <c r="P11" s="495" t="s">
        <v>5964</v>
      </c>
      <c r="Q11" s="281"/>
      <c r="S11" s="6"/>
      <c r="T11" s="6" t="s">
        <v>11</v>
      </c>
      <c r="U11" s="3"/>
      <c r="V11" s="3"/>
      <c r="Y11" s="21"/>
      <c r="Z11" s="21"/>
    </row>
    <row r="12" spans="1:26" ht="30" hidden="1" customHeight="1" x14ac:dyDescent="0.2">
      <c r="A12" s="21"/>
      <c r="B12" s="305"/>
      <c r="C12" s="306"/>
      <c r="D12" s="572" t="s">
        <v>3987</v>
      </c>
      <c r="E12" s="573"/>
      <c r="F12" s="573"/>
      <c r="G12" s="573"/>
      <c r="H12" s="573"/>
      <c r="I12" s="573"/>
      <c r="J12" s="574"/>
      <c r="K12" s="307"/>
      <c r="L12" s="307"/>
      <c r="M12" s="308"/>
      <c r="N12" s="309">
        <f>SUM(N13:N16)</f>
        <v>0</v>
      </c>
      <c r="O12" s="496"/>
      <c r="P12" s="497"/>
      <c r="Q12" s="245"/>
      <c r="S12" s="6"/>
      <c r="T12" s="6"/>
      <c r="U12" s="3"/>
      <c r="V12" s="3"/>
      <c r="Y12" s="21"/>
      <c r="Z12" s="21"/>
    </row>
    <row r="13" spans="1:26" ht="30" hidden="1" customHeight="1" x14ac:dyDescent="0.2">
      <c r="A13" s="21"/>
      <c r="B13" s="254" t="s">
        <v>5965</v>
      </c>
      <c r="C13" s="283" t="s">
        <v>5980</v>
      </c>
      <c r="D13" s="569" t="s">
        <v>3989</v>
      </c>
      <c r="E13" s="570"/>
      <c r="F13" s="570"/>
      <c r="G13" s="570"/>
      <c r="H13" s="570"/>
      <c r="I13" s="570"/>
      <c r="J13" s="571"/>
      <c r="K13" s="256" t="s">
        <v>38</v>
      </c>
      <c r="L13" s="256">
        <v>25485.82</v>
      </c>
      <c r="M13" s="257">
        <f>MEMÓRIA!M13</f>
        <v>0</v>
      </c>
      <c r="N13" s="257">
        <f t="shared" ref="N13:N72" si="0">ROUND(L13*M13,2)</f>
        <v>0</v>
      </c>
      <c r="O13" s="496">
        <v>25485.82</v>
      </c>
      <c r="P13" s="497"/>
      <c r="Q13" s="245"/>
      <c r="S13" s="6"/>
      <c r="T13" s="6"/>
      <c r="U13" s="3"/>
      <c r="V13" s="3"/>
      <c r="Y13" s="21"/>
      <c r="Z13" s="21"/>
    </row>
    <row r="14" spans="1:26" ht="30" hidden="1" customHeight="1" x14ac:dyDescent="0.2">
      <c r="A14" s="21"/>
      <c r="B14" s="254" t="s">
        <v>3277</v>
      </c>
      <c r="C14" s="255" t="s">
        <v>3988</v>
      </c>
      <c r="D14" s="569" t="str">
        <f>VLOOKUP(B14,'CPTM-OBSOLETO'!$A$3:$H$2000,2,FALSE)</f>
        <v>RELATÓRIO DE AVALIAÇÃO PRELIMINAR PARA ÁREA ENTRE 25.001 M² ATÉ 75.000 M²</v>
      </c>
      <c r="E14" s="570"/>
      <c r="F14" s="570"/>
      <c r="G14" s="570"/>
      <c r="H14" s="570"/>
      <c r="I14" s="570"/>
      <c r="J14" s="571"/>
      <c r="K14" s="256" t="str">
        <f>VLOOKUP(B14,'CPTM-OBSOLETO'!$A$3:$H$2000,3,FALSE)</f>
        <v xml:space="preserve">UN </v>
      </c>
      <c r="L14" s="256">
        <f>VLOOKUP(B14,'CPTM-OBSOLETO'!$A$3:$H$2000,6,FALSE)</f>
        <v>8687.69</v>
      </c>
      <c r="M14" s="257">
        <f>MEMÓRIA!M17</f>
        <v>0</v>
      </c>
      <c r="N14" s="257">
        <f t="shared" si="0"/>
        <v>0</v>
      </c>
      <c r="O14" s="496">
        <v>25485.82</v>
      </c>
      <c r="P14" s="497"/>
      <c r="Q14" s="245"/>
      <c r="S14" s="6"/>
      <c r="T14" s="6"/>
      <c r="U14" s="3"/>
      <c r="V14" s="3"/>
      <c r="Y14" s="21"/>
      <c r="Z14" s="21"/>
    </row>
    <row r="15" spans="1:26" ht="30" hidden="1" customHeight="1" x14ac:dyDescent="0.2">
      <c r="A15" s="21"/>
      <c r="B15" s="254" t="s">
        <v>3278</v>
      </c>
      <c r="C15" s="255" t="s">
        <v>3988</v>
      </c>
      <c r="D15" s="569" t="str">
        <f>VLOOKUP(B15,'CPTM-OBSOLETO'!$A$3:$H$2000,2,FALSE)</f>
        <v>RELATÓRIO DE AVALIAÇÃO PRELIMINAR PARA ÁREA ENTRE 75.001 M² ATÉ 150.000 M²</v>
      </c>
      <c r="E15" s="570"/>
      <c r="F15" s="570"/>
      <c r="G15" s="570"/>
      <c r="H15" s="570"/>
      <c r="I15" s="570"/>
      <c r="J15" s="571"/>
      <c r="K15" s="256" t="str">
        <f>VLOOKUP(B15,'CPTM-OBSOLETO'!$A$3:$H$2000,3,FALSE)</f>
        <v xml:space="preserve">UN </v>
      </c>
      <c r="L15" s="256">
        <f>VLOOKUP(B15,'CPTM-OBSOLETO'!$A$3:$H$2000,6,FALSE)</f>
        <v>10530.64</v>
      </c>
      <c r="M15" s="257">
        <f>MEMÓRIA!M20</f>
        <v>0</v>
      </c>
      <c r="N15" s="257">
        <f t="shared" si="0"/>
        <v>0</v>
      </c>
      <c r="O15" s="496">
        <v>25485.82</v>
      </c>
      <c r="P15" s="497"/>
      <c r="Q15" s="245"/>
      <c r="S15" s="6"/>
      <c r="T15" s="6"/>
      <c r="U15" s="3"/>
      <c r="V15" s="3"/>
      <c r="Y15" s="21"/>
      <c r="Z15" s="21"/>
    </row>
    <row r="16" spans="1:26" ht="30" hidden="1" customHeight="1" x14ac:dyDescent="0.2">
      <c r="A16" s="21"/>
      <c r="B16" s="254" t="s">
        <v>3279</v>
      </c>
      <c r="C16" s="255" t="s">
        <v>3988</v>
      </c>
      <c r="D16" s="569" t="str">
        <f>VLOOKUP(B16,'CPTM-OBSOLETO'!$A$3:$H$2000,2,FALSE)</f>
        <v>RELATÓRIO DE AVALIAÇÃO PRELIMINAR PARA ÁREA ACIMA DE 150.000 M²</v>
      </c>
      <c r="E16" s="570"/>
      <c r="F16" s="570"/>
      <c r="G16" s="570"/>
      <c r="H16" s="570"/>
      <c r="I16" s="570"/>
      <c r="J16" s="571"/>
      <c r="K16" s="256" t="str">
        <f>VLOOKUP(B16,'CPTM-OBSOLETO'!$A$3:$H$2000,3,FALSE)</f>
        <v xml:space="preserve">UN </v>
      </c>
      <c r="L16" s="256">
        <f>VLOOKUP(B16,'CPTM-OBSOLETO'!$A$3:$H$2000,6,FALSE)</f>
        <v>12382.12</v>
      </c>
      <c r="M16" s="257">
        <f>MEMÓRIA!M23</f>
        <v>0</v>
      </c>
      <c r="N16" s="257">
        <f t="shared" si="0"/>
        <v>0</v>
      </c>
      <c r="O16" s="496">
        <v>25485.82</v>
      </c>
      <c r="P16" s="497"/>
      <c r="Q16" s="245"/>
      <c r="S16" s="6"/>
      <c r="T16" s="6"/>
      <c r="U16" s="3"/>
      <c r="V16" s="3"/>
      <c r="Y16" s="21"/>
      <c r="Z16" s="21"/>
    </row>
    <row r="17" spans="1:26" ht="30" hidden="1" customHeight="1" x14ac:dyDescent="0.2">
      <c r="A17" s="21"/>
      <c r="B17" s="305"/>
      <c r="C17" s="306"/>
      <c r="D17" s="572" t="s">
        <v>3993</v>
      </c>
      <c r="E17" s="573"/>
      <c r="F17" s="573"/>
      <c r="G17" s="573"/>
      <c r="H17" s="573"/>
      <c r="I17" s="573"/>
      <c r="J17" s="574"/>
      <c r="K17" s="307"/>
      <c r="L17" s="307"/>
      <c r="M17" s="308"/>
      <c r="N17" s="309">
        <f>SUM(N18:N26)</f>
        <v>0</v>
      </c>
      <c r="O17" s="496"/>
      <c r="P17" s="497"/>
      <c r="Q17" s="245"/>
      <c r="S17" s="6"/>
      <c r="T17" s="6"/>
      <c r="U17" s="3"/>
      <c r="V17" s="3"/>
      <c r="Y17" s="21"/>
      <c r="Z17" s="21"/>
    </row>
    <row r="18" spans="1:26" ht="30" hidden="1" customHeight="1" x14ac:dyDescent="0.2">
      <c r="A18" s="21"/>
      <c r="B18" s="254" t="s">
        <v>5981</v>
      </c>
      <c r="C18" s="283" t="s">
        <v>5980</v>
      </c>
      <c r="D18" s="569" t="s">
        <v>5966</v>
      </c>
      <c r="E18" s="570"/>
      <c r="F18" s="570"/>
      <c r="G18" s="570"/>
      <c r="H18" s="570"/>
      <c r="I18" s="570"/>
      <c r="J18" s="571"/>
      <c r="K18" s="256" t="s">
        <v>38</v>
      </c>
      <c r="L18" s="256">
        <v>6674.85</v>
      </c>
      <c r="M18" s="257">
        <f>MEMÓRIA!M27</f>
        <v>0</v>
      </c>
      <c r="N18" s="257">
        <f t="shared" si="0"/>
        <v>0</v>
      </c>
      <c r="O18" s="496">
        <v>6674.85</v>
      </c>
      <c r="P18" s="497"/>
      <c r="Q18" s="245"/>
      <c r="S18" s="6"/>
      <c r="T18" s="6"/>
      <c r="U18" s="3"/>
      <c r="V18" s="3"/>
      <c r="Y18" s="21"/>
      <c r="Z18" s="21"/>
    </row>
    <row r="19" spans="1:26" ht="30" hidden="1" customHeight="1" x14ac:dyDescent="0.2">
      <c r="A19" s="21"/>
      <c r="B19" s="254" t="s">
        <v>5967</v>
      </c>
      <c r="C19" s="283" t="s">
        <v>5980</v>
      </c>
      <c r="D19" s="569" t="s">
        <v>5926</v>
      </c>
      <c r="E19" s="570"/>
      <c r="F19" s="570"/>
      <c r="G19" s="570"/>
      <c r="H19" s="570"/>
      <c r="I19" s="570"/>
      <c r="J19" s="571"/>
      <c r="K19" s="256" t="s">
        <v>38</v>
      </c>
      <c r="L19" s="256">
        <v>5807.35</v>
      </c>
      <c r="M19" s="257">
        <f>MEMÓRIA!M31</f>
        <v>0</v>
      </c>
      <c r="N19" s="257">
        <f t="shared" si="0"/>
        <v>0</v>
      </c>
      <c r="O19" s="496"/>
      <c r="P19" s="497">
        <v>5807.35</v>
      </c>
      <c r="Q19" s="245"/>
      <c r="S19" s="6"/>
      <c r="T19" s="6"/>
      <c r="U19" s="3"/>
      <c r="V19" s="3"/>
      <c r="Y19" s="21"/>
      <c r="Z19" s="21"/>
    </row>
    <row r="20" spans="1:26" ht="30" hidden="1" customHeight="1" x14ac:dyDescent="0.2">
      <c r="A20" s="21"/>
      <c r="B20" s="282" t="s">
        <v>5968</v>
      </c>
      <c r="C20" s="283" t="s">
        <v>5980</v>
      </c>
      <c r="D20" s="569" t="s">
        <v>5927</v>
      </c>
      <c r="E20" s="570"/>
      <c r="F20" s="570"/>
      <c r="G20" s="570"/>
      <c r="H20" s="570"/>
      <c r="I20" s="570"/>
      <c r="J20" s="571"/>
      <c r="K20" s="256" t="s">
        <v>22</v>
      </c>
      <c r="L20" s="256">
        <v>746.06</v>
      </c>
      <c r="M20" s="257">
        <f>MEMÓRIA!M35</f>
        <v>0</v>
      </c>
      <c r="N20" s="257">
        <f t="shared" si="0"/>
        <v>0</v>
      </c>
      <c r="O20" s="496">
        <v>746.06</v>
      </c>
      <c r="P20" s="497"/>
      <c r="Q20" s="245"/>
      <c r="S20" s="6"/>
      <c r="T20" s="6"/>
      <c r="U20" s="3"/>
      <c r="V20" s="3"/>
      <c r="Y20" s="21"/>
      <c r="Z20" s="21"/>
    </row>
    <row r="21" spans="1:26" ht="30" hidden="1" customHeight="1" x14ac:dyDescent="0.2">
      <c r="A21" s="21"/>
      <c r="B21" s="282" t="s">
        <v>5969</v>
      </c>
      <c r="C21" s="283" t="s">
        <v>5980</v>
      </c>
      <c r="D21" s="569" t="s">
        <v>5928</v>
      </c>
      <c r="E21" s="570"/>
      <c r="F21" s="570"/>
      <c r="G21" s="570"/>
      <c r="H21" s="570"/>
      <c r="I21" s="570"/>
      <c r="J21" s="571"/>
      <c r="K21" s="256" t="s">
        <v>38</v>
      </c>
      <c r="L21" s="256">
        <v>752.48</v>
      </c>
      <c r="M21" s="257">
        <f>MEMÓRIA!M41</f>
        <v>0</v>
      </c>
      <c r="N21" s="257">
        <f t="shared" si="0"/>
        <v>0</v>
      </c>
      <c r="O21" s="496">
        <v>752.48</v>
      </c>
      <c r="P21" s="497"/>
      <c r="Q21" s="245"/>
      <c r="S21" s="6"/>
      <c r="T21" s="6"/>
      <c r="U21" s="3"/>
      <c r="V21" s="3"/>
      <c r="Y21" s="21"/>
      <c r="Z21" s="21"/>
    </row>
    <row r="22" spans="1:26" ht="30" hidden="1" customHeight="1" x14ac:dyDescent="0.2">
      <c r="A22" s="21"/>
      <c r="B22" s="282" t="s">
        <v>5970</v>
      </c>
      <c r="C22" s="283" t="s">
        <v>5980</v>
      </c>
      <c r="D22" s="569" t="s">
        <v>5929</v>
      </c>
      <c r="E22" s="570"/>
      <c r="F22" s="570"/>
      <c r="G22" s="570"/>
      <c r="H22" s="570"/>
      <c r="I22" s="570"/>
      <c r="J22" s="571"/>
      <c r="K22" s="256" t="s">
        <v>38</v>
      </c>
      <c r="L22" s="256">
        <v>731.42</v>
      </c>
      <c r="M22" s="257">
        <f>MEMÓRIA!M45</f>
        <v>0</v>
      </c>
      <c r="N22" s="257">
        <f t="shared" si="0"/>
        <v>0</v>
      </c>
      <c r="O22" s="496">
        <v>731.42</v>
      </c>
      <c r="P22" s="497"/>
      <c r="Q22" s="245"/>
      <c r="S22" s="6"/>
      <c r="T22" s="6"/>
      <c r="U22" s="3"/>
      <c r="V22" s="3"/>
      <c r="Y22" s="21"/>
      <c r="Z22" s="21"/>
    </row>
    <row r="23" spans="1:26" ht="30" hidden="1" customHeight="1" x14ac:dyDescent="0.2">
      <c r="A23" s="21"/>
      <c r="B23" s="282" t="s">
        <v>5971</v>
      </c>
      <c r="C23" s="283" t="s">
        <v>5980</v>
      </c>
      <c r="D23" s="569" t="s">
        <v>5975</v>
      </c>
      <c r="E23" s="570"/>
      <c r="F23" s="570"/>
      <c r="G23" s="570"/>
      <c r="H23" s="570"/>
      <c r="I23" s="570"/>
      <c r="J23" s="571"/>
      <c r="K23" s="256" t="s">
        <v>38</v>
      </c>
      <c r="L23" s="256">
        <v>582.17999999999995</v>
      </c>
      <c r="M23" s="257">
        <f>MEMÓRIA!M49</f>
        <v>0</v>
      </c>
      <c r="N23" s="257">
        <f t="shared" si="0"/>
        <v>0</v>
      </c>
      <c r="O23" s="496">
        <v>582.17999999999995</v>
      </c>
      <c r="P23" s="497"/>
      <c r="Q23" s="245"/>
      <c r="S23" s="6"/>
      <c r="T23" s="6"/>
      <c r="U23" s="3"/>
      <c r="V23" s="3"/>
      <c r="Y23" s="21"/>
      <c r="Z23" s="21"/>
    </row>
    <row r="24" spans="1:26" ht="30" hidden="1" customHeight="1" x14ac:dyDescent="0.2">
      <c r="A24" s="21"/>
      <c r="B24" s="282" t="s">
        <v>5972</v>
      </c>
      <c r="C24" s="283" t="s">
        <v>5980</v>
      </c>
      <c r="D24" s="569" t="s">
        <v>5976</v>
      </c>
      <c r="E24" s="570"/>
      <c r="F24" s="570"/>
      <c r="G24" s="570"/>
      <c r="H24" s="570"/>
      <c r="I24" s="570"/>
      <c r="J24" s="571"/>
      <c r="K24" s="256" t="s">
        <v>38</v>
      </c>
      <c r="L24" s="256">
        <v>686.15</v>
      </c>
      <c r="M24" s="257">
        <f>MEMÓRIA!M53</f>
        <v>0</v>
      </c>
      <c r="N24" s="257">
        <f t="shared" si="0"/>
        <v>0</v>
      </c>
      <c r="O24" s="496">
        <v>686.15</v>
      </c>
      <c r="P24" s="497"/>
      <c r="Q24" s="245"/>
      <c r="S24" s="6"/>
      <c r="T24" s="6"/>
      <c r="U24" s="3"/>
      <c r="V24" s="3"/>
      <c r="Y24" s="21"/>
      <c r="Z24" s="21"/>
    </row>
    <row r="25" spans="1:26" ht="30" hidden="1" customHeight="1" x14ac:dyDescent="0.2">
      <c r="A25" s="21"/>
      <c r="B25" s="282" t="s">
        <v>5973</v>
      </c>
      <c r="C25" s="283" t="s">
        <v>5980</v>
      </c>
      <c r="D25" s="569" t="s">
        <v>5932</v>
      </c>
      <c r="E25" s="570"/>
      <c r="F25" s="570"/>
      <c r="G25" s="570"/>
      <c r="H25" s="570"/>
      <c r="I25" s="570"/>
      <c r="J25" s="571"/>
      <c r="K25" s="256" t="s">
        <v>38</v>
      </c>
      <c r="L25" s="256">
        <v>507.02</v>
      </c>
      <c r="M25" s="257">
        <f>MEMÓRIA!M57</f>
        <v>0</v>
      </c>
      <c r="N25" s="257">
        <f t="shared" si="0"/>
        <v>0</v>
      </c>
      <c r="O25" s="496">
        <v>507.02</v>
      </c>
      <c r="P25" s="497"/>
      <c r="Q25" s="245"/>
      <c r="S25" s="6"/>
      <c r="T25" s="6"/>
      <c r="U25" s="3"/>
      <c r="V25" s="3"/>
      <c r="Y25" s="21"/>
      <c r="Z25" s="21"/>
    </row>
    <row r="26" spans="1:26" ht="30" hidden="1" customHeight="1" x14ac:dyDescent="0.2">
      <c r="A26" s="21"/>
      <c r="B26" s="254" t="s">
        <v>5974</v>
      </c>
      <c r="C26" s="283" t="s">
        <v>5980</v>
      </c>
      <c r="D26" s="569" t="s">
        <v>5977</v>
      </c>
      <c r="E26" s="570"/>
      <c r="F26" s="570"/>
      <c r="G26" s="570"/>
      <c r="H26" s="570"/>
      <c r="I26" s="570"/>
      <c r="J26" s="571"/>
      <c r="K26" s="256" t="s">
        <v>38</v>
      </c>
      <c r="L26" s="256">
        <v>51590.42</v>
      </c>
      <c r="M26" s="257">
        <f>MEMÓRIA!M61</f>
        <v>0</v>
      </c>
      <c r="N26" s="257">
        <f t="shared" si="0"/>
        <v>0</v>
      </c>
      <c r="O26" s="496">
        <v>51590.42</v>
      </c>
      <c r="P26" s="497"/>
      <c r="Q26" s="245"/>
      <c r="S26" s="6"/>
      <c r="T26" s="6"/>
      <c r="U26" s="3"/>
      <c r="V26" s="3"/>
      <c r="Y26" s="21"/>
      <c r="Z26" s="21"/>
    </row>
    <row r="27" spans="1:26" ht="30" hidden="1" customHeight="1" x14ac:dyDescent="0.2">
      <c r="A27" s="21"/>
      <c r="B27" s="305"/>
      <c r="C27" s="306"/>
      <c r="D27" s="572" t="s">
        <v>3994</v>
      </c>
      <c r="E27" s="573"/>
      <c r="F27" s="573"/>
      <c r="G27" s="573"/>
      <c r="H27" s="573"/>
      <c r="I27" s="573"/>
      <c r="J27" s="574"/>
      <c r="K27" s="307"/>
      <c r="L27" s="307"/>
      <c r="M27" s="308"/>
      <c r="N27" s="309">
        <f>SUM(N28:N36)</f>
        <v>0</v>
      </c>
      <c r="O27" s="496"/>
      <c r="P27" s="497"/>
      <c r="Q27" s="245"/>
      <c r="S27" s="6"/>
      <c r="T27" s="6"/>
      <c r="U27" s="3"/>
      <c r="V27" s="3"/>
      <c r="Y27" s="21"/>
      <c r="Z27" s="21"/>
    </row>
    <row r="28" spans="1:26" ht="30" hidden="1" customHeight="1" x14ac:dyDescent="0.2">
      <c r="A28" s="21"/>
      <c r="B28" s="254" t="s">
        <v>3326</v>
      </c>
      <c r="C28" s="255" t="s">
        <v>3988</v>
      </c>
      <c r="D28" s="569" t="str">
        <f>VLOOKUP(B28,'CPTM-OBSOLETO'!$A$3:$H$2000,2,FALSE)</f>
        <v>AVALIAÇÃO DO PLANO DE AMOSTRAGEM APRESENTADO NA AVALIAÇÃO PRELIMINAR E APRESENTAÇÃO DE CRONOGRAMA DE EXECUÇÃO DOS TRABALHOS</v>
      </c>
      <c r="E28" s="570"/>
      <c r="F28" s="570"/>
      <c r="G28" s="570"/>
      <c r="H28" s="570"/>
      <c r="I28" s="570"/>
      <c r="J28" s="571"/>
      <c r="K28" s="256" t="str">
        <f>VLOOKUP(B28,'CPTM-OBSOLETO'!$A$3:$H$2000,3,FALSE)</f>
        <v xml:space="preserve">UN </v>
      </c>
      <c r="L28" s="256">
        <f>VLOOKUP(B28,'CPTM-OBSOLETO'!$A$3:$H$2000,6,FALSE)</f>
        <v>577.79</v>
      </c>
      <c r="M28" s="257">
        <f>MEMÓRIA!M66</f>
        <v>0</v>
      </c>
      <c r="N28" s="257">
        <f t="shared" si="0"/>
        <v>0</v>
      </c>
      <c r="O28" s="496">
        <v>6674.85</v>
      </c>
      <c r="P28" s="497"/>
      <c r="Q28" s="245"/>
      <c r="S28" s="6"/>
      <c r="T28" s="6"/>
      <c r="U28" s="3"/>
      <c r="V28" s="3"/>
      <c r="Y28" s="21"/>
      <c r="Z28" s="21"/>
    </row>
    <row r="29" spans="1:26" ht="30" hidden="1" customHeight="1" x14ac:dyDescent="0.2">
      <c r="A29" s="21"/>
      <c r="B29" s="254" t="s">
        <v>3327</v>
      </c>
      <c r="C29" s="255" t="s">
        <v>3988</v>
      </c>
      <c r="D29" s="569" t="str">
        <f>VLOOKUP(B29,'CPTM-OBSOLETO'!$A$3:$H$2000,2,FALSE)</f>
        <v>CAMPANHA DE SONDAGENS PARA AMOSTRAGEM DE SOLOS</v>
      </c>
      <c r="E29" s="570"/>
      <c r="F29" s="570"/>
      <c r="G29" s="570"/>
      <c r="H29" s="570"/>
      <c r="I29" s="570"/>
      <c r="J29" s="571"/>
      <c r="K29" s="256" t="str">
        <f>VLOOKUP(B29,'CPTM-OBSOLETO'!$A$3:$H$2000,3,FALSE)</f>
        <v xml:space="preserve">M </v>
      </c>
      <c r="L29" s="256">
        <f>VLOOKUP(B29,'CPTM-OBSOLETO'!$A$3:$H$2000,6,FALSE)</f>
        <v>5101.33</v>
      </c>
      <c r="M29" s="257">
        <f>MEMÓRIA!M69</f>
        <v>0</v>
      </c>
      <c r="N29" s="257">
        <f t="shared" si="0"/>
        <v>0</v>
      </c>
      <c r="O29" s="496"/>
      <c r="P29" s="497">
        <v>5807.35</v>
      </c>
      <c r="Q29" s="245"/>
      <c r="S29" s="6"/>
      <c r="T29" s="6"/>
      <c r="U29" s="3"/>
      <c r="V29" s="3"/>
      <c r="Y29" s="21"/>
      <c r="Z29" s="21"/>
    </row>
    <row r="30" spans="1:26" ht="30" hidden="1" customHeight="1" x14ac:dyDescent="0.2">
      <c r="A30" s="21"/>
      <c r="B30" s="254" t="s">
        <v>3328</v>
      </c>
      <c r="C30" s="255" t="s">
        <v>3988</v>
      </c>
      <c r="D30" s="569" t="str">
        <f>VLOOKUP(B30,'CPTM-OBSOLETO'!$A$3:$H$2000,2,FALSE)</f>
        <v>INSTALAÇÃO E DESENVOLVIMENTO DOS POÇOS DE MONITORAMENTO</v>
      </c>
      <c r="E30" s="570"/>
      <c r="F30" s="570"/>
      <c r="G30" s="570"/>
      <c r="H30" s="570"/>
      <c r="I30" s="570"/>
      <c r="J30" s="571"/>
      <c r="K30" s="256" t="str">
        <f>VLOOKUP(B30,'CPTM-OBSOLETO'!$A$3:$H$2000,3,FALSE)</f>
        <v xml:space="preserve">M </v>
      </c>
      <c r="L30" s="256">
        <f>VLOOKUP(B30,'CPTM-OBSOLETO'!$A$3:$H$2000,6,FALSE)</f>
        <v>15880.45</v>
      </c>
      <c r="M30" s="257">
        <f>MEMÓRIA!M74</f>
        <v>0</v>
      </c>
      <c r="N30" s="257">
        <f t="shared" si="0"/>
        <v>0</v>
      </c>
      <c r="O30" s="496">
        <v>746.06</v>
      </c>
      <c r="P30" s="497"/>
      <c r="Q30" s="245"/>
      <c r="S30" s="6"/>
      <c r="T30" s="6"/>
      <c r="U30" s="3"/>
      <c r="V30" s="3"/>
      <c r="Y30" s="21"/>
      <c r="Z30" s="21"/>
    </row>
    <row r="31" spans="1:26" ht="30" hidden="1" customHeight="1" x14ac:dyDescent="0.2">
      <c r="A31" s="21"/>
      <c r="B31" s="254" t="s">
        <v>3329</v>
      </c>
      <c r="C31" s="255" t="s">
        <v>3988</v>
      </c>
      <c r="D31" s="569" t="str">
        <f>VLOOKUP(B31,'CPTM-OBSOLETO'!$A$3:$H$2000,2,FALSE)</f>
        <v>CAMPANHA PARA AMOSTRAGEM DE ÁGUAS SUBTERRÂNEAS DOS POÇOS DE MONITORAMENTO PREVIAMENTE INSTALADOS</v>
      </c>
      <c r="E31" s="570"/>
      <c r="F31" s="570"/>
      <c r="G31" s="570"/>
      <c r="H31" s="570"/>
      <c r="I31" s="570"/>
      <c r="J31" s="571"/>
      <c r="K31" s="256" t="str">
        <f>VLOOKUP(B31,'CPTM-OBSOLETO'!$A$3:$H$2000,3,FALSE)</f>
        <v xml:space="preserve">UN </v>
      </c>
      <c r="L31" s="256">
        <f>VLOOKUP(B31,'CPTM-OBSOLETO'!$A$3:$H$2000,6,FALSE)</f>
        <v>501.04</v>
      </c>
      <c r="M31" s="257">
        <f>MEMÓRIA!M79</f>
        <v>0</v>
      </c>
      <c r="N31" s="257">
        <f t="shared" si="0"/>
        <v>0</v>
      </c>
      <c r="O31" s="496">
        <v>752.48</v>
      </c>
      <c r="P31" s="497"/>
      <c r="Q31" s="245"/>
      <c r="S31" s="6"/>
      <c r="T31" s="6"/>
      <c r="U31" s="3"/>
      <c r="V31" s="3"/>
      <c r="Y31" s="21"/>
      <c r="Z31" s="21"/>
    </row>
    <row r="32" spans="1:26" ht="30" hidden="1" customHeight="1" x14ac:dyDescent="0.2">
      <c r="A32" s="21"/>
      <c r="B32" s="254" t="s">
        <v>3330</v>
      </c>
      <c r="C32" s="255" t="s">
        <v>3988</v>
      </c>
      <c r="D32" s="569" t="str">
        <f>VLOOKUP(B32,'CPTM-OBSOLETO'!$A$3:$H$2000,2,FALSE)</f>
        <v>ANÁLISES QUÍMICAS DAS AMOSTRAS DE SOLO E ÁGUAS SUBTERRÂNEAS - METAIS (AL, SB, AS, B, BA, CD, PB, CO, CU, CR, FE, MN, HG, MO, NI, AG, SE, V, ZN)</v>
      </c>
      <c r="E32" s="570"/>
      <c r="F32" s="570"/>
      <c r="G32" s="570"/>
      <c r="H32" s="570"/>
      <c r="I32" s="570"/>
      <c r="J32" s="571"/>
      <c r="K32" s="256" t="str">
        <f>VLOOKUP(B32,'CPTM-OBSOLETO'!$A$3:$H$2000,3,FALSE)</f>
        <v xml:space="preserve">UN </v>
      </c>
      <c r="L32" s="256">
        <f>VLOOKUP(B32,'CPTM-OBSOLETO'!$A$3:$H$2000,6,FALSE)</f>
        <v>4480.01</v>
      </c>
      <c r="M32" s="257">
        <f>MEMÓRIA!M82</f>
        <v>0</v>
      </c>
      <c r="N32" s="257">
        <f t="shared" si="0"/>
        <v>0</v>
      </c>
      <c r="O32" s="496">
        <v>731.42</v>
      </c>
      <c r="P32" s="497"/>
      <c r="Q32" s="245"/>
      <c r="S32" s="6"/>
      <c r="T32" s="6"/>
      <c r="U32" s="3"/>
      <c r="V32" s="3"/>
      <c r="Y32" s="21"/>
      <c r="Z32" s="21"/>
    </row>
    <row r="33" spans="1:26" ht="30" hidden="1" customHeight="1" x14ac:dyDescent="0.2">
      <c r="A33" s="21"/>
      <c r="B33" s="254" t="s">
        <v>3331</v>
      </c>
      <c r="C33" s="255" t="s">
        <v>3988</v>
      </c>
      <c r="D33" s="569" t="str">
        <f>VLOOKUP(B33,'CPTM-OBSOLETO'!$A$3:$H$2000,2,FALSE)</f>
        <v>ANÁLISES QUÍMICAS DAS AMOSTRAS DE SOLO E ÁGUAS SUBTERRÂNEAS – VOC</v>
      </c>
      <c r="E33" s="570"/>
      <c r="F33" s="570"/>
      <c r="G33" s="570"/>
      <c r="H33" s="570"/>
      <c r="I33" s="570"/>
      <c r="J33" s="571"/>
      <c r="K33" s="256" t="str">
        <f>VLOOKUP(B33,'CPTM-OBSOLETO'!$A$3:$H$2000,3,FALSE)</f>
        <v xml:space="preserve">UN </v>
      </c>
      <c r="L33" s="256">
        <f>VLOOKUP(B33,'CPTM-OBSOLETO'!$A$3:$H$2000,6,FALSE)</f>
        <v>3437.85</v>
      </c>
      <c r="M33" s="257">
        <f>MEMÓRIA!M85</f>
        <v>0</v>
      </c>
      <c r="N33" s="257">
        <f t="shared" si="0"/>
        <v>0</v>
      </c>
      <c r="O33" s="496">
        <v>582.17999999999995</v>
      </c>
      <c r="P33" s="497"/>
      <c r="Q33" s="245"/>
      <c r="S33" s="6"/>
      <c r="T33" s="6"/>
      <c r="U33" s="3"/>
      <c r="V33" s="3"/>
      <c r="Y33" s="21"/>
      <c r="Z33" s="21"/>
    </row>
    <row r="34" spans="1:26" ht="30" hidden="1" customHeight="1" x14ac:dyDescent="0.2">
      <c r="A34" s="21"/>
      <c r="B34" s="254" t="s">
        <v>3332</v>
      </c>
      <c r="C34" s="255" t="s">
        <v>3988</v>
      </c>
      <c r="D34" s="569" t="str">
        <f>VLOOKUP(B34,'CPTM-OBSOLETO'!$A$3:$H$2000,2,FALSE)</f>
        <v>ANÁLISES QUÍMICAS DAS AMOSTRAS DE SOLO E ÁGUAS SUBTERRÂNEAS - SVOC</v>
      </c>
      <c r="E34" s="570"/>
      <c r="F34" s="570"/>
      <c r="G34" s="570"/>
      <c r="H34" s="570"/>
      <c r="I34" s="570"/>
      <c r="J34" s="571"/>
      <c r="K34" s="256" t="str">
        <f>VLOOKUP(B34,'CPTM-OBSOLETO'!$A$3:$H$2000,3,FALSE)</f>
        <v xml:space="preserve">UN </v>
      </c>
      <c r="L34" s="256">
        <f>VLOOKUP(B34,'CPTM-OBSOLETO'!$A$3:$H$2000,6,FALSE)</f>
        <v>4307.57</v>
      </c>
      <c r="M34" s="257">
        <f>MEMÓRIA!M88</f>
        <v>0</v>
      </c>
      <c r="N34" s="257">
        <f t="shared" si="0"/>
        <v>0</v>
      </c>
      <c r="O34" s="496">
        <v>686.15</v>
      </c>
      <c r="P34" s="497"/>
      <c r="Q34" s="245"/>
      <c r="S34" s="6"/>
      <c r="T34" s="6"/>
      <c r="U34" s="3"/>
      <c r="V34" s="3"/>
      <c r="Y34" s="21"/>
      <c r="Z34" s="21"/>
    </row>
    <row r="35" spans="1:26" ht="30" hidden="1" customHeight="1" x14ac:dyDescent="0.2">
      <c r="A35" s="21"/>
      <c r="B35" s="254" t="s">
        <v>3333</v>
      </c>
      <c r="C35" s="255" t="s">
        <v>3988</v>
      </c>
      <c r="D35" s="569" t="str">
        <f>VLOOKUP(B35,'CPTM-OBSOLETO'!$A$3:$H$2000,2,FALSE)</f>
        <v>ANÁLISES QUÍMICAS DAS AMOSTRAS DE SOLO E ÁGUAS SUBTERRÂNEAS - TPH</v>
      </c>
      <c r="E35" s="570"/>
      <c r="F35" s="570"/>
      <c r="G35" s="570"/>
      <c r="H35" s="570"/>
      <c r="I35" s="570"/>
      <c r="J35" s="571"/>
      <c r="K35" s="256" t="str">
        <f>VLOOKUP(B35,'CPTM-OBSOLETO'!$A$3:$H$2000,3,FALSE)</f>
        <v xml:space="preserve">UN </v>
      </c>
      <c r="L35" s="256">
        <f>VLOOKUP(B35,'CPTM-OBSOLETO'!$A$3:$H$2000,6,FALSE)</f>
        <v>3056.92</v>
      </c>
      <c r="M35" s="257">
        <f>MEMÓRIA!M91</f>
        <v>0</v>
      </c>
      <c r="N35" s="257">
        <f t="shared" si="0"/>
        <v>0</v>
      </c>
      <c r="O35" s="496">
        <v>507.02</v>
      </c>
      <c r="P35" s="497"/>
      <c r="Q35" s="245"/>
      <c r="S35" s="6"/>
      <c r="T35" s="6"/>
      <c r="U35" s="3"/>
      <c r="V35" s="3"/>
      <c r="Y35" s="21"/>
      <c r="Z35" s="21"/>
    </row>
    <row r="36" spans="1:26" ht="30" hidden="1" customHeight="1" x14ac:dyDescent="0.2">
      <c r="A36" s="21"/>
      <c r="B36" s="254" t="s">
        <v>3336</v>
      </c>
      <c r="C36" s="255" t="s">
        <v>3988</v>
      </c>
      <c r="D36" s="569" t="str">
        <f>VLOOKUP(B36,'CPTM-OBSOLETO'!$A$3:$H$2000,2,FALSE)</f>
        <v>AVALIAÇÃO DOS RESULTADOS E ELABORAÇÃO DO RELATÓRIO FINAL</v>
      </c>
      <c r="E36" s="570"/>
      <c r="F36" s="570"/>
      <c r="G36" s="570"/>
      <c r="H36" s="570"/>
      <c r="I36" s="570"/>
      <c r="J36" s="571"/>
      <c r="K36" s="256" t="str">
        <f>VLOOKUP(B36,'CPTM-OBSOLETO'!$A$3:$H$2000,3,FALSE)</f>
        <v xml:space="preserve">UN </v>
      </c>
      <c r="L36" s="256">
        <f>VLOOKUP(B36,'CPTM-OBSOLETO'!$A$3:$H$2000,6,FALSE)</f>
        <v>3180.48</v>
      </c>
      <c r="M36" s="257">
        <f>MEMÓRIA!M94</f>
        <v>0</v>
      </c>
      <c r="N36" s="257">
        <f t="shared" si="0"/>
        <v>0</v>
      </c>
      <c r="O36" s="496">
        <v>51590.42</v>
      </c>
      <c r="P36" s="497"/>
      <c r="Q36" s="245"/>
      <c r="S36" s="6"/>
      <c r="T36" s="6"/>
      <c r="U36" s="3"/>
      <c r="V36" s="3"/>
      <c r="Y36" s="21"/>
      <c r="Z36" s="21"/>
    </row>
    <row r="37" spans="1:26" ht="30" hidden="1" customHeight="1" x14ac:dyDescent="0.2">
      <c r="A37" s="21"/>
      <c r="B37" s="305"/>
      <c r="C37" s="306"/>
      <c r="D37" s="572" t="s">
        <v>3995</v>
      </c>
      <c r="E37" s="573"/>
      <c r="F37" s="573"/>
      <c r="G37" s="573"/>
      <c r="H37" s="573"/>
      <c r="I37" s="573"/>
      <c r="J37" s="574"/>
      <c r="K37" s="307"/>
      <c r="L37" s="307"/>
      <c r="M37" s="308"/>
      <c r="N37" s="309">
        <f>SUM(N38:N46)</f>
        <v>0</v>
      </c>
      <c r="O37" s="496"/>
      <c r="P37" s="497"/>
      <c r="Q37" s="245"/>
      <c r="S37" s="6"/>
      <c r="T37" s="6"/>
      <c r="U37" s="3"/>
      <c r="V37" s="3"/>
      <c r="Y37" s="21"/>
      <c r="Z37" s="21"/>
    </row>
    <row r="38" spans="1:26" ht="30" hidden="1" customHeight="1" x14ac:dyDescent="0.2">
      <c r="A38" s="21"/>
      <c r="B38" s="254" t="s">
        <v>3339</v>
      </c>
      <c r="C38" s="255" t="s">
        <v>3988</v>
      </c>
      <c r="D38" s="569" t="str">
        <f>VLOOKUP(B38,'CPTM-OBSOLETO'!$A$3:$H$2000,2,FALSE)</f>
        <v>AVALIAÇÃO DO PLANO DE AMOSTRAGEM APRESENTADO NA AVALIAÇÃO PRELIMINAR E APRESENTAÇÃO DE CRONOGRAMA DE EXECUÇÃO DOS TRABALHOS</v>
      </c>
      <c r="E38" s="570"/>
      <c r="F38" s="570"/>
      <c r="G38" s="570"/>
      <c r="H38" s="570"/>
      <c r="I38" s="570"/>
      <c r="J38" s="571"/>
      <c r="K38" s="256" t="str">
        <f>VLOOKUP(B38,'CPTM-OBSOLETO'!$A$3:$H$2000,3,FALSE)</f>
        <v xml:space="preserve">UN </v>
      </c>
      <c r="L38" s="256">
        <f>VLOOKUP(B38,'CPTM-OBSOLETO'!$A$3:$H$2000,6,FALSE)</f>
        <v>577.79</v>
      </c>
      <c r="M38" s="257">
        <f>MEMÓRIA!M98</f>
        <v>0</v>
      </c>
      <c r="N38" s="257">
        <f t="shared" si="0"/>
        <v>0</v>
      </c>
      <c r="O38" s="496">
        <v>6674.85</v>
      </c>
      <c r="P38" s="497"/>
      <c r="Q38" s="245"/>
      <c r="S38" s="6"/>
      <c r="T38" s="6"/>
      <c r="U38" s="3"/>
      <c r="V38" s="3"/>
      <c r="Y38" s="21"/>
      <c r="Z38" s="21"/>
    </row>
    <row r="39" spans="1:26" ht="30" hidden="1" customHeight="1" x14ac:dyDescent="0.2">
      <c r="A39" s="21"/>
      <c r="B39" s="254" t="s">
        <v>3340</v>
      </c>
      <c r="C39" s="255" t="s">
        <v>3988</v>
      </c>
      <c r="D39" s="569" t="str">
        <f>VLOOKUP(B39,'CPTM-OBSOLETO'!$A$3:$H$2000,2,FALSE)</f>
        <v>CAMPANHA DE SONDAGENS PARA AMOSTRAGEM DE SOLOS</v>
      </c>
      <c r="E39" s="570"/>
      <c r="F39" s="570"/>
      <c r="G39" s="570"/>
      <c r="H39" s="570"/>
      <c r="I39" s="570"/>
      <c r="J39" s="571"/>
      <c r="K39" s="256" t="str">
        <f>VLOOKUP(B39,'CPTM-OBSOLETO'!$A$3:$H$2000,3,FALSE)</f>
        <v xml:space="preserve">M </v>
      </c>
      <c r="L39" s="256">
        <f>VLOOKUP(B39,'CPTM-OBSOLETO'!$A$3:$H$2000,6,FALSE)</f>
        <v>6121.6</v>
      </c>
      <c r="M39" s="257">
        <f>MEMÓRIA!M101</f>
        <v>0</v>
      </c>
      <c r="N39" s="257">
        <f t="shared" si="0"/>
        <v>0</v>
      </c>
      <c r="O39" s="496"/>
      <c r="P39" s="497">
        <v>5807.35</v>
      </c>
      <c r="Q39" s="245"/>
      <c r="S39" s="6"/>
      <c r="T39" s="6"/>
      <c r="U39" s="3"/>
      <c r="V39" s="3"/>
      <c r="Y39" s="21"/>
      <c r="Z39" s="21"/>
    </row>
    <row r="40" spans="1:26" ht="30" hidden="1" customHeight="1" x14ac:dyDescent="0.2">
      <c r="A40" s="21"/>
      <c r="B40" s="254" t="s">
        <v>3341</v>
      </c>
      <c r="C40" s="255" t="s">
        <v>3988</v>
      </c>
      <c r="D40" s="569" t="str">
        <f>VLOOKUP(B40,'CPTM-OBSOLETO'!$A$3:$H$2000,2,FALSE)</f>
        <v>INSTALAÇÃO E DESENVOLVIMENTO DOS POÇOS DE MONITORAMENTO</v>
      </c>
      <c r="E40" s="570"/>
      <c r="F40" s="570"/>
      <c r="G40" s="570"/>
      <c r="H40" s="570"/>
      <c r="I40" s="570"/>
      <c r="J40" s="571"/>
      <c r="K40" s="256" t="str">
        <f>VLOOKUP(B40,'CPTM-OBSOLETO'!$A$3:$H$2000,3,FALSE)</f>
        <v xml:space="preserve">M </v>
      </c>
      <c r="L40" s="256">
        <f>VLOOKUP(B40,'CPTM-OBSOLETO'!$A$3:$H$2000,6,FALSE)</f>
        <v>19056.54</v>
      </c>
      <c r="M40" s="257">
        <f>MEMÓRIA!M107</f>
        <v>0</v>
      </c>
      <c r="N40" s="257">
        <f t="shared" si="0"/>
        <v>0</v>
      </c>
      <c r="O40" s="496">
        <v>746.06</v>
      </c>
      <c r="P40" s="497"/>
      <c r="Q40" s="245"/>
      <c r="S40" s="6"/>
      <c r="T40" s="6"/>
      <c r="U40" s="3"/>
      <c r="V40" s="3"/>
      <c r="Y40" s="21"/>
      <c r="Z40" s="21"/>
    </row>
    <row r="41" spans="1:26" ht="30" hidden="1" customHeight="1" x14ac:dyDescent="0.2">
      <c r="A41" s="21"/>
      <c r="B41" s="254" t="s">
        <v>3342</v>
      </c>
      <c r="C41" s="255" t="s">
        <v>3988</v>
      </c>
      <c r="D41" s="569" t="str">
        <f>VLOOKUP(B41,'CPTM-OBSOLETO'!$A$3:$H$2000,2,FALSE)</f>
        <v>CAMPANHA PARA AMOSTRAGEM DE ÁGUAS SUBTERRÂNEAS DOS POÇOS DE MONITORAMENTO PREVIAMENTE INSTALADOS</v>
      </c>
      <c r="E41" s="570"/>
      <c r="F41" s="570"/>
      <c r="G41" s="570"/>
      <c r="H41" s="570"/>
      <c r="I41" s="570"/>
      <c r="J41" s="571"/>
      <c r="K41" s="256" t="str">
        <f>VLOOKUP(B41,'CPTM-OBSOLETO'!$A$3:$H$2000,3,FALSE)</f>
        <v xml:space="preserve">UN </v>
      </c>
      <c r="L41" s="256">
        <f>VLOOKUP(B41,'CPTM-OBSOLETO'!$A$3:$H$2000,6,FALSE)</f>
        <v>501.04</v>
      </c>
      <c r="M41" s="257">
        <f>MEMÓRIA!M112</f>
        <v>0</v>
      </c>
      <c r="N41" s="257">
        <f t="shared" si="0"/>
        <v>0</v>
      </c>
      <c r="O41" s="496">
        <v>752.48</v>
      </c>
      <c r="P41" s="497"/>
      <c r="Q41" s="245"/>
      <c r="S41" s="6"/>
      <c r="T41" s="6"/>
      <c r="U41" s="3"/>
      <c r="V41" s="3"/>
      <c r="Y41" s="21"/>
      <c r="Z41" s="21"/>
    </row>
    <row r="42" spans="1:26" ht="30" hidden="1" customHeight="1" x14ac:dyDescent="0.2">
      <c r="A42" s="21"/>
      <c r="B42" s="254" t="s">
        <v>3343</v>
      </c>
      <c r="C42" s="255" t="s">
        <v>3988</v>
      </c>
      <c r="D42" s="569" t="str">
        <f>VLOOKUP(B42,'CPTM-OBSOLETO'!$A$3:$H$2000,2,FALSE)</f>
        <v>ANÁLISES QUÍMICAS DAS AMOSTRAS DE SOLO E ÁGUAS SUBTERRÂNEAS - METAIS (AL, SB, AS, B, BA, CD, PB, CO, CU, CR, FE, MN, HG, MO, NI, AG, SE, V, ZN)</v>
      </c>
      <c r="E42" s="570"/>
      <c r="F42" s="570"/>
      <c r="G42" s="570"/>
      <c r="H42" s="570"/>
      <c r="I42" s="570"/>
      <c r="J42" s="571"/>
      <c r="K42" s="256" t="str">
        <f>VLOOKUP(B42,'CPTM-OBSOLETO'!$A$3:$H$2000,3,FALSE)</f>
        <v xml:space="preserve">UN </v>
      </c>
      <c r="L42" s="256">
        <f>VLOOKUP(B42,'CPTM-OBSOLETO'!$A$3:$H$2000,6,FALSE)</f>
        <v>5376.01</v>
      </c>
      <c r="M42" s="257">
        <f>MEMÓRIA!M115</f>
        <v>0</v>
      </c>
      <c r="N42" s="257">
        <f t="shared" si="0"/>
        <v>0</v>
      </c>
      <c r="O42" s="496">
        <v>731.42</v>
      </c>
      <c r="P42" s="497"/>
      <c r="Q42" s="245"/>
      <c r="S42" s="6"/>
      <c r="T42" s="6"/>
      <c r="U42" s="3"/>
      <c r="V42" s="3"/>
      <c r="Y42" s="21"/>
      <c r="Z42" s="21"/>
    </row>
    <row r="43" spans="1:26" ht="30" hidden="1" customHeight="1" x14ac:dyDescent="0.2">
      <c r="A43" s="21"/>
      <c r="B43" s="254" t="s">
        <v>3344</v>
      </c>
      <c r="C43" s="255" t="s">
        <v>3988</v>
      </c>
      <c r="D43" s="569" t="str">
        <f>VLOOKUP(B43,'CPTM-OBSOLETO'!$A$3:$H$2000,2,FALSE)</f>
        <v>ANÁLISES QUÍMICAS DAS AMOSTRAS DE SOLO E ÁGUAS SUBTERRÂNEAS – VOC</v>
      </c>
      <c r="E43" s="570"/>
      <c r="F43" s="570"/>
      <c r="G43" s="570"/>
      <c r="H43" s="570"/>
      <c r="I43" s="570"/>
      <c r="J43" s="571"/>
      <c r="K43" s="256" t="str">
        <f>VLOOKUP(B43,'CPTM-OBSOLETO'!$A$3:$H$2000,3,FALSE)</f>
        <v xml:space="preserve">UN </v>
      </c>
      <c r="L43" s="256">
        <f>VLOOKUP(B43,'CPTM-OBSOLETO'!$A$3:$H$2000,6,FALSE)</f>
        <v>4125.42</v>
      </c>
      <c r="M43" s="257">
        <f>MEMÓRIA!M118</f>
        <v>0</v>
      </c>
      <c r="N43" s="257">
        <f t="shared" si="0"/>
        <v>0</v>
      </c>
      <c r="O43" s="496">
        <v>582.17999999999995</v>
      </c>
      <c r="P43" s="497"/>
      <c r="Q43" s="245"/>
      <c r="S43" s="6"/>
      <c r="T43" s="6"/>
      <c r="U43" s="3"/>
      <c r="V43" s="3"/>
      <c r="Y43" s="21"/>
      <c r="Z43" s="21"/>
    </row>
    <row r="44" spans="1:26" ht="30" hidden="1" customHeight="1" x14ac:dyDescent="0.2">
      <c r="A44" s="21"/>
      <c r="B44" s="254" t="s">
        <v>3345</v>
      </c>
      <c r="C44" s="255" t="s">
        <v>3988</v>
      </c>
      <c r="D44" s="569" t="str">
        <f>VLOOKUP(B44,'CPTM-OBSOLETO'!$A$3:$H$2000,2,FALSE)</f>
        <v>ANÁLISES QUÍMICAS DAS AMOSTRAS DE SOLO E ÁGUAS SUBTERRÂNEAS - SVOC</v>
      </c>
      <c r="E44" s="570"/>
      <c r="F44" s="570"/>
      <c r="G44" s="570"/>
      <c r="H44" s="570"/>
      <c r="I44" s="570"/>
      <c r="J44" s="571"/>
      <c r="K44" s="256" t="str">
        <f>VLOOKUP(B44,'CPTM-OBSOLETO'!$A$3:$H$2000,3,FALSE)</f>
        <v xml:space="preserve">UN </v>
      </c>
      <c r="L44" s="256">
        <f>VLOOKUP(B44,'CPTM-OBSOLETO'!$A$3:$H$2000,6,FALSE)</f>
        <v>5169.09</v>
      </c>
      <c r="M44" s="257">
        <f>MEMÓRIA!M121</f>
        <v>0</v>
      </c>
      <c r="N44" s="257">
        <f t="shared" si="0"/>
        <v>0</v>
      </c>
      <c r="O44" s="496">
        <v>686.15</v>
      </c>
      <c r="P44" s="497"/>
      <c r="Q44" s="245"/>
      <c r="S44" s="6"/>
      <c r="T44" s="6"/>
      <c r="U44" s="3"/>
      <c r="V44" s="3"/>
      <c r="Y44" s="21"/>
      <c r="Z44" s="21"/>
    </row>
    <row r="45" spans="1:26" ht="30" hidden="1" customHeight="1" x14ac:dyDescent="0.2">
      <c r="A45" s="21"/>
      <c r="B45" s="254" t="s">
        <v>3346</v>
      </c>
      <c r="C45" s="255" t="s">
        <v>3988</v>
      </c>
      <c r="D45" s="569" t="str">
        <f>VLOOKUP(B45,'CPTM-OBSOLETO'!$A$3:$H$2000,2,FALSE)</f>
        <v>ANÁLISES QUÍMICAS DAS AMOSTRAS DE SOLO E ÁGUAS SUBTERRÂNEAS - TPH</v>
      </c>
      <c r="E45" s="570"/>
      <c r="F45" s="570"/>
      <c r="G45" s="570"/>
      <c r="H45" s="570"/>
      <c r="I45" s="570"/>
      <c r="J45" s="571"/>
      <c r="K45" s="256" t="str">
        <f>VLOOKUP(B45,'CPTM-OBSOLETO'!$A$3:$H$2000,3,FALSE)</f>
        <v xml:space="preserve">UN </v>
      </c>
      <c r="L45" s="256">
        <f>VLOOKUP(B45,'CPTM-OBSOLETO'!$A$3:$H$2000,6,FALSE)</f>
        <v>3668.3</v>
      </c>
      <c r="M45" s="257">
        <f>MEMÓRIA!M124</f>
        <v>0</v>
      </c>
      <c r="N45" s="257">
        <f t="shared" si="0"/>
        <v>0</v>
      </c>
      <c r="O45" s="496">
        <v>507.02</v>
      </c>
      <c r="P45" s="497"/>
      <c r="Q45" s="245"/>
      <c r="S45" s="6"/>
      <c r="T45" s="6"/>
      <c r="U45" s="3"/>
      <c r="V45" s="3"/>
      <c r="Y45" s="21"/>
      <c r="Z45" s="21"/>
    </row>
    <row r="46" spans="1:26" ht="30" hidden="1" customHeight="1" x14ac:dyDescent="0.2">
      <c r="A46" s="21"/>
      <c r="B46" s="254" t="s">
        <v>3349</v>
      </c>
      <c r="C46" s="255" t="s">
        <v>3988</v>
      </c>
      <c r="D46" s="569" t="str">
        <f>VLOOKUP(B46,'CPTM-OBSOLETO'!$A$3:$H$2000,2,FALSE)</f>
        <v>AVALIAÇÃO DOS RESULTADOS E ELABORAÇÃO DO RELATÓRIO FINAL</v>
      </c>
      <c r="E46" s="570"/>
      <c r="F46" s="570"/>
      <c r="G46" s="570"/>
      <c r="H46" s="570"/>
      <c r="I46" s="570"/>
      <c r="J46" s="571"/>
      <c r="K46" s="256" t="str">
        <f>VLOOKUP(B46,'CPTM-OBSOLETO'!$A$3:$H$2000,3,FALSE)</f>
        <v xml:space="preserve">UN </v>
      </c>
      <c r="L46" s="256">
        <f>VLOOKUP(B46,'CPTM-OBSOLETO'!$A$3:$H$2000,6,FALSE)</f>
        <v>3180.48</v>
      </c>
      <c r="M46" s="257">
        <f>MEMÓRIA!M127</f>
        <v>0</v>
      </c>
      <c r="N46" s="257">
        <f t="shared" si="0"/>
        <v>0</v>
      </c>
      <c r="O46" s="496">
        <v>51590.42</v>
      </c>
      <c r="P46" s="497"/>
      <c r="Q46" s="245"/>
      <c r="S46" s="6"/>
      <c r="T46" s="6"/>
      <c r="U46" s="3"/>
      <c r="V46" s="3"/>
      <c r="Y46" s="21"/>
      <c r="Z46" s="21"/>
    </row>
    <row r="47" spans="1:26" ht="30" hidden="1" customHeight="1" x14ac:dyDescent="0.2">
      <c r="A47" s="21"/>
      <c r="B47" s="305"/>
      <c r="C47" s="306"/>
      <c r="D47" s="572" t="s">
        <v>3996</v>
      </c>
      <c r="E47" s="573"/>
      <c r="F47" s="573"/>
      <c r="G47" s="573"/>
      <c r="H47" s="573"/>
      <c r="I47" s="573"/>
      <c r="J47" s="574"/>
      <c r="K47" s="307"/>
      <c r="L47" s="307"/>
      <c r="M47" s="308"/>
      <c r="N47" s="309">
        <f>SUM(N48:N56)</f>
        <v>0</v>
      </c>
      <c r="O47" s="496"/>
      <c r="P47" s="497"/>
      <c r="Q47" s="245"/>
      <c r="S47" s="6"/>
      <c r="T47" s="6"/>
      <c r="U47" s="3"/>
      <c r="V47" s="3"/>
      <c r="Y47" s="21"/>
      <c r="Z47" s="21"/>
    </row>
    <row r="48" spans="1:26" ht="30" hidden="1" customHeight="1" x14ac:dyDescent="0.2">
      <c r="A48" s="21"/>
      <c r="B48" s="254" t="s">
        <v>3351</v>
      </c>
      <c r="C48" s="255" t="s">
        <v>3988</v>
      </c>
      <c r="D48" s="569" t="str">
        <f>VLOOKUP(B48,'CPTM-OBSOLETO'!$A$3:$H$2000,2,FALSE)</f>
        <v>AVALIAÇÃO DO PLANO DE AMOSTRAGEM APRESENTADO NA AVALIAÇÃO PRELIMINAR E APRESENTAÇÃO DE CRONOGRAMA DE EXECUÇÃO DOS TRABALHOS</v>
      </c>
      <c r="E48" s="570"/>
      <c r="F48" s="570"/>
      <c r="G48" s="570"/>
      <c r="H48" s="570"/>
      <c r="I48" s="570"/>
      <c r="J48" s="571"/>
      <c r="K48" s="256" t="str">
        <f>VLOOKUP(B48,'CPTM-OBSOLETO'!$A$3:$H$2000,3,FALSE)</f>
        <v xml:space="preserve">UN </v>
      </c>
      <c r="L48" s="256">
        <f>VLOOKUP(B48,'CPTM-OBSOLETO'!$A$3:$H$2000,6,FALSE)</f>
        <v>577.79</v>
      </c>
      <c r="M48" s="257">
        <f>MEMÓRIA!M131</f>
        <v>0</v>
      </c>
      <c r="N48" s="257">
        <f t="shared" si="0"/>
        <v>0</v>
      </c>
      <c r="O48" s="496">
        <v>6674.85</v>
      </c>
      <c r="P48" s="497"/>
      <c r="Q48" s="245"/>
      <c r="S48" s="6"/>
      <c r="T48" s="6"/>
      <c r="U48" s="3"/>
      <c r="V48" s="3"/>
      <c r="Y48" s="21"/>
      <c r="Z48" s="21"/>
    </row>
    <row r="49" spans="1:26" ht="30" hidden="1" customHeight="1" x14ac:dyDescent="0.2">
      <c r="A49" s="21"/>
      <c r="B49" s="254" t="s">
        <v>3353</v>
      </c>
      <c r="C49" s="255" t="s">
        <v>3988</v>
      </c>
      <c r="D49" s="569" t="str">
        <f>VLOOKUP(B49,'CPTM-OBSOLETO'!$A$3:$H$2000,2,FALSE)</f>
        <v>CAMPANHA DE SONDAGENS PARA AMOSTRAGEM DE SOLOS</v>
      </c>
      <c r="E49" s="570"/>
      <c r="F49" s="570"/>
      <c r="G49" s="570"/>
      <c r="H49" s="570"/>
      <c r="I49" s="570"/>
      <c r="J49" s="571"/>
      <c r="K49" s="256" t="str">
        <f>VLOOKUP(B49,'CPTM-OBSOLETO'!$A$3:$H$2000,3,FALSE)</f>
        <v xml:space="preserve">M </v>
      </c>
      <c r="L49" s="256">
        <f>VLOOKUP(B49,'CPTM-OBSOLETO'!$A$3:$H$2000,6,FALSE)</f>
        <v>7141.86</v>
      </c>
      <c r="M49" s="257">
        <f>MEMÓRIA!M134</f>
        <v>0</v>
      </c>
      <c r="N49" s="257">
        <f t="shared" si="0"/>
        <v>0</v>
      </c>
      <c r="O49" s="496"/>
      <c r="P49" s="497">
        <v>5807.35</v>
      </c>
      <c r="Q49" s="245"/>
      <c r="S49" s="6"/>
      <c r="T49" s="6"/>
      <c r="U49" s="3"/>
      <c r="V49" s="3"/>
      <c r="Y49" s="21"/>
      <c r="Z49" s="21"/>
    </row>
    <row r="50" spans="1:26" ht="30" hidden="1" customHeight="1" x14ac:dyDescent="0.2">
      <c r="A50" s="21"/>
      <c r="B50" s="254" t="s">
        <v>3354</v>
      </c>
      <c r="C50" s="255" t="s">
        <v>3988</v>
      </c>
      <c r="D50" s="569" t="str">
        <f>VLOOKUP(B50,'CPTM-OBSOLETO'!$A$3:$H$2000,2,FALSE)</f>
        <v>INSTALAÇÃO E DESENVOLVIMENTO DOS POÇOS DE MONITORAMENTO</v>
      </c>
      <c r="E50" s="570"/>
      <c r="F50" s="570"/>
      <c r="G50" s="570"/>
      <c r="H50" s="570"/>
      <c r="I50" s="570"/>
      <c r="J50" s="571"/>
      <c r="K50" s="256" t="str">
        <f>VLOOKUP(B50,'CPTM-OBSOLETO'!$A$3:$H$2000,3,FALSE)</f>
        <v xml:space="preserve">M </v>
      </c>
      <c r="L50" s="256">
        <f>VLOOKUP(B50,'CPTM-OBSOLETO'!$A$3:$H$2000,6,FALSE)</f>
        <v>22232.63</v>
      </c>
      <c r="M50" s="257">
        <f>MEMÓRIA!M139</f>
        <v>0</v>
      </c>
      <c r="N50" s="257">
        <f t="shared" si="0"/>
        <v>0</v>
      </c>
      <c r="O50" s="496">
        <v>746.06</v>
      </c>
      <c r="P50" s="497"/>
      <c r="Q50" s="245"/>
      <c r="S50" s="6"/>
      <c r="T50" s="6"/>
      <c r="U50" s="3"/>
      <c r="V50" s="3"/>
      <c r="Y50" s="21"/>
      <c r="Z50" s="21"/>
    </row>
    <row r="51" spans="1:26" ht="30" hidden="1" customHeight="1" x14ac:dyDescent="0.2">
      <c r="A51" s="21"/>
      <c r="B51" s="254" t="s">
        <v>3355</v>
      </c>
      <c r="C51" s="255" t="s">
        <v>3988</v>
      </c>
      <c r="D51" s="569" t="str">
        <f>VLOOKUP(B51,'CPTM-OBSOLETO'!$A$3:$H$2000,2,FALSE)</f>
        <v>CAMPANHA PARA AMOSTRAGEM DE ÁGUAS SUBTERRÂNEAS DOS POÇOS DE MONITORAMENTO PREVIAMENTE INSTALADOS</v>
      </c>
      <c r="E51" s="570"/>
      <c r="F51" s="570"/>
      <c r="G51" s="570"/>
      <c r="H51" s="570"/>
      <c r="I51" s="570"/>
      <c r="J51" s="571"/>
      <c r="K51" s="256" t="str">
        <f>VLOOKUP(B51,'CPTM-OBSOLETO'!$A$3:$H$2000,3,FALSE)</f>
        <v xml:space="preserve">UN </v>
      </c>
      <c r="L51" s="256">
        <f>VLOOKUP(B51,'CPTM-OBSOLETO'!$A$3:$H$2000,6,FALSE)</f>
        <v>501.04</v>
      </c>
      <c r="M51" s="257">
        <f>MEMÓRIA!M144</f>
        <v>0</v>
      </c>
      <c r="N51" s="257">
        <f t="shared" si="0"/>
        <v>0</v>
      </c>
      <c r="O51" s="496">
        <v>752.48</v>
      </c>
      <c r="P51" s="497"/>
      <c r="Q51" s="245"/>
      <c r="S51" s="6"/>
      <c r="T51" s="6"/>
      <c r="U51" s="3"/>
      <c r="V51" s="3"/>
      <c r="Y51" s="21"/>
      <c r="Z51" s="21"/>
    </row>
    <row r="52" spans="1:26" ht="30" hidden="1" customHeight="1" x14ac:dyDescent="0.2">
      <c r="A52" s="21"/>
      <c r="B52" s="254" t="s">
        <v>3356</v>
      </c>
      <c r="C52" s="255" t="s">
        <v>3988</v>
      </c>
      <c r="D52" s="569" t="str">
        <f>VLOOKUP(B52,'CPTM-OBSOLETO'!$A$3:$H$2000,2,FALSE)</f>
        <v>ANÁLISES QUÍMICAS DAS AMOSTRAS DE SOLO E ÁGUAS SUBTERRÂNEAS - METAIS (AL, SB, AS, B, BA, CD, PB, CO, CU, CR, FE, MN, HG, MO, NI, AG, SE, V, ZN)</v>
      </c>
      <c r="E52" s="570"/>
      <c r="F52" s="570"/>
      <c r="G52" s="570"/>
      <c r="H52" s="570"/>
      <c r="I52" s="570"/>
      <c r="J52" s="571"/>
      <c r="K52" s="256" t="str">
        <f>VLOOKUP(B52,'CPTM-OBSOLETO'!$A$3:$H$2000,3,FALSE)</f>
        <v xml:space="preserve">UN </v>
      </c>
      <c r="L52" s="256">
        <f>VLOOKUP(B52,'CPTM-OBSOLETO'!$A$3:$H$2000,6,FALSE)</f>
        <v>6272.01</v>
      </c>
      <c r="M52" s="257">
        <f>MEMÓRIA!M147</f>
        <v>0</v>
      </c>
      <c r="N52" s="257">
        <f t="shared" si="0"/>
        <v>0</v>
      </c>
      <c r="O52" s="496">
        <v>731.42</v>
      </c>
      <c r="P52" s="497"/>
      <c r="Q52" s="245"/>
      <c r="S52" s="6"/>
      <c r="T52" s="6"/>
      <c r="U52" s="3"/>
      <c r="V52" s="3"/>
      <c r="Y52" s="21"/>
      <c r="Z52" s="21"/>
    </row>
    <row r="53" spans="1:26" ht="30" hidden="1" customHeight="1" x14ac:dyDescent="0.2">
      <c r="A53" s="21"/>
      <c r="B53" s="254" t="s">
        <v>3357</v>
      </c>
      <c r="C53" s="255" t="s">
        <v>3988</v>
      </c>
      <c r="D53" s="569" t="str">
        <f>VLOOKUP(B53,'CPTM-OBSOLETO'!$A$3:$H$2000,2,FALSE)</f>
        <v>ANÁLISES QUÍMICAS DAS AMOSTRAS DE SOLO E ÁGUAS SUBTERRÂNEAS – VOC</v>
      </c>
      <c r="E53" s="570"/>
      <c r="F53" s="570"/>
      <c r="G53" s="570"/>
      <c r="H53" s="570"/>
      <c r="I53" s="570"/>
      <c r="J53" s="571"/>
      <c r="K53" s="256" t="str">
        <f>VLOOKUP(B53,'CPTM-OBSOLETO'!$A$3:$H$2000,3,FALSE)</f>
        <v xml:space="preserve">UN </v>
      </c>
      <c r="L53" s="256">
        <f>VLOOKUP(B53,'CPTM-OBSOLETO'!$A$3:$H$2000,6,FALSE)</f>
        <v>4812.99</v>
      </c>
      <c r="M53" s="257">
        <f>MEMÓRIA!M150</f>
        <v>0</v>
      </c>
      <c r="N53" s="257">
        <f t="shared" si="0"/>
        <v>0</v>
      </c>
      <c r="O53" s="496">
        <v>582.17999999999995</v>
      </c>
      <c r="P53" s="497"/>
      <c r="Q53" s="245"/>
      <c r="S53" s="6"/>
      <c r="T53" s="6"/>
      <c r="U53" s="3"/>
      <c r="V53" s="3"/>
      <c r="Y53" s="21"/>
      <c r="Z53" s="21"/>
    </row>
    <row r="54" spans="1:26" ht="30" hidden="1" customHeight="1" x14ac:dyDescent="0.2">
      <c r="A54" s="21"/>
      <c r="B54" s="254" t="s">
        <v>3358</v>
      </c>
      <c r="C54" s="255" t="s">
        <v>3988</v>
      </c>
      <c r="D54" s="569" t="str">
        <f>VLOOKUP(B54,'CPTM-OBSOLETO'!$A$3:$H$2000,2,FALSE)</f>
        <v>ANÁLISES QUÍMICAS DAS AMOSTRAS DE SOLO E ÁGUAS SUBTERRÂNEAS - SVOC</v>
      </c>
      <c r="E54" s="570"/>
      <c r="F54" s="570"/>
      <c r="G54" s="570"/>
      <c r="H54" s="570"/>
      <c r="I54" s="570"/>
      <c r="J54" s="571"/>
      <c r="K54" s="256" t="str">
        <f>VLOOKUP(B54,'CPTM-OBSOLETO'!$A$3:$H$2000,3,FALSE)</f>
        <v xml:space="preserve">UN </v>
      </c>
      <c r="L54" s="256">
        <f>VLOOKUP(B54,'CPTM-OBSOLETO'!$A$3:$H$2000,6,FALSE)</f>
        <v>6030.6</v>
      </c>
      <c r="M54" s="257">
        <f>MEMÓRIA!M153</f>
        <v>0</v>
      </c>
      <c r="N54" s="257">
        <f t="shared" si="0"/>
        <v>0</v>
      </c>
      <c r="O54" s="496">
        <v>686.15</v>
      </c>
      <c r="P54" s="497"/>
      <c r="Q54" s="245"/>
      <c r="S54" s="6"/>
      <c r="T54" s="6"/>
      <c r="U54" s="3"/>
      <c r="V54" s="3"/>
      <c r="Y54" s="21"/>
      <c r="Z54" s="21"/>
    </row>
    <row r="55" spans="1:26" ht="30" hidden="1" customHeight="1" x14ac:dyDescent="0.2">
      <c r="A55" s="21"/>
      <c r="B55" s="254" t="s">
        <v>3359</v>
      </c>
      <c r="C55" s="255" t="s">
        <v>3988</v>
      </c>
      <c r="D55" s="569" t="str">
        <f>VLOOKUP(B55,'CPTM-OBSOLETO'!$A$3:$H$2000,2,FALSE)</f>
        <v>ANÁLISES QUÍMICAS DAS AMOSTRAS DE SOLO E ÁGUAS SUBTERRÂNEAS - TPH</v>
      </c>
      <c r="E55" s="570"/>
      <c r="F55" s="570"/>
      <c r="G55" s="570"/>
      <c r="H55" s="570"/>
      <c r="I55" s="570"/>
      <c r="J55" s="571"/>
      <c r="K55" s="256" t="str">
        <f>VLOOKUP(B55,'CPTM-OBSOLETO'!$A$3:$H$2000,3,FALSE)</f>
        <v xml:space="preserve">UN </v>
      </c>
      <c r="L55" s="256">
        <f>VLOOKUP(B55,'CPTM-OBSOLETO'!$A$3:$H$2000,6,FALSE)</f>
        <v>4279.6899999999996</v>
      </c>
      <c r="M55" s="257">
        <f>MEMÓRIA!M156</f>
        <v>0</v>
      </c>
      <c r="N55" s="257">
        <f t="shared" si="0"/>
        <v>0</v>
      </c>
      <c r="O55" s="496">
        <v>507.02</v>
      </c>
      <c r="P55" s="497"/>
      <c r="Q55" s="245"/>
      <c r="S55" s="6"/>
      <c r="T55" s="6"/>
      <c r="U55" s="3"/>
      <c r="V55" s="3"/>
      <c r="Y55" s="21"/>
      <c r="Z55" s="21"/>
    </row>
    <row r="56" spans="1:26" ht="30" hidden="1" customHeight="1" x14ac:dyDescent="0.2">
      <c r="A56" s="21"/>
      <c r="B56" s="254" t="s">
        <v>3362</v>
      </c>
      <c r="C56" s="255" t="s">
        <v>3988</v>
      </c>
      <c r="D56" s="569" t="str">
        <f>VLOOKUP(B56,'CPTM-OBSOLETO'!$A$3:$H$2000,2,FALSE)</f>
        <v>AVALIAÇÃO DOS RESULTADOS E ELABORAÇÃO DO RELATÓRIO FINAL</v>
      </c>
      <c r="E56" s="570"/>
      <c r="F56" s="570"/>
      <c r="G56" s="570"/>
      <c r="H56" s="570"/>
      <c r="I56" s="570"/>
      <c r="J56" s="571"/>
      <c r="K56" s="256" t="str">
        <f>VLOOKUP(B56,'CPTM-OBSOLETO'!$A$3:$H$2000,3,FALSE)</f>
        <v xml:space="preserve">UN </v>
      </c>
      <c r="L56" s="256">
        <f>VLOOKUP(B56,'CPTM-OBSOLETO'!$A$3:$H$2000,6,FALSE)</f>
        <v>3180.48</v>
      </c>
      <c r="M56" s="257">
        <f>MEMÓRIA!M159</f>
        <v>0</v>
      </c>
      <c r="N56" s="257">
        <f t="shared" si="0"/>
        <v>0</v>
      </c>
      <c r="O56" s="496">
        <v>51590.42</v>
      </c>
      <c r="P56" s="497"/>
      <c r="Q56" s="245"/>
      <c r="S56" s="6"/>
      <c r="T56" s="6"/>
      <c r="U56" s="3"/>
      <c r="V56" s="3"/>
      <c r="Y56" s="21"/>
      <c r="Z56" s="21"/>
    </row>
    <row r="57" spans="1:26" ht="30" hidden="1" customHeight="1" x14ac:dyDescent="0.2">
      <c r="A57" s="21"/>
      <c r="B57" s="305"/>
      <c r="C57" s="306"/>
      <c r="D57" s="572" t="s">
        <v>3364</v>
      </c>
      <c r="E57" s="573"/>
      <c r="F57" s="573"/>
      <c r="G57" s="573"/>
      <c r="H57" s="573"/>
      <c r="I57" s="573"/>
      <c r="J57" s="574"/>
      <c r="K57" s="307"/>
      <c r="L57" s="307"/>
      <c r="M57" s="308"/>
      <c r="N57" s="309">
        <f>SUM(N58:N61)</f>
        <v>0</v>
      </c>
      <c r="O57" s="496"/>
      <c r="P57" s="497"/>
      <c r="Q57" s="245"/>
      <c r="S57" s="6"/>
      <c r="T57" s="6"/>
      <c r="U57" s="3"/>
      <c r="V57" s="3"/>
      <c r="Y57" s="21"/>
      <c r="Z57" s="21"/>
    </row>
    <row r="58" spans="1:26" ht="30" hidden="1" customHeight="1" x14ac:dyDescent="0.2">
      <c r="A58" s="21"/>
      <c r="B58" s="254" t="s">
        <v>3365</v>
      </c>
      <c r="C58" s="255" t="s">
        <v>3988</v>
      </c>
      <c r="D58" s="569" t="str">
        <f>VLOOKUP(B58,'CPTM-OBSOLETO'!$A$3:$H$2000,2,FALSE)</f>
        <v>AVALIAÇÃO DO PLANO DE AMOSTRAGEM APRES NA INVEST CONFIRM E APRES DE CRONOGRAMA DE EXEC DOS TRAB</v>
      </c>
      <c r="E58" s="570"/>
      <c r="F58" s="570"/>
      <c r="G58" s="570"/>
      <c r="H58" s="570"/>
      <c r="I58" s="570"/>
      <c r="J58" s="571"/>
      <c r="K58" s="256" t="str">
        <f>VLOOKUP(B58,'CPTM-OBSOLETO'!$A$3:$H$2000,3,FALSE)</f>
        <v xml:space="preserve">UN </v>
      </c>
      <c r="L58" s="256">
        <f>VLOOKUP(B58,'CPTM-OBSOLETO'!$A$3:$H$2000,6,FALSE)</f>
        <v>3887.83</v>
      </c>
      <c r="M58" s="257">
        <f>MEMÓRIA!M163</f>
        <v>0</v>
      </c>
      <c r="N58" s="257">
        <f t="shared" si="0"/>
        <v>0</v>
      </c>
      <c r="O58" s="496">
        <v>6674.85</v>
      </c>
      <c r="P58" s="497"/>
      <c r="Q58" s="245"/>
      <c r="S58" s="6"/>
      <c r="T58" s="6"/>
      <c r="U58" s="3"/>
      <c r="V58" s="3"/>
      <c r="Y58" s="21"/>
      <c r="Z58" s="21"/>
    </row>
    <row r="59" spans="1:26" ht="30" hidden="1" customHeight="1" x14ac:dyDescent="0.2">
      <c r="A59" s="21"/>
      <c r="B59" s="254" t="s">
        <v>3366</v>
      </c>
      <c r="C59" s="255" t="s">
        <v>3988</v>
      </c>
      <c r="D59" s="569" t="str">
        <f>VLOOKUP(B59,'CPTM-OBSOLETO'!$A$3:$H$2000,2,FALSE)</f>
        <v>AVALIAÇÃO DO PLANO DE AMOST APRES NA INVEST CONFIRM E APRES DO CRON DE EXEC DOS TRABALHOS P/ ÁREA ENTRE 25.001 M² ATÉ 75.000 M²</v>
      </c>
      <c r="E59" s="570"/>
      <c r="F59" s="570"/>
      <c r="G59" s="570"/>
      <c r="H59" s="570"/>
      <c r="I59" s="570"/>
      <c r="J59" s="571"/>
      <c r="K59" s="256" t="str">
        <f>VLOOKUP(B59,'CPTM-OBSOLETO'!$A$3:$H$2000,3,FALSE)</f>
        <v xml:space="preserve">UN </v>
      </c>
      <c r="L59" s="256">
        <f>VLOOKUP(B59,'CPTM-OBSOLETO'!$A$3:$H$2000,6,FALSE)</f>
        <v>3499.05</v>
      </c>
      <c r="M59" s="257">
        <f>MEMÓRIA!M166</f>
        <v>0</v>
      </c>
      <c r="N59" s="257">
        <f t="shared" si="0"/>
        <v>0</v>
      </c>
      <c r="O59" s="496">
        <v>6674.85</v>
      </c>
      <c r="P59" s="497"/>
      <c r="Q59" s="245"/>
      <c r="S59" s="6"/>
      <c r="T59" s="6"/>
      <c r="U59" s="3"/>
      <c r="V59" s="3"/>
      <c r="Y59" s="21"/>
      <c r="Z59" s="21"/>
    </row>
    <row r="60" spans="1:26" ht="30" hidden="1" customHeight="1" x14ac:dyDescent="0.2">
      <c r="A60" s="21"/>
      <c r="B60" s="254" t="s">
        <v>3367</v>
      </c>
      <c r="C60" s="255" t="s">
        <v>3988</v>
      </c>
      <c r="D60" s="569" t="str">
        <f>VLOOKUP(B60,'CPTM-OBSOLETO'!$A$3:$H$2000,2,FALSE)</f>
        <v>AVALIAÇÃO DO PLANO DE AMOST APRES NA INVEST CONFIRM E APRES DO CRONOGRAMA DE EXEC DOS TRAB EM ÁREA ENTRE 75.001 M² ATÉ 150.000 M²</v>
      </c>
      <c r="E60" s="570"/>
      <c r="F60" s="570"/>
      <c r="G60" s="570"/>
      <c r="H60" s="570"/>
      <c r="I60" s="570"/>
      <c r="J60" s="571"/>
      <c r="K60" s="256" t="str">
        <f>VLOOKUP(B60,'CPTM-OBSOLETO'!$A$3:$H$2000,3,FALSE)</f>
        <v xml:space="preserve">UN </v>
      </c>
      <c r="L60" s="256">
        <f>VLOOKUP(B60,'CPTM-OBSOLETO'!$A$3:$H$2000,6,FALSE)</f>
        <v>4276.6099999999997</v>
      </c>
      <c r="M60" s="257">
        <f>MEMÓRIA!M169</f>
        <v>0</v>
      </c>
      <c r="N60" s="257">
        <f t="shared" si="0"/>
        <v>0</v>
      </c>
      <c r="O60" s="496">
        <v>6674.85</v>
      </c>
      <c r="P60" s="497"/>
      <c r="Q60" s="245"/>
      <c r="S60" s="6"/>
      <c r="T60" s="6"/>
      <c r="U60" s="3"/>
      <c r="V60" s="3"/>
      <c r="Y60" s="21"/>
      <c r="Z60" s="21"/>
    </row>
    <row r="61" spans="1:26" ht="30" hidden="1" customHeight="1" x14ac:dyDescent="0.2">
      <c r="A61" s="21"/>
      <c r="B61" s="254" t="s">
        <v>3368</v>
      </c>
      <c r="C61" s="255" t="s">
        <v>3988</v>
      </c>
      <c r="D61" s="569" t="str">
        <f>VLOOKUP(B61,'CPTM-OBSOLETO'!$A$3:$H$2000,2,FALSE)</f>
        <v>AVALIAÇÃO DO PLANO DE AMOST APRES NA INVEST CONFIRM E APRES DO CRONOGRAMA DE EXE DOS TRABALHOS P ÁREA ACIMA DE 150.000 M²</v>
      </c>
      <c r="E61" s="570"/>
      <c r="F61" s="570"/>
      <c r="G61" s="570"/>
      <c r="H61" s="570"/>
      <c r="I61" s="570"/>
      <c r="J61" s="571"/>
      <c r="K61" s="256" t="str">
        <f>VLOOKUP(B61,'CPTM-OBSOLETO'!$A$3:$H$2000,3,FALSE)</f>
        <v xml:space="preserve">UN </v>
      </c>
      <c r="L61" s="256">
        <f>VLOOKUP(B61,'CPTM-OBSOLETO'!$A$3:$H$2000,6,FALSE)</f>
        <v>5054.18</v>
      </c>
      <c r="M61" s="257">
        <f>MEMÓRIA!M172</f>
        <v>0</v>
      </c>
      <c r="N61" s="257">
        <f t="shared" si="0"/>
        <v>0</v>
      </c>
      <c r="O61" s="496">
        <v>6674.85</v>
      </c>
      <c r="P61" s="497"/>
      <c r="Q61" s="245"/>
      <c r="S61" s="6"/>
      <c r="T61" s="6"/>
      <c r="U61" s="3"/>
      <c r="V61" s="3"/>
      <c r="Y61" s="21"/>
      <c r="Z61" s="21"/>
    </row>
    <row r="62" spans="1:26" ht="30" hidden="1" customHeight="1" x14ac:dyDescent="0.2">
      <c r="A62" s="21"/>
      <c r="B62" s="305"/>
      <c r="C62" s="306"/>
      <c r="D62" s="572" t="s">
        <v>3377</v>
      </c>
      <c r="E62" s="573"/>
      <c r="F62" s="573"/>
      <c r="G62" s="573"/>
      <c r="H62" s="573"/>
      <c r="I62" s="573"/>
      <c r="J62" s="574"/>
      <c r="K62" s="307"/>
      <c r="L62" s="307"/>
      <c r="M62" s="308"/>
      <c r="N62" s="309">
        <f>SUM(N63)</f>
        <v>0</v>
      </c>
      <c r="O62" s="496"/>
      <c r="P62" s="497"/>
      <c r="Q62" s="245"/>
      <c r="S62" s="6"/>
      <c r="T62" s="6"/>
      <c r="U62" s="3"/>
      <c r="V62" s="3"/>
      <c r="Y62" s="21"/>
      <c r="Z62" s="21"/>
    </row>
    <row r="63" spans="1:26" ht="30" hidden="1" customHeight="1" x14ac:dyDescent="0.2">
      <c r="A63" s="21"/>
      <c r="B63" s="254" t="s">
        <v>3384</v>
      </c>
      <c r="C63" s="255" t="s">
        <v>3988</v>
      </c>
      <c r="D63" s="569" t="str">
        <f>VLOOKUP(B63,'CPTM-OBSOLETO'!$A$3:$H$2000,2,FALSE)</f>
        <v>CADASTRAMENTO ARBÓREO DE 101 ATÉ 200 EXEMPLARES ARBÓREOS</v>
      </c>
      <c r="E63" s="570"/>
      <c r="F63" s="570"/>
      <c r="G63" s="570"/>
      <c r="H63" s="570"/>
      <c r="I63" s="570"/>
      <c r="J63" s="571"/>
      <c r="K63" s="256" t="str">
        <f>VLOOKUP(B63,'CPTM-OBSOLETO'!$A$3:$H$2000,3,FALSE)</f>
        <v xml:space="preserve">UN </v>
      </c>
      <c r="L63" s="256">
        <f>VLOOKUP(B63,'CPTM-OBSOLETO'!$A$3:$H$2000,6,FALSE)</f>
        <v>5005.47</v>
      </c>
      <c r="M63" s="257">
        <f>MEMÓRIA!M176</f>
        <v>0</v>
      </c>
      <c r="N63" s="257">
        <f t="shared" si="0"/>
        <v>0</v>
      </c>
      <c r="O63" s="496"/>
      <c r="P63" s="497"/>
      <c r="Q63" s="245"/>
      <c r="S63" s="6"/>
      <c r="T63" s="6"/>
      <c r="U63" s="3"/>
      <c r="V63" s="3"/>
      <c r="Y63" s="21"/>
      <c r="Z63" s="21"/>
    </row>
    <row r="64" spans="1:26" ht="30" hidden="1" customHeight="1" x14ac:dyDescent="0.2">
      <c r="A64" s="21"/>
      <c r="B64" s="305"/>
      <c r="C64" s="306"/>
      <c r="D64" s="572" t="s">
        <v>3390</v>
      </c>
      <c r="E64" s="573"/>
      <c r="F64" s="573"/>
      <c r="G64" s="573"/>
      <c r="H64" s="573"/>
      <c r="I64" s="573"/>
      <c r="J64" s="574"/>
      <c r="K64" s="307"/>
      <c r="L64" s="307"/>
      <c r="M64" s="308"/>
      <c r="N64" s="309">
        <f>SUM(N65)</f>
        <v>0</v>
      </c>
      <c r="O64" s="496"/>
      <c r="P64" s="497"/>
      <c r="Q64" s="245"/>
      <c r="S64" s="6"/>
      <c r="T64" s="6"/>
      <c r="U64" s="3"/>
      <c r="V64" s="3"/>
      <c r="Y64" s="21"/>
      <c r="Z64" s="21"/>
    </row>
    <row r="65" spans="1:26" ht="30" hidden="1" customHeight="1" x14ac:dyDescent="0.2">
      <c r="A65" s="21"/>
      <c r="B65" s="254" t="s">
        <v>3393</v>
      </c>
      <c r="C65" s="255" t="s">
        <v>3988</v>
      </c>
      <c r="D65" s="569" t="str">
        <f>VLOOKUP(B65,'CPTM-OBSOLETO'!$A$3:$H$2000,2,FALSE)</f>
        <v>CARACTERIZAÇÃO DA APP E FRAGMENTO DE MATA PARA ÁREA ACIMA DE 25.000 M²</v>
      </c>
      <c r="E65" s="570"/>
      <c r="F65" s="570"/>
      <c r="G65" s="570"/>
      <c r="H65" s="570"/>
      <c r="I65" s="570"/>
      <c r="J65" s="571"/>
      <c r="K65" s="256" t="str">
        <f>VLOOKUP(B65,'CPTM-OBSOLETO'!$A$3:$H$2000,3,FALSE)</f>
        <v xml:space="preserve">UN </v>
      </c>
      <c r="L65" s="256">
        <f>VLOOKUP(B65,'CPTM-OBSOLETO'!$A$3:$H$2000,6,FALSE)</f>
        <v>3660.24</v>
      </c>
      <c r="M65" s="257">
        <f>MEMÓRIA!M180</f>
        <v>0</v>
      </c>
      <c r="N65" s="257">
        <f t="shared" si="0"/>
        <v>0</v>
      </c>
      <c r="O65" s="496"/>
      <c r="P65" s="497"/>
      <c r="Q65" s="245"/>
      <c r="S65" s="6"/>
      <c r="T65" s="6"/>
      <c r="U65" s="3"/>
      <c r="V65" s="3"/>
      <c r="Y65" s="21"/>
      <c r="Z65" s="21"/>
    </row>
    <row r="66" spans="1:26" ht="30" hidden="1" customHeight="1" x14ac:dyDescent="0.2">
      <c r="A66" s="21"/>
      <c r="B66" s="305"/>
      <c r="C66" s="306"/>
      <c r="D66" s="572" t="s">
        <v>3395</v>
      </c>
      <c r="E66" s="573"/>
      <c r="F66" s="573"/>
      <c r="G66" s="573"/>
      <c r="H66" s="573"/>
      <c r="I66" s="573"/>
      <c r="J66" s="574"/>
      <c r="K66" s="307"/>
      <c r="L66" s="307"/>
      <c r="M66" s="308"/>
      <c r="N66" s="309">
        <f>SUM(N67:N68)</f>
        <v>0</v>
      </c>
      <c r="O66" s="496"/>
      <c r="P66" s="497"/>
      <c r="Q66" s="245"/>
      <c r="S66" s="6"/>
      <c r="T66" s="6"/>
      <c r="U66" s="3"/>
      <c r="V66" s="3"/>
      <c r="Y66" s="21"/>
      <c r="Z66" s="21"/>
    </row>
    <row r="67" spans="1:26" ht="30" hidden="1" customHeight="1" x14ac:dyDescent="0.2">
      <c r="A67" s="21"/>
      <c r="B67" s="254" t="s">
        <v>3282</v>
      </c>
      <c r="C67" s="255" t="s">
        <v>3988</v>
      </c>
      <c r="D67" s="569" t="str">
        <f>VLOOKUP(B67,'CPTM-OBSOLETO'!$A$3:$H$2000,2,FALSE)</f>
        <v>PROJETO DE RECUPERAÇÃO AMBIENTAL PARA ÁREA DE 50.001 A 100.000 M²</v>
      </c>
      <c r="E67" s="570"/>
      <c r="F67" s="570"/>
      <c r="G67" s="570"/>
      <c r="H67" s="570"/>
      <c r="I67" s="570"/>
      <c r="J67" s="571"/>
      <c r="K67" s="256" t="str">
        <f>VLOOKUP(B67,'CPTM-OBSOLETO'!$A$3:$H$2000,3,FALSE)</f>
        <v xml:space="preserve">UN </v>
      </c>
      <c r="L67" s="256">
        <f>VLOOKUP(B67,'CPTM-OBSOLETO'!$A$3:$H$2000,6,FALSE)</f>
        <v>5580.04</v>
      </c>
      <c r="M67" s="257">
        <f>MEMÓRIA!M184</f>
        <v>0</v>
      </c>
      <c r="N67" s="257">
        <f t="shared" si="0"/>
        <v>0</v>
      </c>
      <c r="O67" s="496"/>
      <c r="P67" s="497">
        <v>8963.51</v>
      </c>
      <c r="Q67" s="245"/>
      <c r="S67" s="6"/>
      <c r="T67" s="6"/>
      <c r="U67" s="3"/>
      <c r="V67" s="3"/>
      <c r="Y67" s="21"/>
      <c r="Z67" s="21"/>
    </row>
    <row r="68" spans="1:26" ht="30" hidden="1" customHeight="1" x14ac:dyDescent="0.2">
      <c r="A68" s="21"/>
      <c r="B68" s="254" t="s">
        <v>3283</v>
      </c>
      <c r="C68" s="255" t="s">
        <v>3988</v>
      </c>
      <c r="D68" s="569" t="str">
        <f>VLOOKUP(B68,'CPTM-OBSOLETO'!$A$3:$H$2000,2,FALSE)</f>
        <v>PROJETO DE RECUPERAÇÃO AMBIENTAL PARA ÁREA DE 100.001 A 200.000 M²</v>
      </c>
      <c r="E68" s="570"/>
      <c r="F68" s="570"/>
      <c r="G68" s="570"/>
      <c r="H68" s="570"/>
      <c r="I68" s="570"/>
      <c r="J68" s="571"/>
      <c r="K68" s="256" t="str">
        <f>VLOOKUP(B68,'CPTM-OBSOLETO'!$A$3:$H$2000,3,FALSE)</f>
        <v xml:space="preserve">UN </v>
      </c>
      <c r="L68" s="256">
        <f>VLOOKUP(B68,'CPTM-OBSOLETO'!$A$3:$H$2000,6,FALSE)</f>
        <v>7509.69</v>
      </c>
      <c r="M68" s="257">
        <f>MEMÓRIA!M187</f>
        <v>0</v>
      </c>
      <c r="N68" s="257">
        <f t="shared" si="0"/>
        <v>0</v>
      </c>
      <c r="O68" s="496"/>
      <c r="P68" s="497">
        <v>8963.51</v>
      </c>
      <c r="Q68" s="245"/>
      <c r="S68" s="6"/>
      <c r="T68" s="6"/>
      <c r="U68" s="3"/>
      <c r="V68" s="3"/>
      <c r="Y68" s="21"/>
      <c r="Z68" s="21"/>
    </row>
    <row r="69" spans="1:26" ht="30" hidden="1" customHeight="1" x14ac:dyDescent="0.2">
      <c r="A69" s="21"/>
      <c r="B69" s="305"/>
      <c r="C69" s="306"/>
      <c r="D69" s="572" t="s">
        <v>3459</v>
      </c>
      <c r="E69" s="573"/>
      <c r="F69" s="573"/>
      <c r="G69" s="573"/>
      <c r="H69" s="573"/>
      <c r="I69" s="573"/>
      <c r="J69" s="574"/>
      <c r="K69" s="307"/>
      <c r="L69" s="307"/>
      <c r="M69" s="308"/>
      <c r="N69" s="309">
        <f>SUM(N70)</f>
        <v>0</v>
      </c>
      <c r="O69" s="496"/>
      <c r="P69" s="497"/>
      <c r="Q69" s="245"/>
      <c r="S69" s="6"/>
      <c r="T69" s="6"/>
      <c r="U69" s="3"/>
      <c r="V69" s="3"/>
      <c r="Y69" s="21"/>
      <c r="Z69" s="21"/>
    </row>
    <row r="70" spans="1:26" ht="30" hidden="1" customHeight="1" x14ac:dyDescent="0.2">
      <c r="A70" s="21"/>
      <c r="B70" s="254" t="s">
        <v>3471</v>
      </c>
      <c r="C70" s="255" t="s">
        <v>3988</v>
      </c>
      <c r="D70" s="569" t="str">
        <f>VLOOKUP(B70,'CPTM-OBSOLETO'!$A$3:$H$2000,2,FALSE)</f>
        <v>ELABORAÇÃO DE ESTUDOS DE RECURSOS HÍDRICOS PARA ÁREA ACIMA DE 150.000 M²</v>
      </c>
      <c r="E70" s="570"/>
      <c r="F70" s="570"/>
      <c r="G70" s="570"/>
      <c r="H70" s="570"/>
      <c r="I70" s="570"/>
      <c r="J70" s="571"/>
      <c r="K70" s="256" t="str">
        <f>VLOOKUP(B70,'CPTM-OBSOLETO'!$A$3:$H$2000,3,FALSE)</f>
        <v xml:space="preserve">UN </v>
      </c>
      <c r="L70" s="256">
        <f>VLOOKUP(B70,'CPTM-OBSOLETO'!$A$3:$H$2000,6,FALSE)</f>
        <v>20454.669999999998</v>
      </c>
      <c r="M70" s="257">
        <f>MEMÓRIA!M191</f>
        <v>0</v>
      </c>
      <c r="N70" s="257">
        <f t="shared" si="0"/>
        <v>0</v>
      </c>
      <c r="O70" s="3"/>
      <c r="P70" s="245"/>
      <c r="Q70" s="245"/>
      <c r="S70" s="6"/>
      <c r="T70" s="6"/>
      <c r="U70" s="3"/>
      <c r="V70" s="3"/>
      <c r="Y70" s="21"/>
      <c r="Z70" s="21"/>
    </row>
    <row r="71" spans="1:26" ht="30" hidden="1" customHeight="1" x14ac:dyDescent="0.2">
      <c r="A71" s="21"/>
      <c r="B71" s="305"/>
      <c r="C71" s="306"/>
      <c r="D71" s="572" t="s">
        <v>3499</v>
      </c>
      <c r="E71" s="573"/>
      <c r="F71" s="573"/>
      <c r="G71" s="573"/>
      <c r="H71" s="573"/>
      <c r="I71" s="573"/>
      <c r="J71" s="574"/>
      <c r="K71" s="307"/>
      <c r="L71" s="307"/>
      <c r="M71" s="308"/>
      <c r="N71" s="309">
        <f>SUM(N72)</f>
        <v>0</v>
      </c>
      <c r="O71" s="3"/>
      <c r="P71" s="245"/>
      <c r="Q71" s="245"/>
      <c r="S71" s="6"/>
      <c r="T71" s="6"/>
      <c r="U71" s="3"/>
      <c r="V71" s="3"/>
      <c r="Y71" s="21"/>
      <c r="Z71" s="21"/>
    </row>
    <row r="72" spans="1:26" ht="30" hidden="1" customHeight="1" x14ac:dyDescent="0.2">
      <c r="A72" s="21"/>
      <c r="B72" s="254" t="s">
        <v>3500</v>
      </c>
      <c r="C72" s="255" t="s">
        <v>3988</v>
      </c>
      <c r="D72" s="569" t="str">
        <f>VLOOKUP(B72,'CPTM-OBSOLETO'!$A$3:$H$2000,2,FALSE)</f>
        <v>ELABORAÇÃO DE DIAGNÓSTICO SOCIAL</v>
      </c>
      <c r="E72" s="570"/>
      <c r="F72" s="570"/>
      <c r="G72" s="570"/>
      <c r="H72" s="570"/>
      <c r="I72" s="570"/>
      <c r="J72" s="571"/>
      <c r="K72" s="256" t="str">
        <f>VLOOKUP(B72,'CPTM-OBSOLETO'!$A$3:$H$2000,3,FALSE)</f>
        <v xml:space="preserve">UN </v>
      </c>
      <c r="L72" s="256">
        <f>VLOOKUP(B72,'CPTM-OBSOLETO'!$A$3:$H$2000,6,FALSE)</f>
        <v>22658.85</v>
      </c>
      <c r="M72" s="257">
        <f>MEMÓRIA!M195</f>
        <v>0</v>
      </c>
      <c r="N72" s="257">
        <f t="shared" si="0"/>
        <v>0</v>
      </c>
      <c r="O72" s="3"/>
      <c r="P72" s="245"/>
      <c r="Q72" s="245"/>
      <c r="S72" s="6"/>
      <c r="T72" s="6"/>
      <c r="U72" s="3"/>
      <c r="V72" s="3"/>
      <c r="Y72" s="21"/>
      <c r="Z72" s="21"/>
    </row>
    <row r="73" spans="1:26" ht="30" hidden="1" customHeight="1" x14ac:dyDescent="0.2">
      <c r="A73" s="21"/>
      <c r="B73" s="305"/>
      <c r="C73" s="306"/>
      <c r="D73" s="572" t="s">
        <v>3502</v>
      </c>
      <c r="E73" s="573"/>
      <c r="F73" s="573"/>
      <c r="G73" s="573"/>
      <c r="H73" s="573"/>
      <c r="I73" s="573"/>
      <c r="J73" s="574"/>
      <c r="K73" s="307"/>
      <c r="L73" s="307"/>
      <c r="M73" s="308"/>
      <c r="N73" s="309">
        <f>SUM(N74:N75)</f>
        <v>0</v>
      </c>
      <c r="O73" s="3"/>
      <c r="P73" s="245"/>
      <c r="Q73" s="245"/>
      <c r="S73" s="6"/>
      <c r="T73" s="6"/>
      <c r="U73" s="3"/>
      <c r="V73" s="3"/>
      <c r="Y73" s="21"/>
      <c r="Z73" s="21"/>
    </row>
    <row r="74" spans="1:26" ht="30" hidden="1" customHeight="1" x14ac:dyDescent="0.2">
      <c r="A74" s="21"/>
      <c r="B74" s="254" t="s">
        <v>3503</v>
      </c>
      <c r="C74" s="255" t="s">
        <v>3988</v>
      </c>
      <c r="D74" s="569" t="str">
        <f>VLOOKUP(B74,'CPTM-OBSOLETO'!$A$3:$H$2000,2,FALSE)</f>
        <v>ELABORAÇÃO DE PROGRAMA DE COMUNICAÇÃO SOCIAL</v>
      </c>
      <c r="E74" s="570"/>
      <c r="F74" s="570"/>
      <c r="G74" s="570"/>
      <c r="H74" s="570"/>
      <c r="I74" s="570"/>
      <c r="J74" s="571"/>
      <c r="K74" s="256" t="str">
        <f>VLOOKUP(B74,'CPTM-OBSOLETO'!$A$3:$H$2000,3,FALSE)</f>
        <v xml:space="preserve">UN </v>
      </c>
      <c r="L74" s="256">
        <f>VLOOKUP(B74,'CPTM-OBSOLETO'!$A$3:$H$2000,6,FALSE)</f>
        <v>8542.0300000000007</v>
      </c>
      <c r="M74" s="257">
        <f>MEMÓRIA!M199</f>
        <v>0</v>
      </c>
      <c r="N74" s="257">
        <f t="shared" ref="N74:N82" si="1">ROUND(L74*M74,2)</f>
        <v>0</v>
      </c>
      <c r="O74" s="496">
        <v>28519.33</v>
      </c>
      <c r="P74" s="245"/>
      <c r="Q74" s="245"/>
      <c r="S74" s="6"/>
      <c r="T74" s="6"/>
      <c r="U74" s="3"/>
      <c r="V74" s="3"/>
      <c r="Y74" s="21"/>
      <c r="Z74" s="21"/>
    </row>
    <row r="75" spans="1:26" ht="30" hidden="1" customHeight="1" x14ac:dyDescent="0.2">
      <c r="A75" s="21"/>
      <c r="B75" s="254" t="s">
        <v>3506</v>
      </c>
      <c r="C75" s="255" t="s">
        <v>3988</v>
      </c>
      <c r="D75" s="569" t="str">
        <f>VLOOKUP(B75,'CPTM-OBSOLETO'!$A$3:$H$2000,2,FALSE)</f>
        <v>RELATÓRIOS BIMESTRAIS DE ACOMPANHAMENTO DA IMPLANTAÇÃO DO PROGRAMA DE COMUNICAÇÃO SOCIAL</v>
      </c>
      <c r="E75" s="570"/>
      <c r="F75" s="570"/>
      <c r="G75" s="570"/>
      <c r="H75" s="570"/>
      <c r="I75" s="570"/>
      <c r="J75" s="571"/>
      <c r="K75" s="256" t="str">
        <f>VLOOKUP(B75,'CPTM-OBSOLETO'!$A$3:$H$2000,3,FALSE)</f>
        <v xml:space="preserve">UN </v>
      </c>
      <c r="L75" s="256">
        <f>VLOOKUP(B75,'CPTM-OBSOLETO'!$A$3:$H$2000,6,FALSE)</f>
        <v>8287.94</v>
      </c>
      <c r="M75" s="257">
        <f>MEMÓRIA!M202</f>
        <v>0</v>
      </c>
      <c r="N75" s="257">
        <f t="shared" si="1"/>
        <v>0</v>
      </c>
      <c r="O75" s="496">
        <v>20503.55</v>
      </c>
      <c r="P75" s="245"/>
      <c r="Q75" s="245"/>
      <c r="S75" s="6"/>
      <c r="T75" s="6"/>
      <c r="U75" s="3"/>
      <c r="V75" s="3"/>
      <c r="Y75" s="21"/>
      <c r="Z75" s="21"/>
    </row>
    <row r="76" spans="1:26" ht="30" hidden="1" customHeight="1" x14ac:dyDescent="0.2">
      <c r="A76" s="21"/>
      <c r="B76" s="305"/>
      <c r="C76" s="306"/>
      <c r="D76" s="572" t="s">
        <v>3606</v>
      </c>
      <c r="E76" s="573"/>
      <c r="F76" s="573"/>
      <c r="G76" s="573"/>
      <c r="H76" s="573"/>
      <c r="I76" s="573"/>
      <c r="J76" s="574"/>
      <c r="K76" s="307"/>
      <c r="L76" s="307"/>
      <c r="M76" s="308"/>
      <c r="N76" s="309">
        <f>SUM(N77)</f>
        <v>0</v>
      </c>
      <c r="O76" s="496"/>
      <c r="P76" s="245"/>
      <c r="Q76" s="245"/>
      <c r="S76" s="6"/>
      <c r="T76" s="6"/>
      <c r="U76" s="3"/>
      <c r="V76" s="3"/>
      <c r="Y76" s="21"/>
      <c r="Z76" s="21"/>
    </row>
    <row r="77" spans="1:26" ht="30" hidden="1" customHeight="1" x14ac:dyDescent="0.2">
      <c r="A77" s="21"/>
      <c r="B77" s="254" t="s">
        <v>3607</v>
      </c>
      <c r="C77" s="283" t="s">
        <v>3988</v>
      </c>
      <c r="D77" s="569" t="str">
        <f>VLOOKUP(B77,'CPTM-OBSOLETO'!$A$3:$H$2000,2,FALSE)</f>
        <v>ENSAIO PARA CARACTERIZAÇÃO DE RESÍDUOS SEGUNDO A NORMA ABNT NBR 10.004/04</v>
      </c>
      <c r="E77" s="570"/>
      <c r="F77" s="570"/>
      <c r="G77" s="570"/>
      <c r="H77" s="570"/>
      <c r="I77" s="570"/>
      <c r="J77" s="571"/>
      <c r="K77" s="256" t="str">
        <f>VLOOKUP(B77,'CPTM-OBSOLETO'!$A$3:$H$2000,3,FALSE)</f>
        <v xml:space="preserve">UN </v>
      </c>
      <c r="L77" s="256">
        <f>VLOOKUP(B77,'CPTM-OBSOLETO'!$A$3:$H$2000,6,FALSE)</f>
        <v>2954.33</v>
      </c>
      <c r="M77" s="257">
        <f>MEMÓRIA!M206</f>
        <v>0</v>
      </c>
      <c r="N77" s="257">
        <f t="shared" si="1"/>
        <v>0</v>
      </c>
      <c r="O77" s="496">
        <v>2954.33</v>
      </c>
      <c r="P77" s="245"/>
      <c r="Q77" s="245"/>
      <c r="S77" s="6"/>
      <c r="T77" s="6"/>
      <c r="U77" s="3"/>
      <c r="V77" s="3"/>
      <c r="Y77" s="21"/>
      <c r="Z77" s="21"/>
    </row>
    <row r="78" spans="1:26" ht="30" customHeight="1" x14ac:dyDescent="0.2">
      <c r="A78" s="21"/>
      <c r="B78" s="360"/>
      <c r="C78" s="361"/>
      <c r="D78" s="566" t="s">
        <v>764</v>
      </c>
      <c r="E78" s="567"/>
      <c r="F78" s="567"/>
      <c r="G78" s="567"/>
      <c r="H78" s="567"/>
      <c r="I78" s="567"/>
      <c r="J78" s="568"/>
      <c r="K78" s="362"/>
      <c r="L78" s="362"/>
      <c r="M78" s="363"/>
      <c r="N78" s="461">
        <f>SUM(N79:N80)</f>
        <v>5930</v>
      </c>
      <c r="O78" s="3"/>
      <c r="S78" s="6"/>
      <c r="T78" s="6"/>
      <c r="U78" s="3"/>
      <c r="V78" s="3"/>
      <c r="Y78" s="21"/>
      <c r="Z78" s="21"/>
    </row>
    <row r="79" spans="1:26" ht="30" customHeight="1" x14ac:dyDescent="0.2">
      <c r="A79" s="39"/>
      <c r="B79" s="529">
        <v>10775</v>
      </c>
      <c r="C79" s="279" t="s">
        <v>3233</v>
      </c>
      <c r="D79" s="556" t="s">
        <v>27308</v>
      </c>
      <c r="E79" s="557"/>
      <c r="F79" s="557"/>
      <c r="G79" s="557"/>
      <c r="H79" s="557"/>
      <c r="I79" s="557"/>
      <c r="J79" s="558"/>
      <c r="K79" s="332" t="s">
        <v>765</v>
      </c>
      <c r="L79" s="332">
        <v>830</v>
      </c>
      <c r="M79" s="280">
        <f>MEMÓRIA!M211</f>
        <v>3</v>
      </c>
      <c r="N79" s="280">
        <f t="shared" si="1"/>
        <v>2490</v>
      </c>
      <c r="O79" s="3"/>
      <c r="S79" s="6"/>
      <c r="T79" s="6"/>
      <c r="U79" s="3"/>
      <c r="V79" s="3"/>
      <c r="Y79" s="21"/>
      <c r="Z79" s="21"/>
    </row>
    <row r="80" spans="1:26" ht="30" customHeight="1" x14ac:dyDescent="0.2">
      <c r="A80" s="39"/>
      <c r="B80" s="529">
        <v>4813</v>
      </c>
      <c r="C80" s="279" t="s">
        <v>3233</v>
      </c>
      <c r="D80" s="556" t="s">
        <v>27309</v>
      </c>
      <c r="E80" s="557"/>
      <c r="F80" s="557"/>
      <c r="G80" s="557"/>
      <c r="H80" s="557"/>
      <c r="I80" s="557"/>
      <c r="J80" s="558"/>
      <c r="K80" s="332" t="s">
        <v>27310</v>
      </c>
      <c r="L80" s="332">
        <v>430</v>
      </c>
      <c r="M80" s="280">
        <v>8</v>
      </c>
      <c r="N80" s="280">
        <f t="shared" si="1"/>
        <v>3440</v>
      </c>
      <c r="O80" s="3"/>
      <c r="S80" s="6"/>
      <c r="T80" s="6"/>
      <c r="U80" s="3"/>
      <c r="V80" s="3"/>
      <c r="Y80" s="21"/>
      <c r="Z80" s="21"/>
    </row>
    <row r="81" spans="1:26" ht="30" customHeight="1" x14ac:dyDescent="0.2">
      <c r="A81" s="39"/>
      <c r="B81" s="365"/>
      <c r="C81" s="366"/>
      <c r="D81" s="566" t="s">
        <v>6439</v>
      </c>
      <c r="E81" s="567"/>
      <c r="F81" s="567"/>
      <c r="G81" s="567"/>
      <c r="H81" s="567"/>
      <c r="I81" s="567"/>
      <c r="J81" s="568"/>
      <c r="K81" s="367"/>
      <c r="L81" s="367"/>
      <c r="M81" s="364"/>
      <c r="N81" s="364">
        <f>SUM(N82:N82)</f>
        <v>608.27</v>
      </c>
      <c r="O81" s="3"/>
      <c r="P81" s="369"/>
      <c r="Q81" s="369"/>
      <c r="R81" s="369"/>
      <c r="S81" s="6"/>
      <c r="T81" s="6"/>
      <c r="U81" s="3"/>
      <c r="V81" s="3"/>
      <c r="Y81" s="21"/>
      <c r="Z81" s="21"/>
    </row>
    <row r="82" spans="1:26" ht="30" customHeight="1" x14ac:dyDescent="0.2">
      <c r="A82" s="21"/>
      <c r="B82" s="278">
        <f>'INFRA-SEM-DES-JAN-2022'!A4</f>
        <v>11000</v>
      </c>
      <c r="C82" s="279" t="s">
        <v>3231</v>
      </c>
      <c r="D82" s="556" t="str">
        <f>'INFRA-SEM-DES-JAN-2022'!B4</f>
        <v>LEVANTAMENTO PLANIALTIMÉTRICO CADASTRAL</v>
      </c>
      <c r="E82" s="557"/>
      <c r="F82" s="557"/>
      <c r="G82" s="557"/>
      <c r="H82" s="557"/>
      <c r="I82" s="557"/>
      <c r="J82" s="558"/>
      <c r="K82" s="332" t="str">
        <f>'INFRA-SEM-DES-JAN-2022'!C4</f>
        <v>M2</v>
      </c>
      <c r="L82" s="332">
        <f>'INFRA-SEM-DES-JAN-2022'!D4</f>
        <v>0.7</v>
      </c>
      <c r="M82" s="280">
        <f>MEMÓRIA!M223</f>
        <v>868.95</v>
      </c>
      <c r="N82" s="280">
        <f t="shared" si="1"/>
        <v>608.27</v>
      </c>
      <c r="O82" s="3"/>
      <c r="S82" s="6"/>
      <c r="T82" s="6"/>
      <c r="U82" s="3"/>
      <c r="V82" s="3"/>
      <c r="Y82" s="21"/>
      <c r="Z82" s="21"/>
    </row>
    <row r="83" spans="1:26" ht="30" customHeight="1" x14ac:dyDescent="0.2">
      <c r="A83" s="21"/>
      <c r="B83" s="365"/>
      <c r="C83" s="366"/>
      <c r="D83" s="566" t="s">
        <v>3986</v>
      </c>
      <c r="E83" s="567"/>
      <c r="F83" s="567"/>
      <c r="G83" s="567"/>
      <c r="H83" s="567"/>
      <c r="I83" s="567"/>
      <c r="J83" s="568"/>
      <c r="K83" s="367"/>
      <c r="L83" s="367"/>
      <c r="M83" s="364"/>
      <c r="N83" s="364">
        <f>SUM(N84:N85)</f>
        <v>0</v>
      </c>
      <c r="O83" s="359"/>
      <c r="S83" s="6"/>
      <c r="T83" s="6"/>
      <c r="U83" s="3"/>
      <c r="V83" s="3"/>
      <c r="Y83" s="21"/>
      <c r="Z83" s="21"/>
    </row>
    <row r="84" spans="1:26" ht="30" customHeight="1" x14ac:dyDescent="0.2">
      <c r="A84" s="21"/>
      <c r="B84" s="278" t="str">
        <f>'SINAP-SINTÉTICO'!A1746</f>
        <v>99319</v>
      </c>
      <c r="C84" s="279" t="s">
        <v>3233</v>
      </c>
      <c r="D84" s="556" t="str">
        <f>'SINAP-SINTÉTICO'!B1746</f>
        <v>CHAMINÉ CIRCULAR PARA POÇO DE VISITA PARA DRENAGEM, EM ALVENARIA COM TIJOLOS CERÂMICOS MACIÇOS, DIÂMETRO INTERNO = 0,6 M. AF_12/2020</v>
      </c>
      <c r="E84" s="564"/>
      <c r="F84" s="564"/>
      <c r="G84" s="564"/>
      <c r="H84" s="564"/>
      <c r="I84" s="564"/>
      <c r="J84" s="565"/>
      <c r="K84" s="332" t="str">
        <f>'SINAP-SINTÉTICO'!C1746</f>
        <v>M</v>
      </c>
      <c r="L84" s="332" t="str">
        <f>'SINAP-SINTÉTICO'!D1746</f>
        <v>910,20</v>
      </c>
      <c r="M84" s="280">
        <f>MEMÓRIA!M230</f>
        <v>0</v>
      </c>
      <c r="N84" s="280">
        <f>ROUND(L84*M84,2)</f>
        <v>0</v>
      </c>
      <c r="O84" s="3"/>
      <c r="S84" s="6"/>
      <c r="T84" s="6"/>
      <c r="U84" s="3"/>
      <c r="V84" s="3"/>
      <c r="Y84" s="21"/>
      <c r="Z84" s="21"/>
    </row>
    <row r="85" spans="1:26" ht="30" customHeight="1" x14ac:dyDescent="0.2">
      <c r="A85" s="21"/>
      <c r="B85" s="278" t="str">
        <f>'SINAP-SINTÉTICO'!A5125</f>
        <v>98114</v>
      </c>
      <c r="C85" s="279" t="s">
        <v>3233</v>
      </c>
      <c r="D85" s="556" t="str">
        <f>'SINAP-SINTÉTICO'!B5125</f>
        <v>TAMPA CIRCULAR PARA ESGOTO E DRENAGEM, EM FERRO FUNDIDO, DIÂMETRO INTERNO = 0,6 M. AF_12/2020</v>
      </c>
      <c r="E85" s="564"/>
      <c r="F85" s="564"/>
      <c r="G85" s="564"/>
      <c r="H85" s="564"/>
      <c r="I85" s="564"/>
      <c r="J85" s="565"/>
      <c r="K85" s="332" t="str">
        <f>'SINAP-SINTÉTICO'!C5125</f>
        <v>UN</v>
      </c>
      <c r="L85" s="332" t="str">
        <f>'SINAP-SINTÉTICO'!D5125</f>
        <v>617,94</v>
      </c>
      <c r="M85" s="280">
        <f>MEMÓRIA!M231</f>
        <v>0</v>
      </c>
      <c r="N85" s="280">
        <f>ROUND(L85*M85,2)</f>
        <v>0</v>
      </c>
      <c r="O85" s="3"/>
      <c r="S85" s="6"/>
      <c r="T85" s="6"/>
      <c r="U85" s="3"/>
      <c r="V85" s="3"/>
      <c r="Y85" s="21"/>
      <c r="Z85" s="21"/>
    </row>
    <row r="86" spans="1:26" ht="30" customHeight="1" x14ac:dyDescent="0.2">
      <c r="A86" s="21"/>
      <c r="B86" s="360"/>
      <c r="C86" s="361"/>
      <c r="D86" s="566" t="s">
        <v>214</v>
      </c>
      <c r="E86" s="567"/>
      <c r="F86" s="567"/>
      <c r="G86" s="567"/>
      <c r="H86" s="567"/>
      <c r="I86" s="567"/>
      <c r="J86" s="568"/>
      <c r="K86" s="362"/>
      <c r="L86" s="362"/>
      <c r="M86" s="363"/>
      <c r="N86" s="461">
        <f>SUM(N87:N110)</f>
        <v>174514.90000000002</v>
      </c>
      <c r="O86" s="359"/>
      <c r="S86" s="6"/>
      <c r="T86" s="6"/>
      <c r="U86" s="3"/>
      <c r="V86" s="3"/>
      <c r="Y86" s="21"/>
      <c r="Z86" s="21"/>
    </row>
    <row r="87" spans="1:26" ht="30" customHeight="1" x14ac:dyDescent="0.2">
      <c r="A87" s="21"/>
      <c r="B87" s="278">
        <f>MEMÓRIA!B239</f>
        <v>50100</v>
      </c>
      <c r="C87" s="279" t="s">
        <v>3231</v>
      </c>
      <c r="D87" s="556" t="str">
        <f>VLOOKUP(B87,'INFRA-SEM-DES-JAN-2022'!$A$3:$D$765,2,FALSE)</f>
        <v>ARRANCAMENTO DE GUIAS, INCLUI CARGA EM CAMINHÃO</v>
      </c>
      <c r="E87" s="557"/>
      <c r="F87" s="557"/>
      <c r="G87" s="557"/>
      <c r="H87" s="557"/>
      <c r="I87" s="557"/>
      <c r="J87" s="558"/>
      <c r="K87" s="332" t="str">
        <f>VLOOKUP(B87,'INFRA-SEM-DES-JAN-2022'!$A$3:$D$765,3,FALSE)</f>
        <v>M</v>
      </c>
      <c r="L87" s="332">
        <f>VLOOKUP(B87,'INFRA-SEM-DES-JAN-2022'!$A$3:$D$765,4,FALSE)</f>
        <v>8.51</v>
      </c>
      <c r="M87" s="280">
        <f>MEMÓRIA!M239</f>
        <v>334</v>
      </c>
      <c r="N87" s="280">
        <f t="shared" ref="N87:N98" si="2">ROUND(L87*M87,2)</f>
        <v>2842.34</v>
      </c>
      <c r="O87" s="3"/>
      <c r="S87" s="6"/>
      <c r="T87" s="6"/>
      <c r="U87" s="3"/>
      <c r="V87" s="3"/>
      <c r="Y87" s="21"/>
      <c r="Z87" s="21"/>
    </row>
    <row r="88" spans="1:26" ht="30" customHeight="1" x14ac:dyDescent="0.2">
      <c r="A88" s="21"/>
      <c r="B88" s="278">
        <f>MEMÓRIA!B247</f>
        <v>50300</v>
      </c>
      <c r="C88" s="279" t="s">
        <v>3231</v>
      </c>
      <c r="D88" s="556" t="str">
        <f>VLOOKUP(B88,'INFRA-SEM-DES-JAN-2022'!$A$3:$D$765,2,FALSE)</f>
        <v>DEMOLIÇÃO DE PAVIMENTO DE CONCRETO, SARJETA OU SARJETÃO, INCLUI CARGA EM CAMINHÃO</v>
      </c>
      <c r="E88" s="557"/>
      <c r="F88" s="557"/>
      <c r="G88" s="557"/>
      <c r="H88" s="557"/>
      <c r="I88" s="557"/>
      <c r="J88" s="558"/>
      <c r="K88" s="332" t="str">
        <f>VLOOKUP(B88,'INFRA-SEM-DES-JAN-2022'!$A$3:$D$765,3,FALSE)</f>
        <v>M2</v>
      </c>
      <c r="L88" s="332">
        <f>VLOOKUP(B88,'INFRA-SEM-DES-JAN-2022'!$A$3:$D$765,4,FALSE)</f>
        <v>22.15</v>
      </c>
      <c r="M88" s="280">
        <f>MEMÓRIA!M247</f>
        <v>100.2</v>
      </c>
      <c r="N88" s="280">
        <f t="shared" si="2"/>
        <v>2219.4299999999998</v>
      </c>
      <c r="O88" s="3"/>
      <c r="S88" s="6"/>
      <c r="T88" s="6"/>
      <c r="U88" s="3"/>
      <c r="V88" s="3"/>
      <c r="Y88" s="21"/>
      <c r="Z88" s="21"/>
    </row>
    <row r="89" spans="1:26" ht="30" customHeight="1" x14ac:dyDescent="0.2">
      <c r="A89" s="21"/>
      <c r="B89" s="529">
        <v>97636</v>
      </c>
      <c r="C89" s="279" t="s">
        <v>3233</v>
      </c>
      <c r="D89" s="556" t="str">
        <f>'SINAP-SINTÉTICO'!B6766</f>
        <v>DEMOLIÇÃO PARCIAL DE PAVIMENTO ASFÁLTICO, DE FORMA MECANIZADA, SEM REAPROVEITAMENTO. AF_12/2017</v>
      </c>
      <c r="E89" s="559"/>
      <c r="F89" s="559"/>
      <c r="G89" s="559"/>
      <c r="H89" s="559"/>
      <c r="I89" s="559"/>
      <c r="J89" s="560"/>
      <c r="K89" s="332" t="str">
        <f>'SINAP-SINTÉTICO'!C6766</f>
        <v>M2</v>
      </c>
      <c r="L89" s="332" t="str">
        <f>'SINAP-SINTÉTICO'!D6766</f>
        <v>19,66</v>
      </c>
      <c r="M89" s="280">
        <f>MEMÓRIA!M264</f>
        <v>0</v>
      </c>
      <c r="N89" s="280">
        <f t="shared" si="2"/>
        <v>0</v>
      </c>
      <c r="O89" s="3"/>
      <c r="S89" s="6"/>
      <c r="T89" s="6"/>
      <c r="U89" s="3"/>
      <c r="V89" s="3"/>
      <c r="Y89" s="21"/>
      <c r="Z89" s="21"/>
    </row>
    <row r="90" spans="1:26" ht="30" customHeight="1" x14ac:dyDescent="0.2">
      <c r="A90" s="21"/>
      <c r="B90" s="529">
        <f>'INFRA-SEM-DES-JAN-2022'!A188</f>
        <v>50200</v>
      </c>
      <c r="C90" s="279" t="s">
        <v>3231</v>
      </c>
      <c r="D90" s="556" t="str">
        <f>'INFRA-SEM-DES-JAN-2022'!B188</f>
        <v>ARRANCAMENTO DE PARALELEPÍPEDOS, INCLUI CARGA EM CAMINHÃO</v>
      </c>
      <c r="E90" s="559"/>
      <c r="F90" s="559"/>
      <c r="G90" s="559"/>
      <c r="H90" s="559"/>
      <c r="I90" s="559"/>
      <c r="J90" s="560"/>
      <c r="K90" s="332" t="str">
        <f>'INFRA-SEM-DES-JAN-2022'!C188</f>
        <v>M2</v>
      </c>
      <c r="L90" s="332">
        <f>'INFRA-SEM-DES-JAN-2022'!D188</f>
        <v>15.25</v>
      </c>
      <c r="M90" s="280">
        <f>MEMÓRIA!M269</f>
        <v>0</v>
      </c>
      <c r="N90" s="280">
        <f t="shared" si="2"/>
        <v>0</v>
      </c>
      <c r="O90" s="3"/>
      <c r="S90" s="6"/>
      <c r="T90" s="6"/>
      <c r="U90" s="3"/>
      <c r="V90" s="3"/>
      <c r="Y90" s="21"/>
      <c r="Z90" s="21"/>
    </row>
    <row r="91" spans="1:26" ht="47.25" customHeight="1" x14ac:dyDescent="0.2">
      <c r="A91" s="21"/>
      <c r="B91" s="278" t="str">
        <f>'SINAP-SINTÉTICO'!A1777</f>
        <v>94275</v>
      </c>
      <c r="C91" s="279" t="s">
        <v>3233</v>
      </c>
      <c r="D91" s="556" t="str">
        <f>'SINAP-SINTÉTICO'!B1777</f>
        <v>ASSENTAMENTO DE GUIA (MEIO-FIO) EM TRECHO RETO, CONFECCIONADA EM CONCRETO PRÉ-FABRICADO, DIMENSÕES 100X15X13X20 CM (COMPRIMENTO X BASE INFERIOR X BASE SUPERIOR X ALTURA), PARA URBANIZAÇÃO INTERNA DE EMPREENDIMENTOS. AF_06/2016_P</v>
      </c>
      <c r="E91" s="559"/>
      <c r="F91" s="559"/>
      <c r="G91" s="559"/>
      <c r="H91" s="559"/>
      <c r="I91" s="559"/>
      <c r="J91" s="560"/>
      <c r="K91" s="332" t="str">
        <f>'SINAP-SINTÉTICO'!C1775</f>
        <v>M</v>
      </c>
      <c r="L91" s="332" t="str">
        <f>'SINAP-SINTÉTICO'!D1775</f>
        <v>51,89</v>
      </c>
      <c r="M91" s="280">
        <f>MEMÓRIA!M275</f>
        <v>334</v>
      </c>
      <c r="N91" s="280">
        <f t="shared" si="2"/>
        <v>17331.259999999998</v>
      </c>
      <c r="O91" s="3"/>
      <c r="S91" s="6"/>
      <c r="T91" s="6"/>
      <c r="U91" s="3"/>
      <c r="V91" s="3"/>
      <c r="Y91" s="21"/>
      <c r="Z91" s="21"/>
    </row>
    <row r="92" spans="1:26" ht="47.25" customHeight="1" x14ac:dyDescent="0.2">
      <c r="A92" s="21"/>
      <c r="B92" s="278" t="str">
        <f>'SINAP-SINTÉTICO'!A1783</f>
        <v>94281</v>
      </c>
      <c r="C92" s="279" t="s">
        <v>3233</v>
      </c>
      <c r="D92" s="556" t="str">
        <f>'SINAP-SINTÉTICO'!B1783</f>
        <v>EXECUÇÃO DE SARJETA DE CONCRETO USINADO, MOLDADA  IN LOCO  EM TRECHO RETO, 30 CM BASE X 15 CM ALTURA. AF_06/2016</v>
      </c>
      <c r="E92" s="559"/>
      <c r="F92" s="559"/>
      <c r="G92" s="559"/>
      <c r="H92" s="559"/>
      <c r="I92" s="559"/>
      <c r="J92" s="560"/>
      <c r="K92" s="332" t="str">
        <f>'SINAP-SINTÉTICO'!C1783</f>
        <v>M</v>
      </c>
      <c r="L92" s="332" t="str">
        <f>'SINAP-SINTÉTICO'!D1783</f>
        <v>56,53</v>
      </c>
      <c r="M92" s="280">
        <f>MEMÓRIA!M280</f>
        <v>334</v>
      </c>
      <c r="N92" s="280">
        <f t="shared" si="2"/>
        <v>18881.02</v>
      </c>
      <c r="O92" s="3"/>
      <c r="S92" s="6"/>
      <c r="T92" s="6"/>
      <c r="U92" s="3"/>
      <c r="V92" s="3"/>
      <c r="Y92" s="21"/>
      <c r="Z92" s="21"/>
    </row>
    <row r="93" spans="1:26" ht="47.25" customHeight="1" x14ac:dyDescent="0.2">
      <c r="A93" s="21"/>
      <c r="B93" s="278" t="str">
        <f>'SINAP-SINTÉTICO'!A1785</f>
        <v>94283</v>
      </c>
      <c r="C93" s="279" t="s">
        <v>3233</v>
      </c>
      <c r="D93" s="556" t="str">
        <f>'SINAP-SINTÉTICO'!B1785</f>
        <v>EXECUÇÃO DE SARJETA DE CONCRETO USINADO, MOLDADA  IN LOCO  EM TRECHO RETO, 45 CM BASE X 15 CM ALTURA. AF_06/2016</v>
      </c>
      <c r="E93" s="559"/>
      <c r="F93" s="559"/>
      <c r="G93" s="559"/>
      <c r="H93" s="559"/>
      <c r="I93" s="559"/>
      <c r="J93" s="560"/>
      <c r="K93" s="332" t="str">
        <f>'SINAP-SINTÉTICO'!C1785</f>
        <v>M</v>
      </c>
      <c r="L93" s="332" t="str">
        <f>'SINAP-SINTÉTICO'!D1785</f>
        <v>71,45</v>
      </c>
      <c r="M93" s="280">
        <f>MEMÓRIA!M285</f>
        <v>0</v>
      </c>
      <c r="N93" s="280">
        <f t="shared" si="2"/>
        <v>0</v>
      </c>
      <c r="O93" s="3"/>
      <c r="S93" s="6"/>
      <c r="T93" s="6"/>
      <c r="U93" s="3"/>
      <c r="V93" s="3"/>
      <c r="Y93" s="21"/>
      <c r="Z93" s="21"/>
    </row>
    <row r="94" spans="1:26" ht="30" customHeight="1" x14ac:dyDescent="0.2">
      <c r="A94" s="21"/>
      <c r="B94" s="278">
        <f>MEMÓRIA!B260</f>
        <v>90400</v>
      </c>
      <c r="C94" s="279" t="s">
        <v>3231</v>
      </c>
      <c r="D94" s="556" t="str">
        <f>VLOOKUP(B94,'INFRA-SEM-DES-JAN-2022'!$A$3:$D$765,2,FALSE)</f>
        <v>FRESAGEM DE PAVIMENTO ASFÁLTICO COM ESPESSURA ATÉ 5CM, EM VIAS ARTERIAIS, INCLUSIVE REMOÇÃO DO MATERIAL FRESADO ATÉ 10KM E VARRIÇÃO</v>
      </c>
      <c r="E94" s="557"/>
      <c r="F94" s="557"/>
      <c r="G94" s="557"/>
      <c r="H94" s="557"/>
      <c r="I94" s="557"/>
      <c r="J94" s="558"/>
      <c r="K94" s="332" t="str">
        <f>VLOOKUP(B94,'INFRA-SEM-DES-JAN-2022'!$A$3:$D$765,3,FALSE)</f>
        <v>M2</v>
      </c>
      <c r="L94" s="332">
        <f>VLOOKUP(B94,'INFRA-SEM-DES-JAN-2022'!$A$3:$D$765,4,FALSE)</f>
        <v>15.27</v>
      </c>
      <c r="M94" s="280">
        <f>MEMÓRIA!M290</f>
        <v>0</v>
      </c>
      <c r="N94" s="280">
        <f t="shared" si="2"/>
        <v>0</v>
      </c>
      <c r="O94" s="3"/>
      <c r="S94" s="6"/>
      <c r="T94" s="6"/>
      <c r="U94" s="3"/>
      <c r="V94" s="3"/>
      <c r="Y94" s="21"/>
      <c r="Z94" s="21"/>
    </row>
    <row r="95" spans="1:26" ht="30" customHeight="1" x14ac:dyDescent="0.2">
      <c r="A95" s="21"/>
      <c r="B95" s="278">
        <f>'INFRA-SEM-DES-JAN-2022'!A196</f>
        <v>51000</v>
      </c>
      <c r="C95" s="279" t="s">
        <v>3231</v>
      </c>
      <c r="D95" s="556" t="str">
        <f>'INFRA-SEM-DES-JAN-2022'!B196</f>
        <v>ABERTURA DE CAIXA ATÉ 40CM, INCLUI ESCAVAÇÃO, COMPACTAÇÃO, TRANSPORTE E PREPARO DO SUB-LEITO</v>
      </c>
      <c r="E95" s="559"/>
      <c r="F95" s="559"/>
      <c r="G95" s="559"/>
      <c r="H95" s="559"/>
      <c r="I95" s="559"/>
      <c r="J95" s="560"/>
      <c r="K95" s="332" t="str">
        <f>'INFRA-SEM-DES-JAN-2022'!C196</f>
        <v>M2</v>
      </c>
      <c r="L95" s="332">
        <f>'INFRA-SEM-DES-JAN-2022'!D196</f>
        <v>24.87</v>
      </c>
      <c r="M95" s="280">
        <f>MEMÓRIA!M295</f>
        <v>868.95</v>
      </c>
      <c r="N95" s="280">
        <f t="shared" si="2"/>
        <v>21610.79</v>
      </c>
      <c r="O95" s="3"/>
      <c r="S95" s="6"/>
      <c r="T95" s="6"/>
      <c r="U95" s="3"/>
      <c r="V95" s="3"/>
      <c r="Y95" s="21"/>
      <c r="Z95" s="21"/>
    </row>
    <row r="96" spans="1:26" ht="30" customHeight="1" x14ac:dyDescent="0.2">
      <c r="A96" s="21"/>
      <c r="B96" s="278">
        <f>'INFRA-SEM-DES-JAN-2022'!A197</f>
        <v>51100</v>
      </c>
      <c r="C96" s="279" t="s">
        <v>3231</v>
      </c>
      <c r="D96" s="556" t="str">
        <f>'INFRA-SEM-DES-JAN-2022'!B197</f>
        <v>ABERTURA DE CAIXA ATÉ 25CM, INCLUI ESCAVAÇÃO, COMPACTAÇÃO, TRANSPORTE E PREPARO DO SUB-LEITO</v>
      </c>
      <c r="E96" s="559"/>
      <c r="F96" s="559"/>
      <c r="G96" s="559"/>
      <c r="H96" s="559"/>
      <c r="I96" s="559"/>
      <c r="J96" s="560"/>
      <c r="K96" s="332" t="str">
        <f>'INFRA-SEM-DES-JAN-2022'!C197</f>
        <v>M2</v>
      </c>
      <c r="L96" s="332">
        <f>'INFRA-SEM-DES-JAN-2022'!D197</f>
        <v>19.170000000000002</v>
      </c>
      <c r="M96" s="280">
        <f>MEMÓRIA!M255</f>
        <v>0</v>
      </c>
      <c r="N96" s="280">
        <f t="shared" si="2"/>
        <v>0</v>
      </c>
      <c r="O96" s="3"/>
      <c r="S96" s="6"/>
      <c r="T96" s="6"/>
      <c r="U96" s="3"/>
      <c r="V96" s="3"/>
      <c r="Y96" s="21"/>
      <c r="Z96" s="21"/>
    </row>
    <row r="97" spans="1:26" ht="58.5" customHeight="1" x14ac:dyDescent="0.2">
      <c r="A97" s="21"/>
      <c r="B97" s="278" t="str">
        <f>'SINAP-SINTÉTICO'!A5445</f>
        <v>101150</v>
      </c>
      <c r="C97" s="279" t="s">
        <v>3233</v>
      </c>
      <c r="D97" s="556" t="str">
        <f>'SINAP-SINTÉTICO'!B5445</f>
        <v>ESCAVAÇÃO HORIZONTAL, INCLUINDO ESCARIFICAÇÃO, CARGA, DESCARGA E TRANSPORTE EM SOLO DE 2A CATEGORIA COM TRATOR DE ESTEIRAS (150HP/LÂMINA: 3,18M3) E CAMINHÃO BASCULANTE DE 14M3, DMT ATÉ 200M. AF_07/2020</v>
      </c>
      <c r="E97" s="559"/>
      <c r="F97" s="559"/>
      <c r="G97" s="559"/>
      <c r="H97" s="559"/>
      <c r="I97" s="559"/>
      <c r="J97" s="560"/>
      <c r="K97" s="332" t="str">
        <f>'SINAP-SINTÉTICO'!C5445</f>
        <v>M3</v>
      </c>
      <c r="L97" s="332" t="str">
        <f>'SINAP-SINTÉTICO'!D5445</f>
        <v>18,67</v>
      </c>
      <c r="M97" s="280">
        <f>MEMÓRIA!M305</f>
        <v>0</v>
      </c>
      <c r="N97" s="280">
        <f t="shared" si="2"/>
        <v>0</v>
      </c>
      <c r="O97" s="3"/>
      <c r="S97" s="6"/>
      <c r="T97" s="6"/>
      <c r="U97" s="3"/>
      <c r="V97" s="3"/>
      <c r="Y97" s="21"/>
      <c r="Z97" s="21"/>
    </row>
    <row r="98" spans="1:26" ht="58.5" customHeight="1" x14ac:dyDescent="0.2">
      <c r="A98" s="21"/>
      <c r="B98" s="278">
        <f>'INFRA-SEM-DES-JAN-2022'!A245</f>
        <v>54700</v>
      </c>
      <c r="C98" s="279" t="s">
        <v>3231</v>
      </c>
      <c r="D98" s="556" t="str">
        <f>'INFRA-SEM-DES-JAN-2022'!B245</f>
        <v>BASE DE BICA CORRIDA</v>
      </c>
      <c r="E98" s="559"/>
      <c r="F98" s="559"/>
      <c r="G98" s="559"/>
      <c r="H98" s="559"/>
      <c r="I98" s="559"/>
      <c r="J98" s="560"/>
      <c r="K98" s="332" t="str">
        <f>'INFRA-SEM-DES-JAN-2022'!C245</f>
        <v>M3</v>
      </c>
      <c r="L98" s="332">
        <f>'INFRA-SEM-DES-JAN-2022'!D245</f>
        <v>159.69</v>
      </c>
      <c r="M98" s="280">
        <f>MEMÓRIA!M313</f>
        <v>130.3425</v>
      </c>
      <c r="N98" s="280">
        <f t="shared" si="2"/>
        <v>20814.39</v>
      </c>
      <c r="O98" s="3"/>
      <c r="S98" s="6"/>
      <c r="T98" s="6"/>
      <c r="U98" s="3"/>
      <c r="V98" s="3"/>
      <c r="Y98" s="21"/>
      <c r="Z98" s="21"/>
    </row>
    <row r="99" spans="1:26" ht="30" customHeight="1" x14ac:dyDescent="0.2">
      <c r="A99" s="21"/>
      <c r="B99" s="278" t="str">
        <f>'SINAP-SINTÉTICO'!A5865</f>
        <v>96396</v>
      </c>
      <c r="C99" s="279" t="s">
        <v>3233</v>
      </c>
      <c r="D99" s="556" t="str">
        <f>'SINAP-SINTÉTICO'!B5865</f>
        <v>EXECUÇÃO E COMPACTAÇÃO DE BASE E OU SUB BASE PARA PAVIMENTAÇÃO DE BRITA GRADUADA SIMPLES - EXCLUSIVE CARGA E TRANSPORTE. AF_11/2019</v>
      </c>
      <c r="E99" s="559"/>
      <c r="F99" s="559"/>
      <c r="G99" s="559"/>
      <c r="H99" s="559"/>
      <c r="I99" s="559"/>
      <c r="J99" s="560"/>
      <c r="K99" s="332" t="str">
        <f>'SINAP-SINTÉTICO'!C5865</f>
        <v>M3</v>
      </c>
      <c r="L99" s="332" t="str">
        <f>'SINAP-SINTÉTICO'!D5865</f>
        <v>125,51</v>
      </c>
      <c r="M99" s="280">
        <f>MEMÓRIA!M318</f>
        <v>130.3425</v>
      </c>
      <c r="N99" s="280">
        <f t="shared" ref="N99:N113" si="3">ROUND(L99*M99,2)</f>
        <v>16359.29</v>
      </c>
      <c r="O99" s="3"/>
      <c r="S99" s="6"/>
      <c r="T99" s="6"/>
      <c r="U99" s="3"/>
      <c r="V99" s="3"/>
      <c r="Y99" s="21"/>
      <c r="Z99" s="21"/>
    </row>
    <row r="100" spans="1:26" ht="30" customHeight="1" x14ac:dyDescent="0.2">
      <c r="A100" s="21"/>
      <c r="B100" s="278">
        <f>'INFRA-SEM-DES-JAN-2022'!A225</f>
        <v>52700</v>
      </c>
      <c r="C100" s="279" t="s">
        <v>3231</v>
      </c>
      <c r="D100" s="556" t="str">
        <f>'INFRA-SEM-DES-JAN-2022'!B225</f>
        <v>IMPRIMAÇÃO BETUMINOSA IMPERMEABILIZANTE</v>
      </c>
      <c r="E100" s="559"/>
      <c r="F100" s="559"/>
      <c r="G100" s="559"/>
      <c r="H100" s="559"/>
      <c r="I100" s="559"/>
      <c r="J100" s="560"/>
      <c r="K100" s="332" t="str">
        <f>'INFRA-SEM-DES-JAN-2022'!C225</f>
        <v>M2</v>
      </c>
      <c r="L100" s="332">
        <f>'INFRA-SEM-DES-JAN-2022'!D225</f>
        <v>15.35</v>
      </c>
      <c r="M100" s="280">
        <f>MEMÓRIA!M323</f>
        <v>868.95</v>
      </c>
      <c r="N100" s="280">
        <f t="shared" si="3"/>
        <v>13338.38</v>
      </c>
      <c r="O100" s="3"/>
      <c r="S100" s="6"/>
      <c r="T100" s="6"/>
      <c r="U100" s="3"/>
      <c r="V100" s="3"/>
      <c r="Y100" s="21"/>
      <c r="Z100" s="21"/>
    </row>
    <row r="101" spans="1:26" ht="30" customHeight="1" x14ac:dyDescent="0.2">
      <c r="A101" s="21"/>
      <c r="B101" s="278" t="str">
        <f>'SINAP-SINTÉTICO'!A5870</f>
        <v>96402</v>
      </c>
      <c r="C101" s="279" t="s">
        <v>3233</v>
      </c>
      <c r="D101" s="556" t="str">
        <f>'SINAP-SINTÉTICO'!B5870</f>
        <v>EXECUÇÃO DE PINTURA DE LIGAÇÃO COM EMULSÃO ASFÁLTICA RR-2C. AF_11/2019</v>
      </c>
      <c r="E101" s="559"/>
      <c r="F101" s="559"/>
      <c r="G101" s="559"/>
      <c r="H101" s="559"/>
      <c r="I101" s="559"/>
      <c r="J101" s="560"/>
      <c r="K101" s="332" t="str">
        <f>'SINAP-SINTÉTICO'!C5870</f>
        <v>M2</v>
      </c>
      <c r="L101" s="332" t="str">
        <f>'SINAP-SINTÉTICO'!D5870</f>
        <v>2,39</v>
      </c>
      <c r="M101" s="280">
        <f>MEMÓRIA!M328</f>
        <v>868.95</v>
      </c>
      <c r="N101" s="280">
        <f t="shared" si="3"/>
        <v>2076.79</v>
      </c>
      <c r="O101" s="3"/>
      <c r="S101" s="6"/>
      <c r="T101" s="6"/>
      <c r="U101" s="3"/>
      <c r="V101" s="3"/>
      <c r="Y101" s="21"/>
      <c r="Z101" s="21"/>
    </row>
    <row r="102" spans="1:26" s="21" customFormat="1" ht="60" customHeight="1" x14ac:dyDescent="0.2">
      <c r="B102" s="278" t="str">
        <f>'SINAP-SINTÉTICO'!A6876</f>
        <v>100978</v>
      </c>
      <c r="C102" s="279" t="s">
        <v>3233</v>
      </c>
      <c r="D102" s="556" t="str">
        <f>'SINAP-SINTÉTICO'!B6876</f>
        <v>CARGA, MANOBRA E DESCARGA DE SOLOS E MATERIAIS GRANULARES EM CAMINHÃO BASCULANTE 10 M³ - CARGA COM ESCAVADEIRA HIDRÁULICA (CAÇAMBA DE 1,20 M³ / 155 HP) E DESCARGA LIVRE (UNIDADE: M3). AF_07/2020</v>
      </c>
      <c r="E102" s="564"/>
      <c r="F102" s="564"/>
      <c r="G102" s="564"/>
      <c r="H102" s="564"/>
      <c r="I102" s="564"/>
      <c r="J102" s="565"/>
      <c r="K102" s="332" t="str">
        <f>'SINAP-SINTÉTICO'!C6876</f>
        <v>M3</v>
      </c>
      <c r="L102" s="332" t="str">
        <f>'SINAP-SINTÉTICO'!D6876</f>
        <v>6,87</v>
      </c>
      <c r="M102" s="280">
        <f>MEMÓRIA!M333</f>
        <v>437.45625000000001</v>
      </c>
      <c r="N102" s="280">
        <f t="shared" si="3"/>
        <v>3005.32</v>
      </c>
      <c r="O102" s="3"/>
      <c r="P102" s="2"/>
      <c r="Q102" s="3"/>
      <c r="R102" s="3"/>
      <c r="S102" s="6"/>
      <c r="T102" s="6"/>
      <c r="U102" s="3"/>
      <c r="V102" s="3"/>
      <c r="W102" s="3"/>
      <c r="X102" s="3"/>
    </row>
    <row r="103" spans="1:26" s="21" customFormat="1" ht="60" customHeight="1" x14ac:dyDescent="0.2">
      <c r="B103" s="278" t="str">
        <f>'SINAP-SINTÉTICO'!A6818</f>
        <v>95427</v>
      </c>
      <c r="C103" s="279" t="s">
        <v>3233</v>
      </c>
      <c r="D103" s="556" t="str">
        <f>'SINAP-SINTÉTICO'!B6818</f>
        <v>TRANSPORTE COM CAMINHÃO BASCULANTE DE 18 M³, EM VIA URBANA PAVIMENTADA, ADICIONAL PARA DMT EXCEDENTE A 30 KM (UNIDADE: M3XKM). AF_07/2020</v>
      </c>
      <c r="E103" s="564"/>
      <c r="F103" s="564"/>
      <c r="G103" s="564"/>
      <c r="H103" s="564"/>
      <c r="I103" s="564"/>
      <c r="J103" s="565"/>
      <c r="K103" s="332" t="str">
        <f>'SINAP-SINTÉTICO'!C6818</f>
        <v>M3XKM</v>
      </c>
      <c r="L103" s="332" t="str">
        <f>'SINAP-SINTÉTICO'!D6818</f>
        <v>0,75</v>
      </c>
      <c r="M103" s="280">
        <f>MEMÓRIA!M342</f>
        <v>8311.6687500000007</v>
      </c>
      <c r="N103" s="280">
        <f>MEMÓRIA!N342</f>
        <v>6233.75</v>
      </c>
      <c r="O103" s="3"/>
      <c r="P103" s="2"/>
      <c r="Q103" s="3"/>
      <c r="R103" s="3"/>
      <c r="S103" s="6"/>
      <c r="T103" s="6"/>
      <c r="U103" s="3"/>
      <c r="V103" s="3"/>
      <c r="W103" s="3"/>
      <c r="X103" s="3"/>
    </row>
    <row r="104" spans="1:26" s="21" customFormat="1" ht="60" customHeight="1" x14ac:dyDescent="0.2">
      <c r="B104" s="278" t="str">
        <f>'SINAP-SINTÉTICO'!A5893</f>
        <v>92399</v>
      </c>
      <c r="C104" s="279" t="s">
        <v>3233</v>
      </c>
      <c r="D104" s="556" t="str">
        <f>'SINAP-SINTÉTICO'!B5893</f>
        <v>EXECUÇÃO DE VIA EM PISO INTERTRAVADO, COM BLOCO RETANGULAR COR NATURAL DE 20 X 10 CM, ESPESSURA 8 CM. AF_12/2015</v>
      </c>
      <c r="E104" s="559"/>
      <c r="F104" s="559"/>
      <c r="G104" s="559"/>
      <c r="H104" s="559"/>
      <c r="I104" s="559"/>
      <c r="J104" s="560"/>
      <c r="K104" s="332" t="str">
        <f>'SINAP-SINTÉTICO'!C5893</f>
        <v>M2</v>
      </c>
      <c r="L104" s="332" t="str">
        <f>'SINAP-SINTÉTICO'!D5893</f>
        <v>91,27</v>
      </c>
      <c r="M104" s="280">
        <f>MEMÓRIA!M352</f>
        <v>0</v>
      </c>
      <c r="N104" s="280">
        <f t="shared" si="3"/>
        <v>0</v>
      </c>
      <c r="O104" s="3"/>
      <c r="P104" s="2"/>
      <c r="Q104" s="3"/>
      <c r="R104" s="3"/>
      <c r="S104" s="6"/>
      <c r="T104" s="6"/>
      <c r="U104" s="3"/>
      <c r="V104" s="3"/>
      <c r="W104" s="3"/>
      <c r="X104" s="3"/>
    </row>
    <row r="105" spans="1:26" s="21" customFormat="1" ht="60" customHeight="1" x14ac:dyDescent="0.2">
      <c r="B105" s="278" t="str">
        <f>'SINAP-SINTÉTICO'!A5954</f>
        <v>95995</v>
      </c>
      <c r="C105" s="279" t="s">
        <v>3233</v>
      </c>
      <c r="D105" s="556" t="str">
        <f>'SINAP-SINTÉTICO'!B5954</f>
        <v>EXECUÇÃO DE PAVIMENTO COM APLICAÇÃO DE CONCRETO ASFÁLTICO, CAMADA DE ROLAMENTO - EXCLUSIVE CARGA E TRANSPORTE. AF_11/2019</v>
      </c>
      <c r="E105" s="559"/>
      <c r="F105" s="559"/>
      <c r="G105" s="559"/>
      <c r="H105" s="559"/>
      <c r="I105" s="559"/>
      <c r="J105" s="560"/>
      <c r="K105" s="332" t="str">
        <f>'SINAP-SINTÉTICO'!C5954</f>
        <v>M3</v>
      </c>
      <c r="L105" s="332" t="str">
        <f>'SINAP-SINTÉTICO'!D5960</f>
        <v>1.046,94</v>
      </c>
      <c r="M105" s="280">
        <f>MEMÓRIA!M357</f>
        <v>43.447500000000005</v>
      </c>
      <c r="N105" s="280">
        <f t="shared" si="3"/>
        <v>45486.93</v>
      </c>
      <c r="O105" s="3"/>
      <c r="P105" s="2"/>
      <c r="Q105" s="3"/>
      <c r="R105" s="3"/>
      <c r="S105" s="6"/>
      <c r="T105" s="6"/>
      <c r="U105" s="3"/>
      <c r="V105" s="3"/>
      <c r="W105" s="3"/>
      <c r="X105" s="3"/>
    </row>
    <row r="106" spans="1:26" s="21" customFormat="1" ht="60" customHeight="1" x14ac:dyDescent="0.2">
      <c r="B106" s="278" t="str">
        <f>'SINAP-SINTÉTICO'!A5955</f>
        <v>95996</v>
      </c>
      <c r="C106" s="279" t="s">
        <v>3233</v>
      </c>
      <c r="D106" s="556" t="str">
        <f>'SINAP-SINTÉTICO'!B5955</f>
        <v>EXECUÇÃO DE PAVIMENTO COM APLICAÇÃO DE CONCRETO ASFÁLTICO, CAMADA DE BINDER - EXCLUSIVE CARGA E TRANSPORTE. AF_11/2019</v>
      </c>
      <c r="E106" s="559"/>
      <c r="F106" s="559"/>
      <c r="G106" s="559"/>
      <c r="H106" s="559"/>
      <c r="I106" s="559"/>
      <c r="J106" s="560"/>
      <c r="K106" s="332" t="str">
        <f>'SINAP-SINTÉTICO'!C5955</f>
        <v>M3</v>
      </c>
      <c r="L106" s="332" t="str">
        <f>'SINAP-SINTÉTICO'!D5955</f>
        <v>1.232,69</v>
      </c>
      <c r="M106" s="280">
        <f>MEMÓRIA!M363</f>
        <v>0</v>
      </c>
      <c r="N106" s="280">
        <f t="shared" si="3"/>
        <v>0</v>
      </c>
      <c r="O106" s="3"/>
      <c r="P106" s="2"/>
      <c r="Q106" s="3"/>
      <c r="R106" s="3"/>
      <c r="S106" s="6"/>
      <c r="T106" s="6"/>
      <c r="U106" s="3"/>
      <c r="V106" s="3"/>
      <c r="W106" s="3"/>
      <c r="X106" s="3"/>
    </row>
    <row r="107" spans="1:26" s="21" customFormat="1" ht="30" customHeight="1" x14ac:dyDescent="0.2">
      <c r="B107" s="278">
        <f>'INFRA-SEM-DES-JAN-2022'!A276</f>
        <v>57801</v>
      </c>
      <c r="C107" s="279" t="s">
        <v>3231</v>
      </c>
      <c r="D107" s="556" t="str">
        <f>'INFRA-SEM-DES-JAN-2022'!B276</f>
        <v>CARGA, DESCARGA E TRANSPORTE DE CONCRETO ASFÁLTICO ATÉ A DISTÂNCIA MÉDIA DE IDA E VOLTA DE 1KM</v>
      </c>
      <c r="E107" s="557"/>
      <c r="F107" s="557"/>
      <c r="G107" s="557"/>
      <c r="H107" s="557"/>
      <c r="I107" s="557"/>
      <c r="J107" s="558"/>
      <c r="K107" s="332" t="str">
        <f>VLOOKUP(B107,'INFRA-SEM-DES-JAN-2022'!$A$3:$D$765,3,FALSE)</f>
        <v>M3</v>
      </c>
      <c r="L107" s="332">
        <f>'INFRA-SEM-DES-JAN-2022'!D276</f>
        <v>17.5</v>
      </c>
      <c r="M107" s="280">
        <f>MEMÓRIA!M370</f>
        <v>56.481750000000005</v>
      </c>
      <c r="N107" s="280">
        <f t="shared" si="3"/>
        <v>988.43</v>
      </c>
      <c r="O107" s="3"/>
      <c r="P107" s="2"/>
      <c r="Q107" s="3"/>
      <c r="R107" s="3"/>
      <c r="S107" s="6"/>
      <c r="T107" s="6"/>
      <c r="U107" s="3"/>
      <c r="V107" s="3"/>
      <c r="W107" s="3"/>
      <c r="X107" s="3"/>
    </row>
    <row r="108" spans="1:26" s="21" customFormat="1" ht="30" customHeight="1" x14ac:dyDescent="0.2">
      <c r="B108" s="278">
        <f>'INFRA-SEM-DES-JAN-2022'!A277</f>
        <v>57807</v>
      </c>
      <c r="C108" s="279" t="s">
        <v>3231</v>
      </c>
      <c r="D108" s="556" t="str">
        <f>VLOOKUP(B108,'INFRA-SEM-DES-JAN-2022'!$A$3:$D$765,2,FALSE)</f>
        <v>TRANSPORTE DE CONCRETO ASFÁLTICO ALÉM DO PRIMEIRO KM</v>
      </c>
      <c r="E108" s="557"/>
      <c r="F108" s="557"/>
      <c r="G108" s="557"/>
      <c r="H108" s="557"/>
      <c r="I108" s="557"/>
      <c r="J108" s="558"/>
      <c r="K108" s="332" t="str">
        <f>VLOOKUP(B108,'INFRA-SEM-DES-JAN-2022'!$A$3:$D$765,3,FALSE)</f>
        <v>M3XKM</v>
      </c>
      <c r="L108" s="332">
        <f>VLOOKUP(B108,'INFRA-SEM-DES-JAN-2022'!$A$3:$D$765,4,FALSE)</f>
        <v>3.1</v>
      </c>
      <c r="M108" s="280">
        <f>MEMÓRIA!M371</f>
        <v>1073.1532500000001</v>
      </c>
      <c r="N108" s="280">
        <f t="shared" si="3"/>
        <v>3326.78</v>
      </c>
      <c r="O108" s="3"/>
      <c r="P108" s="2"/>
      <c r="Q108" s="3"/>
      <c r="R108" s="3"/>
      <c r="S108" s="6"/>
      <c r="T108" s="6"/>
      <c r="U108" s="3"/>
      <c r="V108" s="3"/>
      <c r="W108" s="3"/>
      <c r="X108" s="3"/>
    </row>
    <row r="109" spans="1:26" s="21" customFormat="1" ht="30" customHeight="1" x14ac:dyDescent="0.2">
      <c r="B109" s="278">
        <f>'INFRA-SEM-DES-JAN-2022'!A279</f>
        <v>57901</v>
      </c>
      <c r="C109" s="279" t="s">
        <v>3231</v>
      </c>
      <c r="D109" s="556" t="str">
        <f>'INFRA-SEM-DES-JAN-2022'!B279</f>
        <v>CARGA, DESCARGA E TRANSPORTE DE BINDER ATÉ A DISTÂNCIA MÉDIA DE IDA E VOLTA DE 1KM</v>
      </c>
      <c r="E109" s="557"/>
      <c r="F109" s="557"/>
      <c r="G109" s="557"/>
      <c r="H109" s="557"/>
      <c r="I109" s="557"/>
      <c r="J109" s="558"/>
      <c r="K109" s="332" t="str">
        <f>'INFRA-SEM-DES-JAN-2022'!C277</f>
        <v>M3XKM</v>
      </c>
      <c r="L109" s="332">
        <f>'INFRA-SEM-DES-JAN-2022'!D279</f>
        <v>17.5</v>
      </c>
      <c r="M109" s="280">
        <f>MEMÓRIA!M376</f>
        <v>0</v>
      </c>
      <c r="N109" s="280">
        <f t="shared" si="3"/>
        <v>0</v>
      </c>
      <c r="O109" s="3"/>
      <c r="P109" s="2"/>
      <c r="Q109" s="3"/>
      <c r="R109" s="3"/>
      <c r="S109" s="6"/>
      <c r="T109" s="6"/>
      <c r="U109" s="3"/>
      <c r="V109" s="3"/>
      <c r="W109" s="3"/>
      <c r="X109" s="3"/>
    </row>
    <row r="110" spans="1:26" s="21" customFormat="1" ht="30" customHeight="1" x14ac:dyDescent="0.2">
      <c r="B110" s="278">
        <f>'INFRA-SEM-DES-JAN-2022'!A280</f>
        <v>57907</v>
      </c>
      <c r="C110" s="279" t="s">
        <v>3231</v>
      </c>
      <c r="D110" s="556" t="str">
        <f>'INFRA-SEM-DES-JAN-2022'!B280</f>
        <v>TRANSPORTE DE BINDER ALÉM DO PRIMEIRO KM</v>
      </c>
      <c r="E110" s="557"/>
      <c r="F110" s="557"/>
      <c r="G110" s="557"/>
      <c r="H110" s="557"/>
      <c r="I110" s="557"/>
      <c r="J110" s="558"/>
      <c r="K110" s="332" t="str">
        <f>'INFRA-SEM-DES-JAN-2022'!C280</f>
        <v>M3XKM</v>
      </c>
      <c r="L110" s="332">
        <f>'INFRA-SEM-DES-JAN-2022'!D280</f>
        <v>3.1</v>
      </c>
      <c r="M110" s="280">
        <f>MEMÓRIA!M377</f>
        <v>0</v>
      </c>
      <c r="N110" s="280">
        <f t="shared" si="3"/>
        <v>0</v>
      </c>
      <c r="O110" s="3"/>
      <c r="P110" s="2"/>
      <c r="Q110" s="3"/>
      <c r="R110" s="3"/>
      <c r="S110" s="6"/>
      <c r="T110" s="6"/>
      <c r="U110" s="3"/>
      <c r="V110" s="3"/>
      <c r="W110" s="3"/>
      <c r="X110" s="3"/>
    </row>
    <row r="111" spans="1:26" s="21" customFormat="1" ht="30" customHeight="1" x14ac:dyDescent="0.2">
      <c r="B111" s="504"/>
      <c r="C111" s="504"/>
      <c r="D111" s="561" t="s">
        <v>27314</v>
      </c>
      <c r="E111" s="562"/>
      <c r="F111" s="562"/>
      <c r="G111" s="562"/>
      <c r="H111" s="562"/>
      <c r="I111" s="562"/>
      <c r="J111" s="563"/>
      <c r="K111" s="504"/>
      <c r="L111" s="504"/>
      <c r="M111" s="504"/>
      <c r="N111" s="539">
        <f>SUM(N114:N115)</f>
        <v>0</v>
      </c>
      <c r="O111" s="385"/>
      <c r="P111" s="2"/>
      <c r="Q111" s="3"/>
      <c r="R111" s="3"/>
      <c r="S111" s="6"/>
      <c r="T111" s="6"/>
      <c r="U111" s="3"/>
      <c r="V111" s="3"/>
      <c r="W111" s="3"/>
      <c r="X111" s="3"/>
    </row>
    <row r="112" spans="1:26" s="21" customFormat="1" ht="30" customHeight="1" x14ac:dyDescent="0.2">
      <c r="B112" s="542">
        <f>'INFRA-SEM-DES-JAN-2022'!A189</f>
        <v>50300</v>
      </c>
      <c r="C112" s="542" t="s">
        <v>3231</v>
      </c>
      <c r="D112" s="556" t="str">
        <f>'INFRA-SEM-DES-JAN-2022'!B189</f>
        <v>DEMOLIÇÃO DE PAVIMENTO DE CONCRETO, SARJETA OU SARJETÃO, INCLUI CARGA EM CAMINHÃO</v>
      </c>
      <c r="E112" s="557"/>
      <c r="F112" s="557"/>
      <c r="G112" s="557"/>
      <c r="H112" s="557"/>
      <c r="I112" s="557"/>
      <c r="J112" s="558"/>
      <c r="K112" s="542" t="str">
        <f>'INFRA-SEM-DES-JAN-2022'!C189</f>
        <v>M2</v>
      </c>
      <c r="L112" s="543">
        <f>'INFRA-SEM-DES-JAN-2022'!D189</f>
        <v>22.15</v>
      </c>
      <c r="M112" s="280">
        <f>MEMÓRIA!M388</f>
        <v>0</v>
      </c>
      <c r="N112" s="280">
        <f t="shared" si="3"/>
        <v>0</v>
      </c>
      <c r="O112" s="385"/>
      <c r="P112" s="2"/>
      <c r="Q112" s="3"/>
      <c r="R112" s="3"/>
      <c r="S112" s="6"/>
      <c r="T112" s="6"/>
      <c r="U112" s="3"/>
      <c r="V112" s="3"/>
      <c r="W112" s="3"/>
      <c r="X112" s="3"/>
    </row>
    <row r="113" spans="1:26" ht="30" customHeight="1" x14ac:dyDescent="0.2">
      <c r="A113" s="21"/>
      <c r="B113" s="542" t="str">
        <f>'SINAP-SINTÉTICO'!A2149</f>
        <v>96624</v>
      </c>
      <c r="C113" s="542" t="s">
        <v>3233</v>
      </c>
      <c r="D113" s="556" t="str">
        <f>'SINAP-SINTÉTICO'!B2149</f>
        <v>LASTRO COM MATERIAL GRANULAR (PEDRA BRITADA N.2), APLICADO EM PISOS OU LAJES SOBRE SOLO, ESPESSURA DE *10 CM*. AF_08/2017</v>
      </c>
      <c r="E113" s="557"/>
      <c r="F113" s="557"/>
      <c r="G113" s="557"/>
      <c r="H113" s="557"/>
      <c r="I113" s="557"/>
      <c r="J113" s="558"/>
      <c r="K113" s="542" t="str">
        <f>'SINAP-SINTÉTICO'!C2149</f>
        <v>M3</v>
      </c>
      <c r="L113" s="543" t="str">
        <f>'SINAP-SINTÉTICO'!D2149</f>
        <v>118,40</v>
      </c>
      <c r="M113" s="280">
        <f>MEMÓRIA!M393</f>
        <v>0</v>
      </c>
      <c r="N113" s="280">
        <f t="shared" si="3"/>
        <v>0</v>
      </c>
      <c r="O113" s="385"/>
      <c r="S113" s="6"/>
      <c r="T113" s="6"/>
      <c r="U113" s="3"/>
      <c r="V113" s="3"/>
      <c r="Y113" s="21"/>
      <c r="Z113" s="21"/>
    </row>
    <row r="114" spans="1:26" ht="49.5" customHeight="1" x14ac:dyDescent="0.2">
      <c r="A114" s="21"/>
      <c r="B114" s="278" t="str">
        <f>'SINAP-SINTÉTICO'!A6164</f>
        <v>94990</v>
      </c>
      <c r="C114" s="279" t="s">
        <v>3233</v>
      </c>
      <c r="D114" s="556" t="str">
        <f>'SINAP-SINTÉTICO'!B6164</f>
        <v>EXECUÇÃO DE PASSEIO (CALÇADA) OU PISO DE CONCRETO COM CONCRETO MOLDADO IN LOCO, FEITO EM OBRA, ACABAMENTO CONVENCIONAL, NÃO ARMADO. AF_07/2016</v>
      </c>
      <c r="E114" s="557"/>
      <c r="F114" s="557"/>
      <c r="G114" s="557"/>
      <c r="H114" s="557"/>
      <c r="I114" s="557"/>
      <c r="J114" s="558"/>
      <c r="K114" s="332" t="str">
        <f>'SINAP-SINTÉTICO'!C6164</f>
        <v>M3</v>
      </c>
      <c r="L114" s="332" t="str">
        <f>'SINAP-SINTÉTICO'!D6164</f>
        <v>758,57</v>
      </c>
      <c r="M114" s="280">
        <f>MEMÓRIA!M398</f>
        <v>0</v>
      </c>
      <c r="N114" s="280">
        <f>ROUND(L114*M114,2)</f>
        <v>0</v>
      </c>
      <c r="O114" s="3"/>
      <c r="S114" s="6"/>
      <c r="T114" s="6"/>
      <c r="U114" s="3"/>
      <c r="V114" s="3"/>
      <c r="Y114" s="21"/>
      <c r="Z114" s="21"/>
    </row>
    <row r="115" spans="1:26" ht="30" customHeight="1" x14ac:dyDescent="0.2">
      <c r="A115" s="21"/>
      <c r="B115" s="278" t="str">
        <f>'SINAP-SINTÉTICO'!A6143</f>
        <v>101094</v>
      </c>
      <c r="C115" s="279" t="s">
        <v>3233</v>
      </c>
      <c r="D115" s="556" t="str">
        <f>'SINAP-SINTÉTICO'!B6143</f>
        <v>PISO PODOTÁTIL, DIRECIONAL OU ALERTA, ASSENTADO SOBRE ARGAMASSA. AF_05/2020</v>
      </c>
      <c r="E115" s="557"/>
      <c r="F115" s="557"/>
      <c r="G115" s="557"/>
      <c r="H115" s="557"/>
      <c r="I115" s="557"/>
      <c r="J115" s="558"/>
      <c r="K115" s="332" t="str">
        <f>'SINAP-SINTÉTICO'!C6143</f>
        <v>M</v>
      </c>
      <c r="L115" s="332" t="str">
        <f>'SINAP-SINTÉTICO'!D6143</f>
        <v>149,32</v>
      </c>
      <c r="M115" s="280">
        <f>MEMÓRIA!M403</f>
        <v>0</v>
      </c>
      <c r="N115" s="280">
        <f>ROUND(L115*M115,2)</f>
        <v>0</v>
      </c>
      <c r="O115" s="3"/>
      <c r="S115" s="6"/>
      <c r="T115" s="6"/>
      <c r="U115" s="3"/>
      <c r="V115" s="3"/>
      <c r="Y115" s="21"/>
      <c r="Z115" s="21"/>
    </row>
    <row r="116" spans="1:26" ht="30" customHeight="1" x14ac:dyDescent="0.2">
      <c r="A116" s="21"/>
      <c r="B116" s="504"/>
      <c r="C116" s="504"/>
      <c r="D116" s="561" t="s">
        <v>27315</v>
      </c>
      <c r="E116" s="562"/>
      <c r="F116" s="562"/>
      <c r="G116" s="562"/>
      <c r="H116" s="562"/>
      <c r="I116" s="562"/>
      <c r="J116" s="563"/>
      <c r="K116" s="504"/>
      <c r="L116" s="504"/>
      <c r="M116" s="504"/>
      <c r="N116" s="539">
        <f>SUM(N117:N122)</f>
        <v>2346.27</v>
      </c>
      <c r="O116" s="385"/>
      <c r="S116" s="6"/>
      <c r="T116" s="6"/>
      <c r="U116" s="3"/>
      <c r="V116" s="3"/>
      <c r="Y116" s="21"/>
      <c r="Z116" s="21"/>
    </row>
    <row r="117" spans="1:26" ht="30" customHeight="1" x14ac:dyDescent="0.2">
      <c r="A117" s="21"/>
      <c r="B117" s="278" t="s">
        <v>27320</v>
      </c>
      <c r="C117" s="279" t="s">
        <v>27316</v>
      </c>
      <c r="D117" s="556" t="s">
        <v>27321</v>
      </c>
      <c r="E117" s="557"/>
      <c r="F117" s="557"/>
      <c r="G117" s="557"/>
      <c r="H117" s="557"/>
      <c r="I117" s="557"/>
      <c r="J117" s="558"/>
      <c r="K117" s="332" t="s">
        <v>19</v>
      </c>
      <c r="L117" s="332">
        <v>52.62</v>
      </c>
      <c r="M117" s="280">
        <f>MEMÓRIA!M409</f>
        <v>0</v>
      </c>
      <c r="N117" s="280">
        <f t="shared" ref="N117:N122" si="4">ROUND(L117*M117,2)</f>
        <v>0</v>
      </c>
      <c r="O117" s="3"/>
      <c r="S117" s="6"/>
      <c r="T117" s="6"/>
      <c r="U117" s="3"/>
      <c r="V117" s="3"/>
      <c r="Y117" s="21"/>
      <c r="Z117" s="21"/>
    </row>
    <row r="118" spans="1:26" ht="30" customHeight="1" x14ac:dyDescent="0.2">
      <c r="A118" s="21"/>
      <c r="B118" s="278" t="s">
        <v>27322</v>
      </c>
      <c r="C118" s="279" t="s">
        <v>27316</v>
      </c>
      <c r="D118" s="556" t="s">
        <v>27323</v>
      </c>
      <c r="E118" s="557"/>
      <c r="F118" s="557"/>
      <c r="G118" s="557"/>
      <c r="H118" s="557"/>
      <c r="I118" s="557"/>
      <c r="J118" s="558"/>
      <c r="K118" s="332" t="s">
        <v>19</v>
      </c>
      <c r="L118" s="332">
        <v>100.04</v>
      </c>
      <c r="M118" s="280">
        <f>MEMÓRIA!M417</f>
        <v>4.07</v>
      </c>
      <c r="N118" s="280">
        <f t="shared" si="4"/>
        <v>407.16</v>
      </c>
      <c r="O118" s="3"/>
      <c r="S118" s="6"/>
      <c r="T118" s="6"/>
      <c r="U118" s="3"/>
      <c r="V118" s="3"/>
      <c r="Y118" s="21"/>
      <c r="Z118" s="21"/>
    </row>
    <row r="119" spans="1:26" ht="30" customHeight="1" x14ac:dyDescent="0.2">
      <c r="A119" s="21"/>
      <c r="B119" s="278" t="s">
        <v>27324</v>
      </c>
      <c r="C119" s="279" t="s">
        <v>27316</v>
      </c>
      <c r="D119" s="556" t="s">
        <v>27325</v>
      </c>
      <c r="E119" s="557"/>
      <c r="F119" s="557"/>
      <c r="G119" s="557"/>
      <c r="H119" s="557"/>
      <c r="I119" s="557"/>
      <c r="J119" s="558"/>
      <c r="K119" s="332" t="s">
        <v>19</v>
      </c>
      <c r="L119" s="332">
        <v>1141.56</v>
      </c>
      <c r="M119" s="280">
        <f>MEMÓRIA!M425</f>
        <v>0.38</v>
      </c>
      <c r="N119" s="280">
        <f t="shared" si="4"/>
        <v>433.79</v>
      </c>
      <c r="O119" s="3"/>
      <c r="Q119" s="537"/>
      <c r="S119" s="6"/>
      <c r="T119" s="6"/>
      <c r="U119" s="3"/>
      <c r="V119" s="3"/>
      <c r="Y119" s="21"/>
      <c r="Z119" s="21"/>
    </row>
    <row r="120" spans="1:26" ht="30" customHeight="1" x14ac:dyDescent="0.2">
      <c r="A120" s="310"/>
      <c r="B120" s="278" t="s">
        <v>27326</v>
      </c>
      <c r="C120" s="279" t="s">
        <v>27316</v>
      </c>
      <c r="D120" s="556" t="s">
        <v>27327</v>
      </c>
      <c r="E120" s="557"/>
      <c r="F120" s="557"/>
      <c r="G120" s="557"/>
      <c r="H120" s="557"/>
      <c r="I120" s="557"/>
      <c r="J120" s="558"/>
      <c r="K120" s="332" t="s">
        <v>19</v>
      </c>
      <c r="L120" s="332">
        <v>94.22</v>
      </c>
      <c r="M120" s="280">
        <f>MEMÓRIA!M432</f>
        <v>0.38</v>
      </c>
      <c r="N120" s="280">
        <f t="shared" si="4"/>
        <v>35.799999999999997</v>
      </c>
      <c r="O120" s="3"/>
      <c r="Q120" s="538"/>
      <c r="S120" s="6"/>
      <c r="T120" s="6"/>
      <c r="U120" s="3"/>
      <c r="V120" s="3"/>
      <c r="Y120" s="21"/>
      <c r="Z120" s="21"/>
    </row>
    <row r="121" spans="1:26" ht="30" customHeight="1" x14ac:dyDescent="0.2">
      <c r="A121" s="21"/>
      <c r="B121" s="278" t="s">
        <v>27328</v>
      </c>
      <c r="C121" s="279" t="s">
        <v>27316</v>
      </c>
      <c r="D121" s="556" t="s">
        <v>27329</v>
      </c>
      <c r="E121" s="557"/>
      <c r="F121" s="557"/>
      <c r="G121" s="557"/>
      <c r="H121" s="557"/>
      <c r="I121" s="557"/>
      <c r="J121" s="558"/>
      <c r="K121" s="332" t="s">
        <v>27317</v>
      </c>
      <c r="L121" s="332">
        <v>90.35</v>
      </c>
      <c r="M121" s="280">
        <f>MEMÓRIA!M439</f>
        <v>0</v>
      </c>
      <c r="N121" s="280">
        <f t="shared" si="4"/>
        <v>0</v>
      </c>
      <c r="O121" s="3"/>
      <c r="Q121" s="537"/>
      <c r="S121" s="6"/>
      <c r="T121" s="6"/>
      <c r="U121" s="3"/>
      <c r="V121" s="3"/>
      <c r="Y121" s="21"/>
      <c r="Z121" s="21"/>
    </row>
    <row r="122" spans="1:26" ht="30" customHeight="1" x14ac:dyDescent="0.2">
      <c r="A122" s="21"/>
      <c r="B122" s="278" t="s">
        <v>27330</v>
      </c>
      <c r="C122" s="279" t="s">
        <v>27316</v>
      </c>
      <c r="D122" s="556" t="s">
        <v>27331</v>
      </c>
      <c r="E122" s="557"/>
      <c r="F122" s="557"/>
      <c r="G122" s="557"/>
      <c r="H122" s="557"/>
      <c r="I122" s="557"/>
      <c r="J122" s="558"/>
      <c r="K122" s="332" t="s">
        <v>27318</v>
      </c>
      <c r="L122" s="332">
        <v>244.92</v>
      </c>
      <c r="M122" s="280">
        <f>MEMÓRIA!M444</f>
        <v>6</v>
      </c>
      <c r="N122" s="280">
        <f t="shared" si="4"/>
        <v>1469.52</v>
      </c>
      <c r="O122" s="3"/>
      <c r="Q122" s="537"/>
      <c r="S122" s="6"/>
      <c r="T122" s="6"/>
      <c r="U122" s="3"/>
      <c r="V122" s="3"/>
      <c r="Y122" s="21"/>
      <c r="Z122" s="21"/>
    </row>
    <row r="123" spans="1:26" ht="30" customHeight="1" x14ac:dyDescent="0.2">
      <c r="A123" s="21"/>
      <c r="B123" s="505"/>
      <c r="C123" s="506"/>
      <c r="D123" s="610" t="s">
        <v>3997</v>
      </c>
      <c r="E123" s="611"/>
      <c r="F123" s="611"/>
      <c r="G123" s="611"/>
      <c r="H123" s="611"/>
      <c r="I123" s="611"/>
      <c r="J123" s="612"/>
      <c r="K123" s="507"/>
      <c r="L123" s="507"/>
      <c r="M123" s="508"/>
      <c r="N123" s="508"/>
      <c r="O123" s="3"/>
      <c r="Q123" s="537"/>
      <c r="S123" s="6"/>
      <c r="T123" s="6"/>
      <c r="U123" s="3"/>
      <c r="V123" s="3"/>
      <c r="Y123" s="21"/>
      <c r="Z123" s="21"/>
    </row>
    <row r="124" spans="1:26" ht="30" customHeight="1" x14ac:dyDescent="0.2">
      <c r="A124" s="21"/>
      <c r="B124" s="360"/>
      <c r="C124" s="361"/>
      <c r="D124" s="610" t="s">
        <v>3272</v>
      </c>
      <c r="E124" s="611"/>
      <c r="F124" s="611"/>
      <c r="G124" s="611"/>
      <c r="H124" s="611"/>
      <c r="I124" s="611"/>
      <c r="J124" s="612"/>
      <c r="K124" s="362"/>
      <c r="L124" s="362"/>
      <c r="M124" s="363"/>
      <c r="N124" s="461">
        <f>SUM(N125:N129)</f>
        <v>45365.16</v>
      </c>
      <c r="O124" s="3"/>
      <c r="Q124" s="537"/>
      <c r="S124" s="6"/>
      <c r="T124" s="6"/>
      <c r="U124" s="3"/>
      <c r="V124" s="3"/>
      <c r="Y124" s="21"/>
      <c r="Z124" s="21"/>
    </row>
    <row r="125" spans="1:26" ht="30" customHeight="1" x14ac:dyDescent="0.2">
      <c r="B125" s="484" t="str">
        <f>'SINAP-SINTÉTICO'!A7108</f>
        <v>93563</v>
      </c>
      <c r="C125" s="279" t="s">
        <v>3233</v>
      </c>
      <c r="D125" s="613" t="str">
        <f>'SINAP-SINTÉTICO'!B7108</f>
        <v>ALMOXARIFE COM ENCARGOS COMPLEMENTARES</v>
      </c>
      <c r="E125" s="557" t="s">
        <v>3999</v>
      </c>
      <c r="F125" s="557" t="s">
        <v>3999</v>
      </c>
      <c r="G125" s="557" t="s">
        <v>3999</v>
      </c>
      <c r="H125" s="557" t="s">
        <v>3999</v>
      </c>
      <c r="I125" s="557" t="s">
        <v>3999</v>
      </c>
      <c r="J125" s="558" t="s">
        <v>3999</v>
      </c>
      <c r="K125" s="332" t="str">
        <f>'SINAP-SINTÉTICO'!C7108</f>
        <v>MES</v>
      </c>
      <c r="L125" s="332" t="str">
        <f>'SINAP-SINTÉTICO'!D7108</f>
        <v>5.449,85</v>
      </c>
      <c r="M125" s="280">
        <f>MEMÓRIA!M450</f>
        <v>0</v>
      </c>
      <c r="N125" s="280">
        <f>ROUND(L125*M125,2)</f>
        <v>0</v>
      </c>
    </row>
    <row r="126" spans="1:26" ht="30" customHeight="1" x14ac:dyDescent="0.2">
      <c r="B126" s="278">
        <f>'INFRA-SEM-DES-JAN-2022'!A145</f>
        <v>35100</v>
      </c>
      <c r="C126" s="279" t="s">
        <v>3231</v>
      </c>
      <c r="D126" s="556" t="str">
        <f>'INFRA-SEM-DES-JAN-2022'!B145</f>
        <v>TÉCNICO - NÍVEL MÉDIO</v>
      </c>
      <c r="E126" s="557"/>
      <c r="F126" s="557"/>
      <c r="G126" s="557"/>
      <c r="H126" s="557"/>
      <c r="I126" s="557"/>
      <c r="J126" s="558"/>
      <c r="K126" s="332" t="str">
        <f>'INFRA-SEM-DES-JAN-2022'!C145</f>
        <v>H</v>
      </c>
      <c r="L126" s="332">
        <f>'INFRA-SEM-DES-JAN-2022'!D145</f>
        <v>59.87</v>
      </c>
      <c r="M126" s="280">
        <f>MEMÓRIA!M455</f>
        <v>396</v>
      </c>
      <c r="N126" s="280">
        <f>ROUND(L126*M126,2)</f>
        <v>23708.52</v>
      </c>
    </row>
    <row r="127" spans="1:26" ht="30" customHeight="1" x14ac:dyDescent="0.2">
      <c r="B127" s="278" t="str">
        <f>'SINAP-SINTÉTICO'!A7100</f>
        <v>90781</v>
      </c>
      <c r="C127" s="279" t="s">
        <v>3233</v>
      </c>
      <c r="D127" s="556" t="str">
        <f>'SINAP-SINTÉTICO'!B7100</f>
        <v>TOPOGRAFO COM ENCARGOS COMPLEMENTARES</v>
      </c>
      <c r="E127" s="557"/>
      <c r="F127" s="557"/>
      <c r="G127" s="557"/>
      <c r="H127" s="557"/>
      <c r="I127" s="557"/>
      <c r="J127" s="558"/>
      <c r="K127" s="332" t="str">
        <f>'SINAP-SINTÉTICO'!C7100</f>
        <v>H</v>
      </c>
      <c r="L127" s="332" t="str">
        <f>'SINAP-SINTÉTICO'!D7100</f>
        <v>57,84</v>
      </c>
      <c r="M127" s="280">
        <f>MEMÓRIA!M459</f>
        <v>72</v>
      </c>
      <c r="N127" s="280">
        <f>ROUND(L127*M127,2)</f>
        <v>4164.4799999999996</v>
      </c>
    </row>
    <row r="128" spans="1:26" ht="30" customHeight="1" x14ac:dyDescent="0.2">
      <c r="B128" s="278" t="str">
        <f>'SINAP-SINTÉTICO'!A7020</f>
        <v>88253</v>
      </c>
      <c r="C128" s="279" t="s">
        <v>3233</v>
      </c>
      <c r="D128" s="614" t="str">
        <f>'SINAP-SINTÉTICO'!B7020</f>
        <v>AUXILIAR DE TOPÓGRAFO COM ENCARGOS COMPLEMENTARES</v>
      </c>
      <c r="E128" s="615"/>
      <c r="F128" s="615"/>
      <c r="G128" s="615"/>
      <c r="H128" s="615"/>
      <c r="I128" s="615"/>
      <c r="J128" s="616"/>
      <c r="K128" s="332" t="str">
        <f>'SINAP-SINTÉTICO'!C7020</f>
        <v>H</v>
      </c>
      <c r="L128" s="332" t="str">
        <f>'SINAP-SINTÉTICO'!D7020</f>
        <v>26,88</v>
      </c>
      <c r="M128" s="280">
        <f>MEMÓRIA!M463</f>
        <v>72</v>
      </c>
      <c r="N128" s="280">
        <f>ROUND(L128*M128,2)</f>
        <v>1935.36</v>
      </c>
    </row>
    <row r="129" spans="2:15" ht="30" customHeight="1" x14ac:dyDescent="0.2">
      <c r="B129" s="484" t="str">
        <f>'SINAP-SINTÉTICO'!A7087</f>
        <v>90767</v>
      </c>
      <c r="C129" s="279" t="s">
        <v>3233</v>
      </c>
      <c r="D129" s="613" t="str">
        <f>'SINAP-SINTÉTICO'!B7087</f>
        <v>APONTADOR OU APROPRIADOR COM ENCARGOS COMPLEMENTARES</v>
      </c>
      <c r="E129" s="557" t="s">
        <v>4000</v>
      </c>
      <c r="F129" s="557" t="s">
        <v>4000</v>
      </c>
      <c r="G129" s="557" t="s">
        <v>4000</v>
      </c>
      <c r="H129" s="557" t="s">
        <v>4000</v>
      </c>
      <c r="I129" s="557" t="s">
        <v>4000</v>
      </c>
      <c r="J129" s="558" t="s">
        <v>4000</v>
      </c>
      <c r="K129" s="332" t="str">
        <f>'SINAP-SINTÉTICO'!C7087</f>
        <v>H</v>
      </c>
      <c r="L129" s="332" t="str">
        <f>'SINAP-SINTÉTICO'!D7087</f>
        <v>32,41</v>
      </c>
      <c r="M129" s="280">
        <f>MEMÓRIA!M468</f>
        <v>480</v>
      </c>
      <c r="N129" s="280">
        <f>ROUND(L129*M129,2)</f>
        <v>15556.8</v>
      </c>
      <c r="O129" s="479"/>
    </row>
    <row r="130" spans="2:15" ht="30" customHeight="1" x14ac:dyDescent="0.2">
      <c r="B130" s="598" t="s">
        <v>5921</v>
      </c>
      <c r="C130" s="598"/>
      <c r="D130" s="598"/>
      <c r="E130" s="598"/>
      <c r="F130" s="598"/>
      <c r="G130" s="598"/>
      <c r="H130" s="598"/>
      <c r="I130" s="598"/>
      <c r="J130" s="598"/>
      <c r="K130" s="598"/>
      <c r="L130" s="598"/>
      <c r="M130" s="598"/>
      <c r="N130" s="598"/>
    </row>
    <row r="131" spans="2:15" ht="30" customHeight="1" x14ac:dyDescent="0.2">
      <c r="B131" s="598" t="s">
        <v>5923</v>
      </c>
      <c r="C131" s="598"/>
      <c r="D131" s="598"/>
      <c r="E131" s="598"/>
      <c r="F131" s="598"/>
      <c r="G131" s="598"/>
      <c r="H131" s="598"/>
      <c r="I131" s="598"/>
      <c r="J131" s="598"/>
      <c r="K131" s="598"/>
      <c r="L131" s="598"/>
      <c r="M131" s="598"/>
      <c r="N131" s="598"/>
    </row>
    <row r="132" spans="2:15" ht="30" customHeight="1" x14ac:dyDescent="0.2">
      <c r="B132" s="259"/>
      <c r="C132" s="260"/>
      <c r="D132" s="599" t="s">
        <v>5922</v>
      </c>
      <c r="E132" s="599"/>
      <c r="F132" s="599"/>
      <c r="G132" s="599"/>
      <c r="H132" s="599"/>
      <c r="I132" s="599"/>
      <c r="J132" s="600"/>
      <c r="K132" s="261"/>
      <c r="L132" s="261"/>
      <c r="M132" s="262"/>
      <c r="N132" s="458">
        <f>N78+N81+N83+N86+N111+N116+N124</f>
        <v>228764.6</v>
      </c>
    </row>
    <row r="133" spans="2:15" ht="30" customHeight="1" x14ac:dyDescent="0.2">
      <c r="B133" s="607" t="s">
        <v>6440</v>
      </c>
      <c r="C133" s="608"/>
      <c r="D133" s="608"/>
      <c r="E133" s="608"/>
      <c r="F133" s="608"/>
      <c r="G133" s="608"/>
      <c r="H133" s="608"/>
      <c r="I133" s="608"/>
      <c r="J133" s="609"/>
      <c r="K133" s="261"/>
      <c r="L133" s="476">
        <v>0.05</v>
      </c>
      <c r="M133" s="262"/>
      <c r="N133" s="459">
        <f>ROUND(N132*L133,2)</f>
        <v>11438.23</v>
      </c>
    </row>
    <row r="134" spans="2:15" ht="30" customHeight="1" x14ac:dyDescent="0.2">
      <c r="B134" s="263"/>
      <c r="C134" s="264"/>
      <c r="D134" s="601" t="s">
        <v>3944</v>
      </c>
      <c r="E134" s="602"/>
      <c r="F134" s="602"/>
      <c r="G134" s="602"/>
      <c r="H134" s="602"/>
      <c r="I134" s="602"/>
      <c r="J134" s="603"/>
      <c r="K134" s="265"/>
      <c r="L134" s="266">
        <f>'BDI-ESTR-SEM-DES-JUL-2021'!E19</f>
        <v>0.24310000000000001</v>
      </c>
      <c r="M134" s="267"/>
      <c r="N134" s="459">
        <f>(N132+N133)*L134</f>
        <v>58393.30797300001</v>
      </c>
    </row>
    <row r="135" spans="2:15" ht="30" customHeight="1" x14ac:dyDescent="0.2">
      <c r="B135" s="268"/>
      <c r="C135" s="269"/>
      <c r="D135" s="604" t="s">
        <v>6116</v>
      </c>
      <c r="E135" s="605"/>
      <c r="F135" s="605"/>
      <c r="G135" s="605"/>
      <c r="H135" s="605"/>
      <c r="I135" s="605"/>
      <c r="J135" s="606"/>
      <c r="K135" s="270"/>
      <c r="L135" s="270"/>
      <c r="M135" s="271"/>
      <c r="N135" s="460">
        <f>N132+N133+N134</f>
        <v>298596.137973</v>
      </c>
    </row>
    <row r="136" spans="2:15" ht="30" customHeight="1" x14ac:dyDescent="0.2">
      <c r="N136" s="42"/>
    </row>
    <row r="137" spans="2:15" ht="30" customHeight="1" x14ac:dyDescent="0.2">
      <c r="B137" s="258"/>
      <c r="N137" s="42"/>
    </row>
    <row r="138" spans="2:15" ht="30" customHeight="1" x14ac:dyDescent="0.2">
      <c r="B138" s="597"/>
      <c r="C138" s="597"/>
      <c r="D138" s="597"/>
      <c r="E138" s="597"/>
      <c r="F138" s="597"/>
      <c r="G138" s="597"/>
      <c r="H138" s="597"/>
      <c r="I138" s="597"/>
      <c r="J138" s="597"/>
      <c r="K138" s="597"/>
      <c r="L138" s="597"/>
      <c r="M138" s="597"/>
      <c r="N138" s="597"/>
    </row>
    <row r="298" spans="7:7" ht="24.95" customHeight="1" x14ac:dyDescent="0.2">
      <c r="G298" s="42">
        <v>868.95</v>
      </c>
    </row>
    <row r="303" spans="7:7" ht="24.95" customHeight="1" x14ac:dyDescent="0.2">
      <c r="G303" s="42">
        <v>0</v>
      </c>
    </row>
    <row r="335" spans="4:6" ht="24.95" customHeight="1" x14ac:dyDescent="0.2">
      <c r="D335" s="15" t="s">
        <v>27351</v>
      </c>
      <c r="F335" s="41">
        <f>G283*0.3*0.15</f>
        <v>0</v>
      </c>
    </row>
    <row r="336" spans="4:6" ht="24.95" customHeight="1" x14ac:dyDescent="0.2">
      <c r="D336" s="15" t="s">
        <v>27350</v>
      </c>
      <c r="F336" s="41">
        <f>868.95*0.35</f>
        <v>304.13249999999999</v>
      </c>
    </row>
  </sheetData>
  <mergeCells count="137">
    <mergeCell ref="D90:J90"/>
    <mergeCell ref="D106:J106"/>
    <mergeCell ref="D99:J99"/>
    <mergeCell ref="D100:J100"/>
    <mergeCell ref="D79:J79"/>
    <mergeCell ref="D49:J49"/>
    <mergeCell ref="D55:J55"/>
    <mergeCell ref="D56:J56"/>
    <mergeCell ref="D57:J57"/>
    <mergeCell ref="D58:J58"/>
    <mergeCell ref="D103:J103"/>
    <mergeCell ref="D54:J54"/>
    <mergeCell ref="B138:N138"/>
    <mergeCell ref="B131:N131"/>
    <mergeCell ref="D132:J132"/>
    <mergeCell ref="D134:J134"/>
    <mergeCell ref="D135:J135"/>
    <mergeCell ref="B130:N130"/>
    <mergeCell ref="D114:J114"/>
    <mergeCell ref="B133:J133"/>
    <mergeCell ref="D123:J123"/>
    <mergeCell ref="D125:J125"/>
    <mergeCell ref="D116:J116"/>
    <mergeCell ref="D128:J128"/>
    <mergeCell ref="D129:J129"/>
    <mergeCell ref="D119:J119"/>
    <mergeCell ref="D120:J120"/>
    <mergeCell ref="D121:J121"/>
    <mergeCell ref="D122:J122"/>
    <mergeCell ref="D115:J115"/>
    <mergeCell ref="D117:J117"/>
    <mergeCell ref="D126:J126"/>
    <mergeCell ref="D127:J127"/>
    <mergeCell ref="D124:J124"/>
    <mergeCell ref="D118:J118"/>
    <mergeCell ref="D22:J22"/>
    <mergeCell ref="D23:J23"/>
    <mergeCell ref="D39:J39"/>
    <mergeCell ref="D37:J37"/>
    <mergeCell ref="D19:J19"/>
    <mergeCell ref="D84:J84"/>
    <mergeCell ref="D65:J65"/>
    <mergeCell ref="D77:J77"/>
    <mergeCell ref="D68:J68"/>
    <mergeCell ref="D72:J72"/>
    <mergeCell ref="D73:J73"/>
    <mergeCell ref="D74:J74"/>
    <mergeCell ref="D66:J66"/>
    <mergeCell ref="D67:J67"/>
    <mergeCell ref="D82:J82"/>
    <mergeCell ref="D75:J75"/>
    <mergeCell ref="D78:J78"/>
    <mergeCell ref="D76:J76"/>
    <mergeCell ref="D71:J71"/>
    <mergeCell ref="D70:J70"/>
    <mergeCell ref="D83:J83"/>
    <mergeCell ref="D69:J69"/>
    <mergeCell ref="D80:J80"/>
    <mergeCell ref="D81:J81"/>
    <mergeCell ref="B9:N9"/>
    <mergeCell ref="D17:J17"/>
    <mergeCell ref="D27:J27"/>
    <mergeCell ref="B10:M10"/>
    <mergeCell ref="D14:J14"/>
    <mergeCell ref="D15:J15"/>
    <mergeCell ref="D11:J11"/>
    <mergeCell ref="D31:J31"/>
    <mergeCell ref="D40:J40"/>
    <mergeCell ref="D24:J24"/>
    <mergeCell ref="D25:J25"/>
    <mergeCell ref="D26:J26"/>
    <mergeCell ref="D36:J36"/>
    <mergeCell ref="D28:J28"/>
    <mergeCell ref="D32:J32"/>
    <mergeCell ref="D16:J16"/>
    <mergeCell ref="D18:J18"/>
    <mergeCell ref="D12:J12"/>
    <mergeCell ref="D13:J13"/>
    <mergeCell ref="D29:J29"/>
    <mergeCell ref="D30:J30"/>
    <mergeCell ref="D20:J20"/>
    <mergeCell ref="D21:J21"/>
    <mergeCell ref="D35:J35"/>
    <mergeCell ref="C3:M3"/>
    <mergeCell ref="C5:K5"/>
    <mergeCell ref="C7:K7"/>
    <mergeCell ref="L7:M7"/>
    <mergeCell ref="B8:N8"/>
    <mergeCell ref="L4:M4"/>
    <mergeCell ref="L5:M5"/>
    <mergeCell ref="C6:K6"/>
    <mergeCell ref="C4:K4"/>
    <mergeCell ref="D38:J38"/>
    <mergeCell ref="D33:J33"/>
    <mergeCell ref="D34:J34"/>
    <mergeCell ref="D52:J52"/>
    <mergeCell ref="D53:J53"/>
    <mergeCell ref="D62:J62"/>
    <mergeCell ref="D63:J63"/>
    <mergeCell ref="D64:J64"/>
    <mergeCell ref="D41:J41"/>
    <mergeCell ref="D42:J42"/>
    <mergeCell ref="D43:J43"/>
    <mergeCell ref="D44:J44"/>
    <mergeCell ref="D45:J45"/>
    <mergeCell ref="D46:J46"/>
    <mergeCell ref="D47:J47"/>
    <mergeCell ref="D48:J48"/>
    <mergeCell ref="D61:J61"/>
    <mergeCell ref="D50:J50"/>
    <mergeCell ref="D51:J51"/>
    <mergeCell ref="D59:J59"/>
    <mergeCell ref="D60:J60"/>
    <mergeCell ref="D113:J113"/>
    <mergeCell ref="D112:J112"/>
    <mergeCell ref="D98:J98"/>
    <mergeCell ref="D111:J111"/>
    <mergeCell ref="D87:J87"/>
    <mergeCell ref="D102:J102"/>
    <mergeCell ref="D85:J85"/>
    <mergeCell ref="D89:J89"/>
    <mergeCell ref="D109:J109"/>
    <mergeCell ref="D110:J110"/>
    <mergeCell ref="D91:J91"/>
    <mergeCell ref="D92:J92"/>
    <mergeCell ref="D93:J93"/>
    <mergeCell ref="D95:J95"/>
    <mergeCell ref="D96:J96"/>
    <mergeCell ref="D94:J94"/>
    <mergeCell ref="D107:J107"/>
    <mergeCell ref="D86:J86"/>
    <mergeCell ref="D88:J88"/>
    <mergeCell ref="D108:J108"/>
    <mergeCell ref="D101:J101"/>
    <mergeCell ref="D97:J97"/>
    <mergeCell ref="D104:J104"/>
    <mergeCell ref="D105:J105"/>
  </mergeCells>
  <phoneticPr fontId="1" type="noConversion"/>
  <conditionalFormatting sqref="N124 N11:N80 N86 N127:N135 N138:N1048576">
    <cfRule type="cellIs" dxfId="16" priority="1" operator="lessThan">
      <formula>0</formula>
    </cfRule>
    <cfRule type="cellIs" dxfId="15" priority="2" operator="equal">
      <formula>0</formula>
    </cfRule>
  </conditionalFormatting>
  <printOptions horizontalCentered="1"/>
  <pageMargins left="0.59055118110236227" right="0.39370078740157483" top="0.59055118110236227" bottom="0.39370078740157483" header="0.59055118110236227" footer="0.39370078740157483"/>
  <pageSetup paperSize="9" scale="57" fitToHeight="0" orientation="portrait" r:id="rId1"/>
  <headerFooter alignWithMargins="0">
    <oddFooter>&amp;C&amp;"Arial,Normal"&amp;11&amp;P/&amp;N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theme="8"/>
    <pageSetUpPr fitToPage="1"/>
  </sheetPr>
  <dimension ref="A1:Z501"/>
  <sheetViews>
    <sheetView showGridLines="0" tabSelected="1" view="pageBreakPreview" topLeftCell="B266" zoomScale="80" zoomScaleNormal="70" zoomScaleSheetLayoutView="80" workbookViewId="0">
      <selection activeCell="P145" sqref="P145"/>
    </sheetView>
  </sheetViews>
  <sheetFormatPr defaultColWidth="20.83203125" defaultRowHeight="30" customHeight="1" x14ac:dyDescent="0.2"/>
  <cols>
    <col min="1" max="1" width="5.83203125" style="330" hidden="1" customWidth="1"/>
    <col min="2" max="2" width="21.83203125" style="330" customWidth="1"/>
    <col min="3" max="3" width="12.83203125" style="329" customWidth="1"/>
    <col min="4" max="5" width="17.83203125" style="330" customWidth="1"/>
    <col min="6" max="6" width="17.83203125" style="334" customWidth="1"/>
    <col min="7" max="7" width="17.83203125" style="331" customWidth="1"/>
    <col min="8" max="9" width="16.83203125" style="331" customWidth="1"/>
    <col min="10" max="11" width="12.83203125" style="331" customWidth="1"/>
    <col min="12" max="13" width="20.83203125" style="331" customWidth="1"/>
    <col min="14" max="14" width="24.83203125" style="310" customWidth="1"/>
    <col min="15" max="15" width="24.33203125" style="326" customWidth="1"/>
    <col min="16" max="16" width="6.1640625" style="326" customWidth="1"/>
    <col min="17" max="17" width="10.1640625" style="328" customWidth="1"/>
    <col min="18" max="18" width="20.83203125" style="318" customWidth="1"/>
    <col min="19" max="20" width="20.83203125" style="315" customWidth="1"/>
    <col min="21" max="22" width="20.83203125" style="317" customWidth="1"/>
    <col min="23" max="26" width="20.83203125" style="318" customWidth="1"/>
    <col min="27" max="16384" width="20.83203125" style="310"/>
  </cols>
  <sheetData>
    <row r="1" spans="1:26" ht="9.75" customHeight="1" thickBot="1" x14ac:dyDescent="0.35">
      <c r="B1" s="336"/>
      <c r="C1" s="337"/>
      <c r="D1" s="336"/>
      <c r="E1" s="336"/>
      <c r="F1" s="336"/>
      <c r="G1" s="336"/>
      <c r="H1" s="336"/>
      <c r="I1" s="338"/>
      <c r="J1" s="339"/>
      <c r="K1" s="339"/>
      <c r="L1" s="339"/>
      <c r="M1" s="339"/>
      <c r="N1" s="340"/>
    </row>
    <row r="2" spans="1:26" ht="4.5" customHeight="1" thickTop="1" x14ac:dyDescent="0.3">
      <c r="B2" s="341"/>
      <c r="C2" s="342"/>
      <c r="D2" s="343"/>
      <c r="E2" s="343"/>
      <c r="F2" s="343"/>
      <c r="G2" s="343"/>
      <c r="H2" s="343"/>
      <c r="I2" s="344"/>
      <c r="J2" s="345"/>
      <c r="K2" s="345"/>
      <c r="L2" s="345"/>
      <c r="M2" s="345"/>
      <c r="N2" s="346"/>
    </row>
    <row r="3" spans="1:26" ht="39.75" customHeight="1" x14ac:dyDescent="0.2">
      <c r="A3" s="347"/>
      <c r="B3" s="348"/>
      <c r="C3" s="575" t="str">
        <f>ORÇAMENTO!C3</f>
        <v>PREFEITURA DO MUNICÍPIO DE SÃO PAULO</v>
      </c>
      <c r="D3" s="575"/>
      <c r="E3" s="575"/>
      <c r="F3" s="575"/>
      <c r="G3" s="575"/>
      <c r="H3" s="575"/>
      <c r="I3" s="575"/>
      <c r="J3" s="575"/>
      <c r="K3" s="575"/>
      <c r="L3" s="576"/>
      <c r="M3" s="577"/>
      <c r="N3" s="349"/>
      <c r="O3" s="327"/>
      <c r="P3" s="327"/>
      <c r="R3" s="315"/>
    </row>
    <row r="4" spans="1:26" ht="19.5" customHeight="1" x14ac:dyDescent="0.2">
      <c r="A4" s="347"/>
      <c r="C4" s="350" t="s">
        <v>0</v>
      </c>
      <c r="D4" s="351"/>
      <c r="E4" s="351"/>
      <c r="F4" s="351"/>
      <c r="G4" s="351"/>
      <c r="H4" s="351"/>
      <c r="I4" s="351"/>
      <c r="J4" s="351"/>
      <c r="K4" s="351"/>
      <c r="L4" s="632" t="s">
        <v>1</v>
      </c>
      <c r="M4" s="737"/>
      <c r="O4" s="327"/>
      <c r="P4" s="327"/>
      <c r="R4" s="315"/>
    </row>
    <row r="5" spans="1:26" ht="39.75" customHeight="1" x14ac:dyDescent="0.2">
      <c r="C5" s="728" t="str">
        <f>ORÇAMENTO!C5</f>
        <v>OBRA DE PAVIMENTAÇÃO ASFÁLTICA NA  RUA RIO REAL, VILA  DIVA-CARAPICUIBA-SP</v>
      </c>
      <c r="D5" s="729"/>
      <c r="E5" s="729"/>
      <c r="F5" s="729"/>
      <c r="G5" s="729"/>
      <c r="H5" s="729"/>
      <c r="I5" s="729"/>
      <c r="J5" s="729"/>
      <c r="K5" s="730"/>
      <c r="L5" s="738">
        <f>ORÇAMENTO!L5:M5</f>
        <v>44764</v>
      </c>
      <c r="M5" s="739"/>
      <c r="N5"/>
      <c r="O5" s="327"/>
      <c r="P5" s="327"/>
      <c r="R5" s="315"/>
    </row>
    <row r="6" spans="1:26" ht="19.5" customHeight="1" x14ac:dyDescent="0.2">
      <c r="C6" s="632" t="str">
        <f>ORÇAMENTO!C6</f>
        <v>Objeto: ORÇAMENTO E MEMÓRIA DE CÁLCULO</v>
      </c>
      <c r="D6" s="633"/>
      <c r="E6" s="633"/>
      <c r="F6" s="633"/>
      <c r="G6" s="633"/>
      <c r="H6" s="633"/>
      <c r="I6" s="633"/>
      <c r="J6" s="633"/>
      <c r="K6" s="634"/>
      <c r="L6" s="350" t="s">
        <v>3</v>
      </c>
      <c r="M6" s="352"/>
      <c r="N6" s="353"/>
      <c r="O6" s="354"/>
      <c r="P6" s="354"/>
      <c r="R6" s="315"/>
    </row>
    <row r="7" spans="1:26" ht="67.5" customHeight="1" thickBot="1" x14ac:dyDescent="0.25">
      <c r="C7" s="731" t="str">
        <f>ORÇAMENTO!C7</f>
        <v>Tabela: SINAPI s/desoneração,Data Base-Junho-2022,  complementares:SIURB/PMSP (Infra e Edif)s/desoneração - Data Base: Janeiro/2022 e DER-SP-Data Base:Junho/2022</v>
      </c>
      <c r="D7" s="732"/>
      <c r="E7" s="732"/>
      <c r="F7" s="732"/>
      <c r="G7" s="732"/>
      <c r="H7" s="732"/>
      <c r="I7" s="732"/>
      <c r="J7" s="732"/>
      <c r="K7" s="733"/>
      <c r="L7" s="734" t="s">
        <v>27353</v>
      </c>
      <c r="M7" s="735"/>
      <c r="N7" s="355"/>
      <c r="O7" s="327"/>
      <c r="P7" s="327"/>
      <c r="R7" s="315"/>
    </row>
    <row r="8" spans="1:26" ht="4.5" customHeight="1" thickTop="1" x14ac:dyDescent="0.2">
      <c r="A8" s="310"/>
      <c r="B8" s="736"/>
      <c r="C8" s="736"/>
      <c r="D8" s="736"/>
      <c r="E8" s="736"/>
      <c r="F8" s="736"/>
      <c r="G8" s="736"/>
      <c r="H8" s="736"/>
      <c r="I8" s="736"/>
      <c r="J8" s="736"/>
      <c r="K8" s="736"/>
      <c r="L8" s="736"/>
      <c r="M8" s="736"/>
      <c r="N8" s="736"/>
      <c r="O8" s="315"/>
      <c r="P8" s="315"/>
      <c r="R8" s="315"/>
      <c r="S8" s="316"/>
      <c r="T8" s="316"/>
      <c r="U8" s="318"/>
      <c r="V8" s="318"/>
      <c r="Y8" s="310"/>
      <c r="Z8" s="310"/>
    </row>
    <row r="9" spans="1:26" ht="30" customHeight="1" x14ac:dyDescent="0.2">
      <c r="A9" s="310"/>
      <c r="B9" s="592" t="s">
        <v>3242</v>
      </c>
      <c r="C9" s="592"/>
      <c r="D9" s="592"/>
      <c r="E9" s="592"/>
      <c r="F9" s="592"/>
      <c r="G9" s="592"/>
      <c r="H9" s="592"/>
      <c r="I9" s="592"/>
      <c r="J9" s="592"/>
      <c r="K9" s="592"/>
      <c r="L9" s="592"/>
      <c r="M9" s="592"/>
      <c r="N9" s="592"/>
      <c r="O9" s="315"/>
      <c r="P9" s="315"/>
      <c r="R9" s="315"/>
      <c r="S9" s="316"/>
      <c r="T9" s="316"/>
      <c r="U9" s="318"/>
      <c r="V9" s="318"/>
      <c r="Y9" s="310"/>
      <c r="Z9" s="310"/>
    </row>
    <row r="10" spans="1:26" ht="9.75" customHeight="1" x14ac:dyDescent="0.2">
      <c r="A10" s="310"/>
      <c r="B10" s="720"/>
      <c r="C10" s="720"/>
      <c r="D10" s="720"/>
      <c r="E10" s="720"/>
      <c r="F10" s="720"/>
      <c r="G10" s="720"/>
      <c r="H10" s="720"/>
      <c r="I10" s="720"/>
      <c r="J10" s="720"/>
      <c r="K10" s="720"/>
      <c r="L10" s="720"/>
      <c r="M10" s="720"/>
      <c r="O10" s="315"/>
      <c r="P10" s="315"/>
      <c r="Q10" s="356"/>
      <c r="R10" s="315"/>
      <c r="S10" s="316"/>
      <c r="T10" s="316"/>
      <c r="U10" s="318"/>
      <c r="V10" s="318"/>
      <c r="Y10" s="310"/>
      <c r="Z10" s="310"/>
    </row>
    <row r="11" spans="1:26" ht="30" customHeight="1" x14ac:dyDescent="0.2">
      <c r="A11" s="310"/>
      <c r="B11" s="302" t="s">
        <v>4</v>
      </c>
      <c r="C11" s="303" t="s">
        <v>7</v>
      </c>
      <c r="D11" s="594" t="s">
        <v>6</v>
      </c>
      <c r="E11" s="595"/>
      <c r="F11" s="595"/>
      <c r="G11" s="595"/>
      <c r="H11" s="595"/>
      <c r="I11" s="595"/>
      <c r="J11" s="596"/>
      <c r="K11" s="303" t="s">
        <v>10</v>
      </c>
      <c r="L11" s="303" t="s">
        <v>8</v>
      </c>
      <c r="M11" s="303" t="s">
        <v>5</v>
      </c>
      <c r="N11" s="304" t="s">
        <v>12</v>
      </c>
      <c r="O11" s="315"/>
      <c r="P11" s="315"/>
      <c r="Q11" s="389"/>
      <c r="R11" s="389"/>
      <c r="S11" s="316"/>
      <c r="T11" s="316" t="s">
        <v>11</v>
      </c>
      <c r="U11" s="318"/>
      <c r="V11" s="318"/>
      <c r="Y11" s="310"/>
      <c r="Z11" s="310"/>
    </row>
    <row r="12" spans="1:26" s="402" customFormat="1" ht="30" hidden="1" customHeight="1" x14ac:dyDescent="0.2">
      <c r="B12" s="708" t="s">
        <v>3987</v>
      </c>
      <c r="C12" s="708"/>
      <c r="D12" s="708"/>
      <c r="E12" s="708"/>
      <c r="F12" s="708"/>
      <c r="G12" s="708"/>
      <c r="H12" s="708"/>
      <c r="I12" s="708"/>
      <c r="J12" s="708"/>
      <c r="K12" s="708"/>
      <c r="L12" s="708"/>
      <c r="M12" s="708"/>
      <c r="N12" s="708"/>
      <c r="O12" s="403"/>
      <c r="P12" s="403"/>
      <c r="Q12" s="404"/>
      <c r="R12" s="404"/>
      <c r="S12" s="405"/>
      <c r="T12" s="405"/>
      <c r="U12" s="406"/>
      <c r="V12" s="406"/>
      <c r="W12" s="406"/>
      <c r="X12" s="406"/>
    </row>
    <row r="13" spans="1:26" s="402" customFormat="1" ht="30" hidden="1" customHeight="1" x14ac:dyDescent="0.2">
      <c r="B13" s="407" t="str">
        <f>ORÇAMENTO!B13</f>
        <v>2.1.1.1.1</v>
      </c>
      <c r="C13" s="419" t="str">
        <f>ORÇAMENTO!C13</f>
        <v>PEC</v>
      </c>
      <c r="D13" s="709" t="str">
        <f>ORÇAMENTO!D13:J13</f>
        <v>RELATÓRIO DE AVALIAÇÃO PRELIMINAR PARA ÁREA ATÉ 25.000 M²</v>
      </c>
      <c r="E13" s="710"/>
      <c r="F13" s="710"/>
      <c r="G13" s="710"/>
      <c r="H13" s="710"/>
      <c r="I13" s="710"/>
      <c r="J13" s="711"/>
      <c r="K13" s="409" t="str">
        <f>ORÇAMENTO!K13</f>
        <v>UN</v>
      </c>
      <c r="L13" s="409">
        <f>ORÇAMENTO!L13</f>
        <v>25485.82</v>
      </c>
      <c r="M13" s="410">
        <f>H14</f>
        <v>0</v>
      </c>
      <c r="N13" s="410">
        <f>ROUND(L13*M13,2)</f>
        <v>0</v>
      </c>
      <c r="O13" s="403"/>
      <c r="P13" s="403"/>
      <c r="Q13" s="404"/>
      <c r="R13" s="404"/>
      <c r="S13" s="405"/>
      <c r="T13" s="405"/>
      <c r="U13" s="406"/>
      <c r="V13" s="406"/>
      <c r="W13" s="406"/>
      <c r="X13" s="406"/>
    </row>
    <row r="14" spans="1:26" s="402" customFormat="1" ht="30" hidden="1" customHeight="1" x14ac:dyDescent="0.2">
      <c r="B14" s="420"/>
      <c r="C14" s="421"/>
      <c r="D14" s="422"/>
      <c r="E14" s="423"/>
      <c r="F14" s="702" t="s">
        <v>3240</v>
      </c>
      <c r="G14" s="703"/>
      <c r="H14" s="704">
        <v>0</v>
      </c>
      <c r="I14" s="704"/>
      <c r="J14" s="705"/>
      <c r="K14" s="421"/>
      <c r="L14" s="421"/>
      <c r="M14" s="421"/>
      <c r="N14" s="421"/>
      <c r="O14" s="403"/>
      <c r="P14" s="403"/>
      <c r="Q14" s="404"/>
      <c r="R14" s="404"/>
      <c r="S14" s="405"/>
      <c r="T14" s="405"/>
      <c r="U14" s="406"/>
      <c r="V14" s="406"/>
      <c r="W14" s="406"/>
      <c r="X14" s="406"/>
    </row>
    <row r="15" spans="1:26" s="402" customFormat="1" ht="30" hidden="1" customHeight="1" x14ac:dyDescent="0.2">
      <c r="B15" s="712" t="s">
        <v>5978</v>
      </c>
      <c r="C15" s="712"/>
      <c r="D15" s="712"/>
      <c r="E15" s="712"/>
      <c r="F15" s="712"/>
      <c r="G15" s="712"/>
      <c r="H15" s="712"/>
      <c r="I15" s="712"/>
      <c r="J15" s="712"/>
      <c r="K15" s="712"/>
      <c r="L15" s="712"/>
      <c r="M15" s="712"/>
      <c r="N15" s="712"/>
      <c r="O15" s="403"/>
      <c r="P15" s="403"/>
      <c r="Q15" s="404"/>
      <c r="R15" s="404"/>
      <c r="S15" s="405"/>
      <c r="T15" s="405"/>
      <c r="U15" s="406"/>
      <c r="V15" s="406"/>
      <c r="W15" s="406"/>
      <c r="X15" s="406"/>
    </row>
    <row r="16" spans="1:26" s="402" customFormat="1" ht="30" hidden="1" customHeight="1" x14ac:dyDescent="0.2">
      <c r="B16" s="424"/>
      <c r="C16" s="425"/>
      <c r="D16" s="426"/>
      <c r="E16" s="427"/>
      <c r="F16" s="427"/>
      <c r="G16" s="427"/>
      <c r="H16" s="427"/>
      <c r="I16" s="427"/>
      <c r="J16" s="427"/>
      <c r="K16" s="425"/>
      <c r="L16" s="425"/>
      <c r="M16" s="425"/>
      <c r="N16" s="425"/>
      <c r="O16" s="403"/>
      <c r="P16" s="403"/>
      <c r="Q16" s="404"/>
      <c r="R16" s="404"/>
      <c r="S16" s="405"/>
      <c r="T16" s="405"/>
      <c r="U16" s="406"/>
      <c r="V16" s="406"/>
      <c r="W16" s="406"/>
      <c r="X16" s="406"/>
    </row>
    <row r="17" spans="2:24" s="402" customFormat="1" ht="30" hidden="1" customHeight="1" x14ac:dyDescent="0.2">
      <c r="B17" s="407" t="s">
        <v>3277</v>
      </c>
      <c r="C17" s="408" t="s">
        <v>3988</v>
      </c>
      <c r="D17" s="709" t="str">
        <f>VLOOKUP(B17,'CPTM-OBSOLETO'!$A$3:$H$2000,2,FALSE)</f>
        <v>RELATÓRIO DE AVALIAÇÃO PRELIMINAR PARA ÁREA ENTRE 25.001 M² ATÉ 75.000 M²</v>
      </c>
      <c r="E17" s="710"/>
      <c r="F17" s="710"/>
      <c r="G17" s="710"/>
      <c r="H17" s="710"/>
      <c r="I17" s="710"/>
      <c r="J17" s="711"/>
      <c r="K17" s="409" t="str">
        <f>VLOOKUP(B17,'CPTM-OBSOLETO'!$A$3:$H$2000,3,FALSE)</f>
        <v xml:space="preserve">UN </v>
      </c>
      <c r="L17" s="409">
        <f>VLOOKUP(B17,'CPTM-OBSOLETO'!$A$3:$H$2000,6,FALSE)</f>
        <v>8687.69</v>
      </c>
      <c r="M17" s="410">
        <f>H18</f>
        <v>0</v>
      </c>
      <c r="N17" s="410">
        <f>ROUND(L17*M17,2)</f>
        <v>0</v>
      </c>
      <c r="O17" s="403"/>
      <c r="P17" s="403"/>
      <c r="Q17" s="404"/>
      <c r="R17" s="404"/>
      <c r="S17" s="405"/>
      <c r="T17" s="405"/>
      <c r="U17" s="406"/>
      <c r="V17" s="406"/>
      <c r="W17" s="406"/>
      <c r="X17" s="406"/>
    </row>
    <row r="18" spans="2:24" s="402" customFormat="1" ht="30" hidden="1" customHeight="1" x14ac:dyDescent="0.2">
      <c r="B18" s="420"/>
      <c r="C18" s="421"/>
      <c r="D18" s="422"/>
      <c r="E18" s="423"/>
      <c r="F18" s="702" t="s">
        <v>3240</v>
      </c>
      <c r="G18" s="703"/>
      <c r="H18" s="704">
        <v>0</v>
      </c>
      <c r="I18" s="704"/>
      <c r="J18" s="705"/>
      <c r="K18" s="421"/>
      <c r="L18" s="421"/>
      <c r="M18" s="421"/>
      <c r="N18" s="421"/>
      <c r="O18" s="403"/>
      <c r="P18" s="403"/>
      <c r="Q18" s="404"/>
      <c r="R18" s="421"/>
      <c r="S18" s="405"/>
      <c r="T18" s="405"/>
      <c r="U18" s="406"/>
      <c r="V18" s="406"/>
      <c r="W18" s="406"/>
      <c r="X18" s="406"/>
    </row>
    <row r="19" spans="2:24" s="402" customFormat="1" ht="30" hidden="1" customHeight="1" x14ac:dyDescent="0.2">
      <c r="B19" s="424"/>
      <c r="C19" s="425"/>
      <c r="D19" s="426"/>
      <c r="E19" s="427"/>
      <c r="F19" s="427"/>
      <c r="G19" s="427"/>
      <c r="H19" s="427"/>
      <c r="I19" s="427"/>
      <c r="J19" s="427"/>
      <c r="K19" s="425"/>
      <c r="L19" s="425"/>
      <c r="M19" s="425"/>
      <c r="N19" s="425"/>
      <c r="O19" s="403"/>
      <c r="P19" s="403"/>
      <c r="Q19" s="404"/>
      <c r="R19" s="421"/>
      <c r="S19" s="405"/>
      <c r="T19" s="405"/>
      <c r="U19" s="406"/>
      <c r="V19" s="406"/>
      <c r="W19" s="406"/>
      <c r="X19" s="406"/>
    </row>
    <row r="20" spans="2:24" s="402" customFormat="1" ht="30" hidden="1" customHeight="1" x14ac:dyDescent="0.2">
      <c r="B20" s="407" t="s">
        <v>3278</v>
      </c>
      <c r="C20" s="408" t="s">
        <v>3988</v>
      </c>
      <c r="D20" s="709" t="str">
        <f>VLOOKUP(B20,'CPTM-OBSOLETO'!$A$3:$H$2000,2,FALSE)</f>
        <v>RELATÓRIO DE AVALIAÇÃO PRELIMINAR PARA ÁREA ENTRE 75.001 M² ATÉ 150.000 M²</v>
      </c>
      <c r="E20" s="710"/>
      <c r="F20" s="710"/>
      <c r="G20" s="710"/>
      <c r="H20" s="710"/>
      <c r="I20" s="710"/>
      <c r="J20" s="711"/>
      <c r="K20" s="409" t="str">
        <f>VLOOKUP(B20,'CPTM-OBSOLETO'!$A$3:$H$2000,3,FALSE)</f>
        <v xml:space="preserve">UN </v>
      </c>
      <c r="L20" s="409">
        <f>VLOOKUP(B20,'CPTM-OBSOLETO'!$A$3:$H$2000,6,FALSE)</f>
        <v>10530.64</v>
      </c>
      <c r="M20" s="410">
        <f>H21</f>
        <v>0</v>
      </c>
      <c r="N20" s="410">
        <f>ROUND(L20*M20,2)</f>
        <v>0</v>
      </c>
      <c r="O20" s="403"/>
      <c r="P20" s="403"/>
      <c r="Q20" s="404"/>
      <c r="R20" s="404"/>
      <c r="S20" s="405"/>
      <c r="T20" s="405"/>
      <c r="U20" s="406"/>
      <c r="V20" s="406"/>
      <c r="W20" s="406"/>
      <c r="X20" s="406"/>
    </row>
    <row r="21" spans="2:24" s="402" customFormat="1" ht="30" hidden="1" customHeight="1" x14ac:dyDescent="0.2">
      <c r="B21" s="420"/>
      <c r="C21" s="421"/>
      <c r="D21" s="422"/>
      <c r="E21" s="423"/>
      <c r="F21" s="702" t="s">
        <v>3240</v>
      </c>
      <c r="G21" s="703"/>
      <c r="H21" s="704">
        <v>0</v>
      </c>
      <c r="I21" s="704"/>
      <c r="J21" s="705"/>
      <c r="K21" s="421"/>
      <c r="L21" s="421"/>
      <c r="M21" s="421"/>
      <c r="N21" s="421"/>
      <c r="O21" s="403"/>
      <c r="P21" s="403"/>
      <c r="Q21" s="404"/>
      <c r="R21" s="404"/>
      <c r="S21" s="405"/>
      <c r="T21" s="405"/>
      <c r="U21" s="406"/>
      <c r="V21" s="406"/>
      <c r="W21" s="406"/>
      <c r="X21" s="406"/>
    </row>
    <row r="22" spans="2:24" s="402" customFormat="1" ht="30" hidden="1" customHeight="1" x14ac:dyDescent="0.2">
      <c r="B22" s="424"/>
      <c r="C22" s="425"/>
      <c r="D22" s="426"/>
      <c r="E22" s="427"/>
      <c r="F22" s="427"/>
      <c r="G22" s="427"/>
      <c r="H22" s="427"/>
      <c r="I22" s="427"/>
      <c r="J22" s="427"/>
      <c r="K22" s="425"/>
      <c r="L22" s="425"/>
      <c r="M22" s="425"/>
      <c r="N22" s="425"/>
      <c r="O22" s="403"/>
      <c r="P22" s="403"/>
      <c r="Q22" s="404"/>
      <c r="R22" s="404"/>
      <c r="S22" s="405"/>
      <c r="T22" s="405"/>
      <c r="U22" s="406"/>
      <c r="V22" s="406"/>
      <c r="W22" s="406"/>
      <c r="X22" s="406"/>
    </row>
    <row r="23" spans="2:24" s="402" customFormat="1" ht="30" hidden="1" customHeight="1" x14ac:dyDescent="0.2">
      <c r="B23" s="407" t="s">
        <v>3279</v>
      </c>
      <c r="C23" s="408" t="s">
        <v>3988</v>
      </c>
      <c r="D23" s="709" t="str">
        <f>VLOOKUP(B23,'CPTM-OBSOLETO'!$A$3:$H$2000,2,FALSE)</f>
        <v>RELATÓRIO DE AVALIAÇÃO PRELIMINAR PARA ÁREA ACIMA DE 150.000 M²</v>
      </c>
      <c r="E23" s="710"/>
      <c r="F23" s="710"/>
      <c r="G23" s="710"/>
      <c r="H23" s="710"/>
      <c r="I23" s="710"/>
      <c r="J23" s="711"/>
      <c r="K23" s="409" t="str">
        <f>VLOOKUP(B23,'CPTM-OBSOLETO'!$A$3:$H$2000,3,FALSE)</f>
        <v xml:space="preserve">UN </v>
      </c>
      <c r="L23" s="409">
        <f>VLOOKUP(B23,'CPTM-OBSOLETO'!$A$3:$H$2000,6,FALSE)</f>
        <v>12382.12</v>
      </c>
      <c r="M23" s="410">
        <f>H24</f>
        <v>0</v>
      </c>
      <c r="N23" s="410">
        <f>ROUND(L23*M23,2)</f>
        <v>0</v>
      </c>
      <c r="O23" s="403"/>
      <c r="P23" s="403"/>
      <c r="Q23" s="404"/>
      <c r="R23" s="404"/>
      <c r="S23" s="405"/>
      <c r="T23" s="405"/>
      <c r="U23" s="406"/>
      <c r="V23" s="406"/>
      <c r="W23" s="406"/>
      <c r="X23" s="406"/>
    </row>
    <row r="24" spans="2:24" s="402" customFormat="1" ht="30" hidden="1" customHeight="1" x14ac:dyDescent="0.2">
      <c r="B24" s="420"/>
      <c r="C24" s="421"/>
      <c r="D24" s="422"/>
      <c r="E24" s="423"/>
      <c r="F24" s="702" t="s">
        <v>3240</v>
      </c>
      <c r="G24" s="703"/>
      <c r="H24" s="704">
        <v>0</v>
      </c>
      <c r="I24" s="704"/>
      <c r="J24" s="705"/>
      <c r="K24" s="421"/>
      <c r="L24" s="421"/>
      <c r="M24" s="421"/>
      <c r="N24" s="421"/>
      <c r="O24" s="403"/>
      <c r="P24" s="403"/>
      <c r="Q24" s="404"/>
      <c r="R24" s="404"/>
      <c r="S24" s="405"/>
      <c r="T24" s="405"/>
      <c r="U24" s="406"/>
      <c r="V24" s="406"/>
      <c r="W24" s="406"/>
      <c r="X24" s="406"/>
    </row>
    <row r="25" spans="2:24" s="402" customFormat="1" ht="30" hidden="1" customHeight="1" x14ac:dyDescent="0.2">
      <c r="B25" s="420"/>
      <c r="C25" s="421"/>
      <c r="D25" s="422"/>
      <c r="E25" s="423"/>
      <c r="F25" s="428"/>
      <c r="G25" s="428"/>
      <c r="H25" s="429"/>
      <c r="I25" s="429"/>
      <c r="J25" s="429"/>
      <c r="K25" s="421"/>
      <c r="L25" s="421"/>
      <c r="M25" s="421"/>
      <c r="N25" s="421"/>
      <c r="O25" s="403"/>
      <c r="P25" s="403"/>
      <c r="Q25" s="404"/>
      <c r="R25" s="404"/>
      <c r="S25" s="405"/>
      <c r="T25" s="405"/>
      <c r="U25" s="406"/>
      <c r="V25" s="406"/>
      <c r="W25" s="406"/>
      <c r="X25" s="406"/>
    </row>
    <row r="26" spans="2:24" s="402" customFormat="1" ht="30" hidden="1" customHeight="1" x14ac:dyDescent="0.2">
      <c r="B26" s="708" t="s">
        <v>3993</v>
      </c>
      <c r="C26" s="708"/>
      <c r="D26" s="708"/>
      <c r="E26" s="708"/>
      <c r="F26" s="708"/>
      <c r="G26" s="708"/>
      <c r="H26" s="708"/>
      <c r="I26" s="708"/>
      <c r="J26" s="708"/>
      <c r="K26" s="708"/>
      <c r="L26" s="708"/>
      <c r="M26" s="708"/>
      <c r="N26" s="708"/>
      <c r="O26" s="403"/>
      <c r="P26" s="403"/>
      <c r="Q26" s="404"/>
      <c r="R26" s="404"/>
      <c r="S26" s="405"/>
      <c r="T26" s="405"/>
      <c r="U26" s="406"/>
      <c r="V26" s="406"/>
      <c r="W26" s="406"/>
      <c r="X26" s="406"/>
    </row>
    <row r="27" spans="2:24" s="402" customFormat="1" ht="30" hidden="1" customHeight="1" x14ac:dyDescent="0.2">
      <c r="B27" s="407" t="str">
        <f>ORÇAMENTO!B18</f>
        <v>010201200.8.01</v>
      </c>
      <c r="C27" s="419" t="str">
        <f>ORÇAMENTO!C18</f>
        <v>PEC</v>
      </c>
      <c r="D27" s="709" t="str">
        <f>ORÇAMENTO!D18:J18</f>
        <v>AVALIAÇÃO DO PLANO DE AMOSTRAGEM APRES NA AVALIAÇÃO PRELIMINAR E APRES DE CRONOGRAMA DE EXECUÇÃO DOS TRABALHOS PARA ÁREA ATÉ 25.000 M2</v>
      </c>
      <c r="E27" s="710"/>
      <c r="F27" s="710"/>
      <c r="G27" s="710"/>
      <c r="H27" s="710"/>
      <c r="I27" s="710"/>
      <c r="J27" s="711"/>
      <c r="K27" s="409" t="str">
        <f>ORÇAMENTO!K18</f>
        <v>UN</v>
      </c>
      <c r="L27" s="409">
        <f>ORÇAMENTO!L18</f>
        <v>6674.85</v>
      </c>
      <c r="M27" s="410">
        <f>H28</f>
        <v>0</v>
      </c>
      <c r="N27" s="410">
        <f>ROUND(L27*M27,2)</f>
        <v>0</v>
      </c>
      <c r="O27" s="403"/>
      <c r="P27" s="403"/>
      <c r="Q27" s="404"/>
      <c r="R27" s="404"/>
      <c r="S27" s="405"/>
      <c r="T27" s="405"/>
      <c r="U27" s="406"/>
      <c r="V27" s="406"/>
      <c r="W27" s="406"/>
      <c r="X27" s="406"/>
    </row>
    <row r="28" spans="2:24" s="402" customFormat="1" ht="30" hidden="1" customHeight="1" x14ac:dyDescent="0.2">
      <c r="B28" s="420"/>
      <c r="C28" s="430"/>
      <c r="D28" s="422"/>
      <c r="E28" s="423"/>
      <c r="F28" s="702" t="s">
        <v>3240</v>
      </c>
      <c r="G28" s="703"/>
      <c r="H28" s="704">
        <v>0</v>
      </c>
      <c r="I28" s="704"/>
      <c r="J28" s="705"/>
      <c r="K28" s="421"/>
      <c r="L28" s="421"/>
      <c r="M28" s="421"/>
      <c r="N28" s="421"/>
      <c r="O28" s="403"/>
      <c r="P28" s="403"/>
      <c r="Q28" s="404"/>
      <c r="R28" s="404"/>
      <c r="S28" s="405"/>
      <c r="T28" s="405"/>
      <c r="U28" s="406"/>
      <c r="V28" s="406"/>
      <c r="W28" s="406"/>
      <c r="X28" s="406"/>
    </row>
    <row r="29" spans="2:24" s="402" customFormat="1" ht="30" hidden="1" customHeight="1" x14ac:dyDescent="0.2">
      <c r="B29" s="712" t="s">
        <v>5979</v>
      </c>
      <c r="C29" s="712"/>
      <c r="D29" s="712"/>
      <c r="E29" s="712"/>
      <c r="F29" s="712"/>
      <c r="G29" s="712"/>
      <c r="H29" s="712"/>
      <c r="I29" s="712"/>
      <c r="J29" s="712"/>
      <c r="K29" s="712"/>
      <c r="L29" s="712"/>
      <c r="M29" s="712"/>
      <c r="N29" s="712"/>
      <c r="O29" s="403"/>
      <c r="P29" s="403"/>
      <c r="Q29" s="404"/>
      <c r="R29" s="404"/>
      <c r="S29" s="405"/>
      <c r="T29" s="405"/>
      <c r="U29" s="406"/>
      <c r="V29" s="406"/>
      <c r="W29" s="406"/>
      <c r="X29" s="406"/>
    </row>
    <row r="30" spans="2:24" s="402" customFormat="1" ht="30" hidden="1" customHeight="1" x14ac:dyDescent="0.2">
      <c r="B30" s="424"/>
      <c r="C30" s="429"/>
      <c r="D30" s="426"/>
      <c r="E30" s="427"/>
      <c r="F30" s="427"/>
      <c r="G30" s="427"/>
      <c r="H30" s="427"/>
      <c r="I30" s="427"/>
      <c r="J30" s="427"/>
      <c r="K30" s="425"/>
      <c r="L30" s="425"/>
      <c r="M30" s="425"/>
      <c r="N30" s="425"/>
      <c r="O30" s="403"/>
      <c r="P30" s="403"/>
      <c r="Q30" s="404"/>
      <c r="R30" s="404"/>
      <c r="S30" s="405"/>
      <c r="T30" s="405"/>
      <c r="U30" s="406"/>
      <c r="V30" s="406"/>
      <c r="W30" s="406"/>
      <c r="X30" s="406"/>
    </row>
    <row r="31" spans="2:24" s="402" customFormat="1" ht="30" hidden="1" customHeight="1" x14ac:dyDescent="0.2">
      <c r="B31" s="407" t="str">
        <f>ORÇAMENTO!B19</f>
        <v>2.1.1.2.2</v>
      </c>
      <c r="C31" s="419" t="str">
        <f>ORÇAMENTO!C19</f>
        <v>PEC</v>
      </c>
      <c r="D31" s="709" t="str">
        <f>ORÇAMENTO!D19:J19</f>
        <v>CAMPANHA DE SONDAGENS PARA AMOSTRAGEM DE SOLOS</v>
      </c>
      <c r="E31" s="710"/>
      <c r="F31" s="710"/>
      <c r="G31" s="710"/>
      <c r="H31" s="710"/>
      <c r="I31" s="710"/>
      <c r="J31" s="711"/>
      <c r="K31" s="409" t="str">
        <f>ORÇAMENTO!K19</f>
        <v>UN</v>
      </c>
      <c r="L31" s="409">
        <f>ORÇAMENTO!L19</f>
        <v>5807.35</v>
      </c>
      <c r="M31" s="410">
        <f>H32</f>
        <v>0</v>
      </c>
      <c r="N31" s="410">
        <f>ROUND(L31*M31,2)</f>
        <v>0</v>
      </c>
      <c r="O31" s="403"/>
      <c r="P31" s="403"/>
      <c r="Q31" s="404"/>
      <c r="R31" s="404"/>
      <c r="S31" s="405"/>
      <c r="T31" s="405"/>
      <c r="U31" s="406"/>
      <c r="V31" s="406"/>
      <c r="W31" s="406"/>
      <c r="X31" s="406"/>
    </row>
    <row r="32" spans="2:24" s="402" customFormat="1" ht="30" hidden="1" customHeight="1" x14ac:dyDescent="0.2">
      <c r="B32" s="420"/>
      <c r="C32" s="430"/>
      <c r="D32" s="422"/>
      <c r="E32" s="423"/>
      <c r="F32" s="702" t="s">
        <v>3240</v>
      </c>
      <c r="G32" s="703"/>
      <c r="H32" s="706">
        <v>0</v>
      </c>
      <c r="I32" s="706"/>
      <c r="J32" s="707"/>
      <c r="K32" s="421"/>
      <c r="L32" s="421"/>
      <c r="M32" s="421"/>
      <c r="N32" s="421"/>
      <c r="O32" s="403"/>
      <c r="P32" s="403"/>
      <c r="Q32" s="404"/>
      <c r="R32" s="404"/>
      <c r="S32" s="405"/>
      <c r="T32" s="405"/>
      <c r="U32" s="406"/>
      <c r="V32" s="406"/>
      <c r="W32" s="406"/>
      <c r="X32" s="406"/>
    </row>
    <row r="33" spans="2:24" s="402" customFormat="1" ht="30" hidden="1" customHeight="1" x14ac:dyDescent="0.2">
      <c r="B33" s="712" t="s">
        <v>5978</v>
      </c>
      <c r="C33" s="712"/>
      <c r="D33" s="712"/>
      <c r="E33" s="712"/>
      <c r="F33" s="712"/>
      <c r="G33" s="712"/>
      <c r="H33" s="712"/>
      <c r="I33" s="712"/>
      <c r="J33" s="712"/>
      <c r="K33" s="712"/>
      <c r="L33" s="712"/>
      <c r="M33" s="712"/>
      <c r="N33" s="712"/>
      <c r="O33" s="403"/>
      <c r="P33" s="403"/>
      <c r="Q33" s="404"/>
      <c r="R33" s="404"/>
      <c r="S33" s="405"/>
      <c r="T33" s="405"/>
      <c r="U33" s="406"/>
      <c r="V33" s="406"/>
      <c r="W33" s="406"/>
      <c r="X33" s="406"/>
    </row>
    <row r="34" spans="2:24" s="402" customFormat="1" ht="30" hidden="1" customHeight="1" x14ac:dyDescent="0.2">
      <c r="B34" s="424"/>
      <c r="C34" s="429"/>
      <c r="D34" s="426"/>
      <c r="E34" s="427"/>
      <c r="F34" s="427"/>
      <c r="G34" s="427"/>
      <c r="H34" s="427"/>
      <c r="I34" s="427"/>
      <c r="J34" s="427"/>
      <c r="K34" s="425"/>
      <c r="L34" s="425"/>
      <c r="M34" s="425"/>
      <c r="N34" s="425"/>
      <c r="O34" s="403"/>
      <c r="P34" s="403"/>
      <c r="Q34" s="404"/>
      <c r="R34" s="404"/>
      <c r="S34" s="405"/>
      <c r="T34" s="405"/>
      <c r="U34" s="406"/>
      <c r="V34" s="406"/>
      <c r="W34" s="406"/>
      <c r="X34" s="406"/>
    </row>
    <row r="35" spans="2:24" s="402" customFormat="1" ht="30" hidden="1" customHeight="1" x14ac:dyDescent="0.2">
      <c r="B35" s="407" t="str">
        <f>ORÇAMENTO!B20</f>
        <v>010201200.8.06</v>
      </c>
      <c r="C35" s="419" t="str">
        <f>ORÇAMENTO!C20</f>
        <v>PEC</v>
      </c>
      <c r="D35" s="709" t="str">
        <f>ORÇAMENTO!D20:J20</f>
        <v>INSTALAÇÃO E DESENVOLVIMENTO DOS POÇOS DE MONITORAMENTO</v>
      </c>
      <c r="E35" s="710"/>
      <c r="F35" s="710"/>
      <c r="G35" s="710"/>
      <c r="H35" s="710"/>
      <c r="I35" s="710"/>
      <c r="J35" s="711"/>
      <c r="K35" s="409" t="str">
        <f>ORÇAMENTO!K20</f>
        <v>M</v>
      </c>
      <c r="L35" s="409">
        <f>ORÇAMENTO!L20</f>
        <v>746.06</v>
      </c>
      <c r="M35" s="410">
        <f>H38</f>
        <v>0</v>
      </c>
      <c r="N35" s="410">
        <f>ROUND(L35*M35,2)</f>
        <v>0</v>
      </c>
      <c r="O35" s="403"/>
      <c r="P35" s="403"/>
      <c r="Q35" s="404"/>
      <c r="R35" s="404"/>
      <c r="S35" s="405"/>
      <c r="T35" s="405"/>
      <c r="U35" s="406"/>
      <c r="V35" s="406"/>
      <c r="W35" s="406"/>
      <c r="X35" s="406"/>
    </row>
    <row r="36" spans="2:24" s="402" customFormat="1" ht="30" hidden="1" customHeight="1" x14ac:dyDescent="0.2">
      <c r="B36" s="420"/>
      <c r="C36" s="430"/>
      <c r="D36" s="422"/>
      <c r="E36" s="423"/>
      <c r="F36" s="702" t="s">
        <v>3240</v>
      </c>
      <c r="G36" s="703"/>
      <c r="H36" s="706">
        <v>0</v>
      </c>
      <c r="I36" s="706"/>
      <c r="J36" s="707"/>
      <c r="K36" s="421"/>
      <c r="L36" s="421"/>
      <c r="M36" s="421"/>
      <c r="N36" s="421"/>
      <c r="O36" s="403"/>
      <c r="P36" s="403"/>
      <c r="Q36" s="404"/>
      <c r="R36" s="404"/>
      <c r="S36" s="405"/>
      <c r="T36" s="405"/>
      <c r="U36" s="406"/>
      <c r="V36" s="406"/>
      <c r="W36" s="406"/>
      <c r="X36" s="406"/>
    </row>
    <row r="37" spans="2:24" s="402" customFormat="1" ht="30" hidden="1" customHeight="1" x14ac:dyDescent="0.2">
      <c r="B37" s="420"/>
      <c r="C37" s="430"/>
      <c r="D37" s="422"/>
      <c r="E37" s="423"/>
      <c r="F37" s="702" t="s">
        <v>3238</v>
      </c>
      <c r="G37" s="703"/>
      <c r="H37" s="706">
        <v>5</v>
      </c>
      <c r="I37" s="706"/>
      <c r="J37" s="707"/>
      <c r="K37" s="421"/>
      <c r="L37" s="421"/>
      <c r="M37" s="421"/>
      <c r="N37" s="421"/>
      <c r="O37" s="403"/>
      <c r="P37" s="403"/>
      <c r="Q37" s="404"/>
      <c r="R37" s="404"/>
      <c r="S37" s="405"/>
      <c r="T37" s="405"/>
      <c r="U37" s="406"/>
      <c r="V37" s="406"/>
      <c r="W37" s="406"/>
      <c r="X37" s="406"/>
    </row>
    <row r="38" spans="2:24" s="402" customFormat="1" ht="30" hidden="1" customHeight="1" x14ac:dyDescent="0.2">
      <c r="B38" s="420"/>
      <c r="C38" s="430"/>
      <c r="D38" s="422"/>
      <c r="E38" s="423"/>
      <c r="F38" s="702" t="s">
        <v>5903</v>
      </c>
      <c r="G38" s="703"/>
      <c r="H38" s="706">
        <f>H36*H37</f>
        <v>0</v>
      </c>
      <c r="I38" s="706"/>
      <c r="J38" s="707"/>
      <c r="K38" s="421"/>
      <c r="L38" s="421"/>
      <c r="M38" s="421"/>
      <c r="N38" s="421"/>
      <c r="O38" s="403"/>
      <c r="P38" s="403"/>
      <c r="Q38" s="404"/>
      <c r="R38" s="404"/>
      <c r="S38" s="405"/>
      <c r="T38" s="405"/>
      <c r="U38" s="406"/>
      <c r="V38" s="406"/>
      <c r="W38" s="406"/>
      <c r="X38" s="406"/>
    </row>
    <row r="39" spans="2:24" s="402" customFormat="1" ht="30" hidden="1" customHeight="1" x14ac:dyDescent="0.2">
      <c r="B39" s="712" t="s">
        <v>5979</v>
      </c>
      <c r="C39" s="712"/>
      <c r="D39" s="712"/>
      <c r="E39" s="712"/>
      <c r="F39" s="712"/>
      <c r="G39" s="712"/>
      <c r="H39" s="712"/>
      <c r="I39" s="712"/>
      <c r="J39" s="712"/>
      <c r="K39" s="712"/>
      <c r="L39" s="712"/>
      <c r="M39" s="712"/>
      <c r="N39" s="712"/>
      <c r="O39" s="403"/>
      <c r="P39" s="403"/>
      <c r="Q39" s="404"/>
      <c r="R39" s="404"/>
      <c r="S39" s="405"/>
      <c r="T39" s="405"/>
      <c r="U39" s="406"/>
      <c r="V39" s="406"/>
      <c r="W39" s="406"/>
      <c r="X39" s="406"/>
    </row>
    <row r="40" spans="2:24" s="402" customFormat="1" ht="30" hidden="1" customHeight="1" x14ac:dyDescent="0.2">
      <c r="B40" s="424"/>
      <c r="C40" s="429"/>
      <c r="D40" s="426"/>
      <c r="E40" s="427"/>
      <c r="F40" s="427"/>
      <c r="G40" s="427"/>
      <c r="H40" s="427"/>
      <c r="I40" s="427"/>
      <c r="J40" s="427"/>
      <c r="K40" s="425"/>
      <c r="L40" s="425"/>
      <c r="M40" s="425"/>
      <c r="N40" s="425"/>
      <c r="O40" s="403"/>
      <c r="P40" s="403"/>
      <c r="Q40" s="404"/>
      <c r="R40" s="404"/>
      <c r="S40" s="405"/>
      <c r="T40" s="405"/>
      <c r="U40" s="406"/>
      <c r="V40" s="406"/>
      <c r="W40" s="406"/>
      <c r="X40" s="406"/>
    </row>
    <row r="41" spans="2:24" s="402" customFormat="1" ht="30" hidden="1" customHeight="1" x14ac:dyDescent="0.2">
      <c r="B41" s="407" t="str">
        <f>ORÇAMENTO!B21</f>
        <v>010201200.8.07</v>
      </c>
      <c r="C41" s="419" t="str">
        <f>ORÇAMENTO!C21</f>
        <v>PEC</v>
      </c>
      <c r="D41" s="709" t="str">
        <f>ORÇAMENTO!D21:J21</f>
        <v>CAMPANHA PARA AMOSTRAGEM DE ÁGUAS SUBTERRÂNEAS DOS POÇOS DE MONITORAMENTO PREVIAMENTE INSTALADOS</v>
      </c>
      <c r="E41" s="710"/>
      <c r="F41" s="710"/>
      <c r="G41" s="710"/>
      <c r="H41" s="710"/>
      <c r="I41" s="710"/>
      <c r="J41" s="711"/>
      <c r="K41" s="409" t="str">
        <f>ORÇAMENTO!K21</f>
        <v>UN</v>
      </c>
      <c r="L41" s="409">
        <f>ORÇAMENTO!L21</f>
        <v>752.48</v>
      </c>
      <c r="M41" s="410">
        <f>H42</f>
        <v>0</v>
      </c>
      <c r="N41" s="410">
        <f>ROUND(L41*M41,2)</f>
        <v>0</v>
      </c>
      <c r="O41" s="403"/>
      <c r="P41" s="403"/>
      <c r="Q41" s="404"/>
      <c r="R41" s="404"/>
      <c r="S41" s="405"/>
      <c r="T41" s="405"/>
      <c r="U41" s="406"/>
      <c r="V41" s="406"/>
      <c r="W41" s="406"/>
      <c r="X41" s="406"/>
    </row>
    <row r="42" spans="2:24" s="402" customFormat="1" ht="30" hidden="1" customHeight="1" x14ac:dyDescent="0.2">
      <c r="B42" s="420"/>
      <c r="C42" s="430"/>
      <c r="D42" s="422"/>
      <c r="E42" s="423"/>
      <c r="F42" s="702" t="s">
        <v>3240</v>
      </c>
      <c r="G42" s="703"/>
      <c r="H42" s="704">
        <f>H36</f>
        <v>0</v>
      </c>
      <c r="I42" s="704"/>
      <c r="J42" s="705"/>
      <c r="K42" s="421"/>
      <c r="L42" s="421"/>
      <c r="M42" s="421"/>
      <c r="N42" s="421"/>
      <c r="O42" s="403"/>
      <c r="P42" s="403"/>
      <c r="Q42" s="404"/>
      <c r="R42" s="404"/>
      <c r="S42" s="405"/>
      <c r="T42" s="405"/>
      <c r="U42" s="406"/>
      <c r="V42" s="406"/>
      <c r="W42" s="406"/>
      <c r="X42" s="406"/>
    </row>
    <row r="43" spans="2:24" s="402" customFormat="1" ht="30" hidden="1" customHeight="1" x14ac:dyDescent="0.2">
      <c r="B43" s="712" t="s">
        <v>5979</v>
      </c>
      <c r="C43" s="712"/>
      <c r="D43" s="712"/>
      <c r="E43" s="712"/>
      <c r="F43" s="712"/>
      <c r="G43" s="712"/>
      <c r="H43" s="712"/>
      <c r="I43" s="712"/>
      <c r="J43" s="712"/>
      <c r="K43" s="712"/>
      <c r="L43" s="712"/>
      <c r="M43" s="712"/>
      <c r="N43" s="712"/>
      <c r="O43" s="403"/>
      <c r="P43" s="403"/>
      <c r="Q43" s="404"/>
      <c r="R43" s="404"/>
      <c r="S43" s="405"/>
      <c r="T43" s="405"/>
      <c r="U43" s="406"/>
      <c r="V43" s="406"/>
      <c r="W43" s="406"/>
      <c r="X43" s="406"/>
    </row>
    <row r="44" spans="2:24" s="402" customFormat="1" ht="30" hidden="1" customHeight="1" x14ac:dyDescent="0.2">
      <c r="B44" s="424"/>
      <c r="C44" s="429"/>
      <c r="D44" s="426"/>
      <c r="E44" s="427"/>
      <c r="F44" s="427"/>
      <c r="G44" s="427"/>
      <c r="H44" s="427"/>
      <c r="I44" s="427"/>
      <c r="J44" s="427"/>
      <c r="K44" s="425"/>
      <c r="L44" s="425"/>
      <c r="M44" s="425"/>
      <c r="N44" s="425"/>
      <c r="O44" s="403"/>
      <c r="P44" s="403"/>
      <c r="Q44" s="404"/>
      <c r="R44" s="404"/>
      <c r="S44" s="405"/>
      <c r="T44" s="405"/>
      <c r="U44" s="406"/>
      <c r="V44" s="406"/>
      <c r="W44" s="406"/>
      <c r="X44" s="406"/>
    </row>
    <row r="45" spans="2:24" s="402" customFormat="1" ht="30" hidden="1" customHeight="1" x14ac:dyDescent="0.2">
      <c r="B45" s="407" t="str">
        <f>ORÇAMENTO!B22</f>
        <v>010201200.8.08</v>
      </c>
      <c r="C45" s="419" t="str">
        <f>ORÇAMENTO!C22</f>
        <v>PEC</v>
      </c>
      <c r="D45" s="709" t="str">
        <f>ORÇAMENTO!D22:J22</f>
        <v>ANÁLISES QUÍMICAS DAS AMOSTRAS DE SOLO E ÁGUAS SUBTERRÂNEAS - METAIS (AL, SB, AS, B, BA, CD, PB, CO, CU, CR, FE, MN, HG, MO, NI, AG, SE, V, ZN)</v>
      </c>
      <c r="E45" s="710"/>
      <c r="F45" s="710"/>
      <c r="G45" s="710"/>
      <c r="H45" s="710"/>
      <c r="I45" s="710"/>
      <c r="J45" s="711"/>
      <c r="K45" s="409" t="str">
        <f>ORÇAMENTO!K22</f>
        <v>UN</v>
      </c>
      <c r="L45" s="409">
        <f>ORÇAMENTO!L22</f>
        <v>731.42</v>
      </c>
      <c r="M45" s="410">
        <f>H46</f>
        <v>0</v>
      </c>
      <c r="N45" s="410">
        <f>ROUND(L45*M45,2)</f>
        <v>0</v>
      </c>
      <c r="O45" s="403"/>
      <c r="P45" s="403"/>
      <c r="Q45" s="404"/>
      <c r="R45" s="404"/>
      <c r="S45" s="405"/>
      <c r="T45" s="405"/>
      <c r="U45" s="406"/>
      <c r="V45" s="406"/>
      <c r="W45" s="406"/>
      <c r="X45" s="406"/>
    </row>
    <row r="46" spans="2:24" s="402" customFormat="1" ht="30" hidden="1" customHeight="1" x14ac:dyDescent="0.2">
      <c r="B46" s="420"/>
      <c r="C46" s="430"/>
      <c r="D46" s="422"/>
      <c r="E46" s="423"/>
      <c r="F46" s="702" t="s">
        <v>3240</v>
      </c>
      <c r="G46" s="703"/>
      <c r="H46" s="704">
        <f>H42</f>
        <v>0</v>
      </c>
      <c r="I46" s="704"/>
      <c r="J46" s="705"/>
      <c r="K46" s="421"/>
      <c r="L46" s="421"/>
      <c r="M46" s="421"/>
      <c r="N46" s="421"/>
      <c r="O46" s="403"/>
      <c r="P46" s="403"/>
      <c r="Q46" s="404"/>
      <c r="R46" s="404"/>
      <c r="S46" s="405"/>
      <c r="T46" s="405"/>
      <c r="U46" s="406"/>
      <c r="V46" s="406"/>
      <c r="W46" s="406"/>
      <c r="X46" s="406"/>
    </row>
    <row r="47" spans="2:24" s="402" customFormat="1" ht="30" hidden="1" customHeight="1" x14ac:dyDescent="0.2">
      <c r="B47" s="712" t="s">
        <v>5979</v>
      </c>
      <c r="C47" s="712"/>
      <c r="D47" s="712"/>
      <c r="E47" s="712"/>
      <c r="F47" s="712"/>
      <c r="G47" s="712"/>
      <c r="H47" s="712"/>
      <c r="I47" s="712"/>
      <c r="J47" s="712"/>
      <c r="K47" s="712"/>
      <c r="L47" s="712"/>
      <c r="M47" s="712"/>
      <c r="N47" s="712"/>
      <c r="O47" s="403"/>
      <c r="P47" s="403"/>
      <c r="Q47" s="404"/>
      <c r="R47" s="404"/>
      <c r="S47" s="405"/>
      <c r="T47" s="405"/>
      <c r="U47" s="406"/>
      <c r="V47" s="406"/>
      <c r="W47" s="406"/>
      <c r="X47" s="406"/>
    </row>
    <row r="48" spans="2:24" s="402" customFormat="1" ht="30" hidden="1" customHeight="1" x14ac:dyDescent="0.2">
      <c r="B48" s="424"/>
      <c r="C48" s="429"/>
      <c r="D48" s="426"/>
      <c r="E48" s="427"/>
      <c r="F48" s="427"/>
      <c r="G48" s="427"/>
      <c r="H48" s="427"/>
      <c r="I48" s="427"/>
      <c r="J48" s="427"/>
      <c r="K48" s="425"/>
      <c r="L48" s="425"/>
      <c r="M48" s="425"/>
      <c r="N48" s="425"/>
      <c r="O48" s="403"/>
      <c r="P48" s="403"/>
      <c r="Q48" s="404"/>
      <c r="R48" s="404"/>
      <c r="S48" s="405"/>
      <c r="T48" s="405"/>
      <c r="U48" s="406"/>
      <c r="V48" s="406"/>
      <c r="W48" s="406"/>
      <c r="X48" s="406"/>
    </row>
    <row r="49" spans="2:24" s="402" customFormat="1" ht="30" hidden="1" customHeight="1" x14ac:dyDescent="0.2">
      <c r="B49" s="407" t="str">
        <f>ORÇAMENTO!B23</f>
        <v>010201200.8.09</v>
      </c>
      <c r="C49" s="419" t="str">
        <f>ORÇAMENTO!C23</f>
        <v>PEC</v>
      </c>
      <c r="D49" s="709" t="str">
        <f>ORÇAMENTO!D23:J23</f>
        <v>ANÁLISES QUÍMICAS DAS AMOSTRAS DE SOLO E ÁGUAS SUBTERRÂNEAS - VOCS</v>
      </c>
      <c r="E49" s="710"/>
      <c r="F49" s="710"/>
      <c r="G49" s="710"/>
      <c r="H49" s="710"/>
      <c r="I49" s="710"/>
      <c r="J49" s="711"/>
      <c r="K49" s="409" t="str">
        <f>ORÇAMENTO!K23</f>
        <v>UN</v>
      </c>
      <c r="L49" s="409">
        <f>ORÇAMENTO!L23</f>
        <v>582.17999999999995</v>
      </c>
      <c r="M49" s="410">
        <f>H50</f>
        <v>0</v>
      </c>
      <c r="N49" s="410">
        <f>ROUND(L49*M49,2)</f>
        <v>0</v>
      </c>
      <c r="O49" s="403"/>
      <c r="P49" s="403"/>
      <c r="Q49" s="404"/>
      <c r="R49" s="404"/>
      <c r="S49" s="405"/>
      <c r="T49" s="405"/>
      <c r="U49" s="406"/>
      <c r="V49" s="406"/>
      <c r="W49" s="406"/>
      <c r="X49" s="406"/>
    </row>
    <row r="50" spans="2:24" s="402" customFormat="1" ht="30" hidden="1" customHeight="1" x14ac:dyDescent="0.2">
      <c r="B50" s="420"/>
      <c r="C50" s="430"/>
      <c r="D50" s="422"/>
      <c r="E50" s="423"/>
      <c r="F50" s="702" t="s">
        <v>3240</v>
      </c>
      <c r="G50" s="703"/>
      <c r="H50" s="704">
        <f>H46</f>
        <v>0</v>
      </c>
      <c r="I50" s="704"/>
      <c r="J50" s="705"/>
      <c r="K50" s="421"/>
      <c r="L50" s="421"/>
      <c r="M50" s="421"/>
      <c r="N50" s="421"/>
      <c r="O50" s="403"/>
      <c r="P50" s="403"/>
      <c r="Q50" s="404"/>
      <c r="R50" s="404"/>
      <c r="S50" s="405"/>
      <c r="T50" s="405"/>
      <c r="U50" s="406"/>
      <c r="V50" s="406"/>
      <c r="W50" s="406"/>
      <c r="X50" s="406"/>
    </row>
    <row r="51" spans="2:24" s="402" customFormat="1" ht="30" hidden="1" customHeight="1" x14ac:dyDescent="0.2">
      <c r="B51" s="712" t="s">
        <v>5979</v>
      </c>
      <c r="C51" s="712"/>
      <c r="D51" s="712"/>
      <c r="E51" s="712"/>
      <c r="F51" s="712"/>
      <c r="G51" s="712"/>
      <c r="H51" s="712"/>
      <c r="I51" s="712"/>
      <c r="J51" s="712"/>
      <c r="K51" s="712"/>
      <c r="L51" s="712"/>
      <c r="M51" s="712"/>
      <c r="N51" s="712"/>
      <c r="O51" s="403"/>
      <c r="P51" s="403"/>
      <c r="Q51" s="404"/>
      <c r="R51" s="404"/>
      <c r="S51" s="405"/>
      <c r="T51" s="405"/>
      <c r="U51" s="406"/>
      <c r="V51" s="406"/>
      <c r="W51" s="406"/>
      <c r="X51" s="406"/>
    </row>
    <row r="52" spans="2:24" s="402" customFormat="1" ht="30" hidden="1" customHeight="1" x14ac:dyDescent="0.2">
      <c r="B52" s="424"/>
      <c r="C52" s="429"/>
      <c r="D52" s="426"/>
      <c r="E52" s="427"/>
      <c r="F52" s="427"/>
      <c r="G52" s="427"/>
      <c r="H52" s="427"/>
      <c r="I52" s="427"/>
      <c r="J52" s="427"/>
      <c r="K52" s="425"/>
      <c r="L52" s="425"/>
      <c r="M52" s="425"/>
      <c r="N52" s="425"/>
      <c r="O52" s="403"/>
      <c r="P52" s="403"/>
      <c r="Q52" s="404"/>
      <c r="R52" s="404"/>
      <c r="S52" s="405"/>
      <c r="T52" s="405"/>
      <c r="U52" s="406"/>
      <c r="V52" s="406"/>
      <c r="W52" s="406"/>
      <c r="X52" s="406"/>
    </row>
    <row r="53" spans="2:24" s="402" customFormat="1" ht="30" hidden="1" customHeight="1" x14ac:dyDescent="0.2">
      <c r="B53" s="407" t="str">
        <f>ORÇAMENTO!B24</f>
        <v>010201200.8.10</v>
      </c>
      <c r="C53" s="419" t="str">
        <f>ORÇAMENTO!C24</f>
        <v>PEC</v>
      </c>
      <c r="D53" s="709" t="str">
        <f>ORÇAMENTO!D24:J24</f>
        <v>ANÁLISES QUÍMICAS DAS AMOSTRAS DE SOLO E ÁGUAS SUBTERRÂNEAS - SVOCS</v>
      </c>
      <c r="E53" s="710"/>
      <c r="F53" s="710"/>
      <c r="G53" s="710"/>
      <c r="H53" s="710"/>
      <c r="I53" s="710"/>
      <c r="J53" s="711"/>
      <c r="K53" s="409" t="str">
        <f>ORÇAMENTO!K24</f>
        <v>UN</v>
      </c>
      <c r="L53" s="409">
        <f>ORÇAMENTO!L24</f>
        <v>686.15</v>
      </c>
      <c r="M53" s="410">
        <f>H54</f>
        <v>0</v>
      </c>
      <c r="N53" s="410">
        <f>ROUND(L53*M53,2)</f>
        <v>0</v>
      </c>
      <c r="O53" s="403"/>
      <c r="P53" s="403"/>
      <c r="Q53" s="404"/>
      <c r="R53" s="404"/>
      <c r="S53" s="405"/>
      <c r="T53" s="405"/>
      <c r="U53" s="406"/>
      <c r="V53" s="406"/>
      <c r="W53" s="406"/>
      <c r="X53" s="406"/>
    </row>
    <row r="54" spans="2:24" s="402" customFormat="1" ht="30" hidden="1" customHeight="1" x14ac:dyDescent="0.2">
      <c r="B54" s="420"/>
      <c r="C54" s="430"/>
      <c r="D54" s="422"/>
      <c r="E54" s="423"/>
      <c r="F54" s="702" t="s">
        <v>3240</v>
      </c>
      <c r="G54" s="703"/>
      <c r="H54" s="704">
        <f>H50</f>
        <v>0</v>
      </c>
      <c r="I54" s="704"/>
      <c r="J54" s="705"/>
      <c r="K54" s="421"/>
      <c r="L54" s="421"/>
      <c r="M54" s="421"/>
      <c r="N54" s="421"/>
      <c r="O54" s="403"/>
      <c r="P54" s="403"/>
      <c r="Q54" s="404"/>
      <c r="R54" s="404"/>
      <c r="S54" s="405"/>
      <c r="T54" s="405"/>
      <c r="U54" s="406"/>
      <c r="V54" s="406"/>
      <c r="W54" s="406"/>
      <c r="X54" s="406"/>
    </row>
    <row r="55" spans="2:24" s="402" customFormat="1" ht="30" hidden="1" customHeight="1" x14ac:dyDescent="0.2">
      <c r="B55" s="712" t="s">
        <v>5979</v>
      </c>
      <c r="C55" s="712"/>
      <c r="D55" s="712"/>
      <c r="E55" s="712"/>
      <c r="F55" s="712"/>
      <c r="G55" s="712"/>
      <c r="H55" s="712"/>
      <c r="I55" s="712"/>
      <c r="J55" s="712"/>
      <c r="K55" s="712"/>
      <c r="L55" s="712"/>
      <c r="M55" s="712"/>
      <c r="N55" s="712"/>
      <c r="O55" s="403"/>
      <c r="P55" s="403"/>
      <c r="Q55" s="404"/>
      <c r="R55" s="404"/>
      <c r="S55" s="405"/>
      <c r="T55" s="405"/>
      <c r="U55" s="406"/>
      <c r="V55" s="406"/>
      <c r="W55" s="406"/>
      <c r="X55" s="406"/>
    </row>
    <row r="56" spans="2:24" s="402" customFormat="1" ht="30" hidden="1" customHeight="1" x14ac:dyDescent="0.2">
      <c r="B56" s="424"/>
      <c r="C56" s="429"/>
      <c r="D56" s="426"/>
      <c r="E56" s="427"/>
      <c r="F56" s="427"/>
      <c r="G56" s="427"/>
      <c r="H56" s="427"/>
      <c r="I56" s="427"/>
      <c r="J56" s="427"/>
      <c r="K56" s="425"/>
      <c r="L56" s="425"/>
      <c r="M56" s="425"/>
      <c r="N56" s="425"/>
      <c r="O56" s="403"/>
      <c r="P56" s="403"/>
      <c r="Q56" s="404"/>
      <c r="R56" s="404"/>
      <c r="S56" s="405"/>
      <c r="T56" s="405"/>
      <c r="U56" s="406"/>
      <c r="V56" s="406"/>
      <c r="W56" s="406"/>
      <c r="X56" s="406"/>
    </row>
    <row r="57" spans="2:24" s="402" customFormat="1" ht="30" hidden="1" customHeight="1" x14ac:dyDescent="0.2">
      <c r="B57" s="407" t="str">
        <f>ORÇAMENTO!B25</f>
        <v>010201200.8.11</v>
      </c>
      <c r="C57" s="419" t="str">
        <f>ORÇAMENTO!C25</f>
        <v>PEC</v>
      </c>
      <c r="D57" s="709" t="str">
        <f>ORÇAMENTO!D25:J25</f>
        <v>ANÁLISES QUÍMICAS DAS AMOSTRAS DE SOLO E ÁGUAS SUBTERRÂNEAS - TPH</v>
      </c>
      <c r="E57" s="710"/>
      <c r="F57" s="710"/>
      <c r="G57" s="710"/>
      <c r="H57" s="710"/>
      <c r="I57" s="710"/>
      <c r="J57" s="711"/>
      <c r="K57" s="409" t="str">
        <f>ORÇAMENTO!K25</f>
        <v>UN</v>
      </c>
      <c r="L57" s="409">
        <f>ORÇAMENTO!L25</f>
        <v>507.02</v>
      </c>
      <c r="M57" s="410">
        <f>H58</f>
        <v>0</v>
      </c>
      <c r="N57" s="410">
        <f>ROUND(L57*M57,2)</f>
        <v>0</v>
      </c>
      <c r="O57" s="403"/>
      <c r="P57" s="403"/>
      <c r="Q57" s="404"/>
      <c r="R57" s="404"/>
      <c r="S57" s="405"/>
      <c r="T57" s="405"/>
      <c r="U57" s="406"/>
      <c r="V57" s="406"/>
      <c r="W57" s="406"/>
      <c r="X57" s="406"/>
    </row>
    <row r="58" spans="2:24" s="402" customFormat="1" ht="30" hidden="1" customHeight="1" x14ac:dyDescent="0.2">
      <c r="B58" s="420"/>
      <c r="C58" s="430"/>
      <c r="D58" s="422"/>
      <c r="E58" s="423"/>
      <c r="F58" s="702" t="s">
        <v>3240</v>
      </c>
      <c r="G58" s="703"/>
      <c r="H58" s="704">
        <f>H54</f>
        <v>0</v>
      </c>
      <c r="I58" s="704"/>
      <c r="J58" s="705"/>
      <c r="K58" s="421"/>
      <c r="L58" s="421"/>
      <c r="M58" s="421"/>
      <c r="N58" s="421"/>
      <c r="O58" s="403"/>
      <c r="P58" s="403"/>
      <c r="Q58" s="404"/>
      <c r="R58" s="404"/>
      <c r="S58" s="405"/>
      <c r="T58" s="405"/>
      <c r="U58" s="406"/>
      <c r="V58" s="406"/>
      <c r="W58" s="406"/>
      <c r="X58" s="406"/>
    </row>
    <row r="59" spans="2:24" s="402" customFormat="1" ht="30" hidden="1" customHeight="1" x14ac:dyDescent="0.2">
      <c r="B59" s="712" t="s">
        <v>5979</v>
      </c>
      <c r="C59" s="712"/>
      <c r="D59" s="712"/>
      <c r="E59" s="712"/>
      <c r="F59" s="712"/>
      <c r="G59" s="712"/>
      <c r="H59" s="712"/>
      <c r="I59" s="712"/>
      <c r="J59" s="712"/>
      <c r="K59" s="712"/>
      <c r="L59" s="712"/>
      <c r="M59" s="712"/>
      <c r="N59" s="712"/>
      <c r="O59" s="403"/>
      <c r="P59" s="403"/>
      <c r="Q59" s="404"/>
      <c r="R59" s="404"/>
      <c r="S59" s="405"/>
      <c r="T59" s="405"/>
      <c r="U59" s="406"/>
      <c r="V59" s="406"/>
      <c r="W59" s="406"/>
      <c r="X59" s="406"/>
    </row>
    <row r="60" spans="2:24" s="402" customFormat="1" ht="30" hidden="1" customHeight="1" x14ac:dyDescent="0.2">
      <c r="B60" s="424"/>
      <c r="C60" s="429"/>
      <c r="D60" s="426"/>
      <c r="E60" s="427"/>
      <c r="F60" s="427"/>
      <c r="G60" s="427"/>
      <c r="H60" s="427"/>
      <c r="I60" s="427"/>
      <c r="J60" s="427"/>
      <c r="K60" s="425"/>
      <c r="L60" s="425"/>
      <c r="M60" s="425"/>
      <c r="N60" s="425"/>
      <c r="O60" s="403"/>
      <c r="P60" s="403"/>
      <c r="Q60" s="404"/>
      <c r="R60" s="404"/>
      <c r="S60" s="405"/>
      <c r="T60" s="405"/>
      <c r="U60" s="406"/>
      <c r="V60" s="406"/>
      <c r="W60" s="406"/>
      <c r="X60" s="406"/>
    </row>
    <row r="61" spans="2:24" s="402" customFormat="1" ht="30" hidden="1" customHeight="1" x14ac:dyDescent="0.2">
      <c r="B61" s="407" t="str">
        <f>ORÇAMENTO!B26</f>
        <v>010201200.8.13</v>
      </c>
      <c r="C61" s="419" t="str">
        <f>ORÇAMENTO!C26</f>
        <v>PEC</v>
      </c>
      <c r="D61" s="709" t="str">
        <f>ORÇAMENTO!D26:J26</f>
        <v>AVALIAÇÃO DOS RESULTADOS E ELABORAÇÃO DO RELATÓRIO FINAL PARA ÁREA ATÉ 25.000 M²</v>
      </c>
      <c r="E61" s="710"/>
      <c r="F61" s="710"/>
      <c r="G61" s="710"/>
      <c r="H61" s="710"/>
      <c r="I61" s="710"/>
      <c r="J61" s="711"/>
      <c r="K61" s="409" t="str">
        <f>ORÇAMENTO!K26</f>
        <v>UN</v>
      </c>
      <c r="L61" s="409">
        <f>ORÇAMENTO!L26</f>
        <v>51590.42</v>
      </c>
      <c r="M61" s="410">
        <f>H62</f>
        <v>0</v>
      </c>
      <c r="N61" s="410">
        <f>ROUND(L61*M61,2)</f>
        <v>0</v>
      </c>
      <c r="O61" s="403"/>
      <c r="P61" s="403"/>
      <c r="Q61" s="404"/>
      <c r="R61" s="404"/>
      <c r="S61" s="405"/>
      <c r="T61" s="405"/>
      <c r="U61" s="406"/>
      <c r="V61" s="406"/>
      <c r="W61" s="406"/>
      <c r="X61" s="406"/>
    </row>
    <row r="62" spans="2:24" s="402" customFormat="1" ht="30" hidden="1" customHeight="1" x14ac:dyDescent="0.2">
      <c r="B62" s="420"/>
      <c r="C62" s="421"/>
      <c r="D62" s="422"/>
      <c r="E62" s="423"/>
      <c r="F62" s="702" t="s">
        <v>3240</v>
      </c>
      <c r="G62" s="703"/>
      <c r="H62" s="704">
        <v>0</v>
      </c>
      <c r="I62" s="704"/>
      <c r="J62" s="705"/>
      <c r="K62" s="421"/>
      <c r="L62" s="421"/>
      <c r="M62" s="421"/>
      <c r="N62" s="421"/>
      <c r="O62" s="403"/>
      <c r="P62" s="403"/>
      <c r="Q62" s="404"/>
      <c r="R62" s="404"/>
      <c r="S62" s="405"/>
      <c r="T62" s="405"/>
      <c r="U62" s="406"/>
      <c r="V62" s="406"/>
      <c r="W62" s="406"/>
      <c r="X62" s="406"/>
    </row>
    <row r="63" spans="2:24" s="402" customFormat="1" ht="30" hidden="1" customHeight="1" x14ac:dyDescent="0.2">
      <c r="B63" s="712" t="s">
        <v>5979</v>
      </c>
      <c r="C63" s="712"/>
      <c r="D63" s="712"/>
      <c r="E63" s="712"/>
      <c r="F63" s="712"/>
      <c r="G63" s="712"/>
      <c r="H63" s="712"/>
      <c r="I63" s="712"/>
      <c r="J63" s="712"/>
      <c r="K63" s="712"/>
      <c r="L63" s="712"/>
      <c r="M63" s="712"/>
      <c r="N63" s="712"/>
      <c r="O63" s="403"/>
      <c r="P63" s="403"/>
      <c r="Q63" s="404"/>
      <c r="R63" s="404"/>
      <c r="S63" s="405"/>
      <c r="T63" s="405"/>
      <c r="U63" s="406"/>
      <c r="V63" s="406"/>
      <c r="W63" s="406"/>
      <c r="X63" s="406"/>
    </row>
    <row r="64" spans="2:24" s="402" customFormat="1" ht="30" hidden="1" customHeight="1" x14ac:dyDescent="0.2">
      <c r="B64" s="420"/>
      <c r="C64" s="421"/>
      <c r="D64" s="422"/>
      <c r="E64" s="423"/>
      <c r="F64" s="428"/>
      <c r="G64" s="428"/>
      <c r="H64" s="429"/>
      <c r="I64" s="429"/>
      <c r="J64" s="429"/>
      <c r="K64" s="421"/>
      <c r="L64" s="421"/>
      <c r="M64" s="421"/>
      <c r="N64" s="421"/>
      <c r="O64" s="403"/>
      <c r="P64" s="403"/>
      <c r="Q64" s="404"/>
      <c r="R64" s="404"/>
      <c r="S64" s="405"/>
      <c r="T64" s="405"/>
      <c r="U64" s="406"/>
      <c r="V64" s="406"/>
      <c r="W64" s="406"/>
      <c r="X64" s="406"/>
    </row>
    <row r="65" spans="2:24" s="402" customFormat="1" ht="30" hidden="1" customHeight="1" x14ac:dyDescent="0.2">
      <c r="B65" s="708" t="s">
        <v>3994</v>
      </c>
      <c r="C65" s="708"/>
      <c r="D65" s="708"/>
      <c r="E65" s="708"/>
      <c r="F65" s="708"/>
      <c r="G65" s="708"/>
      <c r="H65" s="708"/>
      <c r="I65" s="708"/>
      <c r="J65" s="708"/>
      <c r="K65" s="708"/>
      <c r="L65" s="708"/>
      <c r="M65" s="708"/>
      <c r="N65" s="708"/>
      <c r="O65" s="403"/>
      <c r="P65" s="403"/>
      <c r="Q65" s="404"/>
      <c r="R65" s="404"/>
      <c r="S65" s="405"/>
      <c r="T65" s="405"/>
      <c r="U65" s="406"/>
      <c r="V65" s="406"/>
      <c r="W65" s="406"/>
      <c r="X65" s="406"/>
    </row>
    <row r="66" spans="2:24" s="402" customFormat="1" ht="30" hidden="1" customHeight="1" x14ac:dyDescent="0.2">
      <c r="B66" s="407" t="s">
        <v>3326</v>
      </c>
      <c r="C66" s="408" t="s">
        <v>3988</v>
      </c>
      <c r="D66" s="709" t="str">
        <f>VLOOKUP(B66,'CPTM-OBSOLETO'!$A$3:$H$2000,2,FALSE)</f>
        <v>AVALIAÇÃO DO PLANO DE AMOSTRAGEM APRESENTADO NA AVALIAÇÃO PRELIMINAR E APRESENTAÇÃO DE CRONOGRAMA DE EXECUÇÃO DOS TRABALHOS</v>
      </c>
      <c r="E66" s="710"/>
      <c r="F66" s="710"/>
      <c r="G66" s="710"/>
      <c r="H66" s="710"/>
      <c r="I66" s="710"/>
      <c r="J66" s="711"/>
      <c r="K66" s="409" t="str">
        <f>VLOOKUP(B66,'CPTM-OBSOLETO'!$A$3:$H$2000,3,FALSE)</f>
        <v xml:space="preserve">UN </v>
      </c>
      <c r="L66" s="409">
        <f>VLOOKUP(B66,'CPTM-OBSOLETO'!$A$3:$H$2000,6,FALSE)</f>
        <v>577.79</v>
      </c>
      <c r="M66" s="410">
        <f>H67</f>
        <v>0</v>
      </c>
      <c r="N66" s="410">
        <f>ROUND(L66*M66,2)</f>
        <v>0</v>
      </c>
      <c r="O66" s="403"/>
      <c r="P66" s="403"/>
      <c r="Q66" s="404"/>
      <c r="R66" s="404"/>
      <c r="S66" s="405"/>
      <c r="T66" s="405"/>
      <c r="U66" s="406"/>
      <c r="V66" s="406"/>
      <c r="W66" s="406"/>
      <c r="X66" s="406"/>
    </row>
    <row r="67" spans="2:24" s="402" customFormat="1" ht="30" hidden="1" customHeight="1" x14ac:dyDescent="0.2">
      <c r="B67" s="420"/>
      <c r="C67" s="421"/>
      <c r="D67" s="422"/>
      <c r="E67" s="423"/>
      <c r="F67" s="702" t="s">
        <v>3240</v>
      </c>
      <c r="G67" s="703"/>
      <c r="H67" s="704">
        <v>0</v>
      </c>
      <c r="I67" s="704"/>
      <c r="J67" s="705"/>
      <c r="K67" s="421"/>
      <c r="L67" s="421"/>
      <c r="M67" s="421"/>
      <c r="N67" s="421"/>
      <c r="O67" s="403"/>
      <c r="P67" s="403"/>
      <c r="Q67" s="404"/>
      <c r="R67" s="404"/>
      <c r="S67" s="405"/>
      <c r="T67" s="405"/>
      <c r="U67" s="406"/>
      <c r="V67" s="406"/>
      <c r="W67" s="406"/>
      <c r="X67" s="406"/>
    </row>
    <row r="68" spans="2:24" s="402" customFormat="1" ht="30" hidden="1" customHeight="1" x14ac:dyDescent="0.2">
      <c r="B68" s="424"/>
      <c r="C68" s="425"/>
      <c r="D68" s="426"/>
      <c r="E68" s="427"/>
      <c r="F68" s="427"/>
      <c r="G68" s="427"/>
      <c r="H68" s="427"/>
      <c r="I68" s="427"/>
      <c r="J68" s="427"/>
      <c r="K68" s="425"/>
      <c r="L68" s="425"/>
      <c r="M68" s="425"/>
      <c r="N68" s="425"/>
      <c r="O68" s="403"/>
      <c r="P68" s="403"/>
      <c r="Q68" s="404"/>
      <c r="R68" s="404"/>
      <c r="S68" s="405"/>
      <c r="T68" s="405"/>
      <c r="U68" s="406"/>
      <c r="V68" s="406"/>
      <c r="W68" s="406"/>
      <c r="X68" s="406"/>
    </row>
    <row r="69" spans="2:24" s="402" customFormat="1" ht="30" hidden="1" customHeight="1" x14ac:dyDescent="0.2">
      <c r="B69" s="407" t="s">
        <v>3327</v>
      </c>
      <c r="C69" s="408" t="s">
        <v>3988</v>
      </c>
      <c r="D69" s="709" t="str">
        <f>VLOOKUP(B69,'CPTM-OBSOLETO'!$A$3:$H$2000,2,FALSE)</f>
        <v>CAMPANHA DE SONDAGENS PARA AMOSTRAGEM DE SOLOS</v>
      </c>
      <c r="E69" s="710"/>
      <c r="F69" s="710"/>
      <c r="G69" s="710"/>
      <c r="H69" s="710"/>
      <c r="I69" s="710"/>
      <c r="J69" s="711"/>
      <c r="K69" s="409" t="str">
        <f>VLOOKUP(B69,'CPTM-OBSOLETO'!$A$3:$H$2000,3,FALSE)</f>
        <v xml:space="preserve">M </v>
      </c>
      <c r="L69" s="409">
        <f>VLOOKUP(B69,'CPTM-OBSOLETO'!$A$3:$H$2000,6,FALSE)</f>
        <v>5101.33</v>
      </c>
      <c r="M69" s="410">
        <f>H72</f>
        <v>0</v>
      </c>
      <c r="N69" s="410">
        <f>ROUND(L69*M69,2)</f>
        <v>0</v>
      </c>
      <c r="O69" s="403"/>
      <c r="P69" s="403"/>
      <c r="Q69" s="404"/>
      <c r="R69" s="404"/>
      <c r="S69" s="405"/>
      <c r="T69" s="405"/>
      <c r="U69" s="406"/>
      <c r="V69" s="406"/>
      <c r="W69" s="406"/>
      <c r="X69" s="406"/>
    </row>
    <row r="70" spans="2:24" s="402" customFormat="1" ht="30" hidden="1" customHeight="1" x14ac:dyDescent="0.2">
      <c r="B70" s="420"/>
      <c r="C70" s="421"/>
      <c r="D70" s="422"/>
      <c r="E70" s="423"/>
      <c r="F70" s="702" t="s">
        <v>3240</v>
      </c>
      <c r="G70" s="703"/>
      <c r="H70" s="706">
        <v>0</v>
      </c>
      <c r="I70" s="706"/>
      <c r="J70" s="707"/>
      <c r="K70" s="421"/>
      <c r="L70" s="421"/>
      <c r="M70" s="421"/>
      <c r="N70" s="421"/>
      <c r="O70" s="403"/>
      <c r="P70" s="403"/>
      <c r="Q70" s="404"/>
      <c r="R70" s="404"/>
      <c r="S70" s="405"/>
      <c r="T70" s="405"/>
      <c r="U70" s="406"/>
      <c r="V70" s="406"/>
      <c r="W70" s="406"/>
      <c r="X70" s="406"/>
    </row>
    <row r="71" spans="2:24" s="402" customFormat="1" ht="30" hidden="1" customHeight="1" x14ac:dyDescent="0.2">
      <c r="B71" s="420"/>
      <c r="C71" s="421"/>
      <c r="D71" s="422"/>
      <c r="E71" s="423"/>
      <c r="F71" s="702" t="s">
        <v>3234</v>
      </c>
      <c r="G71" s="703"/>
      <c r="H71" s="706">
        <v>0</v>
      </c>
      <c r="I71" s="706"/>
      <c r="J71" s="707"/>
      <c r="K71" s="421"/>
      <c r="L71" s="421"/>
      <c r="M71" s="421"/>
      <c r="N71" s="421"/>
      <c r="O71" s="403"/>
      <c r="P71" s="403"/>
      <c r="Q71" s="404"/>
      <c r="R71" s="404"/>
      <c r="S71" s="405"/>
      <c r="T71" s="405"/>
      <c r="U71" s="406"/>
      <c r="V71" s="406"/>
      <c r="W71" s="406"/>
      <c r="X71" s="406"/>
    </row>
    <row r="72" spans="2:24" s="402" customFormat="1" ht="30" hidden="1" customHeight="1" x14ac:dyDescent="0.2">
      <c r="B72" s="420"/>
      <c r="C72" s="421"/>
      <c r="D72" s="422"/>
      <c r="E72" s="423"/>
      <c r="F72" s="702" t="s">
        <v>5903</v>
      </c>
      <c r="G72" s="703"/>
      <c r="H72" s="706">
        <f>H70*H71</f>
        <v>0</v>
      </c>
      <c r="I72" s="706"/>
      <c r="J72" s="707"/>
      <c r="K72" s="421"/>
      <c r="L72" s="421"/>
      <c r="M72" s="421"/>
      <c r="N72" s="421"/>
      <c r="O72" s="403"/>
      <c r="P72" s="403"/>
      <c r="Q72" s="404"/>
      <c r="R72" s="404"/>
      <c r="S72" s="405"/>
      <c r="T72" s="405"/>
      <c r="U72" s="406"/>
      <c r="V72" s="406"/>
      <c r="W72" s="406"/>
      <c r="X72" s="406"/>
    </row>
    <row r="73" spans="2:24" s="402" customFormat="1" ht="30" hidden="1" customHeight="1" x14ac:dyDescent="0.2">
      <c r="B73" s="424"/>
      <c r="C73" s="425"/>
      <c r="D73" s="426"/>
      <c r="E73" s="427"/>
      <c r="F73" s="427"/>
      <c r="G73" s="427"/>
      <c r="H73" s="427"/>
      <c r="I73" s="427"/>
      <c r="J73" s="427"/>
      <c r="K73" s="425"/>
      <c r="L73" s="425"/>
      <c r="M73" s="425"/>
      <c r="N73" s="425"/>
      <c r="O73" s="403"/>
      <c r="P73" s="403"/>
      <c r="Q73" s="404"/>
      <c r="R73" s="404"/>
      <c r="S73" s="405"/>
      <c r="T73" s="405"/>
      <c r="U73" s="406"/>
      <c r="V73" s="406"/>
      <c r="W73" s="406"/>
      <c r="X73" s="406"/>
    </row>
    <row r="74" spans="2:24" s="402" customFormat="1" ht="30" hidden="1" customHeight="1" x14ac:dyDescent="0.2">
      <c r="B74" s="407" t="s">
        <v>3328</v>
      </c>
      <c r="C74" s="408" t="s">
        <v>3988</v>
      </c>
      <c r="D74" s="709" t="str">
        <f>VLOOKUP(B74,'CPTM-OBSOLETO'!$A$3:$H$2000,2,FALSE)</f>
        <v>INSTALAÇÃO E DESENVOLVIMENTO DOS POÇOS DE MONITORAMENTO</v>
      </c>
      <c r="E74" s="710"/>
      <c r="F74" s="710"/>
      <c r="G74" s="710"/>
      <c r="H74" s="710"/>
      <c r="I74" s="710"/>
      <c r="J74" s="711"/>
      <c r="K74" s="409" t="str">
        <f>VLOOKUP(B74,'CPTM-OBSOLETO'!$A$3:$H$2000,3,FALSE)</f>
        <v xml:space="preserve">M </v>
      </c>
      <c r="L74" s="409">
        <f>VLOOKUP(B74,'CPTM-OBSOLETO'!$A$3:$H$2000,6,FALSE)</f>
        <v>15880.45</v>
      </c>
      <c r="M74" s="410">
        <f>H77</f>
        <v>0</v>
      </c>
      <c r="N74" s="410">
        <f>ROUND(L74*M74,2)</f>
        <v>0</v>
      </c>
      <c r="O74" s="403"/>
      <c r="P74" s="403"/>
      <c r="Q74" s="404"/>
      <c r="R74" s="404"/>
      <c r="S74" s="405"/>
      <c r="T74" s="405"/>
      <c r="U74" s="406"/>
      <c r="V74" s="406"/>
      <c r="W74" s="406"/>
      <c r="X74" s="406"/>
    </row>
    <row r="75" spans="2:24" s="402" customFormat="1" ht="30" hidden="1" customHeight="1" x14ac:dyDescent="0.2">
      <c r="B75" s="420"/>
      <c r="C75" s="421"/>
      <c r="D75" s="422"/>
      <c r="E75" s="423"/>
      <c r="F75" s="702" t="s">
        <v>3240</v>
      </c>
      <c r="G75" s="703"/>
      <c r="H75" s="706">
        <v>0</v>
      </c>
      <c r="I75" s="706"/>
      <c r="J75" s="707"/>
      <c r="K75" s="421"/>
      <c r="L75" s="421"/>
      <c r="M75" s="421"/>
      <c r="N75" s="421"/>
      <c r="O75" s="403"/>
      <c r="P75" s="403"/>
      <c r="Q75" s="404"/>
      <c r="R75" s="404"/>
      <c r="S75" s="405"/>
      <c r="T75" s="405"/>
      <c r="U75" s="406"/>
      <c r="V75" s="406"/>
      <c r="W75" s="406"/>
      <c r="X75" s="406"/>
    </row>
    <row r="76" spans="2:24" s="402" customFormat="1" ht="30" hidden="1" customHeight="1" x14ac:dyDescent="0.2">
      <c r="B76" s="420"/>
      <c r="C76" s="421"/>
      <c r="D76" s="422"/>
      <c r="E76" s="423"/>
      <c r="F76" s="702" t="s">
        <v>3234</v>
      </c>
      <c r="G76" s="703"/>
      <c r="H76" s="706">
        <v>0</v>
      </c>
      <c r="I76" s="706"/>
      <c r="J76" s="707"/>
      <c r="K76" s="421"/>
      <c r="L76" s="421"/>
      <c r="M76" s="421"/>
      <c r="N76" s="421"/>
      <c r="O76" s="403"/>
      <c r="P76" s="403"/>
      <c r="Q76" s="404"/>
      <c r="R76" s="404"/>
      <c r="S76" s="405"/>
      <c r="T76" s="405"/>
      <c r="U76" s="406"/>
      <c r="V76" s="406"/>
      <c r="W76" s="406"/>
      <c r="X76" s="406"/>
    </row>
    <row r="77" spans="2:24" s="402" customFormat="1" ht="30" hidden="1" customHeight="1" x14ac:dyDescent="0.2">
      <c r="B77" s="420"/>
      <c r="C77" s="421"/>
      <c r="D77" s="422"/>
      <c r="E77" s="423"/>
      <c r="F77" s="702" t="s">
        <v>5903</v>
      </c>
      <c r="G77" s="703"/>
      <c r="H77" s="706">
        <f>H75*H76</f>
        <v>0</v>
      </c>
      <c r="I77" s="706"/>
      <c r="J77" s="707"/>
      <c r="K77" s="421"/>
      <c r="L77" s="421"/>
      <c r="M77" s="421"/>
      <c r="N77" s="421"/>
      <c r="O77" s="403"/>
      <c r="P77" s="403"/>
      <c r="Q77" s="404"/>
      <c r="R77" s="404"/>
      <c r="S77" s="405"/>
      <c r="T77" s="405"/>
      <c r="U77" s="406"/>
      <c r="V77" s="406"/>
      <c r="W77" s="406"/>
      <c r="X77" s="406"/>
    </row>
    <row r="78" spans="2:24" s="402" customFormat="1" ht="30" hidden="1" customHeight="1" x14ac:dyDescent="0.2">
      <c r="B78" s="424"/>
      <c r="C78" s="425"/>
      <c r="D78" s="426"/>
      <c r="E78" s="427"/>
      <c r="F78" s="427"/>
      <c r="G78" s="427"/>
      <c r="H78" s="427"/>
      <c r="I78" s="427"/>
      <c r="J78" s="427"/>
      <c r="K78" s="425"/>
      <c r="L78" s="425"/>
      <c r="M78" s="425"/>
      <c r="N78" s="425"/>
      <c r="O78" s="403"/>
      <c r="P78" s="403"/>
      <c r="Q78" s="404"/>
      <c r="R78" s="404"/>
      <c r="S78" s="405"/>
      <c r="T78" s="405"/>
      <c r="U78" s="406"/>
      <c r="V78" s="406"/>
      <c r="W78" s="406"/>
      <c r="X78" s="406"/>
    </row>
    <row r="79" spans="2:24" s="402" customFormat="1" ht="30" hidden="1" customHeight="1" x14ac:dyDescent="0.2">
      <c r="B79" s="407" t="s">
        <v>3329</v>
      </c>
      <c r="C79" s="408" t="s">
        <v>3988</v>
      </c>
      <c r="D79" s="709" t="str">
        <f>VLOOKUP(B79,'CPTM-OBSOLETO'!$A$3:$H$2000,2,FALSE)</f>
        <v>CAMPANHA PARA AMOSTRAGEM DE ÁGUAS SUBTERRÂNEAS DOS POÇOS DE MONITORAMENTO PREVIAMENTE INSTALADOS</v>
      </c>
      <c r="E79" s="710"/>
      <c r="F79" s="710"/>
      <c r="G79" s="710"/>
      <c r="H79" s="710"/>
      <c r="I79" s="710"/>
      <c r="J79" s="711"/>
      <c r="K79" s="409" t="str">
        <f>VLOOKUP(B79,'CPTM-OBSOLETO'!$A$3:$H$2000,3,FALSE)</f>
        <v xml:space="preserve">UN </v>
      </c>
      <c r="L79" s="409">
        <f>VLOOKUP(B79,'CPTM-OBSOLETO'!$A$3:$H$2000,6,FALSE)</f>
        <v>501.04</v>
      </c>
      <c r="M79" s="410">
        <f>H80</f>
        <v>0</v>
      </c>
      <c r="N79" s="410">
        <f>ROUND(L79*M79,2)</f>
        <v>0</v>
      </c>
      <c r="O79" s="403"/>
      <c r="P79" s="403"/>
      <c r="Q79" s="404"/>
      <c r="R79" s="404"/>
      <c r="S79" s="405"/>
      <c r="T79" s="405"/>
      <c r="U79" s="406"/>
      <c r="V79" s="406"/>
      <c r="W79" s="406"/>
      <c r="X79" s="406"/>
    </row>
    <row r="80" spans="2:24" s="402" customFormat="1" ht="30" hidden="1" customHeight="1" x14ac:dyDescent="0.2">
      <c r="B80" s="420"/>
      <c r="C80" s="421"/>
      <c r="D80" s="422"/>
      <c r="E80" s="423"/>
      <c r="F80" s="702" t="s">
        <v>3240</v>
      </c>
      <c r="G80" s="703"/>
      <c r="H80" s="704">
        <v>0</v>
      </c>
      <c r="I80" s="704"/>
      <c r="J80" s="705"/>
      <c r="K80" s="421"/>
      <c r="L80" s="421"/>
      <c r="M80" s="421"/>
      <c r="N80" s="421"/>
      <c r="O80" s="403"/>
      <c r="P80" s="403"/>
      <c r="Q80" s="404"/>
      <c r="R80" s="404"/>
      <c r="S80" s="405"/>
      <c r="T80" s="405"/>
      <c r="U80" s="406"/>
      <c r="V80" s="406"/>
      <c r="W80" s="406"/>
      <c r="X80" s="406"/>
    </row>
    <row r="81" spans="2:24" s="402" customFormat="1" ht="30" hidden="1" customHeight="1" x14ac:dyDescent="0.2">
      <c r="B81" s="424"/>
      <c r="C81" s="425"/>
      <c r="D81" s="426"/>
      <c r="E81" s="427"/>
      <c r="F81" s="427"/>
      <c r="G81" s="427"/>
      <c r="H81" s="427"/>
      <c r="I81" s="427"/>
      <c r="J81" s="427"/>
      <c r="K81" s="425"/>
      <c r="L81" s="425"/>
      <c r="M81" s="425"/>
      <c r="N81" s="425"/>
      <c r="O81" s="403"/>
      <c r="P81" s="403"/>
      <c r="Q81" s="404"/>
      <c r="R81" s="404"/>
      <c r="S81" s="405"/>
      <c r="T81" s="405"/>
      <c r="U81" s="406"/>
      <c r="V81" s="406"/>
      <c r="W81" s="406"/>
      <c r="X81" s="406"/>
    </row>
    <row r="82" spans="2:24" s="402" customFormat="1" ht="30" hidden="1" customHeight="1" x14ac:dyDescent="0.2">
      <c r="B82" s="407" t="s">
        <v>3330</v>
      </c>
      <c r="C82" s="408" t="s">
        <v>3988</v>
      </c>
      <c r="D82" s="709" t="str">
        <f>VLOOKUP(B82,'CPTM-OBSOLETO'!$A$3:$H$2000,2,FALSE)</f>
        <v>ANÁLISES QUÍMICAS DAS AMOSTRAS DE SOLO E ÁGUAS SUBTERRÂNEAS - METAIS (AL, SB, AS, B, BA, CD, PB, CO, CU, CR, FE, MN, HG, MO, NI, AG, SE, V, ZN)</v>
      </c>
      <c r="E82" s="710"/>
      <c r="F82" s="710"/>
      <c r="G82" s="710"/>
      <c r="H82" s="710"/>
      <c r="I82" s="710"/>
      <c r="J82" s="711"/>
      <c r="K82" s="409" t="str">
        <f>VLOOKUP(B82,'CPTM-OBSOLETO'!$A$3:$H$2000,3,FALSE)</f>
        <v xml:space="preserve">UN </v>
      </c>
      <c r="L82" s="409">
        <f>VLOOKUP(B82,'CPTM-OBSOLETO'!$A$3:$H$2000,6,FALSE)</f>
        <v>4480.01</v>
      </c>
      <c r="M82" s="410">
        <f>H83</f>
        <v>0</v>
      </c>
      <c r="N82" s="410">
        <f>ROUND(L82*M82,2)</f>
        <v>0</v>
      </c>
      <c r="O82" s="403"/>
      <c r="P82" s="403"/>
      <c r="Q82" s="404"/>
      <c r="R82" s="404"/>
      <c r="S82" s="405"/>
      <c r="T82" s="405"/>
      <c r="U82" s="406"/>
      <c r="V82" s="406"/>
      <c r="W82" s="406"/>
      <c r="X82" s="406"/>
    </row>
    <row r="83" spans="2:24" s="402" customFormat="1" ht="30" hidden="1" customHeight="1" x14ac:dyDescent="0.2">
      <c r="B83" s="420"/>
      <c r="C83" s="421"/>
      <c r="D83" s="422"/>
      <c r="E83" s="423"/>
      <c r="F83" s="702" t="s">
        <v>3240</v>
      </c>
      <c r="G83" s="703"/>
      <c r="H83" s="704">
        <v>0</v>
      </c>
      <c r="I83" s="704"/>
      <c r="J83" s="705"/>
      <c r="K83" s="421"/>
      <c r="L83" s="421"/>
      <c r="M83" s="421"/>
      <c r="N83" s="421"/>
      <c r="O83" s="403"/>
      <c r="P83" s="403"/>
      <c r="Q83" s="404"/>
      <c r="R83" s="404"/>
      <c r="S83" s="405"/>
      <c r="T83" s="405"/>
      <c r="U83" s="406"/>
      <c r="V83" s="406"/>
      <c r="W83" s="406"/>
      <c r="X83" s="406"/>
    </row>
    <row r="84" spans="2:24" s="402" customFormat="1" ht="30" hidden="1" customHeight="1" x14ac:dyDescent="0.2">
      <c r="B84" s="424"/>
      <c r="C84" s="425"/>
      <c r="D84" s="426"/>
      <c r="E84" s="427"/>
      <c r="F84" s="427"/>
      <c r="G84" s="427"/>
      <c r="H84" s="427"/>
      <c r="I84" s="427"/>
      <c r="J84" s="427"/>
      <c r="K84" s="425"/>
      <c r="L84" s="425"/>
      <c r="M84" s="425"/>
      <c r="N84" s="425"/>
      <c r="O84" s="403"/>
      <c r="P84" s="403"/>
      <c r="Q84" s="404"/>
      <c r="R84" s="404"/>
      <c r="S84" s="405"/>
      <c r="T84" s="405"/>
      <c r="U84" s="406"/>
      <c r="V84" s="406"/>
      <c r="W84" s="406"/>
      <c r="X84" s="406"/>
    </row>
    <row r="85" spans="2:24" s="402" customFormat="1" ht="30" hidden="1" customHeight="1" x14ac:dyDescent="0.2">
      <c r="B85" s="407" t="s">
        <v>3331</v>
      </c>
      <c r="C85" s="408" t="s">
        <v>3988</v>
      </c>
      <c r="D85" s="709" t="str">
        <f>VLOOKUP(B85,'CPTM-OBSOLETO'!$A$3:$H$2000,2,FALSE)</f>
        <v>ANÁLISES QUÍMICAS DAS AMOSTRAS DE SOLO E ÁGUAS SUBTERRÂNEAS – VOC</v>
      </c>
      <c r="E85" s="710"/>
      <c r="F85" s="710"/>
      <c r="G85" s="710"/>
      <c r="H85" s="710"/>
      <c r="I85" s="710"/>
      <c r="J85" s="711"/>
      <c r="K85" s="409" t="str">
        <f>VLOOKUP(B85,'CPTM-OBSOLETO'!$A$3:$H$2000,3,FALSE)</f>
        <v xml:space="preserve">UN </v>
      </c>
      <c r="L85" s="409">
        <f>VLOOKUP(B85,'CPTM-OBSOLETO'!$A$3:$H$2000,6,FALSE)</f>
        <v>3437.85</v>
      </c>
      <c r="M85" s="410">
        <f>H86</f>
        <v>0</v>
      </c>
      <c r="N85" s="410">
        <f>ROUND(L85*M85,2)</f>
        <v>0</v>
      </c>
      <c r="O85" s="403"/>
      <c r="P85" s="403"/>
      <c r="Q85" s="404"/>
      <c r="R85" s="404"/>
      <c r="S85" s="405"/>
      <c r="T85" s="405"/>
      <c r="U85" s="406"/>
      <c r="V85" s="406"/>
      <c r="W85" s="406"/>
      <c r="X85" s="406"/>
    </row>
    <row r="86" spans="2:24" s="402" customFormat="1" ht="30" hidden="1" customHeight="1" x14ac:dyDescent="0.2">
      <c r="B86" s="420"/>
      <c r="C86" s="421"/>
      <c r="D86" s="422"/>
      <c r="E86" s="423"/>
      <c r="F86" s="702" t="s">
        <v>3240</v>
      </c>
      <c r="G86" s="703"/>
      <c r="H86" s="704">
        <v>0</v>
      </c>
      <c r="I86" s="704"/>
      <c r="J86" s="705"/>
      <c r="K86" s="421"/>
      <c r="L86" s="421"/>
      <c r="M86" s="421"/>
      <c r="N86" s="421"/>
      <c r="O86" s="403"/>
      <c r="P86" s="403"/>
      <c r="Q86" s="404"/>
      <c r="R86" s="404"/>
      <c r="S86" s="405"/>
      <c r="T86" s="405"/>
      <c r="U86" s="406"/>
      <c r="V86" s="406"/>
      <c r="W86" s="406"/>
      <c r="X86" s="406"/>
    </row>
    <row r="87" spans="2:24" s="402" customFormat="1" ht="30" hidden="1" customHeight="1" x14ac:dyDescent="0.2">
      <c r="B87" s="424"/>
      <c r="C87" s="425"/>
      <c r="D87" s="426"/>
      <c r="E87" s="427"/>
      <c r="F87" s="427"/>
      <c r="G87" s="427"/>
      <c r="H87" s="427"/>
      <c r="I87" s="427"/>
      <c r="J87" s="427"/>
      <c r="K87" s="425"/>
      <c r="L87" s="425"/>
      <c r="M87" s="425"/>
      <c r="N87" s="425"/>
      <c r="O87" s="403"/>
      <c r="P87" s="403"/>
      <c r="Q87" s="404"/>
      <c r="R87" s="404"/>
      <c r="S87" s="405"/>
      <c r="T87" s="405"/>
      <c r="U87" s="406"/>
      <c r="V87" s="406"/>
      <c r="W87" s="406"/>
      <c r="X87" s="406"/>
    </row>
    <row r="88" spans="2:24" s="402" customFormat="1" ht="30" hidden="1" customHeight="1" x14ac:dyDescent="0.2">
      <c r="B88" s="407" t="s">
        <v>3332</v>
      </c>
      <c r="C88" s="408" t="s">
        <v>3988</v>
      </c>
      <c r="D88" s="709" t="str">
        <f>VLOOKUP(B88,'CPTM-OBSOLETO'!$A$3:$H$2000,2,FALSE)</f>
        <v>ANÁLISES QUÍMICAS DAS AMOSTRAS DE SOLO E ÁGUAS SUBTERRÂNEAS - SVOC</v>
      </c>
      <c r="E88" s="710"/>
      <c r="F88" s="710"/>
      <c r="G88" s="710"/>
      <c r="H88" s="710"/>
      <c r="I88" s="710"/>
      <c r="J88" s="711"/>
      <c r="K88" s="409" t="str">
        <f>VLOOKUP(B88,'CPTM-OBSOLETO'!$A$3:$H$2000,3,FALSE)</f>
        <v xml:space="preserve">UN </v>
      </c>
      <c r="L88" s="409">
        <f>VLOOKUP(B88,'CPTM-OBSOLETO'!$A$3:$H$2000,6,FALSE)</f>
        <v>4307.57</v>
      </c>
      <c r="M88" s="410">
        <f>H89</f>
        <v>0</v>
      </c>
      <c r="N88" s="410">
        <f>ROUND(L88*M88,2)</f>
        <v>0</v>
      </c>
      <c r="O88" s="403"/>
      <c r="P88" s="403"/>
      <c r="Q88" s="404"/>
      <c r="R88" s="404"/>
      <c r="S88" s="405"/>
      <c r="T88" s="405"/>
      <c r="U88" s="406"/>
      <c r="V88" s="406"/>
      <c r="W88" s="406"/>
      <c r="X88" s="406"/>
    </row>
    <row r="89" spans="2:24" s="402" customFormat="1" ht="30" hidden="1" customHeight="1" x14ac:dyDescent="0.2">
      <c r="B89" s="420"/>
      <c r="C89" s="421"/>
      <c r="D89" s="422"/>
      <c r="E89" s="423"/>
      <c r="F89" s="702" t="s">
        <v>3240</v>
      </c>
      <c r="G89" s="703"/>
      <c r="H89" s="704">
        <v>0</v>
      </c>
      <c r="I89" s="704"/>
      <c r="J89" s="705"/>
      <c r="K89" s="421"/>
      <c r="L89" s="421"/>
      <c r="M89" s="421"/>
      <c r="N89" s="421"/>
      <c r="O89" s="403"/>
      <c r="P89" s="403"/>
      <c r="Q89" s="404"/>
      <c r="R89" s="404"/>
      <c r="S89" s="405"/>
      <c r="T89" s="405"/>
      <c r="U89" s="406"/>
      <c r="V89" s="406"/>
      <c r="W89" s="406"/>
      <c r="X89" s="406"/>
    </row>
    <row r="90" spans="2:24" s="402" customFormat="1" ht="30" hidden="1" customHeight="1" x14ac:dyDescent="0.2">
      <c r="B90" s="424"/>
      <c r="C90" s="425"/>
      <c r="D90" s="426"/>
      <c r="E90" s="427"/>
      <c r="F90" s="427"/>
      <c r="G90" s="427"/>
      <c r="H90" s="427"/>
      <c r="I90" s="427"/>
      <c r="J90" s="427"/>
      <c r="K90" s="425"/>
      <c r="L90" s="425"/>
      <c r="M90" s="425"/>
      <c r="N90" s="425"/>
      <c r="O90" s="403"/>
      <c r="P90" s="403"/>
      <c r="Q90" s="404"/>
      <c r="R90" s="404"/>
      <c r="S90" s="405"/>
      <c r="T90" s="405"/>
      <c r="U90" s="406"/>
      <c r="V90" s="406"/>
      <c r="W90" s="406"/>
      <c r="X90" s="406"/>
    </row>
    <row r="91" spans="2:24" s="402" customFormat="1" ht="30" hidden="1" customHeight="1" x14ac:dyDescent="0.2">
      <c r="B91" s="407" t="s">
        <v>3333</v>
      </c>
      <c r="C91" s="408" t="s">
        <v>3988</v>
      </c>
      <c r="D91" s="709" t="str">
        <f>VLOOKUP(B91,'CPTM-OBSOLETO'!$A$3:$H$2000,2,FALSE)</f>
        <v>ANÁLISES QUÍMICAS DAS AMOSTRAS DE SOLO E ÁGUAS SUBTERRÂNEAS - TPH</v>
      </c>
      <c r="E91" s="710"/>
      <c r="F91" s="710"/>
      <c r="G91" s="710"/>
      <c r="H91" s="710"/>
      <c r="I91" s="710"/>
      <c r="J91" s="711"/>
      <c r="K91" s="409" t="str">
        <f>VLOOKUP(B91,'CPTM-OBSOLETO'!$A$3:$H$2000,3,FALSE)</f>
        <v xml:space="preserve">UN </v>
      </c>
      <c r="L91" s="409">
        <f>VLOOKUP(B91,'CPTM-OBSOLETO'!$A$3:$H$2000,6,FALSE)</f>
        <v>3056.92</v>
      </c>
      <c r="M91" s="410">
        <f>H92</f>
        <v>0</v>
      </c>
      <c r="N91" s="410">
        <f>ROUND(L91*M91,2)</f>
        <v>0</v>
      </c>
      <c r="O91" s="403"/>
      <c r="P91" s="403"/>
      <c r="Q91" s="404"/>
      <c r="R91" s="404"/>
      <c r="S91" s="405"/>
      <c r="T91" s="405"/>
      <c r="U91" s="406"/>
      <c r="V91" s="406"/>
      <c r="W91" s="406"/>
      <c r="X91" s="406"/>
    </row>
    <row r="92" spans="2:24" s="402" customFormat="1" ht="30" hidden="1" customHeight="1" x14ac:dyDescent="0.2">
      <c r="B92" s="420"/>
      <c r="C92" s="421"/>
      <c r="D92" s="422"/>
      <c r="E92" s="423"/>
      <c r="F92" s="702" t="s">
        <v>3240</v>
      </c>
      <c r="G92" s="703"/>
      <c r="H92" s="704">
        <v>0</v>
      </c>
      <c r="I92" s="704"/>
      <c r="J92" s="705"/>
      <c r="K92" s="421"/>
      <c r="L92" s="421"/>
      <c r="M92" s="421"/>
      <c r="N92" s="421"/>
      <c r="O92" s="403"/>
      <c r="P92" s="403"/>
      <c r="Q92" s="404"/>
      <c r="R92" s="404"/>
      <c r="S92" s="405"/>
      <c r="T92" s="405"/>
      <c r="U92" s="406"/>
      <c r="V92" s="406"/>
      <c r="W92" s="406"/>
      <c r="X92" s="406"/>
    </row>
    <row r="93" spans="2:24" s="402" customFormat="1" ht="30" hidden="1" customHeight="1" x14ac:dyDescent="0.2">
      <c r="B93" s="424"/>
      <c r="C93" s="425"/>
      <c r="D93" s="426"/>
      <c r="E93" s="427"/>
      <c r="F93" s="427"/>
      <c r="G93" s="427"/>
      <c r="H93" s="427"/>
      <c r="I93" s="427"/>
      <c r="J93" s="427"/>
      <c r="K93" s="425"/>
      <c r="L93" s="425"/>
      <c r="M93" s="425"/>
      <c r="N93" s="425"/>
      <c r="O93" s="403"/>
      <c r="P93" s="403"/>
      <c r="Q93" s="404"/>
      <c r="R93" s="404"/>
      <c r="S93" s="405"/>
      <c r="T93" s="405"/>
      <c r="U93" s="406"/>
      <c r="V93" s="406"/>
      <c r="W93" s="406"/>
      <c r="X93" s="406"/>
    </row>
    <row r="94" spans="2:24" s="402" customFormat="1" ht="30" hidden="1" customHeight="1" x14ac:dyDescent="0.2">
      <c r="B94" s="407" t="s">
        <v>3336</v>
      </c>
      <c r="C94" s="408" t="s">
        <v>3988</v>
      </c>
      <c r="D94" s="709" t="str">
        <f>VLOOKUP(B94,'CPTM-OBSOLETO'!$A$3:$H$2000,2,FALSE)</f>
        <v>AVALIAÇÃO DOS RESULTADOS E ELABORAÇÃO DO RELATÓRIO FINAL</v>
      </c>
      <c r="E94" s="710"/>
      <c r="F94" s="710"/>
      <c r="G94" s="710"/>
      <c r="H94" s="710"/>
      <c r="I94" s="710"/>
      <c r="J94" s="711"/>
      <c r="K94" s="409" t="str">
        <f>VLOOKUP(B94,'CPTM-OBSOLETO'!$A$3:$H$2000,3,FALSE)</f>
        <v xml:space="preserve">UN </v>
      </c>
      <c r="L94" s="409">
        <f>VLOOKUP(B94,'CPTM-OBSOLETO'!$A$3:$H$2000,6,FALSE)</f>
        <v>3180.48</v>
      </c>
      <c r="M94" s="410">
        <f>H95</f>
        <v>0</v>
      </c>
      <c r="N94" s="410">
        <f>ROUND(L94*M94,2)</f>
        <v>0</v>
      </c>
      <c r="O94" s="403"/>
      <c r="P94" s="403"/>
      <c r="Q94" s="404"/>
      <c r="R94" s="404"/>
      <c r="S94" s="405"/>
      <c r="T94" s="405"/>
      <c r="U94" s="406"/>
      <c r="V94" s="406"/>
      <c r="W94" s="406"/>
      <c r="X94" s="406"/>
    </row>
    <row r="95" spans="2:24" s="402" customFormat="1" ht="30" hidden="1" customHeight="1" x14ac:dyDescent="0.2">
      <c r="B95" s="420"/>
      <c r="C95" s="421"/>
      <c r="D95" s="422"/>
      <c r="E95" s="423"/>
      <c r="F95" s="702" t="s">
        <v>3240</v>
      </c>
      <c r="G95" s="703"/>
      <c r="H95" s="704">
        <v>0</v>
      </c>
      <c r="I95" s="704"/>
      <c r="J95" s="705"/>
      <c r="K95" s="421"/>
      <c r="L95" s="421"/>
      <c r="M95" s="421"/>
      <c r="N95" s="421"/>
      <c r="O95" s="403"/>
      <c r="P95" s="403"/>
      <c r="Q95" s="404"/>
      <c r="R95" s="404"/>
      <c r="S95" s="405"/>
      <c r="T95" s="405"/>
      <c r="U95" s="406"/>
      <c r="V95" s="406"/>
      <c r="W95" s="406"/>
      <c r="X95" s="406"/>
    </row>
    <row r="96" spans="2:24" s="402" customFormat="1" ht="30" hidden="1" customHeight="1" x14ac:dyDescent="0.2">
      <c r="B96" s="420"/>
      <c r="C96" s="421"/>
      <c r="D96" s="422"/>
      <c r="E96" s="423"/>
      <c r="F96" s="428"/>
      <c r="G96" s="428"/>
      <c r="H96" s="429"/>
      <c r="I96" s="429"/>
      <c r="J96" s="429"/>
      <c r="K96" s="421"/>
      <c r="L96" s="421"/>
      <c r="M96" s="421"/>
      <c r="N96" s="421"/>
      <c r="O96" s="403"/>
      <c r="P96" s="403"/>
      <c r="Q96" s="404"/>
      <c r="R96" s="404"/>
      <c r="S96" s="405"/>
      <c r="T96" s="405"/>
      <c r="U96" s="406"/>
      <c r="V96" s="406"/>
      <c r="W96" s="406"/>
      <c r="X96" s="406"/>
    </row>
    <row r="97" spans="2:24" s="402" customFormat="1" ht="30" hidden="1" customHeight="1" x14ac:dyDescent="0.2">
      <c r="B97" s="708" t="s">
        <v>3995</v>
      </c>
      <c r="C97" s="708"/>
      <c r="D97" s="708"/>
      <c r="E97" s="708"/>
      <c r="F97" s="708"/>
      <c r="G97" s="708"/>
      <c r="H97" s="708"/>
      <c r="I97" s="708"/>
      <c r="J97" s="708"/>
      <c r="K97" s="708"/>
      <c r="L97" s="708"/>
      <c r="M97" s="708"/>
      <c r="N97" s="708"/>
      <c r="O97" s="403"/>
      <c r="P97" s="403"/>
      <c r="Q97" s="404"/>
      <c r="R97" s="404"/>
      <c r="S97" s="405"/>
      <c r="T97" s="405"/>
      <c r="U97" s="406"/>
      <c r="V97" s="406"/>
      <c r="W97" s="406"/>
      <c r="X97" s="406"/>
    </row>
    <row r="98" spans="2:24" s="402" customFormat="1" ht="30" hidden="1" customHeight="1" x14ac:dyDescent="0.2">
      <c r="B98" s="407" t="s">
        <v>3339</v>
      </c>
      <c r="C98" s="408" t="s">
        <v>3988</v>
      </c>
      <c r="D98" s="709" t="str">
        <f>VLOOKUP(B98,'CPTM-OBSOLETO'!$A$3:$H$2000,2,FALSE)</f>
        <v>AVALIAÇÃO DO PLANO DE AMOSTRAGEM APRESENTADO NA AVALIAÇÃO PRELIMINAR E APRESENTAÇÃO DE CRONOGRAMA DE EXECUÇÃO DOS TRABALHOS</v>
      </c>
      <c r="E98" s="710"/>
      <c r="F98" s="710"/>
      <c r="G98" s="710"/>
      <c r="H98" s="710"/>
      <c r="I98" s="710"/>
      <c r="J98" s="711"/>
      <c r="K98" s="409" t="str">
        <f>VLOOKUP(B98,'CPTM-OBSOLETO'!$A$3:$H$2000,3,FALSE)</f>
        <v xml:space="preserve">UN </v>
      </c>
      <c r="L98" s="409">
        <f>VLOOKUP(B98,'CPTM-OBSOLETO'!$A$3:$H$2000,6,FALSE)</f>
        <v>577.79</v>
      </c>
      <c r="M98" s="410">
        <f>H99</f>
        <v>0</v>
      </c>
      <c r="N98" s="410">
        <f>ROUND(L98*M98,2)</f>
        <v>0</v>
      </c>
      <c r="O98" s="403"/>
      <c r="P98" s="403"/>
      <c r="Q98" s="404"/>
      <c r="R98" s="404"/>
      <c r="S98" s="405"/>
      <c r="T98" s="405"/>
      <c r="U98" s="406"/>
      <c r="V98" s="406"/>
      <c r="W98" s="406"/>
      <c r="X98" s="406"/>
    </row>
    <row r="99" spans="2:24" s="402" customFormat="1" ht="30" hidden="1" customHeight="1" x14ac:dyDescent="0.2">
      <c r="B99" s="420"/>
      <c r="C99" s="421"/>
      <c r="D99" s="422"/>
      <c r="E99" s="423"/>
      <c r="F99" s="702" t="s">
        <v>3240</v>
      </c>
      <c r="G99" s="703"/>
      <c r="H99" s="704">
        <v>0</v>
      </c>
      <c r="I99" s="704"/>
      <c r="J99" s="705"/>
      <c r="K99" s="421"/>
      <c r="L99" s="421"/>
      <c r="M99" s="421"/>
      <c r="N99" s="421"/>
      <c r="O99" s="403"/>
      <c r="P99" s="403"/>
      <c r="Q99" s="404"/>
      <c r="R99" s="404"/>
      <c r="S99" s="405"/>
      <c r="T99" s="405"/>
      <c r="U99" s="406"/>
      <c r="V99" s="406"/>
      <c r="W99" s="406"/>
      <c r="X99" s="406"/>
    </row>
    <row r="100" spans="2:24" s="402" customFormat="1" ht="30" hidden="1" customHeight="1" x14ac:dyDescent="0.2">
      <c r="B100" s="424"/>
      <c r="C100" s="425"/>
      <c r="D100" s="426"/>
      <c r="E100" s="427"/>
      <c r="F100" s="427"/>
      <c r="G100" s="427"/>
      <c r="H100" s="427"/>
      <c r="I100" s="427"/>
      <c r="J100" s="427"/>
      <c r="K100" s="425"/>
      <c r="L100" s="425"/>
      <c r="M100" s="425"/>
      <c r="N100" s="425"/>
      <c r="O100" s="403"/>
      <c r="P100" s="403"/>
      <c r="Q100" s="404"/>
      <c r="R100" s="404"/>
      <c r="S100" s="405"/>
      <c r="T100" s="405"/>
      <c r="U100" s="406"/>
      <c r="V100" s="406"/>
      <c r="W100" s="406"/>
      <c r="X100" s="406"/>
    </row>
    <row r="101" spans="2:24" s="402" customFormat="1" ht="30" hidden="1" customHeight="1" x14ac:dyDescent="0.2">
      <c r="B101" s="407" t="s">
        <v>3340</v>
      </c>
      <c r="C101" s="408" t="s">
        <v>3988</v>
      </c>
      <c r="D101" s="709" t="str">
        <f>VLOOKUP(B101,'CPTM-OBSOLETO'!$A$3:$H$2000,2,FALSE)</f>
        <v>CAMPANHA DE SONDAGENS PARA AMOSTRAGEM DE SOLOS</v>
      </c>
      <c r="E101" s="710"/>
      <c r="F101" s="710"/>
      <c r="G101" s="710"/>
      <c r="H101" s="710"/>
      <c r="I101" s="710"/>
      <c r="J101" s="711"/>
      <c r="K101" s="409" t="str">
        <f>VLOOKUP(B101,'CPTM-OBSOLETO'!$A$3:$H$2000,3,FALSE)</f>
        <v xml:space="preserve">M </v>
      </c>
      <c r="L101" s="409">
        <f>VLOOKUP(B101,'CPTM-OBSOLETO'!$A$3:$H$2000,6,FALSE)</f>
        <v>6121.6</v>
      </c>
      <c r="M101" s="410">
        <f>H105</f>
        <v>0</v>
      </c>
      <c r="N101" s="410">
        <f>ROUND(L101*M101,2)</f>
        <v>0</v>
      </c>
      <c r="O101" s="403"/>
      <c r="P101" s="403"/>
      <c r="Q101" s="404"/>
      <c r="R101" s="404"/>
      <c r="S101" s="405"/>
      <c r="T101" s="405"/>
      <c r="U101" s="406"/>
      <c r="V101" s="406"/>
      <c r="W101" s="406"/>
      <c r="X101" s="406"/>
    </row>
    <row r="102" spans="2:24" s="402" customFormat="1" ht="30" hidden="1" customHeight="1" x14ac:dyDescent="0.2">
      <c r="B102" s="420"/>
      <c r="C102" s="421"/>
      <c r="D102" s="422"/>
      <c r="E102" s="423"/>
      <c r="F102" s="702" t="s">
        <v>3240</v>
      </c>
      <c r="G102" s="703"/>
      <c r="H102" s="706">
        <v>0</v>
      </c>
      <c r="I102" s="706"/>
      <c r="J102" s="707"/>
      <c r="K102" s="421"/>
      <c r="L102" s="421"/>
      <c r="M102" s="421"/>
      <c r="N102" s="421"/>
      <c r="O102" s="403"/>
      <c r="P102" s="403"/>
      <c r="Q102" s="404"/>
      <c r="R102" s="404"/>
      <c r="S102" s="405"/>
      <c r="T102" s="405"/>
      <c r="U102" s="406"/>
      <c r="V102" s="406"/>
      <c r="W102" s="406"/>
      <c r="X102" s="406"/>
    </row>
    <row r="103" spans="2:24" s="402" customFormat="1" ht="30" customHeight="1" x14ac:dyDescent="0.2">
      <c r="B103" s="420"/>
      <c r="C103" s="421"/>
      <c r="D103" s="422"/>
      <c r="E103" s="423"/>
      <c r="F103" s="702"/>
      <c r="G103" s="703"/>
      <c r="H103" s="706"/>
      <c r="I103" s="706"/>
      <c r="J103" s="707"/>
      <c r="K103" s="421"/>
      <c r="L103" s="421"/>
      <c r="M103" s="421"/>
      <c r="N103" s="421"/>
      <c r="O103" s="403"/>
      <c r="P103" s="403"/>
      <c r="Q103" s="404"/>
      <c r="R103" s="404"/>
      <c r="S103" s="405"/>
      <c r="T103" s="405"/>
      <c r="U103" s="406"/>
      <c r="V103" s="406"/>
      <c r="W103" s="406"/>
      <c r="X103" s="406"/>
    </row>
    <row r="104" spans="2:24" s="402" customFormat="1" ht="30" hidden="1" customHeight="1" x14ac:dyDescent="0.2">
      <c r="B104" s="420"/>
      <c r="C104" s="421"/>
      <c r="D104" s="422"/>
      <c r="E104" s="423"/>
      <c r="F104" s="702" t="s">
        <v>3234</v>
      </c>
      <c r="G104" s="703"/>
      <c r="H104" s="706">
        <v>0</v>
      </c>
      <c r="I104" s="706"/>
      <c r="J104" s="707"/>
      <c r="K104" s="421"/>
      <c r="L104" s="421"/>
      <c r="M104" s="421"/>
      <c r="N104" s="421"/>
      <c r="O104" s="403"/>
      <c r="P104" s="403"/>
      <c r="Q104" s="404"/>
      <c r="R104" s="404"/>
      <c r="S104" s="405"/>
      <c r="T104" s="405"/>
      <c r="U104" s="406"/>
      <c r="V104" s="406"/>
      <c r="W104" s="406"/>
      <c r="X104" s="406"/>
    </row>
    <row r="105" spans="2:24" s="402" customFormat="1" ht="30" hidden="1" customHeight="1" x14ac:dyDescent="0.2">
      <c r="B105" s="420"/>
      <c r="C105" s="421"/>
      <c r="D105" s="422"/>
      <c r="E105" s="423"/>
      <c r="F105" s="702" t="s">
        <v>5903</v>
      </c>
      <c r="G105" s="703"/>
      <c r="H105" s="706">
        <f>H102*H104</f>
        <v>0</v>
      </c>
      <c r="I105" s="706"/>
      <c r="J105" s="707"/>
      <c r="K105" s="421"/>
      <c r="L105" s="421"/>
      <c r="M105" s="421"/>
      <c r="N105" s="421"/>
      <c r="O105" s="403"/>
      <c r="P105" s="403"/>
      <c r="Q105" s="404"/>
      <c r="R105" s="404"/>
      <c r="S105" s="405"/>
      <c r="T105" s="405"/>
      <c r="U105" s="406"/>
      <c r="V105" s="406"/>
      <c r="W105" s="406"/>
      <c r="X105" s="406"/>
    </row>
    <row r="106" spans="2:24" s="402" customFormat="1" ht="30" hidden="1" customHeight="1" x14ac:dyDescent="0.2">
      <c r="B106" s="424"/>
      <c r="C106" s="425"/>
      <c r="D106" s="426"/>
      <c r="E106" s="427"/>
      <c r="F106" s="427"/>
      <c r="G106" s="427"/>
      <c r="H106" s="427"/>
      <c r="I106" s="427"/>
      <c r="J106" s="427"/>
      <c r="K106" s="425"/>
      <c r="L106" s="425"/>
      <c r="M106" s="425"/>
      <c r="N106" s="425"/>
      <c r="O106" s="403"/>
      <c r="P106" s="403"/>
      <c r="Q106" s="404"/>
      <c r="R106" s="404"/>
      <c r="S106" s="405"/>
      <c r="T106" s="405"/>
      <c r="U106" s="406"/>
      <c r="V106" s="406"/>
      <c r="W106" s="406"/>
      <c r="X106" s="406"/>
    </row>
    <row r="107" spans="2:24" s="402" customFormat="1" ht="30" hidden="1" customHeight="1" x14ac:dyDescent="0.2">
      <c r="B107" s="407" t="s">
        <v>3341</v>
      </c>
      <c r="C107" s="408" t="s">
        <v>3988</v>
      </c>
      <c r="D107" s="709" t="str">
        <f>VLOOKUP(B107,'CPTM-OBSOLETO'!$A$3:$H$2000,2,FALSE)</f>
        <v>INSTALAÇÃO E DESENVOLVIMENTO DOS POÇOS DE MONITORAMENTO</v>
      </c>
      <c r="E107" s="710"/>
      <c r="F107" s="710"/>
      <c r="G107" s="710"/>
      <c r="H107" s="710"/>
      <c r="I107" s="710"/>
      <c r="J107" s="711"/>
      <c r="K107" s="409" t="str">
        <f>VLOOKUP(B107,'CPTM-OBSOLETO'!$A$3:$H$2000,3,FALSE)</f>
        <v xml:space="preserve">M </v>
      </c>
      <c r="L107" s="409">
        <f>VLOOKUP(B107,'CPTM-OBSOLETO'!$A$3:$H$2000,6,FALSE)</f>
        <v>19056.54</v>
      </c>
      <c r="M107" s="410">
        <f>H110</f>
        <v>0</v>
      </c>
      <c r="N107" s="410">
        <f>ROUND(L107*M107,2)</f>
        <v>0</v>
      </c>
      <c r="O107" s="403"/>
      <c r="P107" s="403"/>
      <c r="Q107" s="404"/>
      <c r="R107" s="404"/>
      <c r="S107" s="405"/>
      <c r="T107" s="405"/>
      <c r="U107" s="406"/>
      <c r="V107" s="406"/>
      <c r="W107" s="406"/>
      <c r="X107" s="406"/>
    </row>
    <row r="108" spans="2:24" s="402" customFormat="1" ht="30" hidden="1" customHeight="1" x14ac:dyDescent="0.2">
      <c r="B108" s="420"/>
      <c r="C108" s="421"/>
      <c r="D108" s="422"/>
      <c r="E108" s="423"/>
      <c r="F108" s="702" t="s">
        <v>3240</v>
      </c>
      <c r="G108" s="703"/>
      <c r="H108" s="706">
        <v>0</v>
      </c>
      <c r="I108" s="706"/>
      <c r="J108" s="707"/>
      <c r="K108" s="421"/>
      <c r="L108" s="421"/>
      <c r="M108" s="421"/>
      <c r="N108" s="421"/>
      <c r="O108" s="403"/>
      <c r="P108" s="403"/>
      <c r="Q108" s="404"/>
      <c r="R108" s="404"/>
      <c r="S108" s="405"/>
      <c r="T108" s="405"/>
      <c r="U108" s="406"/>
      <c r="V108" s="406"/>
      <c r="W108" s="406"/>
      <c r="X108" s="406"/>
    </row>
    <row r="109" spans="2:24" s="402" customFormat="1" ht="30" hidden="1" customHeight="1" x14ac:dyDescent="0.2">
      <c r="B109" s="420"/>
      <c r="C109" s="421"/>
      <c r="D109" s="422"/>
      <c r="E109" s="423"/>
      <c r="F109" s="702" t="s">
        <v>3234</v>
      </c>
      <c r="G109" s="703"/>
      <c r="H109" s="706">
        <v>0</v>
      </c>
      <c r="I109" s="706"/>
      <c r="J109" s="707"/>
      <c r="K109" s="421"/>
      <c r="L109" s="421"/>
      <c r="M109" s="421"/>
      <c r="N109" s="421"/>
      <c r="O109" s="403"/>
      <c r="P109" s="403"/>
      <c r="Q109" s="404"/>
      <c r="R109" s="404"/>
      <c r="S109" s="405"/>
      <c r="T109" s="405"/>
      <c r="U109" s="406"/>
      <c r="V109" s="406"/>
      <c r="W109" s="406"/>
      <c r="X109" s="406"/>
    </row>
    <row r="110" spans="2:24" s="402" customFormat="1" ht="30" hidden="1" customHeight="1" x14ac:dyDescent="0.2">
      <c r="B110" s="420"/>
      <c r="C110" s="421"/>
      <c r="D110" s="422"/>
      <c r="E110" s="423"/>
      <c r="F110" s="702" t="s">
        <v>5903</v>
      </c>
      <c r="G110" s="703"/>
      <c r="H110" s="706">
        <f>H108*H109</f>
        <v>0</v>
      </c>
      <c r="I110" s="706"/>
      <c r="J110" s="707"/>
      <c r="K110" s="421"/>
      <c r="L110" s="421"/>
      <c r="M110" s="421"/>
      <c r="N110" s="421"/>
      <c r="O110" s="403"/>
      <c r="P110" s="403"/>
      <c r="Q110" s="404"/>
      <c r="R110" s="404"/>
      <c r="S110" s="405"/>
      <c r="T110" s="405"/>
      <c r="U110" s="406"/>
      <c r="V110" s="406"/>
      <c r="W110" s="406"/>
      <c r="X110" s="406"/>
    </row>
    <row r="111" spans="2:24" s="402" customFormat="1" ht="30" hidden="1" customHeight="1" x14ac:dyDescent="0.2">
      <c r="B111" s="424"/>
      <c r="C111" s="425"/>
      <c r="D111" s="426"/>
      <c r="E111" s="427"/>
      <c r="F111" s="427"/>
      <c r="G111" s="427"/>
      <c r="H111" s="427"/>
      <c r="I111" s="427"/>
      <c r="J111" s="427"/>
      <c r="K111" s="425"/>
      <c r="L111" s="425"/>
      <c r="M111" s="425"/>
      <c r="N111" s="425"/>
      <c r="O111" s="403"/>
      <c r="P111" s="403"/>
      <c r="Q111" s="404"/>
      <c r="R111" s="404"/>
      <c r="S111" s="405"/>
      <c r="T111" s="405"/>
      <c r="U111" s="406"/>
      <c r="V111" s="406"/>
      <c r="W111" s="406"/>
      <c r="X111" s="406"/>
    </row>
    <row r="112" spans="2:24" s="402" customFormat="1" ht="30" hidden="1" customHeight="1" x14ac:dyDescent="0.2">
      <c r="B112" s="407" t="s">
        <v>3342</v>
      </c>
      <c r="C112" s="408" t="s">
        <v>3988</v>
      </c>
      <c r="D112" s="709" t="str">
        <f>VLOOKUP(B112,'CPTM-OBSOLETO'!$A$3:$H$2000,2,FALSE)</f>
        <v>CAMPANHA PARA AMOSTRAGEM DE ÁGUAS SUBTERRÂNEAS DOS POÇOS DE MONITORAMENTO PREVIAMENTE INSTALADOS</v>
      </c>
      <c r="E112" s="710"/>
      <c r="F112" s="710"/>
      <c r="G112" s="710"/>
      <c r="H112" s="710"/>
      <c r="I112" s="710"/>
      <c r="J112" s="711"/>
      <c r="K112" s="409" t="str">
        <f>VLOOKUP(B112,'CPTM-OBSOLETO'!$A$3:$H$2000,3,FALSE)</f>
        <v xml:space="preserve">UN </v>
      </c>
      <c r="L112" s="409">
        <f>VLOOKUP(B112,'CPTM-OBSOLETO'!$A$3:$H$2000,6,FALSE)</f>
        <v>501.04</v>
      </c>
      <c r="M112" s="410">
        <f>H113</f>
        <v>0</v>
      </c>
      <c r="N112" s="410">
        <f>ROUND(L112*M112,2)</f>
        <v>0</v>
      </c>
      <c r="O112" s="403"/>
      <c r="P112" s="403"/>
      <c r="Q112" s="404"/>
      <c r="R112" s="404"/>
      <c r="S112" s="405"/>
      <c r="T112" s="405"/>
      <c r="U112" s="406"/>
      <c r="V112" s="406"/>
      <c r="W112" s="406"/>
      <c r="X112" s="406"/>
    </row>
    <row r="113" spans="2:24" s="402" customFormat="1" ht="30" hidden="1" customHeight="1" x14ac:dyDescent="0.2">
      <c r="B113" s="420"/>
      <c r="C113" s="421"/>
      <c r="D113" s="422"/>
      <c r="E113" s="423"/>
      <c r="F113" s="702" t="s">
        <v>3240</v>
      </c>
      <c r="G113" s="703"/>
      <c r="H113" s="704">
        <v>0</v>
      </c>
      <c r="I113" s="704"/>
      <c r="J113" s="705"/>
      <c r="K113" s="421"/>
      <c r="L113" s="421"/>
      <c r="M113" s="421"/>
      <c r="N113" s="421"/>
      <c r="O113" s="403"/>
      <c r="P113" s="403"/>
      <c r="Q113" s="404"/>
      <c r="R113" s="404"/>
      <c r="S113" s="405"/>
      <c r="T113" s="405"/>
      <c r="U113" s="406"/>
      <c r="V113" s="406"/>
      <c r="W113" s="406"/>
      <c r="X113" s="406"/>
    </row>
    <row r="114" spans="2:24" s="402" customFormat="1" ht="30" hidden="1" customHeight="1" x14ac:dyDescent="0.2">
      <c r="B114" s="424"/>
      <c r="C114" s="425"/>
      <c r="D114" s="426"/>
      <c r="E114" s="427"/>
      <c r="F114" s="427"/>
      <c r="G114" s="427"/>
      <c r="H114" s="427"/>
      <c r="I114" s="427"/>
      <c r="J114" s="427"/>
      <c r="K114" s="425"/>
      <c r="L114" s="425"/>
      <c r="M114" s="425"/>
      <c r="N114" s="425"/>
      <c r="O114" s="403"/>
      <c r="P114" s="403"/>
      <c r="Q114" s="404"/>
      <c r="R114" s="404"/>
      <c r="S114" s="405"/>
      <c r="T114" s="405"/>
      <c r="U114" s="406"/>
      <c r="V114" s="406"/>
      <c r="W114" s="406"/>
      <c r="X114" s="406"/>
    </row>
    <row r="115" spans="2:24" s="402" customFormat="1" ht="30" hidden="1" customHeight="1" x14ac:dyDescent="0.2">
      <c r="B115" s="407" t="s">
        <v>3343</v>
      </c>
      <c r="C115" s="408" t="s">
        <v>3988</v>
      </c>
      <c r="D115" s="709" t="str">
        <f>VLOOKUP(B115,'CPTM-OBSOLETO'!$A$3:$H$2000,2,FALSE)</f>
        <v>ANÁLISES QUÍMICAS DAS AMOSTRAS DE SOLO E ÁGUAS SUBTERRÂNEAS - METAIS (AL, SB, AS, B, BA, CD, PB, CO, CU, CR, FE, MN, HG, MO, NI, AG, SE, V, ZN)</v>
      </c>
      <c r="E115" s="710"/>
      <c r="F115" s="710"/>
      <c r="G115" s="710"/>
      <c r="H115" s="710"/>
      <c r="I115" s="710"/>
      <c r="J115" s="711"/>
      <c r="K115" s="409" t="str">
        <f>VLOOKUP(B115,'CPTM-OBSOLETO'!$A$3:$H$2000,3,FALSE)</f>
        <v xml:space="preserve">UN </v>
      </c>
      <c r="L115" s="409">
        <f>VLOOKUP(B115,'CPTM-OBSOLETO'!$A$3:$H$2000,6,FALSE)</f>
        <v>5376.01</v>
      </c>
      <c r="M115" s="410">
        <f>H116</f>
        <v>0</v>
      </c>
      <c r="N115" s="410">
        <f>ROUND(L115*M115,2)</f>
        <v>0</v>
      </c>
      <c r="O115" s="403"/>
      <c r="P115" s="403"/>
      <c r="Q115" s="404"/>
      <c r="R115" s="404"/>
      <c r="S115" s="405"/>
      <c r="T115" s="405"/>
      <c r="U115" s="406"/>
      <c r="V115" s="406"/>
      <c r="W115" s="406"/>
      <c r="X115" s="406"/>
    </row>
    <row r="116" spans="2:24" s="402" customFormat="1" ht="30" hidden="1" customHeight="1" x14ac:dyDescent="0.2">
      <c r="B116" s="420"/>
      <c r="C116" s="421"/>
      <c r="D116" s="422"/>
      <c r="E116" s="423"/>
      <c r="F116" s="702" t="s">
        <v>3240</v>
      </c>
      <c r="G116" s="703"/>
      <c r="H116" s="704">
        <v>0</v>
      </c>
      <c r="I116" s="704"/>
      <c r="J116" s="705"/>
      <c r="K116" s="421"/>
      <c r="L116" s="421"/>
      <c r="M116" s="421"/>
      <c r="N116" s="421"/>
      <c r="O116" s="403"/>
      <c r="P116" s="403"/>
      <c r="Q116" s="404"/>
      <c r="R116" s="404"/>
      <c r="S116" s="405"/>
      <c r="T116" s="405"/>
      <c r="U116" s="406"/>
      <c r="V116" s="406"/>
      <c r="W116" s="406"/>
      <c r="X116" s="406"/>
    </row>
    <row r="117" spans="2:24" s="402" customFormat="1" ht="30" hidden="1" customHeight="1" x14ac:dyDescent="0.2">
      <c r="B117" s="424"/>
      <c r="C117" s="425"/>
      <c r="D117" s="426"/>
      <c r="E117" s="427"/>
      <c r="F117" s="427"/>
      <c r="G117" s="427"/>
      <c r="H117" s="427"/>
      <c r="I117" s="427"/>
      <c r="J117" s="427"/>
      <c r="K117" s="425"/>
      <c r="L117" s="425"/>
      <c r="M117" s="425"/>
      <c r="N117" s="425"/>
      <c r="O117" s="403"/>
      <c r="P117" s="403"/>
      <c r="Q117" s="404"/>
      <c r="R117" s="404"/>
      <c r="S117" s="405"/>
      <c r="T117" s="405"/>
      <c r="U117" s="406"/>
      <c r="V117" s="406"/>
      <c r="W117" s="406"/>
      <c r="X117" s="406"/>
    </row>
    <row r="118" spans="2:24" s="402" customFormat="1" ht="30" hidden="1" customHeight="1" x14ac:dyDescent="0.2">
      <c r="B118" s="407" t="s">
        <v>3344</v>
      </c>
      <c r="C118" s="408" t="s">
        <v>3988</v>
      </c>
      <c r="D118" s="709" t="str">
        <f>VLOOKUP(B118,'CPTM-OBSOLETO'!$A$3:$H$2000,2,FALSE)</f>
        <v>ANÁLISES QUÍMICAS DAS AMOSTRAS DE SOLO E ÁGUAS SUBTERRÂNEAS – VOC</v>
      </c>
      <c r="E118" s="710"/>
      <c r="F118" s="710"/>
      <c r="G118" s="710"/>
      <c r="H118" s="710"/>
      <c r="I118" s="710"/>
      <c r="J118" s="711"/>
      <c r="K118" s="409" t="str">
        <f>VLOOKUP(B118,'CPTM-OBSOLETO'!$A$3:$H$2000,3,FALSE)</f>
        <v xml:space="preserve">UN </v>
      </c>
      <c r="L118" s="409">
        <f>VLOOKUP(B118,'CPTM-OBSOLETO'!$A$3:$H$2000,6,FALSE)</f>
        <v>4125.42</v>
      </c>
      <c r="M118" s="410">
        <f>H119</f>
        <v>0</v>
      </c>
      <c r="N118" s="410">
        <f>ROUND(L118*M118,2)</f>
        <v>0</v>
      </c>
      <c r="O118" s="403"/>
      <c r="P118" s="403"/>
      <c r="Q118" s="404"/>
      <c r="R118" s="404"/>
      <c r="S118" s="405"/>
      <c r="T118" s="405"/>
      <c r="U118" s="406"/>
      <c r="V118" s="406"/>
      <c r="W118" s="406"/>
      <c r="X118" s="406"/>
    </row>
    <row r="119" spans="2:24" s="402" customFormat="1" ht="30" hidden="1" customHeight="1" x14ac:dyDescent="0.2">
      <c r="B119" s="420"/>
      <c r="C119" s="421"/>
      <c r="D119" s="422"/>
      <c r="E119" s="423"/>
      <c r="F119" s="702" t="s">
        <v>3240</v>
      </c>
      <c r="G119" s="703"/>
      <c r="H119" s="704">
        <v>0</v>
      </c>
      <c r="I119" s="704"/>
      <c r="J119" s="705"/>
      <c r="K119" s="421"/>
      <c r="L119" s="421"/>
      <c r="M119" s="421"/>
      <c r="N119" s="421"/>
      <c r="O119" s="403"/>
      <c r="P119" s="403"/>
      <c r="Q119" s="404"/>
      <c r="R119" s="404"/>
      <c r="S119" s="405"/>
      <c r="T119" s="405"/>
      <c r="U119" s="406"/>
      <c r="V119" s="406"/>
      <c r="W119" s="406"/>
      <c r="X119" s="406"/>
    </row>
    <row r="120" spans="2:24" s="402" customFormat="1" ht="30" hidden="1" customHeight="1" x14ac:dyDescent="0.2">
      <c r="B120" s="424"/>
      <c r="C120" s="425"/>
      <c r="D120" s="426"/>
      <c r="E120" s="427"/>
      <c r="F120" s="427"/>
      <c r="G120" s="427"/>
      <c r="H120" s="427"/>
      <c r="I120" s="427"/>
      <c r="J120" s="427"/>
      <c r="K120" s="425"/>
      <c r="L120" s="425"/>
      <c r="M120" s="425"/>
      <c r="N120" s="425"/>
      <c r="O120" s="403"/>
      <c r="P120" s="403"/>
      <c r="Q120" s="404"/>
      <c r="R120" s="404"/>
      <c r="S120" s="405"/>
      <c r="T120" s="405"/>
      <c r="U120" s="406"/>
      <c r="V120" s="406"/>
      <c r="W120" s="406"/>
      <c r="X120" s="406"/>
    </row>
    <row r="121" spans="2:24" s="402" customFormat="1" ht="30" hidden="1" customHeight="1" x14ac:dyDescent="0.2">
      <c r="B121" s="407" t="s">
        <v>3345</v>
      </c>
      <c r="C121" s="408" t="s">
        <v>3988</v>
      </c>
      <c r="D121" s="709" t="str">
        <f>VLOOKUP(B121,'CPTM-OBSOLETO'!$A$3:$H$2000,2,FALSE)</f>
        <v>ANÁLISES QUÍMICAS DAS AMOSTRAS DE SOLO E ÁGUAS SUBTERRÂNEAS - SVOC</v>
      </c>
      <c r="E121" s="710"/>
      <c r="F121" s="710"/>
      <c r="G121" s="710"/>
      <c r="H121" s="710"/>
      <c r="I121" s="710"/>
      <c r="J121" s="711"/>
      <c r="K121" s="409" t="str">
        <f>VLOOKUP(B121,'CPTM-OBSOLETO'!$A$3:$H$2000,3,FALSE)</f>
        <v xml:space="preserve">UN </v>
      </c>
      <c r="L121" s="409">
        <f>VLOOKUP(B121,'CPTM-OBSOLETO'!$A$3:$H$2000,6,FALSE)</f>
        <v>5169.09</v>
      </c>
      <c r="M121" s="410">
        <f>H122</f>
        <v>0</v>
      </c>
      <c r="N121" s="410">
        <f>ROUND(L121*M121,2)</f>
        <v>0</v>
      </c>
      <c r="O121" s="403"/>
      <c r="P121" s="403"/>
      <c r="Q121" s="404"/>
      <c r="R121" s="404"/>
      <c r="S121" s="405"/>
      <c r="T121" s="405"/>
      <c r="U121" s="406"/>
      <c r="V121" s="406"/>
      <c r="W121" s="406"/>
      <c r="X121" s="406"/>
    </row>
    <row r="122" spans="2:24" s="402" customFormat="1" ht="30" hidden="1" customHeight="1" x14ac:dyDescent="0.2">
      <c r="B122" s="420"/>
      <c r="C122" s="421"/>
      <c r="D122" s="422"/>
      <c r="E122" s="423"/>
      <c r="F122" s="702" t="s">
        <v>3240</v>
      </c>
      <c r="G122" s="703"/>
      <c r="H122" s="704">
        <v>0</v>
      </c>
      <c r="I122" s="704"/>
      <c r="J122" s="705"/>
      <c r="K122" s="421"/>
      <c r="L122" s="421"/>
      <c r="M122" s="421"/>
      <c r="N122" s="421"/>
      <c r="O122" s="403"/>
      <c r="P122" s="403"/>
      <c r="Q122" s="404"/>
      <c r="R122" s="404"/>
      <c r="S122" s="405"/>
      <c r="T122" s="405"/>
      <c r="U122" s="406"/>
      <c r="V122" s="406"/>
      <c r="W122" s="406"/>
      <c r="X122" s="406"/>
    </row>
    <row r="123" spans="2:24" s="402" customFormat="1" ht="30" hidden="1" customHeight="1" x14ac:dyDescent="0.2">
      <c r="B123" s="424"/>
      <c r="C123" s="425"/>
      <c r="D123" s="426"/>
      <c r="E123" s="427"/>
      <c r="F123" s="427"/>
      <c r="G123" s="427"/>
      <c r="H123" s="427"/>
      <c r="I123" s="427"/>
      <c r="J123" s="427"/>
      <c r="K123" s="425"/>
      <c r="L123" s="425"/>
      <c r="M123" s="425"/>
      <c r="N123" s="425"/>
      <c r="O123" s="403"/>
      <c r="P123" s="403"/>
      <c r="Q123" s="404"/>
      <c r="R123" s="404"/>
      <c r="S123" s="405"/>
      <c r="T123" s="405"/>
      <c r="U123" s="406"/>
      <c r="V123" s="406"/>
      <c r="W123" s="406"/>
      <c r="X123" s="406"/>
    </row>
    <row r="124" spans="2:24" s="402" customFormat="1" ht="30" hidden="1" customHeight="1" x14ac:dyDescent="0.2">
      <c r="B124" s="407" t="s">
        <v>3346</v>
      </c>
      <c r="C124" s="408" t="s">
        <v>3988</v>
      </c>
      <c r="D124" s="709" t="str">
        <f>VLOOKUP(B124,'CPTM-OBSOLETO'!$A$3:$H$2000,2,FALSE)</f>
        <v>ANÁLISES QUÍMICAS DAS AMOSTRAS DE SOLO E ÁGUAS SUBTERRÂNEAS - TPH</v>
      </c>
      <c r="E124" s="710"/>
      <c r="F124" s="710"/>
      <c r="G124" s="710"/>
      <c r="H124" s="710"/>
      <c r="I124" s="710"/>
      <c r="J124" s="711"/>
      <c r="K124" s="409" t="str">
        <f>VLOOKUP(B124,'CPTM-OBSOLETO'!$A$3:$H$2000,3,FALSE)</f>
        <v xml:space="preserve">UN </v>
      </c>
      <c r="L124" s="409">
        <f>VLOOKUP(B124,'CPTM-OBSOLETO'!$A$3:$H$2000,6,FALSE)</f>
        <v>3668.3</v>
      </c>
      <c r="M124" s="410">
        <f>H125</f>
        <v>0</v>
      </c>
      <c r="N124" s="410">
        <f>ROUND(L124*M124,2)</f>
        <v>0</v>
      </c>
      <c r="O124" s="403"/>
      <c r="P124" s="403"/>
      <c r="Q124" s="404"/>
      <c r="R124" s="404"/>
      <c r="S124" s="405"/>
      <c r="T124" s="405"/>
      <c r="U124" s="406"/>
      <c r="V124" s="406"/>
      <c r="W124" s="406"/>
      <c r="X124" s="406"/>
    </row>
    <row r="125" spans="2:24" s="402" customFormat="1" ht="30" hidden="1" customHeight="1" x14ac:dyDescent="0.2">
      <c r="B125" s="420"/>
      <c r="C125" s="421"/>
      <c r="D125" s="422"/>
      <c r="E125" s="423"/>
      <c r="F125" s="702" t="s">
        <v>3240</v>
      </c>
      <c r="G125" s="703"/>
      <c r="H125" s="704">
        <v>0</v>
      </c>
      <c r="I125" s="704"/>
      <c r="J125" s="705"/>
      <c r="K125" s="421"/>
      <c r="L125" s="421"/>
      <c r="M125" s="421"/>
      <c r="N125" s="421"/>
      <c r="O125" s="403"/>
      <c r="P125" s="403"/>
      <c r="Q125" s="404"/>
      <c r="R125" s="404"/>
      <c r="S125" s="405"/>
      <c r="T125" s="405"/>
      <c r="U125" s="406"/>
      <c r="V125" s="406"/>
      <c r="W125" s="406"/>
      <c r="X125" s="406"/>
    </row>
    <row r="126" spans="2:24" s="402" customFormat="1" ht="30" hidden="1" customHeight="1" x14ac:dyDescent="0.2">
      <c r="B126" s="424"/>
      <c r="C126" s="425"/>
      <c r="D126" s="426"/>
      <c r="E126" s="427"/>
      <c r="F126" s="427"/>
      <c r="G126" s="427"/>
      <c r="H126" s="427"/>
      <c r="I126" s="427"/>
      <c r="J126" s="427"/>
      <c r="K126" s="425"/>
      <c r="L126" s="425"/>
      <c r="M126" s="425"/>
      <c r="N126" s="425"/>
      <c r="O126" s="403"/>
      <c r="P126" s="403"/>
      <c r="Q126" s="404"/>
      <c r="R126" s="404"/>
      <c r="S126" s="405"/>
      <c r="T126" s="405"/>
      <c r="U126" s="406"/>
      <c r="V126" s="406"/>
      <c r="W126" s="406"/>
      <c r="X126" s="406"/>
    </row>
    <row r="127" spans="2:24" s="402" customFormat="1" ht="30" hidden="1" customHeight="1" x14ac:dyDescent="0.2">
      <c r="B127" s="407" t="s">
        <v>3349</v>
      </c>
      <c r="C127" s="408" t="s">
        <v>3988</v>
      </c>
      <c r="D127" s="709" t="str">
        <f>VLOOKUP(B127,'CPTM-OBSOLETO'!$A$3:$H$2000,2,FALSE)</f>
        <v>AVALIAÇÃO DOS RESULTADOS E ELABORAÇÃO DO RELATÓRIO FINAL</v>
      </c>
      <c r="E127" s="710"/>
      <c r="F127" s="710"/>
      <c r="G127" s="710"/>
      <c r="H127" s="710"/>
      <c r="I127" s="710"/>
      <c r="J127" s="711"/>
      <c r="K127" s="409" t="str">
        <f>VLOOKUP(B127,'CPTM-OBSOLETO'!$A$3:$H$2000,3,FALSE)</f>
        <v xml:space="preserve">UN </v>
      </c>
      <c r="L127" s="409">
        <f>VLOOKUP(B127,'CPTM-OBSOLETO'!$A$3:$H$2000,6,FALSE)</f>
        <v>3180.48</v>
      </c>
      <c r="M127" s="410">
        <f>H128</f>
        <v>0</v>
      </c>
      <c r="N127" s="410">
        <f>ROUND(L127*M127,2)</f>
        <v>0</v>
      </c>
      <c r="O127" s="403"/>
      <c r="P127" s="403"/>
      <c r="Q127" s="404"/>
      <c r="R127" s="404"/>
      <c r="S127" s="405"/>
      <c r="T127" s="405"/>
      <c r="U127" s="406"/>
      <c r="V127" s="406"/>
      <c r="W127" s="406"/>
      <c r="X127" s="406"/>
    </row>
    <row r="128" spans="2:24" s="402" customFormat="1" ht="30" hidden="1" customHeight="1" x14ac:dyDescent="0.2">
      <c r="B128" s="420"/>
      <c r="C128" s="421"/>
      <c r="D128" s="422"/>
      <c r="E128" s="423"/>
      <c r="F128" s="702" t="s">
        <v>3240</v>
      </c>
      <c r="G128" s="703"/>
      <c r="H128" s="704">
        <v>0</v>
      </c>
      <c r="I128" s="704"/>
      <c r="J128" s="705"/>
      <c r="K128" s="421"/>
      <c r="L128" s="421"/>
      <c r="M128" s="421"/>
      <c r="N128" s="421"/>
      <c r="O128" s="403"/>
      <c r="P128" s="403"/>
      <c r="Q128" s="404"/>
      <c r="R128" s="404"/>
      <c r="S128" s="405"/>
      <c r="T128" s="405"/>
      <c r="U128" s="406"/>
      <c r="V128" s="406"/>
      <c r="W128" s="406"/>
      <c r="X128" s="406"/>
    </row>
    <row r="129" spans="2:24" s="402" customFormat="1" ht="30" hidden="1" customHeight="1" x14ac:dyDescent="0.2">
      <c r="B129" s="420"/>
      <c r="C129" s="421"/>
      <c r="D129" s="422"/>
      <c r="E129" s="423"/>
      <c r="F129" s="428"/>
      <c r="G129" s="428"/>
      <c r="H129" s="429"/>
      <c r="I129" s="429"/>
      <c r="J129" s="429"/>
      <c r="K129" s="421"/>
      <c r="L129" s="421"/>
      <c r="M129" s="421"/>
      <c r="N129" s="421"/>
      <c r="O129" s="403"/>
      <c r="P129" s="403"/>
      <c r="Q129" s="404"/>
      <c r="R129" s="404"/>
      <c r="S129" s="405"/>
      <c r="T129" s="405"/>
      <c r="U129" s="406"/>
      <c r="V129" s="406"/>
      <c r="W129" s="406"/>
      <c r="X129" s="406"/>
    </row>
    <row r="130" spans="2:24" s="402" customFormat="1" ht="30" hidden="1" customHeight="1" x14ac:dyDescent="0.2">
      <c r="B130" s="708" t="s">
        <v>3996</v>
      </c>
      <c r="C130" s="708"/>
      <c r="D130" s="708"/>
      <c r="E130" s="708"/>
      <c r="F130" s="708"/>
      <c r="G130" s="708"/>
      <c r="H130" s="708"/>
      <c r="I130" s="708"/>
      <c r="J130" s="708"/>
      <c r="K130" s="708"/>
      <c r="L130" s="708"/>
      <c r="M130" s="708"/>
      <c r="N130" s="708"/>
      <c r="O130" s="403"/>
      <c r="P130" s="403"/>
      <c r="Q130" s="404"/>
      <c r="R130" s="404"/>
      <c r="S130" s="405"/>
      <c r="T130" s="405"/>
      <c r="U130" s="406"/>
      <c r="V130" s="406"/>
      <c r="W130" s="406"/>
      <c r="X130" s="406"/>
    </row>
    <row r="131" spans="2:24" s="402" customFormat="1" ht="30" hidden="1" customHeight="1" x14ac:dyDescent="0.2">
      <c r="B131" s="407" t="s">
        <v>3351</v>
      </c>
      <c r="C131" s="408" t="s">
        <v>3988</v>
      </c>
      <c r="D131" s="709" t="str">
        <f>VLOOKUP(B131,'CPTM-OBSOLETO'!$A$3:$H$2000,2,FALSE)</f>
        <v>AVALIAÇÃO DO PLANO DE AMOSTRAGEM APRESENTADO NA AVALIAÇÃO PRELIMINAR E APRESENTAÇÃO DE CRONOGRAMA DE EXECUÇÃO DOS TRABALHOS</v>
      </c>
      <c r="E131" s="710"/>
      <c r="F131" s="710"/>
      <c r="G131" s="710"/>
      <c r="H131" s="710"/>
      <c r="I131" s="710"/>
      <c r="J131" s="711"/>
      <c r="K131" s="409" t="str">
        <f>VLOOKUP(B131,'CPTM-OBSOLETO'!$A$3:$H$2000,3,FALSE)</f>
        <v xml:space="preserve">UN </v>
      </c>
      <c r="L131" s="409">
        <f>VLOOKUP(B131,'CPTM-OBSOLETO'!$A$3:$H$2000,6,FALSE)</f>
        <v>577.79</v>
      </c>
      <c r="M131" s="410">
        <f>H132</f>
        <v>0</v>
      </c>
      <c r="N131" s="410">
        <f>ROUND(L131*M131,2)</f>
        <v>0</v>
      </c>
      <c r="O131" s="403"/>
      <c r="P131" s="403"/>
      <c r="Q131" s="404"/>
      <c r="R131" s="404"/>
      <c r="S131" s="405"/>
      <c r="T131" s="405"/>
      <c r="U131" s="406"/>
      <c r="V131" s="406"/>
      <c r="W131" s="406"/>
      <c r="X131" s="406"/>
    </row>
    <row r="132" spans="2:24" s="402" customFormat="1" ht="30" hidden="1" customHeight="1" x14ac:dyDescent="0.2">
      <c r="B132" s="420"/>
      <c r="C132" s="421"/>
      <c r="D132" s="422"/>
      <c r="E132" s="423"/>
      <c r="F132" s="702" t="s">
        <v>3240</v>
      </c>
      <c r="G132" s="703"/>
      <c r="H132" s="706">
        <v>0</v>
      </c>
      <c r="I132" s="706"/>
      <c r="J132" s="707"/>
      <c r="K132" s="421"/>
      <c r="L132" s="421"/>
      <c r="M132" s="421"/>
      <c r="N132" s="421"/>
      <c r="O132" s="403"/>
      <c r="P132" s="403"/>
      <c r="Q132" s="404"/>
      <c r="R132" s="404"/>
      <c r="S132" s="405"/>
      <c r="T132" s="405"/>
      <c r="U132" s="406"/>
      <c r="V132" s="406"/>
      <c r="W132" s="406"/>
      <c r="X132" s="406"/>
    </row>
    <row r="133" spans="2:24" s="402" customFormat="1" ht="30" hidden="1" customHeight="1" x14ac:dyDescent="0.2">
      <c r="B133" s="424"/>
      <c r="C133" s="425"/>
      <c r="D133" s="426"/>
      <c r="E133" s="427"/>
      <c r="F133" s="427"/>
      <c r="G133" s="427"/>
      <c r="H133" s="427"/>
      <c r="I133" s="427"/>
      <c r="J133" s="427"/>
      <c r="K133" s="425"/>
      <c r="L133" s="425"/>
      <c r="M133" s="425"/>
      <c r="N133" s="425"/>
      <c r="O133" s="403"/>
      <c r="P133" s="403"/>
      <c r="Q133" s="404"/>
      <c r="R133" s="404"/>
      <c r="S133" s="405"/>
      <c r="T133" s="405"/>
      <c r="U133" s="406"/>
      <c r="V133" s="406"/>
      <c r="W133" s="406"/>
      <c r="X133" s="406"/>
    </row>
    <row r="134" spans="2:24" s="402" customFormat="1" ht="30" hidden="1" customHeight="1" x14ac:dyDescent="0.2">
      <c r="B134" s="407" t="s">
        <v>3353</v>
      </c>
      <c r="C134" s="408" t="s">
        <v>3988</v>
      </c>
      <c r="D134" s="709" t="str">
        <f>VLOOKUP(B134,'CPTM-OBSOLETO'!$A$3:$H$2000,2,FALSE)</f>
        <v>CAMPANHA DE SONDAGENS PARA AMOSTRAGEM DE SOLOS</v>
      </c>
      <c r="E134" s="710"/>
      <c r="F134" s="710"/>
      <c r="G134" s="710"/>
      <c r="H134" s="710"/>
      <c r="I134" s="710"/>
      <c r="J134" s="711"/>
      <c r="K134" s="409" t="str">
        <f>VLOOKUP(B134,'CPTM-OBSOLETO'!$A$3:$H$2000,3,FALSE)</f>
        <v xml:space="preserve">M </v>
      </c>
      <c r="L134" s="409">
        <f>VLOOKUP(B134,'CPTM-OBSOLETO'!$A$3:$H$2000,6,FALSE)</f>
        <v>7141.86</v>
      </c>
      <c r="M134" s="410">
        <f>H137</f>
        <v>0</v>
      </c>
      <c r="N134" s="410">
        <f>ROUND(L134*M134,2)</f>
        <v>0</v>
      </c>
      <c r="O134" s="403"/>
      <c r="P134" s="403"/>
      <c r="Q134" s="404"/>
      <c r="R134" s="404"/>
      <c r="S134" s="405"/>
      <c r="T134" s="405"/>
      <c r="U134" s="406"/>
      <c r="V134" s="406"/>
      <c r="W134" s="406"/>
      <c r="X134" s="406"/>
    </row>
    <row r="135" spans="2:24" s="402" customFormat="1" ht="30" hidden="1" customHeight="1" x14ac:dyDescent="0.2">
      <c r="B135" s="420"/>
      <c r="C135" s="421"/>
      <c r="D135" s="422"/>
      <c r="E135" s="423"/>
      <c r="F135" s="702" t="s">
        <v>3240</v>
      </c>
      <c r="G135" s="703"/>
      <c r="H135" s="706">
        <v>0</v>
      </c>
      <c r="I135" s="706"/>
      <c r="J135" s="707"/>
      <c r="K135" s="421"/>
      <c r="L135" s="421"/>
      <c r="M135" s="421"/>
      <c r="N135" s="421"/>
      <c r="O135" s="403"/>
      <c r="P135" s="403"/>
      <c r="Q135" s="404"/>
      <c r="R135" s="404"/>
      <c r="S135" s="405"/>
      <c r="T135" s="405"/>
      <c r="U135" s="406"/>
      <c r="V135" s="406"/>
      <c r="W135" s="406"/>
      <c r="X135" s="406"/>
    </row>
    <row r="136" spans="2:24" s="402" customFormat="1" ht="30" hidden="1" customHeight="1" x14ac:dyDescent="0.2">
      <c r="B136" s="420"/>
      <c r="C136" s="421"/>
      <c r="D136" s="422"/>
      <c r="E136" s="423"/>
      <c r="F136" s="702" t="s">
        <v>3234</v>
      </c>
      <c r="G136" s="703"/>
      <c r="H136" s="706">
        <v>0</v>
      </c>
      <c r="I136" s="706"/>
      <c r="J136" s="707"/>
      <c r="K136" s="421"/>
      <c r="L136" s="421"/>
      <c r="M136" s="421"/>
      <c r="N136" s="421"/>
      <c r="O136" s="403"/>
      <c r="P136" s="403"/>
      <c r="Q136" s="404"/>
      <c r="R136" s="404"/>
      <c r="S136" s="405"/>
      <c r="T136" s="405"/>
      <c r="U136" s="406"/>
      <c r="V136" s="406"/>
      <c r="W136" s="406"/>
      <c r="X136" s="406"/>
    </row>
    <row r="137" spans="2:24" s="402" customFormat="1" ht="30" hidden="1" customHeight="1" x14ac:dyDescent="0.2">
      <c r="B137" s="420"/>
      <c r="C137" s="421"/>
      <c r="D137" s="422"/>
      <c r="E137" s="423"/>
      <c r="F137" s="702" t="s">
        <v>5903</v>
      </c>
      <c r="G137" s="703"/>
      <c r="H137" s="706">
        <f>H135*H136</f>
        <v>0</v>
      </c>
      <c r="I137" s="706"/>
      <c r="J137" s="707"/>
      <c r="K137" s="421"/>
      <c r="L137" s="421"/>
      <c r="M137" s="421"/>
      <c r="N137" s="421"/>
      <c r="O137" s="403"/>
      <c r="P137" s="403"/>
      <c r="Q137" s="404"/>
      <c r="R137" s="404"/>
      <c r="S137" s="405"/>
      <c r="T137" s="405"/>
      <c r="U137" s="406"/>
      <c r="V137" s="406"/>
      <c r="W137" s="406"/>
      <c r="X137" s="406"/>
    </row>
    <row r="138" spans="2:24" s="402" customFormat="1" ht="30" hidden="1" customHeight="1" x14ac:dyDescent="0.2">
      <c r="B138" s="424"/>
      <c r="C138" s="425"/>
      <c r="D138" s="426"/>
      <c r="E138" s="427"/>
      <c r="F138" s="427"/>
      <c r="G138" s="427"/>
      <c r="H138" s="427"/>
      <c r="I138" s="427"/>
      <c r="J138" s="427"/>
      <c r="K138" s="425"/>
      <c r="L138" s="425"/>
      <c r="M138" s="425"/>
      <c r="N138" s="425"/>
      <c r="O138" s="403"/>
      <c r="P138" s="403"/>
      <c r="Q138" s="404"/>
      <c r="R138" s="404"/>
      <c r="S138" s="405"/>
      <c r="T138" s="405"/>
      <c r="U138" s="406"/>
      <c r="V138" s="406"/>
      <c r="W138" s="406"/>
      <c r="X138" s="406"/>
    </row>
    <row r="139" spans="2:24" s="402" customFormat="1" ht="30" hidden="1" customHeight="1" x14ac:dyDescent="0.2">
      <c r="B139" s="407" t="s">
        <v>3354</v>
      </c>
      <c r="C139" s="408" t="s">
        <v>3988</v>
      </c>
      <c r="D139" s="709" t="str">
        <f>VLOOKUP(B139,'CPTM-OBSOLETO'!$A$3:$H$2000,2,FALSE)</f>
        <v>INSTALAÇÃO E DESENVOLVIMENTO DOS POÇOS DE MONITORAMENTO</v>
      </c>
      <c r="E139" s="710"/>
      <c r="F139" s="710"/>
      <c r="G139" s="710"/>
      <c r="H139" s="710"/>
      <c r="I139" s="710"/>
      <c r="J139" s="711"/>
      <c r="K139" s="409" t="str">
        <f>VLOOKUP(B139,'CPTM-OBSOLETO'!$A$3:$H$2000,3,FALSE)</f>
        <v xml:space="preserve">M </v>
      </c>
      <c r="L139" s="409">
        <f>VLOOKUP(B139,'CPTM-OBSOLETO'!$A$3:$H$2000,6,FALSE)</f>
        <v>22232.63</v>
      </c>
      <c r="M139" s="410">
        <f>H142</f>
        <v>0</v>
      </c>
      <c r="N139" s="410">
        <f>ROUND(L139*M139,2)</f>
        <v>0</v>
      </c>
      <c r="O139" s="403"/>
      <c r="P139" s="403"/>
      <c r="Q139" s="404"/>
      <c r="R139" s="404"/>
      <c r="S139" s="405"/>
      <c r="T139" s="405"/>
      <c r="U139" s="406"/>
      <c r="V139" s="406"/>
      <c r="W139" s="406"/>
      <c r="X139" s="406"/>
    </row>
    <row r="140" spans="2:24" s="402" customFormat="1" ht="30" hidden="1" customHeight="1" x14ac:dyDescent="0.2">
      <c r="B140" s="420"/>
      <c r="C140" s="421"/>
      <c r="D140" s="422"/>
      <c r="E140" s="423"/>
      <c r="F140" s="702" t="s">
        <v>3240</v>
      </c>
      <c r="G140" s="703"/>
      <c r="H140" s="706">
        <v>0</v>
      </c>
      <c r="I140" s="706"/>
      <c r="J140" s="707"/>
      <c r="K140" s="421"/>
      <c r="L140" s="421"/>
      <c r="M140" s="421"/>
      <c r="N140" s="421"/>
      <c r="O140" s="403"/>
      <c r="P140" s="403"/>
      <c r="Q140" s="404"/>
      <c r="R140" s="404"/>
      <c r="S140" s="405"/>
      <c r="T140" s="405"/>
      <c r="U140" s="406"/>
      <c r="V140" s="406"/>
      <c r="W140" s="406"/>
      <c r="X140" s="406"/>
    </row>
    <row r="141" spans="2:24" s="402" customFormat="1" ht="30" hidden="1" customHeight="1" x14ac:dyDescent="0.2">
      <c r="B141" s="420"/>
      <c r="C141" s="421"/>
      <c r="D141" s="422"/>
      <c r="E141" s="423"/>
      <c r="F141" s="702" t="s">
        <v>3234</v>
      </c>
      <c r="G141" s="703"/>
      <c r="H141" s="706">
        <v>0</v>
      </c>
      <c r="I141" s="706"/>
      <c r="J141" s="707"/>
      <c r="K141" s="421"/>
      <c r="L141" s="421"/>
      <c r="M141" s="421"/>
      <c r="N141" s="421"/>
      <c r="O141" s="403"/>
      <c r="P141" s="403"/>
      <c r="Q141" s="404"/>
      <c r="R141" s="404"/>
      <c r="S141" s="405"/>
      <c r="T141" s="405"/>
      <c r="U141" s="406"/>
      <c r="V141" s="406"/>
      <c r="W141" s="406"/>
      <c r="X141" s="406"/>
    </row>
    <row r="142" spans="2:24" s="402" customFormat="1" ht="30" hidden="1" customHeight="1" x14ac:dyDescent="0.2">
      <c r="B142" s="420"/>
      <c r="C142" s="421"/>
      <c r="D142" s="422"/>
      <c r="E142" s="423"/>
      <c r="F142" s="702" t="s">
        <v>5903</v>
      </c>
      <c r="G142" s="703"/>
      <c r="H142" s="706">
        <f>H140*H141</f>
        <v>0</v>
      </c>
      <c r="I142" s="706"/>
      <c r="J142" s="707"/>
      <c r="K142" s="421"/>
      <c r="L142" s="421"/>
      <c r="M142" s="421"/>
      <c r="N142" s="421"/>
      <c r="O142" s="403"/>
      <c r="P142" s="403"/>
      <c r="Q142" s="404"/>
      <c r="R142" s="404"/>
      <c r="S142" s="405"/>
      <c r="T142" s="405"/>
      <c r="U142" s="406"/>
      <c r="V142" s="406"/>
      <c r="W142" s="406"/>
      <c r="X142" s="406"/>
    </row>
    <row r="143" spans="2:24" s="402" customFormat="1" ht="30" hidden="1" customHeight="1" x14ac:dyDescent="0.2">
      <c r="B143" s="424"/>
      <c r="C143" s="425"/>
      <c r="D143" s="426"/>
      <c r="E143" s="427"/>
      <c r="F143" s="427"/>
      <c r="G143" s="427"/>
      <c r="H143" s="427"/>
      <c r="I143" s="427"/>
      <c r="J143" s="427"/>
      <c r="K143" s="425"/>
      <c r="L143" s="425"/>
      <c r="M143" s="425"/>
      <c r="N143" s="425"/>
      <c r="O143" s="403"/>
      <c r="P143" s="403"/>
      <c r="Q143" s="404"/>
      <c r="R143" s="404"/>
      <c r="S143" s="405"/>
      <c r="T143" s="405"/>
      <c r="U143" s="406"/>
      <c r="V143" s="406"/>
      <c r="W143" s="406"/>
      <c r="X143" s="406"/>
    </row>
    <row r="144" spans="2:24" s="402" customFormat="1" ht="30" hidden="1" customHeight="1" x14ac:dyDescent="0.2">
      <c r="B144" s="407" t="s">
        <v>3355</v>
      </c>
      <c r="C144" s="408" t="s">
        <v>3988</v>
      </c>
      <c r="D144" s="709" t="str">
        <f>VLOOKUP(B144,'CPTM-OBSOLETO'!$A$3:$H$2000,2,FALSE)</f>
        <v>CAMPANHA PARA AMOSTRAGEM DE ÁGUAS SUBTERRÂNEAS DOS POÇOS DE MONITORAMENTO PREVIAMENTE INSTALADOS</v>
      </c>
      <c r="E144" s="710"/>
      <c r="F144" s="710"/>
      <c r="G144" s="710"/>
      <c r="H144" s="710"/>
      <c r="I144" s="710"/>
      <c r="J144" s="711"/>
      <c r="K144" s="409" t="str">
        <f>VLOOKUP(B144,'CPTM-OBSOLETO'!$A$3:$H$2000,3,FALSE)</f>
        <v xml:space="preserve">UN </v>
      </c>
      <c r="L144" s="409">
        <f>VLOOKUP(B144,'CPTM-OBSOLETO'!$A$3:$H$2000,6,FALSE)</f>
        <v>501.04</v>
      </c>
      <c r="M144" s="410">
        <f>H145</f>
        <v>0</v>
      </c>
      <c r="N144" s="410">
        <f>ROUND(L144*M144,2)</f>
        <v>0</v>
      </c>
      <c r="O144" s="403"/>
      <c r="P144" s="403"/>
      <c r="Q144" s="404"/>
      <c r="R144" s="404"/>
      <c r="S144" s="405"/>
      <c r="T144" s="405"/>
      <c r="U144" s="406"/>
      <c r="V144" s="406"/>
      <c r="W144" s="406"/>
      <c r="X144" s="406"/>
    </row>
    <row r="145" spans="2:24" s="402" customFormat="1" ht="30" hidden="1" customHeight="1" x14ac:dyDescent="0.2">
      <c r="B145" s="420"/>
      <c r="C145" s="421"/>
      <c r="D145" s="422"/>
      <c r="E145" s="423"/>
      <c r="F145" s="702" t="s">
        <v>3240</v>
      </c>
      <c r="G145" s="703"/>
      <c r="H145" s="704">
        <v>0</v>
      </c>
      <c r="I145" s="704"/>
      <c r="J145" s="705"/>
      <c r="K145" s="421"/>
      <c r="L145" s="421"/>
      <c r="M145" s="421"/>
      <c r="N145" s="421"/>
      <c r="O145" s="403"/>
      <c r="P145" s="403"/>
      <c r="Q145" s="404"/>
      <c r="R145" s="404"/>
      <c r="S145" s="405"/>
      <c r="T145" s="405"/>
      <c r="U145" s="406"/>
      <c r="V145" s="406"/>
      <c r="W145" s="406"/>
      <c r="X145" s="406"/>
    </row>
    <row r="146" spans="2:24" s="402" customFormat="1" ht="30" hidden="1" customHeight="1" x14ac:dyDescent="0.2">
      <c r="B146" s="424"/>
      <c r="C146" s="425"/>
      <c r="D146" s="426"/>
      <c r="E146" s="427"/>
      <c r="F146" s="427"/>
      <c r="G146" s="427"/>
      <c r="H146" s="427"/>
      <c r="I146" s="427"/>
      <c r="J146" s="427"/>
      <c r="K146" s="425"/>
      <c r="L146" s="425"/>
      <c r="M146" s="425"/>
      <c r="N146" s="425"/>
      <c r="O146" s="403"/>
      <c r="P146" s="403"/>
      <c r="Q146" s="404"/>
      <c r="R146" s="404"/>
      <c r="S146" s="405"/>
      <c r="T146" s="405"/>
      <c r="U146" s="406"/>
      <c r="V146" s="406"/>
      <c r="W146" s="406"/>
      <c r="X146" s="406"/>
    </row>
    <row r="147" spans="2:24" s="402" customFormat="1" ht="30" hidden="1" customHeight="1" x14ac:dyDescent="0.2">
      <c r="B147" s="407" t="s">
        <v>3356</v>
      </c>
      <c r="C147" s="408" t="s">
        <v>3988</v>
      </c>
      <c r="D147" s="709" t="str">
        <f>VLOOKUP(B147,'CPTM-OBSOLETO'!$A$3:$H$2000,2,FALSE)</f>
        <v>ANÁLISES QUÍMICAS DAS AMOSTRAS DE SOLO E ÁGUAS SUBTERRÂNEAS - METAIS (AL, SB, AS, B, BA, CD, PB, CO, CU, CR, FE, MN, HG, MO, NI, AG, SE, V, ZN)</v>
      </c>
      <c r="E147" s="710"/>
      <c r="F147" s="710"/>
      <c r="G147" s="710"/>
      <c r="H147" s="710"/>
      <c r="I147" s="710"/>
      <c r="J147" s="711"/>
      <c r="K147" s="409" t="str">
        <f>VLOOKUP(B147,'CPTM-OBSOLETO'!$A$3:$H$2000,3,FALSE)</f>
        <v xml:space="preserve">UN </v>
      </c>
      <c r="L147" s="409">
        <f>VLOOKUP(B147,'CPTM-OBSOLETO'!$A$3:$H$2000,6,FALSE)</f>
        <v>6272.01</v>
      </c>
      <c r="M147" s="410">
        <f>H148</f>
        <v>0</v>
      </c>
      <c r="N147" s="410">
        <f>ROUND(L147*M147,2)</f>
        <v>0</v>
      </c>
      <c r="O147" s="403"/>
      <c r="P147" s="403"/>
      <c r="Q147" s="404"/>
      <c r="R147" s="404"/>
      <c r="S147" s="405"/>
      <c r="T147" s="405"/>
      <c r="U147" s="406"/>
      <c r="V147" s="406"/>
      <c r="W147" s="406"/>
      <c r="X147" s="406"/>
    </row>
    <row r="148" spans="2:24" s="402" customFormat="1" ht="30" hidden="1" customHeight="1" x14ac:dyDescent="0.2">
      <c r="B148" s="420"/>
      <c r="C148" s="421"/>
      <c r="D148" s="422"/>
      <c r="E148" s="423"/>
      <c r="F148" s="702" t="s">
        <v>3240</v>
      </c>
      <c r="G148" s="703"/>
      <c r="H148" s="704">
        <v>0</v>
      </c>
      <c r="I148" s="704"/>
      <c r="J148" s="705"/>
      <c r="K148" s="421"/>
      <c r="L148" s="421"/>
      <c r="M148" s="421"/>
      <c r="N148" s="421"/>
      <c r="O148" s="403"/>
      <c r="P148" s="403"/>
      <c r="Q148" s="404"/>
      <c r="R148" s="404"/>
      <c r="S148" s="405"/>
      <c r="T148" s="405"/>
      <c r="U148" s="406"/>
      <c r="V148" s="406"/>
      <c r="W148" s="406"/>
      <c r="X148" s="406"/>
    </row>
    <row r="149" spans="2:24" s="402" customFormat="1" ht="30" hidden="1" customHeight="1" x14ac:dyDescent="0.2">
      <c r="B149" s="424"/>
      <c r="C149" s="425"/>
      <c r="D149" s="426"/>
      <c r="E149" s="427"/>
      <c r="F149" s="427"/>
      <c r="G149" s="427"/>
      <c r="H149" s="427"/>
      <c r="I149" s="427"/>
      <c r="J149" s="427"/>
      <c r="K149" s="425"/>
      <c r="L149" s="425"/>
      <c r="M149" s="425"/>
      <c r="N149" s="425"/>
      <c r="O149" s="403"/>
      <c r="P149" s="403"/>
      <c r="Q149" s="404"/>
      <c r="R149" s="404"/>
      <c r="S149" s="405"/>
      <c r="T149" s="405"/>
      <c r="U149" s="406"/>
      <c r="V149" s="406"/>
      <c r="W149" s="406"/>
      <c r="X149" s="406"/>
    </row>
    <row r="150" spans="2:24" s="402" customFormat="1" ht="30" hidden="1" customHeight="1" x14ac:dyDescent="0.2">
      <c r="B150" s="407" t="s">
        <v>3357</v>
      </c>
      <c r="C150" s="408" t="s">
        <v>3988</v>
      </c>
      <c r="D150" s="709" t="str">
        <f>VLOOKUP(B150,'CPTM-OBSOLETO'!$A$3:$H$2000,2,FALSE)</f>
        <v>ANÁLISES QUÍMICAS DAS AMOSTRAS DE SOLO E ÁGUAS SUBTERRÂNEAS – VOC</v>
      </c>
      <c r="E150" s="710"/>
      <c r="F150" s="710"/>
      <c r="G150" s="710"/>
      <c r="H150" s="710"/>
      <c r="I150" s="710"/>
      <c r="J150" s="711"/>
      <c r="K150" s="409" t="str">
        <f>VLOOKUP(B150,'CPTM-OBSOLETO'!$A$3:$H$2000,3,FALSE)</f>
        <v xml:space="preserve">UN </v>
      </c>
      <c r="L150" s="409">
        <f>VLOOKUP(B150,'CPTM-OBSOLETO'!$A$3:$H$2000,6,FALSE)</f>
        <v>4812.99</v>
      </c>
      <c r="M150" s="410">
        <f>H151</f>
        <v>0</v>
      </c>
      <c r="N150" s="410">
        <f>ROUND(L150*M150,2)</f>
        <v>0</v>
      </c>
      <c r="O150" s="403"/>
      <c r="P150" s="403"/>
      <c r="Q150" s="404"/>
      <c r="R150" s="404"/>
      <c r="S150" s="405"/>
      <c r="T150" s="405"/>
      <c r="U150" s="406"/>
      <c r="V150" s="406"/>
      <c r="W150" s="406"/>
      <c r="X150" s="406"/>
    </row>
    <row r="151" spans="2:24" s="402" customFormat="1" ht="30" hidden="1" customHeight="1" x14ac:dyDescent="0.2">
      <c r="B151" s="420"/>
      <c r="C151" s="421"/>
      <c r="D151" s="422"/>
      <c r="E151" s="423"/>
      <c r="F151" s="702" t="s">
        <v>3240</v>
      </c>
      <c r="G151" s="703"/>
      <c r="H151" s="704">
        <v>0</v>
      </c>
      <c r="I151" s="704"/>
      <c r="J151" s="705"/>
      <c r="K151" s="421"/>
      <c r="L151" s="421"/>
      <c r="M151" s="421"/>
      <c r="N151" s="421"/>
      <c r="O151" s="403"/>
      <c r="P151" s="403"/>
      <c r="Q151" s="404"/>
      <c r="R151" s="404"/>
      <c r="S151" s="405"/>
      <c r="T151" s="405"/>
      <c r="U151" s="406"/>
      <c r="V151" s="406"/>
      <c r="W151" s="406"/>
      <c r="X151" s="406"/>
    </row>
    <row r="152" spans="2:24" s="402" customFormat="1" ht="30" hidden="1" customHeight="1" x14ac:dyDescent="0.2">
      <c r="B152" s="424"/>
      <c r="C152" s="425"/>
      <c r="D152" s="426"/>
      <c r="E152" s="427"/>
      <c r="F152" s="427"/>
      <c r="G152" s="427"/>
      <c r="H152" s="427"/>
      <c r="I152" s="427"/>
      <c r="J152" s="427"/>
      <c r="K152" s="425"/>
      <c r="L152" s="425"/>
      <c r="M152" s="425"/>
      <c r="N152" s="425"/>
      <c r="O152" s="403"/>
      <c r="P152" s="403"/>
      <c r="Q152" s="404"/>
      <c r="R152" s="404"/>
      <c r="S152" s="405"/>
      <c r="T152" s="405"/>
      <c r="U152" s="406"/>
      <c r="V152" s="406"/>
      <c r="W152" s="406"/>
      <c r="X152" s="406"/>
    </row>
    <row r="153" spans="2:24" s="402" customFormat="1" ht="30" hidden="1" customHeight="1" x14ac:dyDescent="0.2">
      <c r="B153" s="407" t="s">
        <v>3358</v>
      </c>
      <c r="C153" s="408" t="s">
        <v>3988</v>
      </c>
      <c r="D153" s="709" t="str">
        <f>VLOOKUP(B153,'CPTM-OBSOLETO'!$A$3:$H$2000,2,FALSE)</f>
        <v>ANÁLISES QUÍMICAS DAS AMOSTRAS DE SOLO E ÁGUAS SUBTERRÂNEAS - SVOC</v>
      </c>
      <c r="E153" s="710"/>
      <c r="F153" s="710"/>
      <c r="G153" s="710"/>
      <c r="H153" s="710"/>
      <c r="I153" s="710"/>
      <c r="J153" s="711"/>
      <c r="K153" s="409" t="str">
        <f>VLOOKUP(B153,'CPTM-OBSOLETO'!$A$3:$H$2000,3,FALSE)</f>
        <v xml:space="preserve">UN </v>
      </c>
      <c r="L153" s="409">
        <f>VLOOKUP(B153,'CPTM-OBSOLETO'!$A$3:$H$2000,6,FALSE)</f>
        <v>6030.6</v>
      </c>
      <c r="M153" s="410">
        <f>H154</f>
        <v>0</v>
      </c>
      <c r="N153" s="410">
        <f>ROUND(L153*M153,2)</f>
        <v>0</v>
      </c>
      <c r="O153" s="403"/>
      <c r="P153" s="403"/>
      <c r="Q153" s="404"/>
      <c r="R153" s="404"/>
      <c r="S153" s="405"/>
      <c r="T153" s="405"/>
      <c r="U153" s="406"/>
      <c r="V153" s="406"/>
      <c r="W153" s="406"/>
      <c r="X153" s="406"/>
    </row>
    <row r="154" spans="2:24" s="402" customFormat="1" ht="30" hidden="1" customHeight="1" x14ac:dyDescent="0.2">
      <c r="B154" s="420"/>
      <c r="C154" s="421"/>
      <c r="D154" s="422"/>
      <c r="E154" s="423"/>
      <c r="F154" s="702" t="s">
        <v>3240</v>
      </c>
      <c r="G154" s="703"/>
      <c r="H154" s="704">
        <v>0</v>
      </c>
      <c r="I154" s="704"/>
      <c r="J154" s="705"/>
      <c r="K154" s="421"/>
      <c r="L154" s="421"/>
      <c r="M154" s="421"/>
      <c r="N154" s="421"/>
      <c r="O154" s="403"/>
      <c r="P154" s="403"/>
      <c r="Q154" s="404"/>
      <c r="R154" s="404"/>
      <c r="S154" s="405"/>
      <c r="T154" s="405"/>
      <c r="U154" s="406"/>
      <c r="V154" s="406"/>
      <c r="W154" s="406"/>
      <c r="X154" s="406"/>
    </row>
    <row r="155" spans="2:24" s="402" customFormat="1" ht="30" hidden="1" customHeight="1" x14ac:dyDescent="0.2">
      <c r="B155" s="424"/>
      <c r="C155" s="425"/>
      <c r="D155" s="426"/>
      <c r="E155" s="427"/>
      <c r="F155" s="427"/>
      <c r="G155" s="427"/>
      <c r="H155" s="427"/>
      <c r="I155" s="427"/>
      <c r="J155" s="427"/>
      <c r="K155" s="425"/>
      <c r="L155" s="425"/>
      <c r="M155" s="425"/>
      <c r="N155" s="425"/>
      <c r="O155" s="403"/>
      <c r="P155" s="403"/>
      <c r="Q155" s="404"/>
      <c r="R155" s="404"/>
      <c r="S155" s="405"/>
      <c r="T155" s="405"/>
      <c r="U155" s="406"/>
      <c r="V155" s="406"/>
      <c r="W155" s="406"/>
      <c r="X155" s="406"/>
    </row>
    <row r="156" spans="2:24" s="402" customFormat="1" ht="30" hidden="1" customHeight="1" x14ac:dyDescent="0.2">
      <c r="B156" s="407" t="s">
        <v>3359</v>
      </c>
      <c r="C156" s="408" t="s">
        <v>3988</v>
      </c>
      <c r="D156" s="709" t="str">
        <f>VLOOKUP(B156,'CPTM-OBSOLETO'!$A$3:$H$2000,2,FALSE)</f>
        <v>ANÁLISES QUÍMICAS DAS AMOSTRAS DE SOLO E ÁGUAS SUBTERRÂNEAS - TPH</v>
      </c>
      <c r="E156" s="710"/>
      <c r="F156" s="710"/>
      <c r="G156" s="710"/>
      <c r="H156" s="710"/>
      <c r="I156" s="710"/>
      <c r="J156" s="711"/>
      <c r="K156" s="409" t="str">
        <f>VLOOKUP(B156,'CPTM-OBSOLETO'!$A$3:$H$2000,3,FALSE)</f>
        <v xml:space="preserve">UN </v>
      </c>
      <c r="L156" s="409">
        <f>VLOOKUP(B156,'CPTM-OBSOLETO'!$A$3:$H$2000,6,FALSE)</f>
        <v>4279.6899999999996</v>
      </c>
      <c r="M156" s="410">
        <f>H157</f>
        <v>0</v>
      </c>
      <c r="N156" s="410">
        <f>ROUND(L156*M156,2)</f>
        <v>0</v>
      </c>
      <c r="O156" s="403"/>
      <c r="P156" s="403"/>
      <c r="Q156" s="404"/>
      <c r="R156" s="404"/>
      <c r="S156" s="405"/>
      <c r="T156" s="405"/>
      <c r="U156" s="406"/>
      <c r="V156" s="406"/>
      <c r="W156" s="406"/>
      <c r="X156" s="406"/>
    </row>
    <row r="157" spans="2:24" s="402" customFormat="1" ht="30" hidden="1" customHeight="1" x14ac:dyDescent="0.2">
      <c r="B157" s="420"/>
      <c r="C157" s="421"/>
      <c r="D157" s="422"/>
      <c r="E157" s="423"/>
      <c r="F157" s="702" t="s">
        <v>3240</v>
      </c>
      <c r="G157" s="703"/>
      <c r="H157" s="704">
        <v>0</v>
      </c>
      <c r="I157" s="704"/>
      <c r="J157" s="705"/>
      <c r="K157" s="421"/>
      <c r="L157" s="421"/>
      <c r="M157" s="421"/>
      <c r="N157" s="421"/>
      <c r="O157" s="403"/>
      <c r="P157" s="403"/>
      <c r="Q157" s="404"/>
      <c r="R157" s="404"/>
      <c r="S157" s="405"/>
      <c r="T157" s="405"/>
      <c r="U157" s="406"/>
      <c r="V157" s="406"/>
      <c r="W157" s="406"/>
      <c r="X157" s="406"/>
    </row>
    <row r="158" spans="2:24" s="402" customFormat="1" ht="30" hidden="1" customHeight="1" x14ac:dyDescent="0.2">
      <c r="B158" s="424"/>
      <c r="C158" s="425"/>
      <c r="D158" s="426"/>
      <c r="E158" s="427"/>
      <c r="F158" s="427"/>
      <c r="G158" s="427"/>
      <c r="H158" s="427"/>
      <c r="I158" s="427"/>
      <c r="J158" s="427"/>
      <c r="K158" s="425"/>
      <c r="L158" s="425"/>
      <c r="M158" s="425"/>
      <c r="N158" s="425"/>
      <c r="O158" s="403"/>
      <c r="P158" s="403"/>
      <c r="Q158" s="404"/>
      <c r="R158" s="404"/>
      <c r="S158" s="405"/>
      <c r="T158" s="405"/>
      <c r="U158" s="406"/>
      <c r="V158" s="406"/>
      <c r="W158" s="406"/>
      <c r="X158" s="406"/>
    </row>
    <row r="159" spans="2:24" s="402" customFormat="1" ht="30" hidden="1" customHeight="1" x14ac:dyDescent="0.2">
      <c r="B159" s="407" t="s">
        <v>3362</v>
      </c>
      <c r="C159" s="408" t="s">
        <v>3988</v>
      </c>
      <c r="D159" s="709" t="str">
        <f>VLOOKUP(B159,'CPTM-OBSOLETO'!$A$3:$H$2000,2,FALSE)</f>
        <v>AVALIAÇÃO DOS RESULTADOS E ELABORAÇÃO DO RELATÓRIO FINAL</v>
      </c>
      <c r="E159" s="710"/>
      <c r="F159" s="710"/>
      <c r="G159" s="710"/>
      <c r="H159" s="710"/>
      <c r="I159" s="710"/>
      <c r="J159" s="711"/>
      <c r="K159" s="409" t="str">
        <f>VLOOKUP(B159,'CPTM-OBSOLETO'!$A$3:$H$2000,3,FALSE)</f>
        <v xml:space="preserve">UN </v>
      </c>
      <c r="L159" s="409">
        <f>VLOOKUP(B159,'CPTM-OBSOLETO'!$A$3:$H$2000,6,FALSE)</f>
        <v>3180.48</v>
      </c>
      <c r="M159" s="410">
        <f>H160</f>
        <v>0</v>
      </c>
      <c r="N159" s="410">
        <f>ROUND(L159*M159,2)</f>
        <v>0</v>
      </c>
      <c r="O159" s="403"/>
      <c r="P159" s="403"/>
      <c r="Q159" s="404"/>
      <c r="R159" s="404"/>
      <c r="S159" s="405"/>
      <c r="T159" s="405"/>
      <c r="U159" s="406"/>
      <c r="V159" s="406"/>
      <c r="W159" s="406"/>
      <c r="X159" s="406"/>
    </row>
    <row r="160" spans="2:24" s="402" customFormat="1" ht="30" hidden="1" customHeight="1" x14ac:dyDescent="0.2">
      <c r="B160" s="420"/>
      <c r="C160" s="421"/>
      <c r="D160" s="422"/>
      <c r="E160" s="423"/>
      <c r="F160" s="702" t="s">
        <v>3240</v>
      </c>
      <c r="G160" s="703"/>
      <c r="H160" s="704">
        <v>0</v>
      </c>
      <c r="I160" s="704"/>
      <c r="J160" s="705"/>
      <c r="K160" s="421"/>
      <c r="L160" s="421"/>
      <c r="M160" s="421"/>
      <c r="N160" s="421"/>
      <c r="O160" s="403"/>
      <c r="P160" s="403"/>
      <c r="Q160" s="404"/>
      <c r="R160" s="404"/>
      <c r="S160" s="405"/>
      <c r="T160" s="405"/>
      <c r="U160" s="406"/>
      <c r="V160" s="406"/>
      <c r="W160" s="406"/>
      <c r="X160" s="406"/>
    </row>
    <row r="161" spans="2:24" s="402" customFormat="1" ht="30" hidden="1" customHeight="1" x14ac:dyDescent="0.2">
      <c r="B161" s="420"/>
      <c r="C161" s="421"/>
      <c r="D161" s="422"/>
      <c r="E161" s="423"/>
      <c r="F161" s="428"/>
      <c r="G161" s="428"/>
      <c r="H161" s="429"/>
      <c r="I161" s="429"/>
      <c r="J161" s="429"/>
      <c r="K161" s="421"/>
      <c r="L161" s="421"/>
      <c r="M161" s="421"/>
      <c r="N161" s="421"/>
      <c r="O161" s="403"/>
      <c r="P161" s="403"/>
      <c r="Q161" s="404"/>
      <c r="R161" s="404"/>
      <c r="S161" s="405"/>
      <c r="T161" s="405"/>
      <c r="U161" s="406"/>
      <c r="V161" s="406"/>
      <c r="W161" s="406"/>
      <c r="X161" s="406"/>
    </row>
    <row r="162" spans="2:24" s="402" customFormat="1" ht="30" hidden="1" customHeight="1" x14ac:dyDescent="0.2">
      <c r="B162" s="708" t="s">
        <v>3364</v>
      </c>
      <c r="C162" s="708"/>
      <c r="D162" s="708"/>
      <c r="E162" s="708"/>
      <c r="F162" s="708"/>
      <c r="G162" s="708"/>
      <c r="H162" s="708"/>
      <c r="I162" s="708"/>
      <c r="J162" s="708"/>
      <c r="K162" s="708"/>
      <c r="L162" s="708"/>
      <c r="M162" s="708"/>
      <c r="N162" s="708"/>
      <c r="O162" s="403"/>
      <c r="P162" s="403"/>
      <c r="Q162" s="404"/>
      <c r="R162" s="404"/>
      <c r="S162" s="405"/>
      <c r="T162" s="405"/>
      <c r="U162" s="406"/>
      <c r="V162" s="406"/>
      <c r="W162" s="406"/>
      <c r="X162" s="406"/>
    </row>
    <row r="163" spans="2:24" s="402" customFormat="1" ht="30" hidden="1" customHeight="1" x14ac:dyDescent="0.2">
      <c r="B163" s="407" t="s">
        <v>3365</v>
      </c>
      <c r="C163" s="408" t="s">
        <v>3988</v>
      </c>
      <c r="D163" s="709" t="str">
        <f>VLOOKUP(B163,'CPTM-OBSOLETO'!$A$3:$H$2000,2,FALSE)</f>
        <v>AVALIAÇÃO DO PLANO DE AMOSTRAGEM APRES NA INVEST CONFIRM E APRES DE CRONOGRAMA DE EXEC DOS TRAB</v>
      </c>
      <c r="E163" s="710"/>
      <c r="F163" s="710"/>
      <c r="G163" s="710"/>
      <c r="H163" s="710"/>
      <c r="I163" s="710"/>
      <c r="J163" s="711"/>
      <c r="K163" s="409" t="str">
        <f>VLOOKUP(B163,'CPTM-OBSOLETO'!$A$3:$H$2000,3,FALSE)</f>
        <v xml:space="preserve">UN </v>
      </c>
      <c r="L163" s="409">
        <f>VLOOKUP(B163,'CPTM-OBSOLETO'!$A$3:$H$2000,6,FALSE)</f>
        <v>3887.83</v>
      </c>
      <c r="M163" s="410">
        <f>H164</f>
        <v>0</v>
      </c>
      <c r="N163" s="410">
        <f>ROUND(L163*M163,2)</f>
        <v>0</v>
      </c>
      <c r="O163" s="403"/>
      <c r="P163" s="403"/>
      <c r="Q163" s="404"/>
      <c r="R163" s="404"/>
      <c r="S163" s="405"/>
      <c r="T163" s="405"/>
      <c r="U163" s="406"/>
      <c r="V163" s="406"/>
      <c r="W163" s="406"/>
      <c r="X163" s="406"/>
    </row>
    <row r="164" spans="2:24" s="402" customFormat="1" ht="30" hidden="1" customHeight="1" x14ac:dyDescent="0.2">
      <c r="B164" s="420"/>
      <c r="C164" s="421"/>
      <c r="D164" s="422"/>
      <c r="E164" s="423"/>
      <c r="F164" s="702" t="s">
        <v>3240</v>
      </c>
      <c r="G164" s="703"/>
      <c r="H164" s="704">
        <v>0</v>
      </c>
      <c r="I164" s="704"/>
      <c r="J164" s="705"/>
      <c r="K164" s="421"/>
      <c r="L164" s="421"/>
      <c r="M164" s="421"/>
      <c r="N164" s="421"/>
      <c r="O164" s="403"/>
      <c r="P164" s="403"/>
      <c r="Q164" s="404"/>
      <c r="R164" s="404"/>
      <c r="S164" s="405"/>
      <c r="T164" s="405"/>
      <c r="U164" s="406"/>
      <c r="V164" s="406"/>
      <c r="W164" s="406"/>
      <c r="X164" s="406"/>
    </row>
    <row r="165" spans="2:24" s="402" customFormat="1" ht="30" hidden="1" customHeight="1" x14ac:dyDescent="0.2">
      <c r="B165" s="424"/>
      <c r="C165" s="425"/>
      <c r="D165" s="426"/>
      <c r="E165" s="427"/>
      <c r="F165" s="427"/>
      <c r="G165" s="427"/>
      <c r="H165" s="427"/>
      <c r="I165" s="427"/>
      <c r="J165" s="427"/>
      <c r="K165" s="425"/>
      <c r="L165" s="425"/>
      <c r="M165" s="425"/>
      <c r="N165" s="425"/>
      <c r="O165" s="403"/>
      <c r="P165" s="403"/>
      <c r="Q165" s="404"/>
      <c r="R165" s="404"/>
      <c r="S165" s="405"/>
      <c r="T165" s="405"/>
      <c r="U165" s="406"/>
      <c r="V165" s="406"/>
      <c r="W165" s="406"/>
      <c r="X165" s="406"/>
    </row>
    <row r="166" spans="2:24" s="402" customFormat="1" ht="30" hidden="1" customHeight="1" x14ac:dyDescent="0.2">
      <c r="B166" s="407" t="s">
        <v>3366</v>
      </c>
      <c r="C166" s="408" t="s">
        <v>3988</v>
      </c>
      <c r="D166" s="709" t="str">
        <f>VLOOKUP(B166,'CPTM-OBSOLETO'!$A$3:$H$2000,2,FALSE)</f>
        <v>AVALIAÇÃO DO PLANO DE AMOST APRES NA INVEST CONFIRM E APRES DO CRON DE EXEC DOS TRABALHOS P/ ÁREA ENTRE 25.001 M² ATÉ 75.000 M²</v>
      </c>
      <c r="E166" s="710"/>
      <c r="F166" s="710"/>
      <c r="G166" s="710"/>
      <c r="H166" s="710"/>
      <c r="I166" s="710"/>
      <c r="J166" s="711"/>
      <c r="K166" s="409" t="str">
        <f>VLOOKUP(B166,'CPTM-OBSOLETO'!$A$3:$H$2000,3,FALSE)</f>
        <v xml:space="preserve">UN </v>
      </c>
      <c r="L166" s="409">
        <f>VLOOKUP(B166,'CPTM-OBSOLETO'!$A$3:$H$2000,6,FALSE)</f>
        <v>3499.05</v>
      </c>
      <c r="M166" s="410">
        <f>H167</f>
        <v>0</v>
      </c>
      <c r="N166" s="410">
        <f>ROUND(L166*M166,2)</f>
        <v>0</v>
      </c>
      <c r="O166" s="403"/>
      <c r="P166" s="403"/>
      <c r="Q166" s="404"/>
      <c r="R166" s="404"/>
      <c r="S166" s="405"/>
      <c r="T166" s="405"/>
      <c r="U166" s="406"/>
      <c r="V166" s="406"/>
      <c r="W166" s="406"/>
      <c r="X166" s="406"/>
    </row>
    <row r="167" spans="2:24" s="402" customFormat="1" ht="30" hidden="1" customHeight="1" x14ac:dyDescent="0.2">
      <c r="B167" s="420"/>
      <c r="C167" s="421"/>
      <c r="D167" s="422"/>
      <c r="E167" s="423"/>
      <c r="F167" s="702" t="s">
        <v>3240</v>
      </c>
      <c r="G167" s="703"/>
      <c r="H167" s="704">
        <v>0</v>
      </c>
      <c r="I167" s="704"/>
      <c r="J167" s="705"/>
      <c r="K167" s="421"/>
      <c r="L167" s="421"/>
      <c r="M167" s="421"/>
      <c r="N167" s="421"/>
      <c r="O167" s="403"/>
      <c r="P167" s="403"/>
      <c r="Q167" s="404"/>
      <c r="R167" s="404"/>
      <c r="S167" s="405"/>
      <c r="T167" s="405"/>
      <c r="U167" s="406"/>
      <c r="V167" s="406"/>
      <c r="W167" s="406"/>
      <c r="X167" s="406"/>
    </row>
    <row r="168" spans="2:24" s="402" customFormat="1" ht="30" hidden="1" customHeight="1" x14ac:dyDescent="0.2">
      <c r="B168" s="424"/>
      <c r="C168" s="425"/>
      <c r="D168" s="426"/>
      <c r="E168" s="427"/>
      <c r="F168" s="427"/>
      <c r="G168" s="427"/>
      <c r="H168" s="427"/>
      <c r="I168" s="427"/>
      <c r="J168" s="427"/>
      <c r="K168" s="425"/>
      <c r="L168" s="425"/>
      <c r="M168" s="425"/>
      <c r="N168" s="425"/>
      <c r="O168" s="403"/>
      <c r="P168" s="403"/>
      <c r="Q168" s="404"/>
      <c r="R168" s="404"/>
      <c r="S168" s="405"/>
      <c r="T168" s="405"/>
      <c r="U168" s="406"/>
      <c r="V168" s="406"/>
      <c r="W168" s="406"/>
      <c r="X168" s="406"/>
    </row>
    <row r="169" spans="2:24" s="402" customFormat="1" ht="30" hidden="1" customHeight="1" x14ac:dyDescent="0.2">
      <c r="B169" s="407" t="s">
        <v>3367</v>
      </c>
      <c r="C169" s="408" t="s">
        <v>3988</v>
      </c>
      <c r="D169" s="709" t="str">
        <f>VLOOKUP(B169,'CPTM-OBSOLETO'!$A$3:$H$2000,2,FALSE)</f>
        <v>AVALIAÇÃO DO PLANO DE AMOST APRES NA INVEST CONFIRM E APRES DO CRONOGRAMA DE EXEC DOS TRAB EM ÁREA ENTRE 75.001 M² ATÉ 150.000 M²</v>
      </c>
      <c r="E169" s="710"/>
      <c r="F169" s="710"/>
      <c r="G169" s="710"/>
      <c r="H169" s="710"/>
      <c r="I169" s="710"/>
      <c r="J169" s="711"/>
      <c r="K169" s="409" t="str">
        <f>VLOOKUP(B169,'CPTM-OBSOLETO'!$A$3:$H$2000,3,FALSE)</f>
        <v xml:space="preserve">UN </v>
      </c>
      <c r="L169" s="409">
        <f>VLOOKUP(B169,'CPTM-OBSOLETO'!$A$3:$H$2000,6,FALSE)</f>
        <v>4276.6099999999997</v>
      </c>
      <c r="M169" s="410">
        <f>H170</f>
        <v>0</v>
      </c>
      <c r="N169" s="410">
        <f>ROUND(L169*M169,2)</f>
        <v>0</v>
      </c>
      <c r="O169" s="403"/>
      <c r="P169" s="403"/>
      <c r="Q169" s="404"/>
      <c r="R169" s="404"/>
      <c r="S169" s="405"/>
      <c r="T169" s="405"/>
      <c r="U169" s="406"/>
      <c r="V169" s="406"/>
      <c r="W169" s="406"/>
      <c r="X169" s="406"/>
    </row>
    <row r="170" spans="2:24" s="402" customFormat="1" ht="30" hidden="1" customHeight="1" x14ac:dyDescent="0.2">
      <c r="B170" s="420"/>
      <c r="C170" s="421"/>
      <c r="D170" s="422"/>
      <c r="E170" s="423"/>
      <c r="F170" s="702" t="s">
        <v>3240</v>
      </c>
      <c r="G170" s="703"/>
      <c r="H170" s="704">
        <v>0</v>
      </c>
      <c r="I170" s="704"/>
      <c r="J170" s="705"/>
      <c r="K170" s="421"/>
      <c r="L170" s="421"/>
      <c r="M170" s="421"/>
      <c r="N170" s="421"/>
      <c r="O170" s="403"/>
      <c r="P170" s="403"/>
      <c r="Q170" s="404"/>
      <c r="R170" s="404"/>
      <c r="S170" s="405"/>
      <c r="T170" s="405"/>
      <c r="U170" s="406"/>
      <c r="V170" s="406"/>
      <c r="W170" s="406"/>
      <c r="X170" s="406"/>
    </row>
    <row r="171" spans="2:24" s="402" customFormat="1" ht="30" hidden="1" customHeight="1" x14ac:dyDescent="0.2">
      <c r="B171" s="424"/>
      <c r="C171" s="425"/>
      <c r="D171" s="426"/>
      <c r="E171" s="427"/>
      <c r="F171" s="427"/>
      <c r="G171" s="427"/>
      <c r="H171" s="427"/>
      <c r="I171" s="427"/>
      <c r="J171" s="427"/>
      <c r="K171" s="425"/>
      <c r="L171" s="425"/>
      <c r="M171" s="425"/>
      <c r="N171" s="425"/>
      <c r="O171" s="403"/>
      <c r="P171" s="403"/>
      <c r="Q171" s="404"/>
      <c r="R171" s="404"/>
      <c r="S171" s="405"/>
      <c r="T171" s="405"/>
      <c r="U171" s="406"/>
      <c r="V171" s="406"/>
      <c r="W171" s="406"/>
      <c r="X171" s="406"/>
    </row>
    <row r="172" spans="2:24" s="402" customFormat="1" ht="30" hidden="1" customHeight="1" x14ac:dyDescent="0.2">
      <c r="B172" s="407" t="s">
        <v>3368</v>
      </c>
      <c r="C172" s="408" t="s">
        <v>3988</v>
      </c>
      <c r="D172" s="709" t="str">
        <f>VLOOKUP(B172,'CPTM-OBSOLETO'!$A$3:$H$2000,2,FALSE)</f>
        <v>AVALIAÇÃO DO PLANO DE AMOST APRES NA INVEST CONFIRM E APRES DO CRONOGRAMA DE EXE DOS TRABALHOS P ÁREA ACIMA DE 150.000 M²</v>
      </c>
      <c r="E172" s="710"/>
      <c r="F172" s="710"/>
      <c r="G172" s="710"/>
      <c r="H172" s="710"/>
      <c r="I172" s="710"/>
      <c r="J172" s="711"/>
      <c r="K172" s="409" t="str">
        <f>VLOOKUP(B172,'CPTM-OBSOLETO'!$A$3:$H$2000,3,FALSE)</f>
        <v xml:space="preserve">UN </v>
      </c>
      <c r="L172" s="409">
        <f>VLOOKUP(B172,'CPTM-OBSOLETO'!$A$3:$H$2000,6,FALSE)</f>
        <v>5054.18</v>
      </c>
      <c r="M172" s="410">
        <f>H173</f>
        <v>0</v>
      </c>
      <c r="N172" s="410">
        <f>ROUND(L172*M172,2)</f>
        <v>0</v>
      </c>
      <c r="O172" s="403"/>
      <c r="P172" s="403"/>
      <c r="Q172" s="404"/>
      <c r="R172" s="404"/>
      <c r="S172" s="405"/>
      <c r="T172" s="405"/>
      <c r="U172" s="406"/>
      <c r="V172" s="406"/>
      <c r="W172" s="406"/>
      <c r="X172" s="406"/>
    </row>
    <row r="173" spans="2:24" s="402" customFormat="1" ht="30" hidden="1" customHeight="1" x14ac:dyDescent="0.2">
      <c r="B173" s="420"/>
      <c r="C173" s="421"/>
      <c r="D173" s="422"/>
      <c r="E173" s="423"/>
      <c r="F173" s="702" t="s">
        <v>3240</v>
      </c>
      <c r="G173" s="703"/>
      <c r="H173" s="704">
        <v>0</v>
      </c>
      <c r="I173" s="704"/>
      <c r="J173" s="705"/>
      <c r="K173" s="421"/>
      <c r="L173" s="421"/>
      <c r="M173" s="421"/>
      <c r="N173" s="421"/>
      <c r="O173" s="403"/>
      <c r="P173" s="403"/>
      <c r="Q173" s="404"/>
      <c r="R173" s="404"/>
      <c r="S173" s="405"/>
      <c r="T173" s="405"/>
      <c r="U173" s="406"/>
      <c r="V173" s="406"/>
      <c r="W173" s="406"/>
      <c r="X173" s="406"/>
    </row>
    <row r="174" spans="2:24" s="402" customFormat="1" ht="30" hidden="1" customHeight="1" x14ac:dyDescent="0.2">
      <c r="B174" s="420"/>
      <c r="C174" s="421"/>
      <c r="D174" s="422"/>
      <c r="E174" s="423"/>
      <c r="F174" s="428"/>
      <c r="G174" s="428"/>
      <c r="H174" s="429"/>
      <c r="I174" s="429"/>
      <c r="J174" s="429"/>
      <c r="K174" s="421"/>
      <c r="L174" s="421"/>
      <c r="M174" s="421"/>
      <c r="N174" s="421"/>
      <c r="O174" s="403"/>
      <c r="P174" s="403"/>
      <c r="Q174" s="404"/>
      <c r="R174" s="404"/>
      <c r="S174" s="405"/>
      <c r="T174" s="405"/>
      <c r="U174" s="406"/>
      <c r="V174" s="406"/>
      <c r="W174" s="406"/>
      <c r="X174" s="406"/>
    </row>
    <row r="175" spans="2:24" s="402" customFormat="1" ht="30" hidden="1" customHeight="1" x14ac:dyDescent="0.2">
      <c r="B175" s="708" t="s">
        <v>3377</v>
      </c>
      <c r="C175" s="708"/>
      <c r="D175" s="708"/>
      <c r="E175" s="708"/>
      <c r="F175" s="708"/>
      <c r="G175" s="708"/>
      <c r="H175" s="708"/>
      <c r="I175" s="708"/>
      <c r="J175" s="708"/>
      <c r="K175" s="708"/>
      <c r="L175" s="708"/>
      <c r="M175" s="708"/>
      <c r="N175" s="708"/>
      <c r="O175" s="403"/>
      <c r="P175" s="403"/>
      <c r="Q175" s="404"/>
      <c r="R175" s="404"/>
      <c r="S175" s="405"/>
      <c r="T175" s="405"/>
      <c r="U175" s="406"/>
      <c r="V175" s="406"/>
      <c r="W175" s="406"/>
      <c r="X175" s="406"/>
    </row>
    <row r="176" spans="2:24" s="402" customFormat="1" ht="30" hidden="1" customHeight="1" x14ac:dyDescent="0.2">
      <c r="B176" s="407" t="s">
        <v>3384</v>
      </c>
      <c r="C176" s="408" t="s">
        <v>3988</v>
      </c>
      <c r="D176" s="709" t="str">
        <f>VLOOKUP(B176,'CPTM-OBSOLETO'!$A$3:$H$2000,2,FALSE)</f>
        <v>CADASTRAMENTO ARBÓREO DE 101 ATÉ 200 EXEMPLARES ARBÓREOS</v>
      </c>
      <c r="E176" s="710"/>
      <c r="F176" s="710"/>
      <c r="G176" s="710"/>
      <c r="H176" s="710"/>
      <c r="I176" s="710"/>
      <c r="J176" s="711"/>
      <c r="K176" s="409" t="str">
        <f>VLOOKUP(B176,'CPTM-OBSOLETO'!$A$3:$H$2000,3,FALSE)</f>
        <v xml:space="preserve">UN </v>
      </c>
      <c r="L176" s="409">
        <f>VLOOKUP(B176,'CPTM-OBSOLETO'!$A$3:$H$2000,6,FALSE)</f>
        <v>5005.47</v>
      </c>
      <c r="M176" s="410">
        <f>H177</f>
        <v>0</v>
      </c>
      <c r="N176" s="410">
        <f>ROUND(L176*M176,2)</f>
        <v>0</v>
      </c>
      <c r="O176" s="403"/>
      <c r="P176" s="403"/>
      <c r="Q176" s="404"/>
      <c r="R176" s="404"/>
      <c r="S176" s="405"/>
      <c r="T176" s="405"/>
      <c r="U176" s="406"/>
      <c r="V176" s="406"/>
      <c r="W176" s="406"/>
      <c r="X176" s="406"/>
    </row>
    <row r="177" spans="2:24" s="402" customFormat="1" ht="30" hidden="1" customHeight="1" x14ac:dyDescent="0.2">
      <c r="B177" s="420"/>
      <c r="C177" s="421"/>
      <c r="D177" s="422"/>
      <c r="E177" s="423"/>
      <c r="F177" s="702" t="s">
        <v>3240</v>
      </c>
      <c r="G177" s="703"/>
      <c r="H177" s="704">
        <v>0</v>
      </c>
      <c r="I177" s="704"/>
      <c r="J177" s="705"/>
      <c r="K177" s="421"/>
      <c r="L177" s="421"/>
      <c r="M177" s="421"/>
      <c r="N177" s="421"/>
      <c r="O177" s="403"/>
      <c r="P177" s="403"/>
      <c r="Q177" s="404"/>
      <c r="R177" s="404"/>
      <c r="S177" s="405"/>
      <c r="T177" s="405"/>
      <c r="U177" s="406"/>
      <c r="V177" s="406"/>
      <c r="W177" s="406"/>
      <c r="X177" s="406"/>
    </row>
    <row r="178" spans="2:24" s="402" customFormat="1" ht="30" hidden="1" customHeight="1" x14ac:dyDescent="0.2">
      <c r="B178" s="424"/>
      <c r="C178" s="425"/>
      <c r="D178" s="426"/>
      <c r="E178" s="427"/>
      <c r="F178" s="427"/>
      <c r="G178" s="427"/>
      <c r="H178" s="427"/>
      <c r="I178" s="427"/>
      <c r="J178" s="427"/>
      <c r="K178" s="425"/>
      <c r="L178" s="425"/>
      <c r="M178" s="425"/>
      <c r="N178" s="425"/>
      <c r="O178" s="403"/>
      <c r="P178" s="403"/>
      <c r="Q178" s="404"/>
      <c r="R178" s="404"/>
      <c r="S178" s="405"/>
      <c r="T178" s="405"/>
      <c r="U178" s="406"/>
      <c r="V178" s="406"/>
      <c r="W178" s="406"/>
      <c r="X178" s="406"/>
    </row>
    <row r="179" spans="2:24" s="402" customFormat="1" ht="30" hidden="1" customHeight="1" x14ac:dyDescent="0.2">
      <c r="B179" s="708" t="s">
        <v>3390</v>
      </c>
      <c r="C179" s="708"/>
      <c r="D179" s="708"/>
      <c r="E179" s="708"/>
      <c r="F179" s="708"/>
      <c r="G179" s="708"/>
      <c r="H179" s="708"/>
      <c r="I179" s="708"/>
      <c r="J179" s="708"/>
      <c r="K179" s="708"/>
      <c r="L179" s="708"/>
      <c r="M179" s="708"/>
      <c r="N179" s="708"/>
      <c r="O179" s="403"/>
      <c r="P179" s="403"/>
      <c r="Q179" s="404"/>
      <c r="R179" s="404"/>
      <c r="S179" s="405"/>
      <c r="T179" s="405"/>
      <c r="U179" s="406"/>
      <c r="V179" s="406"/>
      <c r="W179" s="406"/>
      <c r="X179" s="406"/>
    </row>
    <row r="180" spans="2:24" s="402" customFormat="1" ht="30" hidden="1" customHeight="1" x14ac:dyDescent="0.2">
      <c r="B180" s="407" t="s">
        <v>3393</v>
      </c>
      <c r="C180" s="408" t="s">
        <v>3988</v>
      </c>
      <c r="D180" s="709" t="str">
        <f>VLOOKUP(B180,'CPTM-OBSOLETO'!$A$3:$H$2000,2,FALSE)</f>
        <v>CARACTERIZAÇÃO DA APP E FRAGMENTO DE MATA PARA ÁREA ACIMA DE 25.000 M²</v>
      </c>
      <c r="E180" s="710"/>
      <c r="F180" s="710"/>
      <c r="G180" s="710"/>
      <c r="H180" s="710"/>
      <c r="I180" s="710"/>
      <c r="J180" s="711"/>
      <c r="K180" s="409" t="str">
        <f>VLOOKUP(B180,'CPTM-OBSOLETO'!$A$3:$H$2000,3,FALSE)</f>
        <v xml:space="preserve">UN </v>
      </c>
      <c r="L180" s="409">
        <f>VLOOKUP(B180,'CPTM-OBSOLETO'!$A$3:$H$2000,6,FALSE)</f>
        <v>3660.24</v>
      </c>
      <c r="M180" s="410">
        <f>H181</f>
        <v>0</v>
      </c>
      <c r="N180" s="410">
        <f>ROUND(L180*M180,2)</f>
        <v>0</v>
      </c>
      <c r="O180" s="403"/>
      <c r="P180" s="403"/>
      <c r="Q180" s="404"/>
      <c r="R180" s="404"/>
      <c r="S180" s="405"/>
      <c r="T180" s="405"/>
      <c r="U180" s="406"/>
      <c r="V180" s="406"/>
      <c r="W180" s="406"/>
      <c r="X180" s="406"/>
    </row>
    <row r="181" spans="2:24" s="402" customFormat="1" ht="30" hidden="1" customHeight="1" x14ac:dyDescent="0.2">
      <c r="B181" s="420"/>
      <c r="C181" s="421"/>
      <c r="D181" s="422"/>
      <c r="E181" s="423"/>
      <c r="F181" s="702" t="s">
        <v>3240</v>
      </c>
      <c r="G181" s="703"/>
      <c r="H181" s="704">
        <v>0</v>
      </c>
      <c r="I181" s="704"/>
      <c r="J181" s="705"/>
      <c r="K181" s="421"/>
      <c r="L181" s="421"/>
      <c r="M181" s="421"/>
      <c r="N181" s="421"/>
      <c r="O181" s="403"/>
      <c r="P181" s="403"/>
      <c r="Q181" s="404"/>
      <c r="R181" s="404"/>
      <c r="S181" s="405"/>
      <c r="T181" s="405"/>
      <c r="U181" s="406"/>
      <c r="V181" s="406"/>
      <c r="W181" s="406"/>
      <c r="X181" s="406"/>
    </row>
    <row r="182" spans="2:24" s="402" customFormat="1" ht="30" hidden="1" customHeight="1" x14ac:dyDescent="0.2">
      <c r="B182" s="420"/>
      <c r="C182" s="421"/>
      <c r="D182" s="422"/>
      <c r="E182" s="423"/>
      <c r="F182" s="428"/>
      <c r="G182" s="428"/>
      <c r="H182" s="429"/>
      <c r="I182" s="429"/>
      <c r="J182" s="429"/>
      <c r="K182" s="421"/>
      <c r="L182" s="421"/>
      <c r="M182" s="421"/>
      <c r="N182" s="421"/>
      <c r="O182" s="403"/>
      <c r="P182" s="403"/>
      <c r="Q182" s="404"/>
      <c r="R182" s="404"/>
      <c r="S182" s="405"/>
      <c r="T182" s="405"/>
      <c r="U182" s="406"/>
      <c r="V182" s="406"/>
      <c r="W182" s="406"/>
      <c r="X182" s="406"/>
    </row>
    <row r="183" spans="2:24" s="402" customFormat="1" ht="30" hidden="1" customHeight="1" x14ac:dyDescent="0.2">
      <c r="B183" s="708" t="s">
        <v>3395</v>
      </c>
      <c r="C183" s="708"/>
      <c r="D183" s="708"/>
      <c r="E183" s="708"/>
      <c r="F183" s="708"/>
      <c r="G183" s="708"/>
      <c r="H183" s="708"/>
      <c r="I183" s="708"/>
      <c r="J183" s="708"/>
      <c r="K183" s="708"/>
      <c r="L183" s="708"/>
      <c r="M183" s="708"/>
      <c r="N183" s="708"/>
      <c r="O183" s="403"/>
      <c r="P183" s="403"/>
      <c r="Q183" s="404"/>
      <c r="R183" s="404"/>
      <c r="S183" s="405"/>
      <c r="T183" s="405"/>
      <c r="U183" s="406"/>
      <c r="V183" s="406"/>
      <c r="W183" s="406"/>
      <c r="X183" s="406"/>
    </row>
    <row r="184" spans="2:24" s="402" customFormat="1" ht="30" hidden="1" customHeight="1" x14ac:dyDescent="0.2">
      <c r="B184" s="407" t="s">
        <v>3282</v>
      </c>
      <c r="C184" s="408" t="s">
        <v>3988</v>
      </c>
      <c r="D184" s="709" t="str">
        <f>VLOOKUP(B184,'CPTM-OBSOLETO'!$A$3:$H$2000,2,FALSE)</f>
        <v>PROJETO DE RECUPERAÇÃO AMBIENTAL PARA ÁREA DE 50.001 A 100.000 M²</v>
      </c>
      <c r="E184" s="710"/>
      <c r="F184" s="710"/>
      <c r="G184" s="710"/>
      <c r="H184" s="710"/>
      <c r="I184" s="710"/>
      <c r="J184" s="711"/>
      <c r="K184" s="409" t="str">
        <f>VLOOKUP(B184,'CPTM-OBSOLETO'!$A$3:$H$2000,3,FALSE)</f>
        <v xml:space="preserve">UN </v>
      </c>
      <c r="L184" s="409">
        <f>VLOOKUP(B184,'CPTM-OBSOLETO'!$A$3:$H$2000,6,FALSE)</f>
        <v>5580.04</v>
      </c>
      <c r="M184" s="410">
        <f>H185</f>
        <v>0</v>
      </c>
      <c r="N184" s="410">
        <f>ROUND(L184*M184,2)</f>
        <v>0</v>
      </c>
      <c r="O184" s="403"/>
      <c r="P184" s="403"/>
      <c r="Q184" s="404"/>
      <c r="R184" s="404"/>
      <c r="S184" s="405"/>
      <c r="T184" s="405"/>
      <c r="U184" s="406"/>
      <c r="V184" s="406"/>
      <c r="W184" s="406"/>
      <c r="X184" s="406"/>
    </row>
    <row r="185" spans="2:24" s="402" customFormat="1" ht="30" hidden="1" customHeight="1" x14ac:dyDescent="0.2">
      <c r="B185" s="420"/>
      <c r="C185" s="421"/>
      <c r="D185" s="422"/>
      <c r="E185" s="423"/>
      <c r="F185" s="702" t="s">
        <v>3240</v>
      </c>
      <c r="G185" s="703"/>
      <c r="H185" s="704">
        <v>0</v>
      </c>
      <c r="I185" s="704"/>
      <c r="J185" s="705"/>
      <c r="K185" s="421"/>
      <c r="L185" s="421"/>
      <c r="M185" s="421"/>
      <c r="N185" s="421"/>
      <c r="O185" s="403"/>
      <c r="P185" s="403"/>
      <c r="Q185" s="404"/>
      <c r="R185" s="404"/>
      <c r="S185" s="405"/>
      <c r="T185" s="405"/>
      <c r="U185" s="406"/>
      <c r="V185" s="406"/>
      <c r="W185" s="406"/>
      <c r="X185" s="406"/>
    </row>
    <row r="186" spans="2:24" s="402" customFormat="1" ht="30" hidden="1" customHeight="1" x14ac:dyDescent="0.2">
      <c r="B186" s="424"/>
      <c r="C186" s="425"/>
      <c r="D186" s="426"/>
      <c r="E186" s="427"/>
      <c r="F186" s="427"/>
      <c r="G186" s="427"/>
      <c r="H186" s="427"/>
      <c r="I186" s="427"/>
      <c r="J186" s="427"/>
      <c r="K186" s="425"/>
      <c r="L186" s="425"/>
      <c r="M186" s="425"/>
      <c r="N186" s="425"/>
      <c r="O186" s="403"/>
      <c r="P186" s="403"/>
      <c r="Q186" s="404"/>
      <c r="R186" s="404"/>
      <c r="S186" s="405"/>
      <c r="T186" s="405"/>
      <c r="U186" s="406"/>
      <c r="V186" s="406"/>
      <c r="W186" s="406"/>
      <c r="X186" s="406"/>
    </row>
    <row r="187" spans="2:24" s="402" customFormat="1" ht="30" hidden="1" customHeight="1" x14ac:dyDescent="0.2">
      <c r="B187" s="407" t="s">
        <v>3283</v>
      </c>
      <c r="C187" s="408" t="s">
        <v>3988</v>
      </c>
      <c r="D187" s="709" t="str">
        <f>VLOOKUP(B187,'CPTM-OBSOLETO'!$A$3:$H$2000,2,FALSE)</f>
        <v>PROJETO DE RECUPERAÇÃO AMBIENTAL PARA ÁREA DE 100.001 A 200.000 M²</v>
      </c>
      <c r="E187" s="710"/>
      <c r="F187" s="710"/>
      <c r="G187" s="710"/>
      <c r="H187" s="710"/>
      <c r="I187" s="710"/>
      <c r="J187" s="711"/>
      <c r="K187" s="409" t="str">
        <f>VLOOKUP(B187,'CPTM-OBSOLETO'!$A$3:$H$2000,3,FALSE)</f>
        <v xml:space="preserve">UN </v>
      </c>
      <c r="L187" s="409">
        <f>VLOOKUP(B187,'CPTM-OBSOLETO'!$A$3:$H$2000,6,FALSE)</f>
        <v>7509.69</v>
      </c>
      <c r="M187" s="410">
        <f>H188</f>
        <v>0</v>
      </c>
      <c r="N187" s="410">
        <f>ROUND(L187*M187,2)</f>
        <v>0</v>
      </c>
      <c r="O187" s="403"/>
      <c r="P187" s="403"/>
      <c r="Q187" s="404"/>
      <c r="R187" s="404"/>
      <c r="S187" s="405"/>
      <c r="T187" s="405"/>
      <c r="U187" s="406"/>
      <c r="V187" s="406"/>
      <c r="W187" s="406"/>
      <c r="X187" s="406"/>
    </row>
    <row r="188" spans="2:24" s="402" customFormat="1" ht="30" hidden="1" customHeight="1" x14ac:dyDescent="0.2">
      <c r="B188" s="420"/>
      <c r="C188" s="421"/>
      <c r="D188" s="422"/>
      <c r="E188" s="423"/>
      <c r="F188" s="702" t="s">
        <v>3240</v>
      </c>
      <c r="G188" s="703"/>
      <c r="H188" s="704">
        <v>0</v>
      </c>
      <c r="I188" s="704"/>
      <c r="J188" s="705"/>
      <c r="K188" s="421"/>
      <c r="L188" s="421"/>
      <c r="M188" s="421"/>
      <c r="N188" s="421"/>
      <c r="O188" s="403"/>
      <c r="P188" s="403"/>
      <c r="Q188" s="404"/>
      <c r="R188" s="404"/>
      <c r="S188" s="405"/>
      <c r="T188" s="405"/>
      <c r="U188" s="406"/>
      <c r="V188" s="406"/>
      <c r="W188" s="406"/>
      <c r="X188" s="406"/>
    </row>
    <row r="189" spans="2:24" s="402" customFormat="1" ht="30" hidden="1" customHeight="1" x14ac:dyDescent="0.2">
      <c r="B189" s="420"/>
      <c r="C189" s="421"/>
      <c r="D189" s="422"/>
      <c r="E189" s="423"/>
      <c r="F189" s="428"/>
      <c r="G189" s="428"/>
      <c r="H189" s="429"/>
      <c r="I189" s="429"/>
      <c r="J189" s="429"/>
      <c r="K189" s="421"/>
      <c r="L189" s="421"/>
      <c r="M189" s="421"/>
      <c r="N189" s="421"/>
      <c r="O189" s="403"/>
      <c r="P189" s="403"/>
      <c r="Q189" s="404"/>
      <c r="R189" s="404"/>
      <c r="S189" s="405"/>
      <c r="T189" s="405"/>
      <c r="U189" s="406"/>
      <c r="V189" s="406"/>
      <c r="W189" s="406"/>
      <c r="X189" s="406"/>
    </row>
    <row r="190" spans="2:24" s="402" customFormat="1" ht="30" hidden="1" customHeight="1" x14ac:dyDescent="0.2">
      <c r="B190" s="708" t="s">
        <v>3459</v>
      </c>
      <c r="C190" s="708"/>
      <c r="D190" s="708"/>
      <c r="E190" s="708"/>
      <c r="F190" s="708"/>
      <c r="G190" s="708"/>
      <c r="H190" s="708"/>
      <c r="I190" s="708"/>
      <c r="J190" s="708"/>
      <c r="K190" s="708"/>
      <c r="L190" s="708"/>
      <c r="M190" s="708"/>
      <c r="N190" s="708"/>
      <c r="O190" s="403"/>
      <c r="P190" s="403"/>
      <c r="Q190" s="404"/>
      <c r="R190" s="404"/>
      <c r="S190" s="405"/>
      <c r="T190" s="405"/>
      <c r="U190" s="406"/>
      <c r="V190" s="406"/>
      <c r="W190" s="406"/>
      <c r="X190" s="406"/>
    </row>
    <row r="191" spans="2:24" s="402" customFormat="1" ht="30" hidden="1" customHeight="1" x14ac:dyDescent="0.2">
      <c r="B191" s="407" t="s">
        <v>3471</v>
      </c>
      <c r="C191" s="408" t="s">
        <v>3988</v>
      </c>
      <c r="D191" s="709" t="str">
        <f>VLOOKUP(B191,'CPTM-OBSOLETO'!$A$3:$H$2000,2,FALSE)</f>
        <v>ELABORAÇÃO DE ESTUDOS DE RECURSOS HÍDRICOS PARA ÁREA ACIMA DE 150.000 M²</v>
      </c>
      <c r="E191" s="710"/>
      <c r="F191" s="710"/>
      <c r="G191" s="710"/>
      <c r="H191" s="710"/>
      <c r="I191" s="710"/>
      <c r="J191" s="711"/>
      <c r="K191" s="409" t="str">
        <f>VLOOKUP(B191,'CPTM-OBSOLETO'!$A$3:$H$2000,3,FALSE)</f>
        <v xml:space="preserve">UN </v>
      </c>
      <c r="L191" s="409">
        <f>VLOOKUP(B191,'CPTM-OBSOLETO'!$A$3:$H$2000,6,FALSE)</f>
        <v>20454.669999999998</v>
      </c>
      <c r="M191" s="410">
        <f>H192</f>
        <v>0</v>
      </c>
      <c r="N191" s="410">
        <f>ROUND(L191*M191,2)</f>
        <v>0</v>
      </c>
      <c r="O191" s="403"/>
      <c r="P191" s="403"/>
      <c r="Q191" s="404"/>
      <c r="R191" s="404"/>
      <c r="S191" s="405"/>
      <c r="T191" s="405"/>
      <c r="U191" s="406"/>
      <c r="V191" s="406"/>
      <c r="W191" s="406"/>
      <c r="X191" s="406"/>
    </row>
    <row r="192" spans="2:24" s="402" customFormat="1" ht="30" hidden="1" customHeight="1" x14ac:dyDescent="0.2">
      <c r="B192" s="420"/>
      <c r="C192" s="421"/>
      <c r="D192" s="422"/>
      <c r="E192" s="423"/>
      <c r="F192" s="702" t="s">
        <v>3240</v>
      </c>
      <c r="G192" s="703"/>
      <c r="H192" s="704">
        <v>0</v>
      </c>
      <c r="I192" s="704"/>
      <c r="J192" s="705"/>
      <c r="K192" s="421"/>
      <c r="L192" s="421"/>
      <c r="M192" s="421"/>
      <c r="N192" s="421"/>
      <c r="O192" s="403"/>
      <c r="P192" s="403"/>
      <c r="Q192" s="404"/>
      <c r="R192" s="404"/>
      <c r="S192" s="405"/>
      <c r="T192" s="405"/>
      <c r="U192" s="406"/>
      <c r="V192" s="406"/>
      <c r="W192" s="406"/>
      <c r="X192" s="406"/>
    </row>
    <row r="193" spans="2:24" s="402" customFormat="1" ht="30" hidden="1" customHeight="1" x14ac:dyDescent="0.2">
      <c r="B193" s="424"/>
      <c r="C193" s="425"/>
      <c r="D193" s="426"/>
      <c r="E193" s="427"/>
      <c r="F193" s="427"/>
      <c r="G193" s="427"/>
      <c r="H193" s="427"/>
      <c r="I193" s="427"/>
      <c r="J193" s="427"/>
      <c r="K193" s="425"/>
      <c r="L193" s="425"/>
      <c r="M193" s="425"/>
      <c r="N193" s="425"/>
      <c r="O193" s="403"/>
      <c r="P193" s="403"/>
      <c r="Q193" s="404"/>
      <c r="R193" s="404"/>
      <c r="S193" s="405"/>
      <c r="T193" s="405"/>
      <c r="U193" s="406"/>
      <c r="V193" s="406"/>
      <c r="W193" s="406"/>
      <c r="X193" s="406"/>
    </row>
    <row r="194" spans="2:24" s="402" customFormat="1" ht="30" hidden="1" customHeight="1" x14ac:dyDescent="0.2">
      <c r="B194" s="708" t="s">
        <v>3499</v>
      </c>
      <c r="C194" s="708"/>
      <c r="D194" s="708"/>
      <c r="E194" s="708"/>
      <c r="F194" s="708"/>
      <c r="G194" s="708"/>
      <c r="H194" s="708"/>
      <c r="I194" s="708"/>
      <c r="J194" s="708"/>
      <c r="K194" s="708"/>
      <c r="L194" s="708"/>
      <c r="M194" s="708"/>
      <c r="N194" s="708"/>
      <c r="O194" s="403"/>
      <c r="P194" s="403"/>
      <c r="Q194" s="404"/>
      <c r="R194" s="404"/>
      <c r="S194" s="405"/>
      <c r="T194" s="405"/>
      <c r="U194" s="406"/>
      <c r="V194" s="406"/>
      <c r="W194" s="406"/>
      <c r="X194" s="406"/>
    </row>
    <row r="195" spans="2:24" s="402" customFormat="1" ht="30" hidden="1" customHeight="1" x14ac:dyDescent="0.2">
      <c r="B195" s="407" t="s">
        <v>3500</v>
      </c>
      <c r="C195" s="408" t="s">
        <v>3988</v>
      </c>
      <c r="D195" s="709" t="str">
        <f>VLOOKUP(B195,'CPTM-OBSOLETO'!$A$3:$H$2000,2,FALSE)</f>
        <v>ELABORAÇÃO DE DIAGNÓSTICO SOCIAL</v>
      </c>
      <c r="E195" s="710"/>
      <c r="F195" s="710"/>
      <c r="G195" s="710"/>
      <c r="H195" s="710"/>
      <c r="I195" s="710"/>
      <c r="J195" s="711"/>
      <c r="K195" s="409" t="str">
        <f>VLOOKUP(B195,'CPTM-OBSOLETO'!$A$3:$H$2000,3,FALSE)</f>
        <v xml:space="preserve">UN </v>
      </c>
      <c r="L195" s="409">
        <f>VLOOKUP(B195,'CPTM-OBSOLETO'!$A$3:$H$2000,6,FALSE)</f>
        <v>22658.85</v>
      </c>
      <c r="M195" s="410">
        <f>H196</f>
        <v>0</v>
      </c>
      <c r="N195" s="410">
        <f>ROUND(L195*M195,2)</f>
        <v>0</v>
      </c>
      <c r="O195" s="403"/>
      <c r="P195" s="403"/>
      <c r="Q195" s="404"/>
      <c r="R195" s="404"/>
      <c r="S195" s="405"/>
      <c r="T195" s="405"/>
      <c r="U195" s="406"/>
      <c r="V195" s="406"/>
      <c r="W195" s="406"/>
      <c r="X195" s="406"/>
    </row>
    <row r="196" spans="2:24" s="402" customFormat="1" ht="30" hidden="1" customHeight="1" x14ac:dyDescent="0.2">
      <c r="B196" s="420"/>
      <c r="C196" s="421"/>
      <c r="D196" s="422"/>
      <c r="E196" s="423"/>
      <c r="F196" s="702" t="s">
        <v>3240</v>
      </c>
      <c r="G196" s="703"/>
      <c r="H196" s="704">
        <v>0</v>
      </c>
      <c r="I196" s="704"/>
      <c r="J196" s="705"/>
      <c r="K196" s="421"/>
      <c r="L196" s="421"/>
      <c r="M196" s="421"/>
      <c r="N196" s="421"/>
      <c r="O196" s="403"/>
      <c r="P196" s="403"/>
      <c r="Q196" s="404"/>
      <c r="R196" s="404"/>
      <c r="S196" s="405"/>
      <c r="T196" s="405"/>
      <c r="U196" s="406"/>
      <c r="V196" s="406"/>
      <c r="W196" s="406"/>
      <c r="X196" s="406"/>
    </row>
    <row r="197" spans="2:24" s="402" customFormat="1" ht="30" hidden="1" customHeight="1" x14ac:dyDescent="0.2">
      <c r="B197" s="420"/>
      <c r="C197" s="421"/>
      <c r="D197" s="422"/>
      <c r="E197" s="423"/>
      <c r="F197" s="428"/>
      <c r="G197" s="428"/>
      <c r="H197" s="429"/>
      <c r="I197" s="429"/>
      <c r="J197" s="429"/>
      <c r="K197" s="421"/>
      <c r="L197" s="421"/>
      <c r="M197" s="421"/>
      <c r="N197" s="421"/>
      <c r="O197" s="403"/>
      <c r="P197" s="403"/>
      <c r="Q197" s="404"/>
      <c r="R197" s="404"/>
      <c r="S197" s="405"/>
      <c r="T197" s="405"/>
      <c r="U197" s="406"/>
      <c r="V197" s="406"/>
      <c r="W197" s="406"/>
      <c r="X197" s="406"/>
    </row>
    <row r="198" spans="2:24" s="402" customFormat="1" ht="30" hidden="1" customHeight="1" x14ac:dyDescent="0.2">
      <c r="B198" s="708" t="s">
        <v>3502</v>
      </c>
      <c r="C198" s="708"/>
      <c r="D198" s="708"/>
      <c r="E198" s="708"/>
      <c r="F198" s="708"/>
      <c r="G198" s="708"/>
      <c r="H198" s="708"/>
      <c r="I198" s="708"/>
      <c r="J198" s="708"/>
      <c r="K198" s="708"/>
      <c r="L198" s="708"/>
      <c r="M198" s="708"/>
      <c r="N198" s="708"/>
      <c r="O198" s="403"/>
      <c r="P198" s="403"/>
      <c r="Q198" s="404"/>
      <c r="R198" s="404"/>
      <c r="S198" s="405"/>
      <c r="T198" s="405"/>
      <c r="U198" s="406"/>
      <c r="V198" s="406"/>
      <c r="W198" s="406"/>
      <c r="X198" s="406"/>
    </row>
    <row r="199" spans="2:24" s="402" customFormat="1" ht="30" hidden="1" customHeight="1" x14ac:dyDescent="0.2">
      <c r="B199" s="407" t="s">
        <v>3503</v>
      </c>
      <c r="C199" s="408" t="s">
        <v>3988</v>
      </c>
      <c r="D199" s="709" t="str">
        <f>VLOOKUP(B199,'CPTM-OBSOLETO'!$A$3:$H$2000,2,FALSE)</f>
        <v>ELABORAÇÃO DE PROGRAMA DE COMUNICAÇÃO SOCIAL</v>
      </c>
      <c r="E199" s="710"/>
      <c r="F199" s="710"/>
      <c r="G199" s="710"/>
      <c r="H199" s="710"/>
      <c r="I199" s="710"/>
      <c r="J199" s="711"/>
      <c r="K199" s="409" t="str">
        <f>VLOOKUP(B199,'CPTM-OBSOLETO'!$A$3:$H$2000,3,FALSE)</f>
        <v xml:space="preserve">UN </v>
      </c>
      <c r="L199" s="409">
        <f>VLOOKUP(B199,'CPTM-OBSOLETO'!$A$3:$H$2000,6,FALSE)</f>
        <v>8542.0300000000007</v>
      </c>
      <c r="M199" s="410">
        <f>H200</f>
        <v>0</v>
      </c>
      <c r="N199" s="410">
        <f>ROUND(L199*M199,2)</f>
        <v>0</v>
      </c>
      <c r="O199" s="403"/>
      <c r="P199" s="403"/>
      <c r="Q199" s="404"/>
      <c r="R199" s="404"/>
      <c r="S199" s="405"/>
      <c r="T199" s="405"/>
      <c r="U199" s="406"/>
      <c r="V199" s="406"/>
      <c r="W199" s="406"/>
      <c r="X199" s="406"/>
    </row>
    <row r="200" spans="2:24" s="402" customFormat="1" ht="30" hidden="1" customHeight="1" x14ac:dyDescent="0.2">
      <c r="B200" s="420"/>
      <c r="C200" s="421"/>
      <c r="D200" s="422"/>
      <c r="E200" s="423"/>
      <c r="F200" s="702" t="s">
        <v>3240</v>
      </c>
      <c r="G200" s="703"/>
      <c r="H200" s="704">
        <v>0</v>
      </c>
      <c r="I200" s="704"/>
      <c r="J200" s="705"/>
      <c r="K200" s="421"/>
      <c r="L200" s="421"/>
      <c r="M200" s="421"/>
      <c r="N200" s="421"/>
      <c r="O200" s="403"/>
      <c r="P200" s="403"/>
      <c r="Q200" s="404"/>
      <c r="R200" s="404"/>
      <c r="S200" s="405"/>
      <c r="T200" s="405"/>
      <c r="U200" s="406"/>
      <c r="V200" s="406"/>
      <c r="W200" s="406"/>
      <c r="X200" s="406"/>
    </row>
    <row r="201" spans="2:24" s="402" customFormat="1" ht="30" hidden="1" customHeight="1" x14ac:dyDescent="0.2">
      <c r="B201" s="424"/>
      <c r="C201" s="425"/>
      <c r="D201" s="426"/>
      <c r="E201" s="427"/>
      <c r="F201" s="427"/>
      <c r="G201" s="427"/>
      <c r="H201" s="427"/>
      <c r="I201" s="427"/>
      <c r="J201" s="427"/>
      <c r="K201" s="425"/>
      <c r="L201" s="425"/>
      <c r="M201" s="425"/>
      <c r="N201" s="425"/>
      <c r="O201" s="403"/>
      <c r="P201" s="403"/>
      <c r="Q201" s="404"/>
      <c r="R201" s="404"/>
      <c r="S201" s="405"/>
      <c r="T201" s="405"/>
      <c r="U201" s="406"/>
      <c r="V201" s="406"/>
      <c r="W201" s="406"/>
      <c r="X201" s="406"/>
    </row>
    <row r="202" spans="2:24" s="402" customFormat="1" ht="30" hidden="1" customHeight="1" x14ac:dyDescent="0.2">
      <c r="B202" s="407" t="s">
        <v>3506</v>
      </c>
      <c r="C202" s="408" t="s">
        <v>3988</v>
      </c>
      <c r="D202" s="709" t="str">
        <f>VLOOKUP(B202,'CPTM-OBSOLETO'!$A$3:$H$2000,2,FALSE)</f>
        <v>RELATÓRIOS BIMESTRAIS DE ACOMPANHAMENTO DA IMPLANTAÇÃO DO PROGRAMA DE COMUNICAÇÃO SOCIAL</v>
      </c>
      <c r="E202" s="710"/>
      <c r="F202" s="710"/>
      <c r="G202" s="710"/>
      <c r="H202" s="710"/>
      <c r="I202" s="710"/>
      <c r="J202" s="711"/>
      <c r="K202" s="409" t="str">
        <f>VLOOKUP(B202,'CPTM-OBSOLETO'!$A$3:$H$2000,3,FALSE)</f>
        <v xml:space="preserve">UN </v>
      </c>
      <c r="L202" s="409">
        <f>VLOOKUP(B202,'CPTM-OBSOLETO'!$A$3:$H$2000,6,FALSE)</f>
        <v>8287.94</v>
      </c>
      <c r="M202" s="410">
        <f>H203</f>
        <v>0</v>
      </c>
      <c r="N202" s="410">
        <f>ROUND(L202*M202,2)</f>
        <v>0</v>
      </c>
      <c r="O202" s="403"/>
      <c r="P202" s="403"/>
      <c r="Q202" s="404"/>
      <c r="R202" s="404"/>
      <c r="S202" s="405"/>
      <c r="T202" s="405"/>
      <c r="U202" s="406"/>
      <c r="V202" s="406"/>
      <c r="W202" s="406"/>
      <c r="X202" s="406"/>
    </row>
    <row r="203" spans="2:24" s="402" customFormat="1" ht="30" hidden="1" customHeight="1" x14ac:dyDescent="0.2">
      <c r="B203" s="420"/>
      <c r="C203" s="421"/>
      <c r="D203" s="422"/>
      <c r="E203" s="423"/>
      <c r="F203" s="702" t="s">
        <v>3240</v>
      </c>
      <c r="G203" s="703"/>
      <c r="H203" s="704">
        <f>H200</f>
        <v>0</v>
      </c>
      <c r="I203" s="704"/>
      <c r="J203" s="705"/>
      <c r="K203" s="421"/>
      <c r="L203" s="421"/>
      <c r="M203" s="421"/>
      <c r="N203" s="421"/>
      <c r="O203" s="403"/>
      <c r="P203" s="403"/>
      <c r="Q203" s="404"/>
      <c r="R203" s="404"/>
      <c r="S203" s="405"/>
      <c r="T203" s="405"/>
      <c r="U203" s="406"/>
      <c r="V203" s="406"/>
      <c r="W203" s="406"/>
      <c r="X203" s="406"/>
    </row>
    <row r="204" spans="2:24" s="402" customFormat="1" ht="30" hidden="1" customHeight="1" x14ac:dyDescent="0.2">
      <c r="B204" s="420"/>
      <c r="C204" s="421"/>
      <c r="D204" s="422"/>
      <c r="E204" s="423"/>
      <c r="F204" s="431"/>
      <c r="G204" s="431"/>
      <c r="H204" s="432"/>
      <c r="I204" s="432"/>
      <c r="J204" s="432"/>
      <c r="K204" s="421"/>
      <c r="L204" s="421"/>
      <c r="M204" s="421"/>
      <c r="N204" s="421"/>
      <c r="O204" s="403"/>
      <c r="P204" s="403"/>
      <c r="Q204" s="404"/>
      <c r="R204" s="404"/>
      <c r="S204" s="405"/>
      <c r="T204" s="405"/>
      <c r="U204" s="406"/>
      <c r="V204" s="406"/>
      <c r="W204" s="406"/>
      <c r="X204" s="406"/>
    </row>
    <row r="205" spans="2:24" s="402" customFormat="1" ht="30" hidden="1" customHeight="1" x14ac:dyDescent="0.2">
      <c r="B205" s="708" t="s">
        <v>3606</v>
      </c>
      <c r="C205" s="708"/>
      <c r="D205" s="708"/>
      <c r="E205" s="708"/>
      <c r="F205" s="708"/>
      <c r="G205" s="708"/>
      <c r="H205" s="708"/>
      <c r="I205" s="708"/>
      <c r="J205" s="708"/>
      <c r="K205" s="708"/>
      <c r="L205" s="708"/>
      <c r="M205" s="708"/>
      <c r="N205" s="708"/>
      <c r="O205" s="403"/>
      <c r="P205" s="403"/>
      <c r="Q205" s="404"/>
      <c r="R205" s="404"/>
      <c r="S205" s="405"/>
      <c r="T205" s="405"/>
      <c r="U205" s="406"/>
      <c r="V205" s="406"/>
      <c r="W205" s="406"/>
      <c r="X205" s="406"/>
    </row>
    <row r="206" spans="2:24" s="402" customFormat="1" ht="30" hidden="1" customHeight="1" x14ac:dyDescent="0.2">
      <c r="B206" s="407" t="s">
        <v>3607</v>
      </c>
      <c r="C206" s="408" t="s">
        <v>3988</v>
      </c>
      <c r="D206" s="709" t="str">
        <f>VLOOKUP(B206,'CPTM-OBSOLETO'!$A$3:$H$2000,2,FALSE)</f>
        <v>ENSAIO PARA CARACTERIZAÇÃO DE RESÍDUOS SEGUNDO A NORMA ABNT NBR 10.004/04</v>
      </c>
      <c r="E206" s="710"/>
      <c r="F206" s="710"/>
      <c r="G206" s="710"/>
      <c r="H206" s="710"/>
      <c r="I206" s="710"/>
      <c r="J206" s="711"/>
      <c r="K206" s="409" t="str">
        <f>VLOOKUP(B206,'CPTM-OBSOLETO'!$A$3:$H$2000,3,FALSE)</f>
        <v xml:space="preserve">UN </v>
      </c>
      <c r="L206" s="409">
        <f>VLOOKUP(B206,'CPTM-OBSOLETO'!$A$3:$H$2000,6,FALSE)</f>
        <v>2954.33</v>
      </c>
      <c r="M206" s="410">
        <f>I208</f>
        <v>0</v>
      </c>
      <c r="N206" s="410">
        <f>ROUND(L206*M206,2)</f>
        <v>0</v>
      </c>
      <c r="O206" s="403"/>
      <c r="P206" s="403"/>
      <c r="Q206" s="404"/>
      <c r="R206" s="404"/>
      <c r="S206" s="405"/>
      <c r="T206" s="405"/>
      <c r="U206" s="406"/>
      <c r="V206" s="406"/>
      <c r="W206" s="406"/>
      <c r="X206" s="406"/>
    </row>
    <row r="207" spans="2:24" s="402" customFormat="1" ht="30" hidden="1" customHeight="1" x14ac:dyDescent="0.2">
      <c r="B207" s="420"/>
      <c r="C207" s="421"/>
      <c r="E207" s="721" t="s">
        <v>5952</v>
      </c>
      <c r="F207" s="704"/>
      <c r="G207" s="703" t="s">
        <v>5953</v>
      </c>
      <c r="H207" s="703"/>
      <c r="I207" s="704" t="s">
        <v>3240</v>
      </c>
      <c r="J207" s="704"/>
      <c r="K207" s="705"/>
      <c r="L207" s="421"/>
      <c r="M207" s="421"/>
      <c r="N207" s="421"/>
      <c r="O207" s="403"/>
      <c r="P207" s="403"/>
      <c r="Q207" s="404"/>
      <c r="R207" s="404"/>
      <c r="S207" s="405"/>
      <c r="T207" s="405"/>
      <c r="U207" s="406"/>
      <c r="V207" s="406"/>
      <c r="W207" s="406"/>
      <c r="X207" s="406"/>
    </row>
    <row r="208" spans="2:24" s="402" customFormat="1" ht="30" hidden="1" customHeight="1" x14ac:dyDescent="0.2">
      <c r="B208" s="420"/>
      <c r="C208" s="421"/>
      <c r="E208" s="722">
        <v>0</v>
      </c>
      <c r="F208" s="721"/>
      <c r="G208" s="725">
        <v>50</v>
      </c>
      <c r="H208" s="702"/>
      <c r="I208" s="705">
        <f>ROUND(E208/G208,0)</f>
        <v>0</v>
      </c>
      <c r="J208" s="722"/>
      <c r="K208" s="722"/>
      <c r="L208" s="421"/>
      <c r="M208" s="421"/>
      <c r="N208" s="421"/>
      <c r="O208" s="403"/>
      <c r="P208" s="403"/>
      <c r="Q208" s="404"/>
      <c r="R208" s="404"/>
      <c r="S208" s="405"/>
      <c r="T208" s="405"/>
      <c r="U208" s="406"/>
      <c r="V208" s="406"/>
      <c r="W208" s="406"/>
      <c r="X208" s="406"/>
    </row>
    <row r="209" spans="2:24" s="310" customFormat="1" ht="30" customHeight="1" x14ac:dyDescent="0.2">
      <c r="B209" s="669" t="str">
        <f>ORÇAMENTO!D78</f>
        <v>CANTEIRO DE OBRAS</v>
      </c>
      <c r="C209" s="669"/>
      <c r="D209" s="669"/>
      <c r="E209" s="669"/>
      <c r="F209" s="669"/>
      <c r="G209" s="669"/>
      <c r="H209" s="669"/>
      <c r="I209" s="669"/>
      <c r="J209" s="669"/>
      <c r="K209" s="669"/>
      <c r="L209" s="669"/>
      <c r="M209" s="669"/>
      <c r="N209" s="669"/>
      <c r="O209" s="315"/>
      <c r="P209" s="315"/>
      <c r="Q209" s="389"/>
      <c r="R209" s="389"/>
      <c r="S209" s="316"/>
      <c r="T209" s="316"/>
      <c r="U209" s="318"/>
      <c r="V209" s="318"/>
      <c r="W209" s="318"/>
      <c r="X209" s="318"/>
    </row>
    <row r="210" spans="2:24" s="310" customFormat="1" ht="30" customHeight="1" x14ac:dyDescent="0.2">
      <c r="B210" s="311"/>
      <c r="C210" s="312"/>
      <c r="D210" s="313"/>
      <c r="E210" s="314"/>
      <c r="F210" s="314"/>
      <c r="G210" s="314"/>
      <c r="H210" s="314"/>
      <c r="I210" s="314"/>
      <c r="J210" s="314"/>
      <c r="K210" s="312"/>
      <c r="L210" s="312"/>
      <c r="M210" s="312"/>
      <c r="N210" s="312"/>
      <c r="O210" s="315"/>
      <c r="P210" s="315"/>
      <c r="Q210" s="389"/>
      <c r="R210" s="389"/>
      <c r="S210" s="316"/>
      <c r="T210" s="316"/>
      <c r="U210" s="318"/>
      <c r="V210" s="318"/>
      <c r="W210" s="318"/>
      <c r="X210" s="318"/>
    </row>
    <row r="211" spans="2:24" s="402" customFormat="1" ht="39.950000000000003" customHeight="1" x14ac:dyDescent="0.2">
      <c r="B211" s="530">
        <f>ORÇAMENTO!B79</f>
        <v>10775</v>
      </c>
      <c r="C211" s="380" t="str">
        <f>ORÇAMENTO!C79</f>
        <v>SINAPI</v>
      </c>
      <c r="D211" s="629" t="str">
        <f>ORÇAMENTO!D79</f>
        <v>LOCACAO DE CONTAINER 2,30 X 6,00 M, ALT. 2,50 M, COM 1 SANITARIO, PARA ESCRITORIO, COMPLETO, SEM DIVISORIAS INTERNAS (NAO INCLUI MOBILIZACAO/DESMOBILIZACAO)</v>
      </c>
      <c r="E211" s="668"/>
      <c r="F211" s="668"/>
      <c r="G211" s="668"/>
      <c r="H211" s="668"/>
      <c r="I211" s="668"/>
      <c r="J211" s="668"/>
      <c r="K211" s="380" t="s">
        <v>765</v>
      </c>
      <c r="L211" s="380">
        <f>ORÇAMENTO!L79</f>
        <v>830</v>
      </c>
      <c r="M211" s="380">
        <f>I214</f>
        <v>3</v>
      </c>
      <c r="N211" s="380">
        <f>ROUND(L211*M211,2)</f>
        <v>2490</v>
      </c>
      <c r="O211" s="403"/>
      <c r="P211" s="403"/>
      <c r="Q211" s="404"/>
      <c r="R211" s="404"/>
      <c r="S211" s="405"/>
      <c r="T211" s="405"/>
      <c r="U211" s="406"/>
      <c r="V211" s="406"/>
      <c r="W211" s="406"/>
      <c r="X211" s="406"/>
    </row>
    <row r="212" spans="2:24" s="402" customFormat="1" ht="39.950000000000003" customHeight="1" x14ac:dyDescent="0.2">
      <c r="B212" s="520"/>
      <c r="C212" s="385"/>
      <c r="D212" s="450"/>
      <c r="E212" s="335"/>
      <c r="F212" s="335"/>
      <c r="G212" s="335"/>
      <c r="H212" s="335"/>
      <c r="I212" s="335"/>
      <c r="J212" s="335"/>
      <c r="K212" s="385"/>
      <c r="L212" s="385"/>
      <c r="M212" s="385"/>
      <c r="N212" s="385"/>
      <c r="O212" s="403"/>
      <c r="P212" s="403"/>
      <c r="Q212" s="404"/>
      <c r="R212" s="404"/>
      <c r="S212" s="405"/>
      <c r="T212" s="405"/>
      <c r="U212" s="406"/>
      <c r="V212" s="406"/>
      <c r="W212" s="406"/>
      <c r="X212" s="406"/>
    </row>
    <row r="213" spans="2:24" s="310" customFormat="1" ht="30" customHeight="1" x14ac:dyDescent="0.2">
      <c r="B213" s="387"/>
      <c r="C213" s="385"/>
      <c r="D213" s="333"/>
      <c r="E213" s="726" t="s">
        <v>3243</v>
      </c>
      <c r="F213" s="727"/>
      <c r="G213" s="716" t="s">
        <v>3244</v>
      </c>
      <c r="H213" s="716"/>
      <c r="I213" s="716" t="s">
        <v>3245</v>
      </c>
      <c r="J213" s="716"/>
      <c r="K213" s="717"/>
      <c r="L213" s="385"/>
      <c r="M213" s="385"/>
      <c r="N213" s="385"/>
      <c r="O213" s="315"/>
      <c r="P213" s="315"/>
      <c r="Q213" s="389"/>
      <c r="R213" s="389"/>
      <c r="S213" s="316"/>
      <c r="T213" s="316"/>
      <c r="U213" s="318"/>
      <c r="V213" s="318"/>
      <c r="W213" s="318"/>
      <c r="X213" s="318"/>
    </row>
    <row r="214" spans="2:24" s="310" customFormat="1" ht="30" customHeight="1" x14ac:dyDescent="0.2">
      <c r="B214" s="387"/>
      <c r="C214" s="385"/>
      <c r="D214" s="333"/>
      <c r="E214" s="723">
        <v>3</v>
      </c>
      <c r="F214" s="724"/>
      <c r="G214" s="718">
        <v>1</v>
      </c>
      <c r="H214" s="718"/>
      <c r="I214" s="718">
        <f>E214*G214</f>
        <v>3</v>
      </c>
      <c r="J214" s="718"/>
      <c r="K214" s="719"/>
      <c r="L214" s="385"/>
      <c r="M214" s="385"/>
      <c r="N214" s="385"/>
      <c r="O214" s="315"/>
      <c r="P214" s="315"/>
      <c r="Q214" s="389"/>
      <c r="R214" s="389"/>
      <c r="S214" s="316"/>
      <c r="T214" s="316"/>
      <c r="U214" s="318"/>
      <c r="V214" s="318"/>
      <c r="W214" s="318"/>
      <c r="X214" s="318"/>
    </row>
    <row r="215" spans="2:24" s="310" customFormat="1" ht="30" customHeight="1" x14ac:dyDescent="0.2">
      <c r="B215" s="311"/>
      <c r="C215" s="385"/>
      <c r="D215" s="450"/>
      <c r="E215" s="335"/>
      <c r="F215" s="335"/>
      <c r="G215" s="335"/>
      <c r="H215" s="335"/>
      <c r="I215" s="335"/>
      <c r="J215" s="335"/>
      <c r="K215" s="385"/>
      <c r="L215" s="385"/>
      <c r="M215" s="385"/>
      <c r="N215" s="312"/>
      <c r="O215" s="315"/>
      <c r="P215" s="315"/>
      <c r="Q215" s="389"/>
      <c r="R215" s="389"/>
      <c r="S215" s="316"/>
      <c r="T215" s="316"/>
      <c r="U215" s="318"/>
      <c r="V215" s="318"/>
      <c r="W215" s="318"/>
      <c r="X215" s="318"/>
    </row>
    <row r="216" spans="2:24" s="391" customFormat="1" ht="30" customHeight="1" x14ac:dyDescent="0.2">
      <c r="B216" s="531">
        <f>ORÇAMENTO!B80</f>
        <v>4813</v>
      </c>
      <c r="C216" s="380" t="str">
        <f>ORÇAMENTO!C80</f>
        <v>SINAPI</v>
      </c>
      <c r="D216" s="629" t="str">
        <f>ORÇAMENTO!D80</f>
        <v>PLACA DE OBRA (PARA CONSTRUCAO CIVIL) EM CHAPA GALVANIZADA *N. 22*, ADESIVADA, DE *2,4 X 1,2* M (SEM POSTES PARA FIXACAO)</v>
      </c>
      <c r="E216" s="668"/>
      <c r="F216" s="668"/>
      <c r="G216" s="668"/>
      <c r="H216" s="668"/>
      <c r="I216" s="668"/>
      <c r="J216" s="668"/>
      <c r="K216" s="380" t="str">
        <f>ORÇAMENTO!K80</f>
        <v xml:space="preserve">M2    </v>
      </c>
      <c r="L216" s="380">
        <f>ORÇAMENTO!L80</f>
        <v>430</v>
      </c>
      <c r="M216" s="380">
        <f>J219</f>
        <v>8</v>
      </c>
      <c r="N216" s="551">
        <f>ROUND(L216*M216,2)</f>
        <v>3440</v>
      </c>
      <c r="O216" s="393"/>
      <c r="P216" s="393"/>
      <c r="Q216" s="399"/>
      <c r="R216" s="399"/>
      <c r="S216" s="394"/>
      <c r="T216" s="394"/>
      <c r="U216" s="395"/>
      <c r="V216" s="395"/>
      <c r="W216" s="395"/>
      <c r="X216" s="395"/>
    </row>
    <row r="217" spans="2:24" s="391" customFormat="1" ht="30" customHeight="1" x14ac:dyDescent="0.2">
      <c r="B217" s="520"/>
      <c r="C217" s="385"/>
      <c r="D217" s="450"/>
      <c r="E217" s="335"/>
      <c r="F217" s="335"/>
      <c r="G217" s="335"/>
      <c r="H217" s="335"/>
      <c r="I217" s="335"/>
      <c r="J217" s="335"/>
      <c r="K217" s="385"/>
      <c r="L217" s="385"/>
      <c r="M217" s="385"/>
      <c r="N217" s="400"/>
      <c r="O217" s="393"/>
      <c r="P217" s="393"/>
      <c r="Q217" s="399"/>
      <c r="R217" s="399"/>
      <c r="S217" s="394"/>
      <c r="T217" s="394"/>
      <c r="U217" s="395"/>
      <c r="V217" s="395"/>
      <c r="W217" s="395"/>
      <c r="X217" s="395"/>
    </row>
    <row r="218" spans="2:24" s="391" customFormat="1" ht="30" customHeight="1" x14ac:dyDescent="0.2">
      <c r="B218" s="330"/>
      <c r="C218" s="329"/>
      <c r="D218" s="330"/>
      <c r="E218" s="330"/>
      <c r="F218" s="486" t="s">
        <v>27311</v>
      </c>
      <c r="G218" s="547" t="s">
        <v>44</v>
      </c>
      <c r="H218" s="487" t="s">
        <v>19</v>
      </c>
      <c r="I218" s="513" t="s">
        <v>27312</v>
      </c>
      <c r="J218" s="488" t="s">
        <v>12</v>
      </c>
      <c r="K218" s="331"/>
      <c r="L218" s="331"/>
      <c r="M218" s="331"/>
      <c r="O218" s="393"/>
      <c r="P218" s="393"/>
      <c r="Q218" s="399"/>
      <c r="R218" s="399"/>
      <c r="S218" s="394"/>
      <c r="T218" s="394"/>
      <c r="U218" s="395"/>
      <c r="V218" s="395"/>
      <c r="W218" s="395"/>
      <c r="X218" s="395"/>
    </row>
    <row r="219" spans="2:24" s="391" customFormat="1" ht="30" customHeight="1" x14ac:dyDescent="0.2">
      <c r="B219" s="330"/>
      <c r="C219" s="329"/>
      <c r="D219" s="330"/>
      <c r="E219" s="330"/>
      <c r="F219" s="515">
        <v>4</v>
      </c>
      <c r="G219" s="485">
        <v>2</v>
      </c>
      <c r="H219" s="548">
        <f>F219*G219</f>
        <v>8</v>
      </c>
      <c r="I219" s="549">
        <v>1</v>
      </c>
      <c r="J219" s="489">
        <f>H219*I219</f>
        <v>8</v>
      </c>
      <c r="K219" s="331"/>
      <c r="L219" s="331"/>
      <c r="M219" s="331"/>
      <c r="O219" s="393"/>
      <c r="P219" s="393"/>
      <c r="Q219" s="399"/>
      <c r="R219" s="399"/>
      <c r="S219" s="394"/>
      <c r="T219" s="394"/>
      <c r="U219" s="395"/>
      <c r="V219" s="395"/>
      <c r="W219" s="395"/>
      <c r="X219" s="395"/>
    </row>
    <row r="220" spans="2:24" s="391" customFormat="1" ht="30" customHeight="1" x14ac:dyDescent="0.2">
      <c r="B220" s="330"/>
      <c r="C220" s="329"/>
      <c r="D220" s="330"/>
      <c r="E220" s="330"/>
      <c r="F220" s="388"/>
      <c r="G220" s="388"/>
      <c r="H220" s="386"/>
      <c r="I220" s="386"/>
      <c r="J220" s="490"/>
      <c r="K220" s="331"/>
      <c r="L220" s="331"/>
      <c r="M220" s="331"/>
      <c r="O220" s="393"/>
      <c r="P220" s="393"/>
      <c r="Q220" s="399"/>
      <c r="R220" s="399"/>
      <c r="S220" s="394"/>
      <c r="T220" s="394"/>
      <c r="U220" s="395"/>
      <c r="V220" s="395"/>
      <c r="W220" s="395"/>
      <c r="X220" s="395"/>
    </row>
    <row r="221" spans="2:24" s="391" customFormat="1" ht="30" customHeight="1" x14ac:dyDescent="0.2">
      <c r="B221" s="713" t="str">
        <f>ORÇAMENTO!D81</f>
        <v>SERVIÇOS PRELIMINARES</v>
      </c>
      <c r="C221" s="714"/>
      <c r="D221" s="714"/>
      <c r="E221" s="714"/>
      <c r="F221" s="714"/>
      <c r="G221" s="714"/>
      <c r="H221" s="714"/>
      <c r="I221" s="714"/>
      <c r="J221" s="714"/>
      <c r="K221" s="714"/>
      <c r="L221" s="714"/>
      <c r="M221" s="714"/>
      <c r="N221" s="714"/>
      <c r="O221" s="393"/>
      <c r="P221" s="393"/>
      <c r="Q221" s="399"/>
      <c r="R221" s="399"/>
      <c r="S221" s="394"/>
      <c r="T221" s="394"/>
      <c r="U221" s="395"/>
      <c r="V221" s="395"/>
      <c r="W221" s="395"/>
      <c r="X221" s="395"/>
    </row>
    <row r="222" spans="2:24" s="391" customFormat="1" ht="30" customHeight="1" x14ac:dyDescent="0.2">
      <c r="B222" s="330"/>
      <c r="C222" s="329"/>
      <c r="D222" s="330"/>
      <c r="E222" s="330"/>
      <c r="F222" s="388"/>
      <c r="G222" s="388"/>
      <c r="H222" s="386"/>
      <c r="I222" s="386"/>
      <c r="J222" s="490"/>
      <c r="K222" s="331"/>
      <c r="L222" s="331"/>
      <c r="M222" s="331"/>
      <c r="O222" s="393"/>
      <c r="P222" s="393"/>
      <c r="Q222" s="399"/>
      <c r="R222" s="399"/>
      <c r="S222" s="394"/>
      <c r="T222" s="394"/>
      <c r="U222" s="395"/>
      <c r="V222" s="395"/>
      <c r="W222" s="395"/>
      <c r="X222" s="395"/>
    </row>
    <row r="223" spans="2:24" s="391" customFormat="1" ht="30" customHeight="1" x14ac:dyDescent="0.2">
      <c r="B223" s="532">
        <f>ORÇAMENTO!B82</f>
        <v>11000</v>
      </c>
      <c r="C223" s="550" t="str">
        <f>ORÇAMENTO!C82</f>
        <v>INFRA</v>
      </c>
      <c r="D223" s="715" t="str">
        <f>ORÇAMENTO!D82</f>
        <v>LEVANTAMENTO PLANIALTIMÉTRICO CADASTRAL</v>
      </c>
      <c r="E223" s="664"/>
      <c r="F223" s="664"/>
      <c r="G223" s="664"/>
      <c r="H223" s="664"/>
      <c r="I223" s="664"/>
      <c r="J223" s="664"/>
      <c r="K223" s="551" t="str">
        <f>ORÇAMENTO!K82</f>
        <v>M2</v>
      </c>
      <c r="L223" s="551">
        <f>ORÇAMENTO!L82</f>
        <v>0.7</v>
      </c>
      <c r="M223" s="551">
        <f>G226</f>
        <v>868.95</v>
      </c>
      <c r="N223" s="551">
        <f>ROUND(L223*M223,2)</f>
        <v>608.27</v>
      </c>
      <c r="O223" s="393"/>
      <c r="P223" s="393"/>
      <c r="Q223" s="399"/>
      <c r="R223" s="399"/>
      <c r="S223" s="394"/>
      <c r="T223" s="394"/>
      <c r="U223" s="395"/>
      <c r="V223" s="395"/>
      <c r="W223" s="395"/>
      <c r="X223" s="395"/>
    </row>
    <row r="224" spans="2:24" s="391" customFormat="1" ht="30" customHeight="1" x14ac:dyDescent="0.2">
      <c r="B224" s="330"/>
      <c r="C224" s="329"/>
      <c r="D224" s="330"/>
      <c r="E224" s="330"/>
      <c r="F224" s="388"/>
      <c r="G224" s="388"/>
      <c r="H224" s="386"/>
      <c r="I224" s="386"/>
      <c r="J224" s="490"/>
      <c r="K224" s="331"/>
      <c r="L224" s="331"/>
      <c r="M224" s="331"/>
      <c r="O224" s="393"/>
      <c r="P224" s="393"/>
      <c r="Q224" s="399"/>
      <c r="R224" s="399"/>
      <c r="S224" s="394"/>
      <c r="T224" s="394"/>
      <c r="U224" s="395"/>
      <c r="V224" s="395"/>
      <c r="W224" s="395"/>
      <c r="X224" s="395"/>
    </row>
    <row r="225" spans="1:26" s="391" customFormat="1" ht="30" customHeight="1" x14ac:dyDescent="0.2">
      <c r="B225" s="330"/>
      <c r="C225" s="329"/>
      <c r="D225" s="330"/>
      <c r="E225" s="330"/>
      <c r="F225" s="388"/>
      <c r="G225" s="545" t="s">
        <v>27333</v>
      </c>
      <c r="H225" s="386"/>
      <c r="I225" s="386"/>
      <c r="J225" s="490"/>
      <c r="K225" s="331"/>
      <c r="L225" s="331"/>
      <c r="M225" s="331"/>
      <c r="O225" s="393"/>
      <c r="P225" s="393"/>
      <c r="Q225" s="399"/>
      <c r="R225" s="399"/>
      <c r="S225" s="394"/>
      <c r="T225" s="394"/>
      <c r="U225" s="395"/>
      <c r="V225" s="395"/>
      <c r="W225" s="395"/>
      <c r="X225" s="395"/>
    </row>
    <row r="226" spans="1:26" s="391" customFormat="1" ht="30" customHeight="1" x14ac:dyDescent="0.2">
      <c r="B226" s="330"/>
      <c r="C226" s="329"/>
      <c r="D226" s="330"/>
      <c r="E226" s="330"/>
      <c r="F226" s="388"/>
      <c r="G226" s="544">
        <v>868.95</v>
      </c>
      <c r="H226" s="386"/>
      <c r="I226" s="386"/>
      <c r="J226" s="490"/>
      <c r="K226" s="331"/>
      <c r="L226" s="331"/>
      <c r="M226" s="331"/>
      <c r="O226" s="393"/>
      <c r="P226" s="393"/>
      <c r="Q226" s="399"/>
      <c r="R226" s="399"/>
      <c r="S226" s="394"/>
      <c r="T226" s="394"/>
      <c r="U226" s="395"/>
      <c r="V226" s="395"/>
      <c r="W226" s="395"/>
      <c r="X226" s="395"/>
    </row>
    <row r="227" spans="1:26" s="391" customFormat="1" ht="30" customHeight="1" x14ac:dyDescent="0.2">
      <c r="B227" s="330"/>
      <c r="C227" s="329"/>
      <c r="D227" s="330"/>
      <c r="E227" s="330"/>
      <c r="F227" s="388"/>
      <c r="G227" s="388"/>
      <c r="H227" s="386"/>
      <c r="I227" s="386"/>
      <c r="J227" s="490"/>
      <c r="K227" s="331"/>
      <c r="L227" s="331"/>
      <c r="M227" s="331"/>
      <c r="O227" s="393"/>
      <c r="P227" s="393"/>
      <c r="Q227" s="399"/>
      <c r="R227" s="399"/>
      <c r="S227" s="394"/>
      <c r="T227" s="394"/>
      <c r="U227" s="395"/>
      <c r="V227" s="395"/>
      <c r="W227" s="395"/>
      <c r="X227" s="395"/>
    </row>
    <row r="228" spans="1:26" ht="30" customHeight="1" x14ac:dyDescent="0.2">
      <c r="A228" s="310"/>
      <c r="O228" s="315"/>
      <c r="P228" s="315"/>
      <c r="Q228" s="389"/>
      <c r="R228" s="389"/>
      <c r="S228" s="316"/>
      <c r="T228" s="316"/>
      <c r="U228" s="318"/>
      <c r="V228" s="318"/>
      <c r="Y228" s="310"/>
      <c r="Z228" s="310"/>
    </row>
    <row r="229" spans="1:26" ht="30" customHeight="1" x14ac:dyDescent="0.2">
      <c r="A229" s="310"/>
      <c r="B229" s="669" t="s">
        <v>3986</v>
      </c>
      <c r="C229" s="669"/>
      <c r="D229" s="669"/>
      <c r="E229" s="669"/>
      <c r="F229" s="669"/>
      <c r="G229" s="669"/>
      <c r="H229" s="669"/>
      <c r="I229" s="669"/>
      <c r="J229" s="669"/>
      <c r="K229" s="669"/>
      <c r="L229" s="669"/>
      <c r="M229" s="669"/>
      <c r="N229" s="669"/>
      <c r="O229" s="315"/>
      <c r="P229" s="315"/>
      <c r="R229" s="315"/>
      <c r="S229" s="316"/>
      <c r="T229" s="316"/>
      <c r="U229" s="318"/>
      <c r="V229" s="318"/>
      <c r="Y229" s="310"/>
      <c r="Z229" s="310"/>
    </row>
    <row r="230" spans="1:26" s="318" customFormat="1" ht="30" customHeight="1" x14ac:dyDescent="0.2">
      <c r="A230" s="330"/>
      <c r="B230" s="381" t="str">
        <f>ORÇAMENTO!B84</f>
        <v>99319</v>
      </c>
      <c r="C230" s="383" t="str">
        <f>ORÇAMENTO!C84</f>
        <v>SINAPI</v>
      </c>
      <c r="D230" s="635" t="str">
        <f>ORÇAMENTO!D84</f>
        <v>CHAMINÉ CIRCULAR PARA POÇO DE VISITA PARA DRENAGEM, EM ALVENARIA COM TIJOLOS CERÂMICOS MACIÇOS, DIÂMETRO INTERNO = 0,6 M. AF_12/2020</v>
      </c>
      <c r="E230" s="636"/>
      <c r="F230" s="636"/>
      <c r="G230" s="636"/>
      <c r="H230" s="636"/>
      <c r="I230" s="636"/>
      <c r="J230" s="637"/>
      <c r="K230" s="380" t="str">
        <f>ORÇAMENTO!K84</f>
        <v>M</v>
      </c>
      <c r="L230" s="380" t="str">
        <f>ORÇAMENTO!L84</f>
        <v>910,20</v>
      </c>
      <c r="M230" s="379">
        <f>H235</f>
        <v>0</v>
      </c>
      <c r="N230" s="379">
        <f>ROUND(L230*M230,2)</f>
        <v>0</v>
      </c>
      <c r="O230" s="326"/>
      <c r="P230" s="326"/>
      <c r="Q230" s="328"/>
      <c r="S230" s="315"/>
      <c r="T230" s="315"/>
      <c r="U230" s="317"/>
      <c r="V230" s="317"/>
    </row>
    <row r="231" spans="1:26" s="318" customFormat="1" ht="30" customHeight="1" x14ac:dyDescent="0.2">
      <c r="A231" s="330"/>
      <c r="B231" s="503" t="str">
        <f>ORÇAMENTO!B85</f>
        <v>98114</v>
      </c>
      <c r="C231" s="380" t="str">
        <f>ORÇAMENTO!C85</f>
        <v>SINAPI</v>
      </c>
      <c r="D231" s="629" t="str">
        <f>ORÇAMENTO!D85</f>
        <v>TAMPA CIRCULAR PARA ESGOTO E DRENAGEM, EM FERRO FUNDIDO, DIÂMETRO INTERNO = 0,6 M. AF_12/2020</v>
      </c>
      <c r="E231" s="668"/>
      <c r="F231" s="668"/>
      <c r="G231" s="668"/>
      <c r="H231" s="668"/>
      <c r="I231" s="668"/>
      <c r="J231" s="668"/>
      <c r="K231" s="380" t="str">
        <f>ORÇAMENTO!K85</f>
        <v>UN</v>
      </c>
      <c r="L231" s="380" t="str">
        <f>ORÇAMENTO!L85</f>
        <v>617,94</v>
      </c>
      <c r="M231" s="380">
        <f>I234</f>
        <v>0</v>
      </c>
      <c r="N231" s="380">
        <f>ROUND(L231*M231,2)</f>
        <v>0</v>
      </c>
      <c r="O231" s="326"/>
      <c r="P231" s="326"/>
      <c r="Q231" s="328"/>
      <c r="S231" s="315"/>
      <c r="T231" s="315"/>
      <c r="U231" s="317"/>
      <c r="V231" s="317"/>
    </row>
    <row r="232" spans="1:26" s="318" customFormat="1" ht="30" customHeight="1" x14ac:dyDescent="0.2">
      <c r="A232" s="330"/>
      <c r="B232" s="387"/>
      <c r="C232" s="385"/>
      <c r="D232" s="450"/>
      <c r="E232" s="335"/>
      <c r="F232" s="335"/>
      <c r="G232" s="335"/>
      <c r="H232" s="335"/>
      <c r="I232" s="335"/>
      <c r="J232" s="335"/>
      <c r="K232" s="385"/>
      <c r="L232" s="385"/>
      <c r="M232" s="385"/>
      <c r="N232" s="385"/>
      <c r="O232" s="326"/>
      <c r="P232" s="326"/>
      <c r="Q232" s="328"/>
      <c r="S232" s="315"/>
      <c r="T232" s="315"/>
      <c r="U232" s="317"/>
      <c r="V232" s="317"/>
    </row>
    <row r="233" spans="1:26" s="318" customFormat="1" ht="30" customHeight="1" x14ac:dyDescent="0.2">
      <c r="A233" s="330"/>
      <c r="B233" s="387"/>
      <c r="C233" s="385"/>
      <c r="D233" s="450"/>
      <c r="E233" s="752" t="s">
        <v>27343</v>
      </c>
      <c r="F233" s="753"/>
      <c r="G233" s="753"/>
      <c r="H233" s="511" t="s">
        <v>27340</v>
      </c>
      <c r="I233" s="510" t="s">
        <v>3244</v>
      </c>
      <c r="J233" s="335"/>
      <c r="K233" s="385"/>
      <c r="L233" s="385"/>
      <c r="M233" s="385"/>
      <c r="N233" s="385"/>
      <c r="O233" s="326"/>
      <c r="P233" s="326"/>
      <c r="Q233" s="328"/>
      <c r="S233" s="315"/>
      <c r="T233" s="315"/>
      <c r="U233" s="317"/>
      <c r="V233" s="317"/>
    </row>
    <row r="234" spans="1:26" s="318" customFormat="1" ht="30" customHeight="1" x14ac:dyDescent="0.2">
      <c r="A234" s="330"/>
      <c r="B234" s="387"/>
      <c r="C234" s="385"/>
      <c r="D234" s="450"/>
      <c r="E234" s="335"/>
      <c r="F234" s="335"/>
      <c r="G234" s="335"/>
      <c r="H234" s="515">
        <v>0.05</v>
      </c>
      <c r="I234" s="510">
        <v>0</v>
      </c>
      <c r="J234" s="335"/>
      <c r="K234" s="385"/>
      <c r="L234" s="385"/>
      <c r="M234" s="385"/>
      <c r="N234" s="385"/>
      <c r="O234" s="326"/>
      <c r="P234" s="326"/>
      <c r="Q234" s="328"/>
      <c r="S234" s="315"/>
      <c r="T234" s="315"/>
      <c r="U234" s="317"/>
      <c r="V234" s="317"/>
    </row>
    <row r="235" spans="1:26" s="318" customFormat="1" ht="30" customHeight="1" x14ac:dyDescent="0.2">
      <c r="A235" s="330"/>
      <c r="B235" s="387"/>
      <c r="C235" s="385"/>
      <c r="D235" s="450"/>
      <c r="E235" s="335"/>
      <c r="F235" s="335"/>
      <c r="G235" s="388"/>
      <c r="H235" s="511">
        <f>H234*I234</f>
        <v>0</v>
      </c>
      <c r="I235" s="335"/>
      <c r="J235" s="335"/>
      <c r="K235" s="385"/>
      <c r="L235" s="385"/>
      <c r="M235" s="385"/>
      <c r="N235" s="385"/>
      <c r="O235" s="326"/>
      <c r="P235" s="326"/>
      <c r="Q235" s="328"/>
      <c r="S235" s="315"/>
      <c r="T235" s="315"/>
      <c r="U235" s="317"/>
      <c r="V235" s="317"/>
    </row>
    <row r="236" spans="1:26" s="318" customFormat="1" ht="30" customHeight="1" x14ac:dyDescent="0.2">
      <c r="A236" s="330"/>
      <c r="B236" s="387"/>
      <c r="C236" s="385"/>
      <c r="D236" s="450"/>
      <c r="E236" s="335"/>
      <c r="F236" s="335"/>
      <c r="G236" s="335"/>
      <c r="H236" s="335"/>
      <c r="I236" s="335"/>
      <c r="J236" s="335"/>
      <c r="K236" s="385"/>
      <c r="L236" s="385"/>
      <c r="M236" s="385"/>
      <c r="N236" s="385"/>
      <c r="O236" s="326"/>
      <c r="P236" s="326"/>
      <c r="Q236" s="328"/>
      <c r="S236" s="315"/>
      <c r="T236" s="315"/>
      <c r="U236" s="317"/>
      <c r="V236" s="317"/>
    </row>
    <row r="237" spans="1:26" s="318" customFormat="1" ht="30" customHeight="1" x14ac:dyDescent="0.2">
      <c r="A237" s="330"/>
      <c r="B237" s="387"/>
      <c r="C237" s="385"/>
      <c r="D237" s="450"/>
      <c r="E237" s="388"/>
      <c r="F237" s="388"/>
      <c r="G237" s="388"/>
      <c r="H237" s="388"/>
      <c r="I237" s="388"/>
      <c r="J237" s="335"/>
      <c r="K237" s="385"/>
      <c r="L237" s="385"/>
      <c r="M237" s="385"/>
      <c r="N237" s="385"/>
      <c r="O237" s="326"/>
      <c r="P237" s="326"/>
      <c r="Q237" s="328"/>
      <c r="S237" s="315"/>
      <c r="T237" s="315"/>
      <c r="U237" s="317"/>
      <c r="V237" s="317"/>
    </row>
    <row r="238" spans="1:26" s="328" customFormat="1" ht="30" customHeight="1" x14ac:dyDescent="0.2">
      <c r="A238" s="330"/>
      <c r="B238" s="754" t="s">
        <v>214</v>
      </c>
      <c r="C238" s="669"/>
      <c r="D238" s="669"/>
      <c r="E238" s="669"/>
      <c r="F238" s="669"/>
      <c r="G238" s="669"/>
      <c r="H238" s="669"/>
      <c r="I238" s="669"/>
      <c r="J238" s="669"/>
      <c r="K238" s="669"/>
      <c r="L238" s="669"/>
      <c r="M238" s="669"/>
      <c r="N238" s="755"/>
      <c r="O238" s="326"/>
      <c r="P238" s="326"/>
      <c r="R238" s="318"/>
      <c r="S238" s="315"/>
      <c r="T238" s="315"/>
      <c r="U238" s="317"/>
      <c r="V238" s="317"/>
      <c r="W238" s="318"/>
      <c r="X238" s="318"/>
      <c r="Y238" s="318"/>
      <c r="Z238" s="318"/>
    </row>
    <row r="239" spans="1:26" s="328" customFormat="1" ht="30" customHeight="1" x14ac:dyDescent="0.2">
      <c r="A239" s="330"/>
      <c r="B239" s="381">
        <v>50100</v>
      </c>
      <c r="C239" s="383" t="s">
        <v>3231</v>
      </c>
      <c r="D239" s="635" t="str">
        <f>VLOOKUP(B239,'INFRA-SEM-DES-JAN-2022'!$A$3:$D$765,2,FALSE)</f>
        <v>ARRANCAMENTO DE GUIAS, INCLUI CARGA EM CAMINHÃO</v>
      </c>
      <c r="E239" s="636"/>
      <c r="F239" s="636"/>
      <c r="G239" s="636"/>
      <c r="H239" s="636"/>
      <c r="I239" s="636"/>
      <c r="J239" s="637"/>
      <c r="K239" s="380" t="str">
        <f>VLOOKUP(B239,'INFRA-SEM-DES-JAN-2022'!$A$3:$D$765,3,FALSE)</f>
        <v>M</v>
      </c>
      <c r="L239" s="380">
        <f>VLOOKUP(B239,'INFRA-SEM-DES-JAN-2022'!$A$3:$D$765,4,FALSE)</f>
        <v>8.51</v>
      </c>
      <c r="M239" s="379">
        <f>F241</f>
        <v>334</v>
      </c>
      <c r="N239" s="379">
        <f>ROUND(L239*M239,2)</f>
        <v>2842.34</v>
      </c>
      <c r="O239" s="326"/>
      <c r="P239" s="326"/>
      <c r="R239" s="318"/>
      <c r="S239" s="315"/>
      <c r="T239" s="315"/>
      <c r="U239" s="317"/>
      <c r="V239" s="317"/>
      <c r="W239" s="318"/>
      <c r="X239" s="318"/>
      <c r="Y239" s="318"/>
      <c r="Z239" s="318"/>
    </row>
    <row r="240" spans="1:26" s="328" customFormat="1" ht="30" customHeight="1" x14ac:dyDescent="0.2">
      <c r="A240" s="330"/>
      <c r="B240" s="319"/>
      <c r="C240" s="320"/>
      <c r="F240" s="640" t="s">
        <v>3234</v>
      </c>
      <c r="G240" s="641"/>
      <c r="H240" s="642"/>
      <c r="I240" s="642"/>
      <c r="J240" s="642"/>
      <c r="K240" s="643"/>
      <c r="L240" s="644"/>
      <c r="M240" s="320"/>
      <c r="N240" s="320"/>
      <c r="O240" s="326"/>
      <c r="P240" s="326"/>
      <c r="R240" s="318"/>
      <c r="S240" s="315"/>
      <c r="T240" s="315"/>
      <c r="U240" s="317"/>
      <c r="V240" s="317"/>
      <c r="W240" s="318"/>
      <c r="X240" s="318"/>
      <c r="Y240" s="318"/>
      <c r="Z240" s="318"/>
    </row>
    <row r="241" spans="1:26" s="328" customFormat="1" ht="30" customHeight="1" x14ac:dyDescent="0.2">
      <c r="A241" s="330"/>
      <c r="B241" s="387"/>
      <c r="C241" s="385"/>
      <c r="F241" s="640">
        <v>334</v>
      </c>
      <c r="G241" s="641"/>
      <c r="H241" s="649"/>
      <c r="I241" s="649"/>
      <c r="J241" s="649"/>
      <c r="K241" s="650"/>
      <c r="L241" s="651"/>
      <c r="M241" s="385"/>
      <c r="N241" s="385"/>
      <c r="O241" s="326"/>
      <c r="P241" s="326"/>
      <c r="R241" s="318"/>
      <c r="S241" s="315"/>
      <c r="T241" s="315"/>
      <c r="U241" s="317"/>
      <c r="V241" s="317"/>
      <c r="W241" s="318"/>
      <c r="X241" s="318"/>
      <c r="Y241" s="318"/>
      <c r="Z241" s="318"/>
    </row>
    <row r="242" spans="1:26" s="328" customFormat="1" ht="30" customHeight="1" x14ac:dyDescent="0.2">
      <c r="A242" s="330"/>
      <c r="B242" s="321"/>
      <c r="C242" s="322"/>
      <c r="D242" s="323"/>
      <c r="E242" s="324"/>
      <c r="F242" s="324"/>
      <c r="G242" s="324"/>
      <c r="H242" s="324"/>
      <c r="I242" s="324"/>
      <c r="J242" s="324"/>
      <c r="K242" s="322"/>
      <c r="L242" s="322"/>
      <c r="M242" s="322"/>
      <c r="N242" s="322"/>
      <c r="O242" s="326"/>
      <c r="P242" s="326"/>
      <c r="R242" s="318"/>
      <c r="S242" s="315"/>
      <c r="T242" s="315"/>
      <c r="U242" s="317"/>
      <c r="V242" s="317"/>
      <c r="W242" s="318"/>
      <c r="X242" s="318"/>
      <c r="Y242" s="318"/>
      <c r="Z242" s="318"/>
    </row>
    <row r="243" spans="1:26" s="328" customFormat="1" ht="30" hidden="1" customHeight="1" x14ac:dyDescent="0.2">
      <c r="A243" s="330"/>
      <c r="B243" s="381">
        <v>50200</v>
      </c>
      <c r="C243" s="383" t="s">
        <v>3231</v>
      </c>
      <c r="D243" s="635" t="str">
        <f>VLOOKUP(B243,'INFRA-SEM-DES-JAN-2022'!$A$3:$D$765,2,FALSE)</f>
        <v>ARRANCAMENTO DE PARALELEPÍPEDOS, INCLUI CARGA EM CAMINHÃO</v>
      </c>
      <c r="E243" s="636"/>
      <c r="F243" s="636"/>
      <c r="G243" s="636"/>
      <c r="H243" s="636"/>
      <c r="I243" s="636"/>
      <c r="J243" s="637"/>
      <c r="K243" s="380" t="str">
        <f>VLOOKUP(B243,'INFRA-SEM-DES-JAN-2022'!$A$3:$D$765,3,FALSE)</f>
        <v>M2</v>
      </c>
      <c r="L243" s="380">
        <f>VLOOKUP(B243,'INFRA-SEM-DES-JAN-2022'!$A$3:$D$765,4,FALSE)</f>
        <v>15.25</v>
      </c>
      <c r="M243" s="273">
        <f>D245</f>
        <v>0</v>
      </c>
      <c r="N243" s="379">
        <f>ROUND(L243*M243,2)</f>
        <v>0</v>
      </c>
      <c r="O243" s="326"/>
      <c r="P243" s="326"/>
      <c r="R243" s="318"/>
      <c r="S243" s="315"/>
      <c r="T243" s="315"/>
      <c r="U243" s="317"/>
      <c r="V243" s="317"/>
      <c r="W243" s="318"/>
      <c r="X243" s="318"/>
      <c r="Y243" s="318"/>
      <c r="Z243" s="318"/>
    </row>
    <row r="244" spans="1:26" s="328" customFormat="1" ht="30" hidden="1" customHeight="1" x14ac:dyDescent="0.2">
      <c r="A244" s="330"/>
      <c r="B244" s="319"/>
      <c r="C244" s="320"/>
      <c r="D244" s="640" t="s">
        <v>3234</v>
      </c>
      <c r="E244" s="641"/>
      <c r="F244" s="642"/>
      <c r="G244" s="642"/>
      <c r="H244" s="642"/>
      <c r="I244" s="642"/>
      <c r="J244" s="642"/>
      <c r="K244" s="643"/>
      <c r="L244" s="644"/>
      <c r="M244" s="320"/>
      <c r="N244" s="320"/>
      <c r="O244" s="326"/>
      <c r="P244" s="326"/>
      <c r="R244" s="318"/>
      <c r="S244" s="315"/>
      <c r="T244" s="315"/>
      <c r="U244" s="317"/>
      <c r="V244" s="317"/>
      <c r="W244" s="318"/>
      <c r="X244" s="318"/>
      <c r="Y244" s="318"/>
      <c r="Z244" s="318"/>
    </row>
    <row r="245" spans="1:26" s="328" customFormat="1" ht="30" hidden="1" customHeight="1" x14ac:dyDescent="0.2">
      <c r="A245" s="330"/>
      <c r="B245" s="387"/>
      <c r="C245" s="385"/>
      <c r="D245" s="645"/>
      <c r="E245" s="646"/>
      <c r="F245" s="647"/>
      <c r="G245" s="648"/>
      <c r="H245" s="649"/>
      <c r="I245" s="649"/>
      <c r="J245" s="649"/>
      <c r="K245" s="650"/>
      <c r="L245" s="651"/>
      <c r="M245" s="385"/>
      <c r="N245" s="385"/>
      <c r="O245" s="326"/>
      <c r="P245" s="326"/>
      <c r="R245" s="318"/>
      <c r="S245" s="315"/>
      <c r="T245" s="315"/>
      <c r="U245" s="317"/>
      <c r="V245" s="317"/>
      <c r="W245" s="318"/>
      <c r="X245" s="318"/>
      <c r="Y245" s="318"/>
      <c r="Z245" s="318"/>
    </row>
    <row r="246" spans="1:26" s="328" customFormat="1" ht="30" customHeight="1" x14ac:dyDescent="0.2">
      <c r="A246" s="330"/>
      <c r="B246" s="321"/>
      <c r="C246" s="322"/>
      <c r="D246" s="323"/>
      <c r="E246" s="324"/>
      <c r="F246" s="324"/>
      <c r="G246" s="324"/>
      <c r="H246" s="324"/>
      <c r="I246" s="324"/>
      <c r="J246" s="324"/>
      <c r="K246" s="322"/>
      <c r="L246" s="322"/>
      <c r="M246" s="322"/>
      <c r="N246" s="322"/>
      <c r="O246" s="326"/>
      <c r="P246" s="326"/>
      <c r="R246" s="318"/>
      <c r="S246" s="315"/>
      <c r="T246" s="315"/>
      <c r="U246" s="317"/>
      <c r="V246" s="317"/>
      <c r="W246" s="318"/>
      <c r="X246" s="318"/>
      <c r="Y246" s="318"/>
      <c r="Z246" s="318"/>
    </row>
    <row r="247" spans="1:26" s="328" customFormat="1" ht="30" customHeight="1" x14ac:dyDescent="0.2">
      <c r="A247" s="330"/>
      <c r="B247" s="381">
        <v>50300</v>
      </c>
      <c r="C247" s="383" t="s">
        <v>3231</v>
      </c>
      <c r="D247" s="635" t="str">
        <f>VLOOKUP(B247,'INFRA-SEM-DES-JAN-2022'!$A$3:$D$765,2,FALSE)</f>
        <v>DEMOLIÇÃO DE PAVIMENTO DE CONCRETO, SARJETA OU SARJETÃO, INCLUI CARGA EM CAMINHÃO</v>
      </c>
      <c r="E247" s="636"/>
      <c r="F247" s="636"/>
      <c r="G247" s="636"/>
      <c r="H247" s="636"/>
      <c r="I247" s="636"/>
      <c r="J247" s="637"/>
      <c r="K247" s="380" t="str">
        <f>VLOOKUP(B247,'INFRA-SEM-DES-JAN-2022'!$A$3:$D$765,3,FALSE)</f>
        <v>M2</v>
      </c>
      <c r="L247" s="380">
        <f>VLOOKUP(B247,'INFRA-SEM-DES-JAN-2022'!$A$3:$D$765,4,FALSE)</f>
        <v>22.15</v>
      </c>
      <c r="M247" s="379">
        <f>H249+H257+H253</f>
        <v>100.2</v>
      </c>
      <c r="N247" s="379">
        <f>ROUND(L247*M247,2)</f>
        <v>2219.4299999999998</v>
      </c>
      <c r="O247" s="326"/>
      <c r="P247" s="326"/>
      <c r="R247" s="318"/>
      <c r="S247" s="315"/>
      <c r="T247" s="315"/>
      <c r="U247" s="317"/>
      <c r="V247" s="317"/>
      <c r="W247" s="318"/>
      <c r="X247" s="318"/>
      <c r="Y247" s="318"/>
      <c r="Z247" s="318"/>
    </row>
    <row r="248" spans="1:26" s="328" customFormat="1" ht="30" customHeight="1" x14ac:dyDescent="0.2">
      <c r="A248" s="330"/>
      <c r="B248" s="319"/>
      <c r="C248" s="320"/>
      <c r="D248" s="639" t="s">
        <v>3234</v>
      </c>
      <c r="E248" s="640"/>
      <c r="F248" s="659" t="s">
        <v>3236</v>
      </c>
      <c r="G248" s="697"/>
      <c r="H248" s="659" t="s">
        <v>3237</v>
      </c>
      <c r="I248" s="693"/>
      <c r="J248" s="642"/>
      <c r="K248" s="642"/>
      <c r="L248" s="384"/>
      <c r="M248" s="384"/>
      <c r="N248" s="320"/>
      <c r="O248" s="326"/>
      <c r="P248" s="326"/>
      <c r="R248" s="318"/>
      <c r="S248" s="315"/>
      <c r="T248" s="315"/>
      <c r="U248" s="317"/>
      <c r="V248" s="317"/>
      <c r="W248" s="318"/>
      <c r="X248" s="318"/>
      <c r="Y248" s="318"/>
      <c r="Z248" s="318"/>
    </row>
    <row r="249" spans="1:26" s="328" customFormat="1" ht="30" customHeight="1" x14ac:dyDescent="0.2">
      <c r="A249" s="330"/>
      <c r="B249" s="387"/>
      <c r="C249" s="385"/>
      <c r="D249" s="639">
        <v>0</v>
      </c>
      <c r="E249" s="640"/>
      <c r="F249" s="675">
        <v>0</v>
      </c>
      <c r="G249" s="676"/>
      <c r="H249" s="641">
        <f>D249*F249</f>
        <v>0</v>
      </c>
      <c r="I249" s="639"/>
      <c r="J249" s="647"/>
      <c r="K249" s="647"/>
      <c r="L249" s="386"/>
      <c r="M249" s="386"/>
      <c r="N249" s="385"/>
      <c r="O249" s="326"/>
      <c r="P249" s="326"/>
      <c r="R249" s="318"/>
      <c r="S249" s="315"/>
      <c r="T249" s="315"/>
      <c r="U249" s="317"/>
      <c r="V249" s="317"/>
      <c r="W249" s="318"/>
      <c r="X249" s="318"/>
      <c r="Y249" s="318"/>
      <c r="Z249" s="318"/>
    </row>
    <row r="250" spans="1:26" s="328" customFormat="1" ht="30" customHeight="1" x14ac:dyDescent="0.2">
      <c r="A250" s="330"/>
      <c r="B250" s="387"/>
      <c r="C250" s="385"/>
      <c r="D250" s="647" t="s">
        <v>5924</v>
      </c>
      <c r="E250" s="647"/>
      <c r="F250" s="647"/>
      <c r="G250" s="647"/>
      <c r="H250" s="647"/>
      <c r="I250" s="647"/>
      <c r="J250" s="647"/>
      <c r="K250" s="647"/>
      <c r="L250" s="647"/>
      <c r="M250" s="385"/>
      <c r="N250" s="385"/>
      <c r="O250" s="326"/>
      <c r="P250" s="326"/>
      <c r="R250" s="318"/>
      <c r="S250" s="315"/>
      <c r="T250" s="315"/>
      <c r="U250" s="317"/>
      <c r="V250" s="317"/>
      <c r="W250" s="318"/>
      <c r="X250" s="318"/>
      <c r="Y250" s="318"/>
      <c r="Z250" s="318"/>
    </row>
    <row r="251" spans="1:26" s="328" customFormat="1" ht="30" customHeight="1" x14ac:dyDescent="0.2">
      <c r="A251" s="330"/>
      <c r="B251" s="387"/>
      <c r="C251" s="385"/>
      <c r="D251" s="382"/>
      <c r="E251" s="382"/>
      <c r="F251" s="388"/>
      <c r="G251" s="388"/>
      <c r="H251" s="388"/>
      <c r="I251" s="388"/>
      <c r="J251" s="357"/>
      <c r="K251" s="357"/>
      <c r="L251" s="357"/>
      <c r="M251" s="385"/>
      <c r="N251" s="385"/>
      <c r="O251" s="326"/>
      <c r="P251" s="326"/>
      <c r="R251" s="318"/>
      <c r="S251" s="315"/>
      <c r="T251" s="315"/>
      <c r="U251" s="317"/>
      <c r="V251" s="317"/>
      <c r="W251" s="318"/>
      <c r="X251" s="318"/>
      <c r="Y251" s="318"/>
      <c r="Z251" s="318"/>
    </row>
    <row r="252" spans="1:26" s="328" customFormat="1" ht="30" customHeight="1" x14ac:dyDescent="0.2">
      <c r="A252" s="330"/>
      <c r="B252" s="387"/>
      <c r="C252" s="385"/>
      <c r="D252" s="639" t="s">
        <v>3234</v>
      </c>
      <c r="E252" s="640"/>
      <c r="F252" s="659" t="s">
        <v>3236</v>
      </c>
      <c r="G252" s="697"/>
      <c r="H252" s="659" t="s">
        <v>3237</v>
      </c>
      <c r="I252" s="693"/>
      <c r="J252" s="648"/>
      <c r="K252" s="648"/>
      <c r="L252" s="382"/>
      <c r="M252" s="385"/>
      <c r="N252" s="385"/>
      <c r="O252" s="326"/>
      <c r="P252" s="326"/>
      <c r="R252" s="318"/>
      <c r="S252" s="315"/>
      <c r="T252" s="315"/>
      <c r="U252" s="317"/>
      <c r="V252" s="317"/>
      <c r="W252" s="318"/>
      <c r="X252" s="318"/>
      <c r="Y252" s="318"/>
      <c r="Z252" s="318"/>
    </row>
    <row r="253" spans="1:26" s="328" customFormat="1" ht="30" customHeight="1" x14ac:dyDescent="0.2">
      <c r="A253" s="330"/>
      <c r="B253" s="387"/>
      <c r="C253" s="385"/>
      <c r="D253" s="639">
        <v>0</v>
      </c>
      <c r="E253" s="640"/>
      <c r="F253" s="675">
        <v>0</v>
      </c>
      <c r="G253" s="676"/>
      <c r="H253" s="641">
        <f>D253*F253</f>
        <v>0</v>
      </c>
      <c r="I253" s="639"/>
      <c r="J253" s="647"/>
      <c r="K253" s="647"/>
      <c r="L253" s="386"/>
      <c r="M253" s="385"/>
      <c r="N253" s="385"/>
      <c r="O253" s="326"/>
      <c r="P253" s="326"/>
      <c r="R253" s="318"/>
      <c r="S253" s="315"/>
      <c r="T253" s="315"/>
      <c r="U253" s="317"/>
      <c r="V253" s="317"/>
      <c r="W253" s="318"/>
      <c r="X253" s="318"/>
      <c r="Y253" s="318"/>
      <c r="Z253" s="318"/>
    </row>
    <row r="254" spans="1:26" s="328" customFormat="1" ht="30" customHeight="1" x14ac:dyDescent="0.2">
      <c r="A254" s="330"/>
      <c r="B254" s="387"/>
      <c r="C254" s="385"/>
      <c r="D254" s="647" t="s">
        <v>6115</v>
      </c>
      <c r="E254" s="647"/>
      <c r="F254" s="647"/>
      <c r="G254" s="647"/>
      <c r="H254" s="647"/>
      <c r="I254" s="647"/>
      <c r="J254" s="647"/>
      <c r="K254" s="647"/>
      <c r="L254" s="647"/>
      <c r="M254" s="385"/>
      <c r="N254" s="385"/>
      <c r="O254" s="326"/>
      <c r="P254" s="326"/>
      <c r="R254" s="318"/>
      <c r="S254" s="315"/>
      <c r="T254" s="315"/>
      <c r="U254" s="317"/>
      <c r="V254" s="317"/>
      <c r="W254" s="318"/>
      <c r="X254" s="318"/>
      <c r="Y254" s="318"/>
      <c r="Z254" s="318"/>
    </row>
    <row r="255" spans="1:26" s="328" customFormat="1" ht="30" customHeight="1" x14ac:dyDescent="0.2">
      <c r="A255" s="330"/>
      <c r="B255" s="387"/>
      <c r="C255" s="385"/>
      <c r="D255" s="382"/>
      <c r="E255" s="382"/>
      <c r="F255" s="388"/>
      <c r="G255" s="388"/>
      <c r="H255" s="386"/>
      <c r="I255" s="386"/>
      <c r="J255" s="386"/>
      <c r="K255" s="386"/>
      <c r="L255" s="357"/>
      <c r="M255" s="385"/>
      <c r="N255" s="385"/>
      <c r="O255" s="326"/>
      <c r="P255" s="326"/>
      <c r="R255" s="318"/>
      <c r="S255" s="315"/>
      <c r="T255" s="315"/>
      <c r="U255" s="317"/>
      <c r="V255" s="317"/>
      <c r="W255" s="318"/>
      <c r="X255" s="318"/>
      <c r="Y255" s="318"/>
      <c r="Z255" s="318"/>
    </row>
    <row r="256" spans="1:26" s="328" customFormat="1" ht="30" customHeight="1" x14ac:dyDescent="0.2">
      <c r="A256" s="330"/>
      <c r="B256" s="387"/>
      <c r="C256" s="385"/>
      <c r="D256" s="639" t="s">
        <v>3234</v>
      </c>
      <c r="E256" s="640"/>
      <c r="F256" s="659" t="s">
        <v>3236</v>
      </c>
      <c r="G256" s="697"/>
      <c r="H256" s="659" t="s">
        <v>3237</v>
      </c>
      <c r="I256" s="693"/>
      <c r="J256" s="648"/>
      <c r="K256" s="648"/>
      <c r="L256" s="382"/>
      <c r="M256" s="385"/>
      <c r="N256" s="385"/>
      <c r="O256" s="326"/>
      <c r="P256" s="326"/>
      <c r="R256" s="318"/>
      <c r="S256" s="315"/>
      <c r="T256" s="315"/>
      <c r="U256" s="317"/>
      <c r="V256" s="317"/>
      <c r="W256" s="318"/>
      <c r="X256" s="318"/>
      <c r="Y256" s="318"/>
      <c r="Z256" s="318"/>
    </row>
    <row r="257" spans="1:26" s="328" customFormat="1" ht="30" customHeight="1" x14ac:dyDescent="0.2">
      <c r="A257" s="330"/>
      <c r="B257" s="387"/>
      <c r="C257" s="385"/>
      <c r="D257" s="639">
        <f>F241</f>
        <v>334</v>
      </c>
      <c r="E257" s="640"/>
      <c r="F257" s="675">
        <v>0.3</v>
      </c>
      <c r="G257" s="676"/>
      <c r="H257" s="675">
        <f>D257*F257</f>
        <v>100.2</v>
      </c>
      <c r="I257" s="756"/>
      <c r="J257" s="647"/>
      <c r="K257" s="647"/>
      <c r="L257" s="386"/>
      <c r="M257" s="385"/>
      <c r="N257" s="385"/>
      <c r="O257" s="326"/>
      <c r="P257" s="326"/>
      <c r="R257" s="318"/>
      <c r="S257" s="315"/>
      <c r="T257" s="315"/>
      <c r="U257" s="317"/>
      <c r="V257" s="317"/>
      <c r="W257" s="318"/>
      <c r="X257" s="318"/>
      <c r="Y257" s="318"/>
      <c r="Z257" s="318"/>
    </row>
    <row r="258" spans="1:26" s="328" customFormat="1" ht="30" customHeight="1" x14ac:dyDescent="0.2">
      <c r="A258" s="330"/>
      <c r="B258" s="387"/>
      <c r="C258" s="385"/>
      <c r="D258" s="647" t="s">
        <v>5951</v>
      </c>
      <c r="E258" s="647"/>
      <c r="F258" s="647"/>
      <c r="G258" s="647"/>
      <c r="H258" s="647"/>
      <c r="I258" s="647"/>
      <c r="J258" s="647"/>
      <c r="K258" s="647"/>
      <c r="L258" s="647"/>
      <c r="M258" s="385"/>
      <c r="N258" s="385"/>
      <c r="O258" s="326"/>
      <c r="P258" s="326"/>
      <c r="R258" s="318"/>
      <c r="S258" s="315"/>
      <c r="T258" s="315"/>
      <c r="U258" s="317"/>
      <c r="V258" s="317"/>
      <c r="W258" s="318"/>
      <c r="X258" s="318"/>
      <c r="Y258" s="318"/>
      <c r="Z258" s="318"/>
    </row>
    <row r="259" spans="1:26" s="328" customFormat="1" ht="30" customHeight="1" x14ac:dyDescent="0.2">
      <c r="A259" s="330"/>
      <c r="B259" s="321"/>
      <c r="C259" s="322"/>
      <c r="D259" s="323"/>
      <c r="E259" s="324"/>
      <c r="F259" s="324"/>
      <c r="G259" s="324"/>
      <c r="H259" s="324"/>
      <c r="I259" s="324"/>
      <c r="J259" s="324"/>
      <c r="K259" s="322"/>
      <c r="L259" s="322"/>
      <c r="M259" s="322"/>
      <c r="N259" s="322"/>
      <c r="O259" s="326"/>
      <c r="P259" s="326"/>
      <c r="R259" s="318"/>
      <c r="S259" s="315"/>
      <c r="T259" s="315"/>
      <c r="U259" s="317"/>
      <c r="V259" s="317"/>
      <c r="W259" s="318"/>
      <c r="X259" s="318"/>
      <c r="Y259" s="318"/>
      <c r="Z259" s="318"/>
    </row>
    <row r="260" spans="1:26" s="328" customFormat="1" ht="30" hidden="1" customHeight="1" x14ac:dyDescent="0.2">
      <c r="A260" s="330"/>
      <c r="B260" s="381">
        <v>90400</v>
      </c>
      <c r="C260" s="383" t="s">
        <v>3231</v>
      </c>
      <c r="D260" s="635" t="str">
        <f>VLOOKUP(B260,'INFRA-SEM-DES-JAN-2022'!$A$3:$D$765,2,FALSE)</f>
        <v>FRESAGEM DE PAVIMENTO ASFÁLTICO COM ESPESSURA ATÉ 5CM, EM VIAS ARTERIAIS, INCLUSIVE REMOÇÃO DO MATERIAL FRESADO ATÉ 10KM E VARRIÇÃO</v>
      </c>
      <c r="E260" s="636"/>
      <c r="F260" s="636"/>
      <c r="G260" s="636"/>
      <c r="H260" s="636"/>
      <c r="I260" s="636"/>
      <c r="J260" s="637"/>
      <c r="K260" s="380" t="str">
        <f>VLOOKUP(B260,'INFRA-SEM-DES-JAN-2022'!$A$3:$D$765,3,FALSE)</f>
        <v>M2</v>
      </c>
      <c r="L260" s="380">
        <f>VLOOKUP(B260,'INFRA-SEM-DES-JAN-2022'!$A$3:$D$765,4,FALSE)</f>
        <v>15.27</v>
      </c>
      <c r="M260" s="379">
        <f>F262</f>
        <v>0</v>
      </c>
      <c r="N260" s="379">
        <f>ROUND(L260*M260,2)</f>
        <v>0</v>
      </c>
      <c r="O260" s="326"/>
      <c r="P260" s="326"/>
      <c r="R260" s="318"/>
      <c r="S260" s="315"/>
      <c r="T260" s="315"/>
      <c r="U260" s="317"/>
      <c r="V260" s="317"/>
      <c r="W260" s="318"/>
      <c r="X260" s="318"/>
      <c r="Y260" s="318"/>
      <c r="Z260" s="318"/>
    </row>
    <row r="261" spans="1:26" s="328" customFormat="1" ht="30" hidden="1" customHeight="1" x14ac:dyDescent="0.2">
      <c r="A261" s="330"/>
      <c r="B261" s="387"/>
      <c r="C261" s="358"/>
      <c r="D261" s="385"/>
      <c r="E261" s="385"/>
      <c r="F261" s="677" t="s">
        <v>5904</v>
      </c>
      <c r="G261" s="677"/>
      <c r="H261" s="641"/>
      <c r="I261" s="639"/>
      <c r="J261" s="638"/>
      <c r="K261" s="638"/>
      <c r="L261" s="385"/>
      <c r="M261" s="385"/>
      <c r="N261" s="385"/>
      <c r="O261" s="326"/>
      <c r="P261" s="326"/>
      <c r="R261" s="318"/>
      <c r="S261" s="315"/>
      <c r="T261" s="315"/>
      <c r="U261" s="317"/>
      <c r="V261" s="317"/>
      <c r="W261" s="318"/>
      <c r="X261" s="318"/>
      <c r="Y261" s="318"/>
      <c r="Z261" s="318"/>
    </row>
    <row r="262" spans="1:26" s="328" customFormat="1" ht="30" hidden="1" customHeight="1" x14ac:dyDescent="0.2">
      <c r="A262" s="330"/>
      <c r="B262" s="387"/>
      <c r="C262" s="385"/>
      <c r="D262" s="450"/>
      <c r="E262" s="335"/>
      <c r="F262" s="639"/>
      <c r="G262" s="639"/>
      <c r="H262" s="649"/>
      <c r="I262" s="649"/>
      <c r="J262" s="647"/>
      <c r="K262" s="647"/>
      <c r="L262" s="385"/>
      <c r="M262" s="385"/>
      <c r="N262" s="385"/>
      <c r="O262" s="326"/>
      <c r="P262" s="326"/>
      <c r="R262" s="318"/>
      <c r="S262" s="315"/>
      <c r="T262" s="315"/>
      <c r="U262" s="317"/>
      <c r="V262" s="317"/>
      <c r="W262" s="318"/>
      <c r="X262" s="318"/>
      <c r="Y262" s="318"/>
      <c r="Z262" s="318"/>
    </row>
    <row r="263" spans="1:26" s="328" customFormat="1" ht="30" customHeight="1" x14ac:dyDescent="0.2">
      <c r="A263" s="330"/>
      <c r="B263" s="321"/>
      <c r="C263" s="322"/>
      <c r="D263" s="323"/>
      <c r="E263" s="324"/>
      <c r="F263" s="324"/>
      <c r="G263" s="324"/>
      <c r="H263" s="324"/>
      <c r="I263" s="324"/>
      <c r="J263" s="324"/>
      <c r="K263" s="322"/>
      <c r="L263" s="322"/>
      <c r="M263" s="322"/>
      <c r="N263" s="322"/>
      <c r="O263" s="326"/>
      <c r="P263" s="326"/>
      <c r="R263" s="318"/>
      <c r="S263" s="315"/>
      <c r="T263" s="315"/>
      <c r="U263" s="317"/>
      <c r="V263" s="317"/>
      <c r="W263" s="318"/>
      <c r="X263" s="318"/>
      <c r="Y263" s="318"/>
      <c r="Z263" s="318"/>
    </row>
    <row r="264" spans="1:26" s="328" customFormat="1" ht="30" customHeight="1" x14ac:dyDescent="0.2">
      <c r="A264" s="330"/>
      <c r="B264" s="530">
        <f>ORÇAMENTO!B89</f>
        <v>97636</v>
      </c>
      <c r="C264" s="380" t="str">
        <f>ORÇAMENTO!C89</f>
        <v>SINAPI</v>
      </c>
      <c r="D264" s="629" t="str">
        <f>ORÇAMENTO!D89</f>
        <v>DEMOLIÇÃO PARCIAL DE PAVIMENTO ASFÁLTICO, DE FORMA MECANIZADA, SEM REAPROVEITAMENTO. AF_12/2017</v>
      </c>
      <c r="E264" s="668"/>
      <c r="F264" s="668"/>
      <c r="G264" s="668"/>
      <c r="H264" s="668"/>
      <c r="I264" s="668"/>
      <c r="J264" s="668"/>
      <c r="K264" s="380" t="str">
        <f>ORÇAMENTO!K89</f>
        <v>M2</v>
      </c>
      <c r="L264" s="380" t="str">
        <f>ORÇAMENTO!L89</f>
        <v>19,66</v>
      </c>
      <c r="M264" s="380">
        <f>H267</f>
        <v>0</v>
      </c>
      <c r="N264" s="379">
        <f>ROUND(L264*M264,2)</f>
        <v>0</v>
      </c>
      <c r="O264" s="326"/>
      <c r="P264" s="326"/>
      <c r="R264" s="318"/>
      <c r="S264" s="315"/>
      <c r="T264" s="315"/>
      <c r="U264" s="317"/>
      <c r="V264" s="317"/>
      <c r="W264" s="318"/>
      <c r="X264" s="318"/>
      <c r="Y264" s="318"/>
      <c r="Z264" s="318"/>
    </row>
    <row r="265" spans="1:26" s="328" customFormat="1" ht="30" customHeight="1" x14ac:dyDescent="0.2">
      <c r="A265" s="330"/>
      <c r="B265" s="520"/>
      <c r="C265" s="385"/>
      <c r="D265" s="450"/>
      <c r="E265" s="335"/>
      <c r="F265" s="335"/>
      <c r="G265" s="335"/>
      <c r="H265" s="335"/>
      <c r="I265" s="335"/>
      <c r="J265" s="335"/>
      <c r="K265" s="385"/>
      <c r="L265" s="385"/>
      <c r="M265" s="385"/>
      <c r="N265" s="385"/>
      <c r="O265" s="326"/>
      <c r="P265" s="326"/>
      <c r="R265" s="318"/>
      <c r="S265" s="315"/>
      <c r="T265" s="315"/>
      <c r="U265" s="317"/>
      <c r="V265" s="317"/>
      <c r="W265" s="318"/>
      <c r="X265" s="318"/>
      <c r="Y265" s="318"/>
      <c r="Z265" s="318"/>
    </row>
    <row r="266" spans="1:26" s="328" customFormat="1" ht="30" customHeight="1" x14ac:dyDescent="0.2">
      <c r="A266" s="330"/>
      <c r="B266" s="387"/>
      <c r="C266" s="358"/>
      <c r="G266" s="492" t="s">
        <v>6117</v>
      </c>
      <c r="H266" s="631" t="s">
        <v>5904</v>
      </c>
      <c r="I266" s="661"/>
      <c r="L266" s="385"/>
      <c r="M266" s="385"/>
      <c r="N266" s="385"/>
      <c r="O266" s="326"/>
      <c r="P266" s="326"/>
      <c r="R266" s="318"/>
      <c r="S266" s="315"/>
      <c r="T266" s="315"/>
      <c r="U266" s="317"/>
      <c r="V266" s="317"/>
      <c r="W266" s="318"/>
      <c r="X266" s="318"/>
      <c r="Y266" s="318"/>
      <c r="Z266" s="318"/>
    </row>
    <row r="267" spans="1:26" s="328" customFormat="1" ht="30" customHeight="1" x14ac:dyDescent="0.2">
      <c r="A267" s="330"/>
      <c r="B267" s="387"/>
      <c r="C267" s="385"/>
      <c r="G267" s="492" t="s">
        <v>6136</v>
      </c>
      <c r="H267" s="655">
        <v>0</v>
      </c>
      <c r="I267" s="641"/>
      <c r="L267" s="385"/>
      <c r="M267" s="385"/>
      <c r="N267" s="385"/>
      <c r="O267" s="326"/>
      <c r="P267" s="326"/>
      <c r="R267" s="318"/>
      <c r="S267" s="315"/>
      <c r="T267" s="315"/>
      <c r="U267" s="317"/>
      <c r="V267" s="317"/>
      <c r="W267" s="318"/>
      <c r="X267" s="318"/>
      <c r="Y267" s="318"/>
      <c r="Z267" s="318"/>
    </row>
    <row r="268" spans="1:26" s="328" customFormat="1" ht="30" customHeight="1" x14ac:dyDescent="0.2">
      <c r="A268" s="330"/>
      <c r="B268" s="387"/>
      <c r="C268" s="385"/>
      <c r="G268" s="382"/>
      <c r="H268" s="382"/>
      <c r="I268" s="382"/>
      <c r="L268" s="385"/>
      <c r="M268" s="385"/>
      <c r="N268" s="385"/>
      <c r="O268" s="326"/>
      <c r="P268" s="326"/>
      <c r="R268" s="318"/>
      <c r="S268" s="315"/>
      <c r="T268" s="315"/>
      <c r="U268" s="317"/>
      <c r="V268" s="317"/>
      <c r="W268" s="318"/>
      <c r="X268" s="318"/>
      <c r="Y268" s="318"/>
      <c r="Z268" s="318"/>
    </row>
    <row r="269" spans="1:26" s="328" customFormat="1" ht="30" customHeight="1" x14ac:dyDescent="0.2">
      <c r="A269" s="330"/>
      <c r="B269" s="503">
        <f>ORÇAMENTO!B90</f>
        <v>50200</v>
      </c>
      <c r="C269" s="380" t="str">
        <f>ORÇAMENTO!C90</f>
        <v>INFRA</v>
      </c>
      <c r="D269" s="629" t="str">
        <f>ORÇAMENTO!D90</f>
        <v>ARRANCAMENTO DE PARALELEPÍPEDOS, INCLUI CARGA EM CAMINHÃO</v>
      </c>
      <c r="E269" s="668"/>
      <c r="F269" s="668"/>
      <c r="G269" s="668"/>
      <c r="H269" s="668"/>
      <c r="I269" s="668"/>
      <c r="J269" s="668"/>
      <c r="K269" s="380" t="str">
        <f>ORÇAMENTO!K90</f>
        <v>M2</v>
      </c>
      <c r="L269" s="380">
        <f>ORÇAMENTO!L90</f>
        <v>15.25</v>
      </c>
      <c r="M269" s="380">
        <f>H272</f>
        <v>0</v>
      </c>
      <c r="N269" s="380">
        <f>ROUND(L269*M269,2)</f>
        <v>0</v>
      </c>
      <c r="O269" s="326"/>
      <c r="P269" s="326"/>
      <c r="R269" s="318"/>
      <c r="S269" s="315"/>
      <c r="T269" s="315"/>
      <c r="U269" s="317"/>
      <c r="V269" s="317"/>
      <c r="W269" s="318"/>
      <c r="X269" s="318"/>
      <c r="Y269" s="318"/>
      <c r="Z269" s="318"/>
    </row>
    <row r="270" spans="1:26" s="328" customFormat="1" ht="30" customHeight="1" x14ac:dyDescent="0.2">
      <c r="A270" s="330"/>
      <c r="B270" s="387"/>
      <c r="C270" s="385"/>
      <c r="D270" s="450"/>
      <c r="E270" s="335"/>
      <c r="F270" s="335"/>
      <c r="G270" s="335"/>
      <c r="H270" s="335"/>
      <c r="I270" s="335"/>
      <c r="J270" s="335"/>
      <c r="K270" s="385"/>
      <c r="L270" s="385"/>
      <c r="M270" s="385"/>
      <c r="N270" s="385"/>
      <c r="O270" s="326"/>
      <c r="P270" s="326"/>
      <c r="R270" s="318"/>
      <c r="S270" s="315"/>
      <c r="T270" s="315"/>
      <c r="U270" s="317"/>
      <c r="V270" s="317"/>
      <c r="W270" s="318"/>
      <c r="X270" s="318"/>
      <c r="Y270" s="318"/>
      <c r="Z270" s="318"/>
    </row>
    <row r="271" spans="1:26" s="328" customFormat="1" ht="30" customHeight="1" x14ac:dyDescent="0.2">
      <c r="A271" s="330"/>
      <c r="B271" s="387"/>
      <c r="C271" s="358"/>
      <c r="G271" s="492" t="s">
        <v>6117</v>
      </c>
      <c r="H271" s="631" t="s">
        <v>5904</v>
      </c>
      <c r="I271" s="661"/>
      <c r="L271" s="385"/>
      <c r="M271" s="385"/>
      <c r="N271" s="385"/>
      <c r="O271" s="326"/>
      <c r="P271" s="326"/>
      <c r="R271" s="318"/>
      <c r="S271" s="315"/>
      <c r="T271" s="315"/>
      <c r="U271" s="317"/>
      <c r="V271" s="317"/>
      <c r="W271" s="318"/>
      <c r="X271" s="318"/>
      <c r="Y271" s="318"/>
      <c r="Z271" s="318"/>
    </row>
    <row r="272" spans="1:26" s="328" customFormat="1" ht="30" customHeight="1" x14ac:dyDescent="0.2">
      <c r="A272" s="330"/>
      <c r="B272" s="387"/>
      <c r="C272" s="385"/>
      <c r="G272" s="492" t="s">
        <v>6136</v>
      </c>
      <c r="H272" s="655">
        <v>0</v>
      </c>
      <c r="I272" s="641"/>
      <c r="L272" s="385"/>
      <c r="M272" s="385"/>
      <c r="N272" s="385"/>
      <c r="O272" s="326"/>
      <c r="P272" s="326"/>
      <c r="R272" s="318"/>
      <c r="S272" s="315"/>
      <c r="T272" s="315"/>
      <c r="U272" s="317"/>
      <c r="V272" s="317"/>
      <c r="W272" s="318"/>
      <c r="X272" s="318"/>
      <c r="Y272" s="318"/>
      <c r="Z272" s="318"/>
    </row>
    <row r="273" spans="1:26" s="328" customFormat="1" ht="30" customHeight="1" x14ac:dyDescent="0.2">
      <c r="A273" s="330"/>
      <c r="B273" s="387"/>
      <c r="C273" s="385"/>
      <c r="G273" s="382"/>
      <c r="H273" s="382"/>
      <c r="I273" s="382"/>
      <c r="L273" s="385"/>
      <c r="M273" s="385"/>
      <c r="N273" s="385"/>
      <c r="O273" s="326"/>
      <c r="P273" s="326"/>
      <c r="R273" s="318"/>
      <c r="S273" s="315"/>
      <c r="T273" s="315"/>
      <c r="U273" s="317"/>
      <c r="V273" s="317"/>
      <c r="W273" s="318"/>
      <c r="X273" s="318"/>
      <c r="Y273" s="318"/>
      <c r="Z273" s="318"/>
    </row>
    <row r="274" spans="1:26" s="328" customFormat="1" ht="30" customHeight="1" x14ac:dyDescent="0.2">
      <c r="A274" s="330"/>
      <c r="B274" s="387"/>
      <c r="C274" s="385"/>
      <c r="D274" s="382"/>
      <c r="E274" s="382"/>
      <c r="F274" s="382"/>
      <c r="G274" s="382"/>
      <c r="H274" s="386"/>
      <c r="I274" s="386"/>
      <c r="J274" s="382"/>
      <c r="K274" s="382"/>
      <c r="L274" s="385"/>
      <c r="M274" s="385"/>
      <c r="N274" s="385"/>
      <c r="O274" s="326"/>
      <c r="P274" s="326"/>
      <c r="R274" s="318"/>
      <c r="S274" s="315"/>
      <c r="T274" s="315"/>
      <c r="U274" s="317"/>
      <c r="V274" s="317"/>
      <c r="W274" s="318"/>
      <c r="X274" s="318"/>
      <c r="Y274" s="318"/>
      <c r="Z274" s="318"/>
    </row>
    <row r="275" spans="1:26" s="328" customFormat="1" ht="48.75" customHeight="1" x14ac:dyDescent="0.2">
      <c r="A275" s="330"/>
      <c r="B275" s="503" t="str">
        <f>ORÇAMENTO!B91</f>
        <v>94275</v>
      </c>
      <c r="C275" s="380" t="str">
        <f>ORÇAMENTO!C91</f>
        <v>SINAPI</v>
      </c>
      <c r="D275" s="641" t="str">
        <f>ORÇAMENTO!D91</f>
        <v>ASSENTAMENTO DE GUIA (MEIO-FIO) EM TRECHO RETO, CONFECCIONADA EM CONCRETO PRÉ-FABRICADO, DIMENSÕES 100X15X13X20 CM (COMPRIMENTO X BASE INFERIOR X BASE SUPERIOR X ALTURA), PARA URBANIZAÇÃO INTERNA DE EMPREENDIMENTOS. AF_06/2016_P</v>
      </c>
      <c r="E275" s="667"/>
      <c r="F275" s="667"/>
      <c r="G275" s="667"/>
      <c r="H275" s="667"/>
      <c r="I275" s="667"/>
      <c r="J275" s="620"/>
      <c r="K275" s="493" t="str">
        <f>ORÇAMENTO!K91</f>
        <v>M</v>
      </c>
      <c r="L275" s="380" t="str">
        <f>ORÇAMENTO!L91</f>
        <v>51,89</v>
      </c>
      <c r="M275" s="380">
        <f>G278</f>
        <v>334</v>
      </c>
      <c r="N275" s="379">
        <f>ROUND(L275*M275,2)</f>
        <v>17331.259999999998</v>
      </c>
      <c r="O275" s="326"/>
      <c r="P275" s="326"/>
      <c r="R275" s="318"/>
      <c r="S275" s="315"/>
      <c r="T275" s="315"/>
      <c r="U275" s="317"/>
      <c r="V275" s="317"/>
      <c r="W275" s="318"/>
      <c r="X275" s="318"/>
      <c r="Y275" s="318"/>
      <c r="Z275" s="318"/>
    </row>
    <row r="276" spans="1:26" s="328" customFormat="1" ht="30.75" customHeight="1" x14ac:dyDescent="0.2">
      <c r="A276" s="330"/>
      <c r="B276" s="387"/>
      <c r="C276" s="385"/>
      <c r="D276" s="382"/>
      <c r="E276" s="478"/>
      <c r="F276" s="478"/>
      <c r="G276" s="519"/>
      <c r="H276" s="478"/>
      <c r="I276" s="478"/>
      <c r="J276" s="478"/>
      <c r="K276" s="382"/>
      <c r="L276" s="385"/>
      <c r="M276" s="385"/>
      <c r="N276" s="385"/>
      <c r="O276" s="326"/>
      <c r="P276" s="326"/>
      <c r="R276" s="318"/>
      <c r="S276" s="315"/>
      <c r="T276" s="315"/>
      <c r="U276" s="317"/>
      <c r="V276" s="317"/>
      <c r="W276" s="318"/>
      <c r="X276" s="318"/>
      <c r="Y276" s="318"/>
      <c r="Z276" s="318"/>
    </row>
    <row r="277" spans="1:26" s="328" customFormat="1" ht="33.75" customHeight="1" x14ac:dyDescent="0.2">
      <c r="A277" s="330"/>
      <c r="B277" s="387"/>
      <c r="C277" s="385"/>
      <c r="D277" s="382"/>
      <c r="E277" s="478"/>
      <c r="F277" s="478"/>
      <c r="G277" s="640" t="s">
        <v>3234</v>
      </c>
      <c r="H277" s="641"/>
      <c r="I277" s="478"/>
      <c r="J277" s="478"/>
      <c r="K277" s="382"/>
      <c r="L277" s="385"/>
      <c r="M277" s="385"/>
      <c r="N277" s="385"/>
      <c r="O277" s="326"/>
      <c r="P277" s="326"/>
      <c r="R277" s="318"/>
      <c r="S277" s="315"/>
      <c r="T277" s="315"/>
      <c r="U277" s="317"/>
      <c r="V277" s="317"/>
      <c r="W277" s="318"/>
      <c r="X277" s="318"/>
      <c r="Y277" s="318"/>
      <c r="Z277" s="318"/>
    </row>
    <row r="278" spans="1:26" s="328" customFormat="1" ht="30" customHeight="1" x14ac:dyDescent="0.2">
      <c r="A278" s="330"/>
      <c r="B278" s="387"/>
      <c r="C278" s="385"/>
      <c r="D278" s="382"/>
      <c r="E278" s="382"/>
      <c r="F278" s="382"/>
      <c r="G278" s="640">
        <v>334</v>
      </c>
      <c r="H278" s="641"/>
      <c r="I278" s="386"/>
      <c r="J278" s="382"/>
      <c r="K278" s="382"/>
      <c r="L278" s="385"/>
      <c r="M278" s="385"/>
      <c r="N278" s="385"/>
      <c r="O278" s="326"/>
      <c r="P278" s="326"/>
      <c r="R278" s="318"/>
      <c r="S278" s="315"/>
      <c r="T278" s="315"/>
      <c r="U278" s="317"/>
      <c r="V278" s="317"/>
      <c r="W278" s="318"/>
      <c r="X278" s="318"/>
      <c r="Y278" s="318"/>
      <c r="Z278" s="318"/>
    </row>
    <row r="279" spans="1:26" s="328" customFormat="1" ht="30" customHeight="1" x14ac:dyDescent="0.2">
      <c r="A279" s="330"/>
      <c r="B279" s="387"/>
      <c r="C279" s="385"/>
      <c r="D279" s="382"/>
      <c r="E279" s="382"/>
      <c r="F279" s="382"/>
      <c r="G279" s="382"/>
      <c r="H279" s="386"/>
      <c r="I279" s="386"/>
      <c r="J279" s="382"/>
      <c r="K279" s="382"/>
      <c r="L279" s="385"/>
      <c r="M279" s="385"/>
      <c r="N279" s="385"/>
      <c r="O279" s="326"/>
      <c r="P279" s="326"/>
      <c r="R279" s="318"/>
      <c r="S279" s="315"/>
      <c r="T279" s="315"/>
      <c r="U279" s="317"/>
      <c r="V279" s="317"/>
      <c r="W279" s="318"/>
      <c r="X279" s="318"/>
      <c r="Y279" s="318"/>
      <c r="Z279" s="318"/>
    </row>
    <row r="280" spans="1:26" s="328" customFormat="1" ht="30" customHeight="1" x14ac:dyDescent="0.2">
      <c r="A280" s="330"/>
      <c r="B280" s="503" t="str">
        <f>ORÇAMENTO!B92</f>
        <v>94281</v>
      </c>
      <c r="C280" s="380" t="str">
        <f>ORÇAMENTO!C92</f>
        <v>SINAPI</v>
      </c>
      <c r="D280" s="641" t="str">
        <f>ORÇAMENTO!D92</f>
        <v>EXECUÇÃO DE SARJETA DE CONCRETO USINADO, MOLDADA  IN LOCO  EM TRECHO RETO, 30 CM BASE X 15 CM ALTURA. AF_06/2016</v>
      </c>
      <c r="E280" s="667"/>
      <c r="F280" s="667"/>
      <c r="G280" s="667"/>
      <c r="H280" s="667"/>
      <c r="I280" s="667"/>
      <c r="J280" s="620"/>
      <c r="K280" s="493" t="str">
        <f>ORÇAMENTO!K92</f>
        <v>M</v>
      </c>
      <c r="L280" s="380" t="str">
        <f>ORÇAMENTO!L92</f>
        <v>56,53</v>
      </c>
      <c r="M280" s="380">
        <f>G283</f>
        <v>334</v>
      </c>
      <c r="N280" s="379">
        <f>ROUND(L280*M280,2)</f>
        <v>18881.02</v>
      </c>
      <c r="O280" s="326"/>
      <c r="P280" s="326"/>
      <c r="R280" s="318"/>
      <c r="S280" s="315"/>
      <c r="T280" s="315"/>
      <c r="U280" s="317"/>
      <c r="V280" s="317"/>
      <c r="W280" s="318"/>
      <c r="X280" s="318"/>
      <c r="Y280" s="318"/>
      <c r="Z280" s="318"/>
    </row>
    <row r="281" spans="1:26" s="328" customFormat="1" ht="30" customHeight="1" x14ac:dyDescent="0.2">
      <c r="A281" s="330"/>
      <c r="B281" s="387"/>
      <c r="C281" s="385"/>
      <c r="D281" s="382"/>
      <c r="E281" s="478"/>
      <c r="F281" s="478"/>
      <c r="G281" s="478"/>
      <c r="H281" s="478"/>
      <c r="I281" s="478"/>
      <c r="J281" s="478"/>
      <c r="K281" s="382"/>
      <c r="L281" s="385"/>
      <c r="M281" s="385"/>
      <c r="N281" s="385"/>
      <c r="O281" s="326"/>
      <c r="P281" s="326"/>
      <c r="R281" s="318"/>
      <c r="S281" s="315"/>
      <c r="T281" s="315"/>
      <c r="U281" s="317"/>
      <c r="V281" s="317"/>
      <c r="W281" s="318"/>
      <c r="X281" s="318"/>
      <c r="Y281" s="318"/>
      <c r="Z281" s="318"/>
    </row>
    <row r="282" spans="1:26" s="328" customFormat="1" ht="30" customHeight="1" x14ac:dyDescent="0.2">
      <c r="A282" s="330"/>
      <c r="B282" s="387"/>
      <c r="C282" s="385"/>
      <c r="D282" s="382"/>
      <c r="E282" s="478"/>
      <c r="F282" s="478"/>
      <c r="G282" s="640" t="s">
        <v>3234</v>
      </c>
      <c r="H282" s="641"/>
      <c r="I282" s="478"/>
      <c r="J282" s="478"/>
      <c r="K282" s="382"/>
      <c r="L282" s="385"/>
      <c r="M282" s="385"/>
      <c r="N282" s="385"/>
      <c r="O282" s="326"/>
      <c r="P282" s="326"/>
      <c r="R282" s="318"/>
      <c r="S282" s="315"/>
      <c r="T282" s="315"/>
      <c r="U282" s="317"/>
      <c r="V282" s="317"/>
      <c r="W282" s="318"/>
      <c r="X282" s="318"/>
      <c r="Y282" s="318"/>
      <c r="Z282" s="318"/>
    </row>
    <row r="283" spans="1:26" s="328" customFormat="1" ht="30" customHeight="1" x14ac:dyDescent="0.2">
      <c r="A283" s="330"/>
      <c r="B283" s="387"/>
      <c r="C283" s="385"/>
      <c r="D283" s="382"/>
      <c r="E283" s="478"/>
      <c r="F283" s="478"/>
      <c r="G283" s="640">
        <v>334</v>
      </c>
      <c r="H283" s="641"/>
      <c r="I283" s="478"/>
      <c r="J283" s="478"/>
      <c r="K283" s="382"/>
      <c r="L283" s="385"/>
      <c r="M283" s="385"/>
      <c r="N283" s="385"/>
      <c r="O283" s="326"/>
      <c r="P283" s="326"/>
      <c r="R283" s="318"/>
      <c r="S283" s="315"/>
      <c r="T283" s="315"/>
      <c r="U283" s="317"/>
      <c r="V283" s="317"/>
      <c r="W283" s="318"/>
      <c r="X283" s="318"/>
      <c r="Y283" s="318"/>
      <c r="Z283" s="318"/>
    </row>
    <row r="284" spans="1:26" s="328" customFormat="1" ht="30" customHeight="1" x14ac:dyDescent="0.2">
      <c r="A284" s="330"/>
      <c r="B284" s="387"/>
      <c r="C284" s="385"/>
      <c r="D284" s="382"/>
      <c r="E284" s="382"/>
      <c r="F284" s="382"/>
      <c r="G284" s="382"/>
      <c r="H284" s="386"/>
      <c r="I284" s="386"/>
      <c r="J284" s="382"/>
      <c r="K284" s="382"/>
      <c r="L284" s="385"/>
      <c r="M284" s="385"/>
      <c r="N284" s="385"/>
      <c r="O284" s="326"/>
      <c r="P284" s="326"/>
      <c r="R284" s="318"/>
      <c r="S284" s="315"/>
      <c r="T284" s="315"/>
      <c r="U284" s="317"/>
      <c r="V284" s="317"/>
      <c r="W284" s="318"/>
      <c r="X284" s="318"/>
      <c r="Y284" s="318"/>
      <c r="Z284" s="318"/>
    </row>
    <row r="285" spans="1:26" s="328" customFormat="1" ht="30" customHeight="1" x14ac:dyDescent="0.2">
      <c r="A285" s="330"/>
      <c r="B285" s="503" t="str">
        <f>ORÇAMENTO!B93</f>
        <v>94283</v>
      </c>
      <c r="C285" s="380" t="str">
        <f>ORÇAMENTO!C92</f>
        <v>SINAPI</v>
      </c>
      <c r="D285" s="641" t="str">
        <f>ORÇAMENTO!D93</f>
        <v>EXECUÇÃO DE SARJETA DE CONCRETO USINADO, MOLDADA  IN LOCO  EM TRECHO RETO, 45 CM BASE X 15 CM ALTURA. AF_06/2016</v>
      </c>
      <c r="E285" s="667"/>
      <c r="F285" s="667"/>
      <c r="G285" s="667"/>
      <c r="H285" s="667"/>
      <c r="I285" s="667"/>
      <c r="J285" s="620"/>
      <c r="K285" s="493" t="str">
        <f>ORÇAMENTO!K93</f>
        <v>M</v>
      </c>
      <c r="L285" s="380" t="str">
        <f>ORÇAMENTO!L93</f>
        <v>71,45</v>
      </c>
      <c r="M285" s="380">
        <f>G288</f>
        <v>0</v>
      </c>
      <c r="N285" s="379">
        <f>ROUND(L285*M285,2)</f>
        <v>0</v>
      </c>
      <c r="O285" s="326"/>
      <c r="P285" s="326"/>
      <c r="R285" s="318"/>
      <c r="S285" s="315"/>
      <c r="T285" s="315"/>
      <c r="U285" s="317"/>
      <c r="V285" s="317"/>
      <c r="W285" s="318"/>
      <c r="X285" s="318"/>
      <c r="Y285" s="318"/>
      <c r="Z285" s="318"/>
    </row>
    <row r="286" spans="1:26" s="328" customFormat="1" ht="30" customHeight="1" x14ac:dyDescent="0.2">
      <c r="A286" s="330"/>
      <c r="B286" s="387"/>
      <c r="C286" s="385"/>
      <c r="D286" s="382"/>
      <c r="E286" s="478"/>
      <c r="F286" s="478"/>
      <c r="G286" s="478"/>
      <c r="H286" s="478"/>
      <c r="I286" s="478"/>
      <c r="J286" s="478"/>
      <c r="K286" s="382"/>
      <c r="L286" s="385"/>
      <c r="M286" s="385"/>
      <c r="N286" s="385"/>
      <c r="O286" s="326"/>
      <c r="P286" s="326"/>
      <c r="R286" s="318"/>
      <c r="S286" s="315"/>
      <c r="T286" s="315"/>
      <c r="U286" s="317"/>
      <c r="V286" s="317"/>
      <c r="W286" s="318"/>
      <c r="X286" s="318"/>
      <c r="Y286" s="318"/>
      <c r="Z286" s="318"/>
    </row>
    <row r="287" spans="1:26" s="328" customFormat="1" ht="30" customHeight="1" x14ac:dyDescent="0.2">
      <c r="A287" s="330"/>
      <c r="B287" s="387"/>
      <c r="C287" s="385"/>
      <c r="D287" s="382"/>
      <c r="E287" s="478"/>
      <c r="F287" s="478"/>
      <c r="G287" s="640" t="s">
        <v>3234</v>
      </c>
      <c r="H287" s="641"/>
      <c r="I287" s="478"/>
      <c r="J287" s="478"/>
      <c r="K287" s="382"/>
      <c r="L287" s="385"/>
      <c r="M287" s="385"/>
      <c r="N287" s="385"/>
      <c r="O287" s="326"/>
      <c r="P287" s="326"/>
      <c r="R287" s="318"/>
      <c r="S287" s="315"/>
      <c r="T287" s="315"/>
      <c r="U287" s="317"/>
      <c r="V287" s="317"/>
      <c r="W287" s="318"/>
      <c r="X287" s="318"/>
      <c r="Y287" s="318"/>
      <c r="Z287" s="318"/>
    </row>
    <row r="288" spans="1:26" s="328" customFormat="1" ht="30" customHeight="1" x14ac:dyDescent="0.2">
      <c r="A288" s="330"/>
      <c r="B288" s="387"/>
      <c r="C288" s="385"/>
      <c r="D288" s="382"/>
      <c r="E288" s="478"/>
      <c r="F288" s="478"/>
      <c r="G288" s="640"/>
      <c r="H288" s="641"/>
      <c r="I288" s="478"/>
      <c r="J288" s="478"/>
      <c r="K288" s="382"/>
      <c r="L288" s="385"/>
      <c r="M288" s="385"/>
      <c r="N288" s="385"/>
      <c r="O288" s="326"/>
      <c r="P288" s="326"/>
      <c r="R288" s="318"/>
      <c r="S288" s="315"/>
      <c r="T288" s="315"/>
      <c r="U288" s="317"/>
      <c r="V288" s="317"/>
      <c r="W288" s="318"/>
      <c r="X288" s="318"/>
      <c r="Y288" s="318"/>
      <c r="Z288" s="318"/>
    </row>
    <row r="289" spans="1:26" s="328" customFormat="1" ht="30" customHeight="1" x14ac:dyDescent="0.2">
      <c r="A289" s="330"/>
      <c r="B289" s="387"/>
      <c r="C289" s="385"/>
      <c r="D289" s="382"/>
      <c r="E289" s="382"/>
      <c r="F289" s="382"/>
      <c r="G289" s="382"/>
      <c r="H289" s="386"/>
      <c r="I289" s="386"/>
      <c r="J289" s="382"/>
      <c r="K289" s="382"/>
      <c r="L289" s="385"/>
      <c r="M289" s="385"/>
      <c r="N289" s="385"/>
      <c r="O289" s="326"/>
      <c r="P289" s="326"/>
      <c r="R289" s="318"/>
      <c r="S289" s="315"/>
      <c r="T289" s="315"/>
      <c r="U289" s="317"/>
      <c r="V289" s="317"/>
      <c r="W289" s="318"/>
      <c r="X289" s="318"/>
      <c r="Y289" s="318"/>
      <c r="Z289" s="318"/>
    </row>
    <row r="290" spans="1:26" s="328" customFormat="1" ht="30" customHeight="1" x14ac:dyDescent="0.2">
      <c r="A290" s="330"/>
      <c r="B290" s="530">
        <f>ORÇAMENTO!B94</f>
        <v>90400</v>
      </c>
      <c r="C290" s="380" t="str">
        <f>ORÇAMENTO!C94</f>
        <v>INFRA</v>
      </c>
      <c r="D290" s="641" t="str">
        <f>ORÇAMENTO!D94</f>
        <v>FRESAGEM DE PAVIMENTO ASFÁLTICO COM ESPESSURA ATÉ 5CM, EM VIAS ARTERIAIS, INCLUSIVE REMOÇÃO DO MATERIAL FRESADO ATÉ 10KM E VARRIÇÃO</v>
      </c>
      <c r="E290" s="667"/>
      <c r="F290" s="667"/>
      <c r="G290" s="667"/>
      <c r="H290" s="667"/>
      <c r="I290" s="667"/>
      <c r="J290" s="620"/>
      <c r="K290" s="493" t="str">
        <f>ORÇAMENTO!K94</f>
        <v>M2</v>
      </c>
      <c r="L290" s="380">
        <f>ORÇAMENTO!L94</f>
        <v>15.27</v>
      </c>
      <c r="M290" s="380">
        <f>G293</f>
        <v>0</v>
      </c>
      <c r="N290" s="379">
        <f>ROUND(L290*M290,2)</f>
        <v>0</v>
      </c>
      <c r="O290" s="326"/>
      <c r="P290" s="326"/>
      <c r="R290" s="318"/>
      <c r="S290" s="315"/>
      <c r="T290" s="315"/>
      <c r="U290" s="317"/>
      <c r="V290" s="317"/>
      <c r="W290" s="318"/>
      <c r="X290" s="318"/>
      <c r="Y290" s="318"/>
      <c r="Z290" s="318"/>
    </row>
    <row r="291" spans="1:26" s="328" customFormat="1" ht="30" customHeight="1" x14ac:dyDescent="0.2">
      <c r="A291" s="330"/>
      <c r="B291" s="520"/>
      <c r="C291" s="385"/>
      <c r="D291" s="382"/>
      <c r="E291" s="478"/>
      <c r="F291" s="478"/>
      <c r="G291" s="478"/>
      <c r="H291" s="478"/>
      <c r="I291" s="478"/>
      <c r="J291" s="478"/>
      <c r="K291" s="382"/>
      <c r="L291" s="385"/>
      <c r="M291" s="385"/>
      <c r="N291" s="385"/>
      <c r="O291" s="326"/>
      <c r="P291" s="326"/>
      <c r="R291" s="318"/>
      <c r="S291" s="315"/>
      <c r="T291" s="315"/>
      <c r="U291" s="317"/>
      <c r="V291" s="317"/>
      <c r="W291" s="318"/>
      <c r="X291" s="318"/>
      <c r="Y291" s="318"/>
      <c r="Z291" s="318"/>
    </row>
    <row r="292" spans="1:26" s="328" customFormat="1" ht="30" customHeight="1" x14ac:dyDescent="0.2">
      <c r="A292" s="330"/>
      <c r="B292" s="520"/>
      <c r="C292" s="385"/>
      <c r="D292" s="382"/>
      <c r="E292" s="478"/>
      <c r="F292" s="478"/>
      <c r="G292" s="640" t="s">
        <v>27333</v>
      </c>
      <c r="H292" s="641"/>
      <c r="I292" s="478"/>
      <c r="J292" s="478"/>
      <c r="K292" s="382"/>
      <c r="L292" s="385"/>
      <c r="M292" s="385"/>
      <c r="N292" s="385"/>
      <c r="O292" s="326"/>
      <c r="P292" s="326"/>
      <c r="R292" s="318"/>
      <c r="S292" s="315"/>
      <c r="T292" s="315"/>
      <c r="U292" s="317"/>
      <c r="V292" s="317"/>
      <c r="W292" s="318"/>
      <c r="X292" s="318"/>
      <c r="Y292" s="318"/>
      <c r="Z292" s="318"/>
    </row>
    <row r="293" spans="1:26" s="328" customFormat="1" ht="30" customHeight="1" x14ac:dyDescent="0.2">
      <c r="A293" s="330"/>
      <c r="B293" s="520"/>
      <c r="C293" s="385"/>
      <c r="D293" s="382"/>
      <c r="E293" s="478"/>
      <c r="F293" s="478"/>
      <c r="G293" s="640">
        <v>0</v>
      </c>
      <c r="H293" s="641"/>
      <c r="I293" s="478"/>
      <c r="J293" s="478"/>
      <c r="K293" s="382"/>
      <c r="L293" s="385"/>
      <c r="M293" s="385"/>
      <c r="N293" s="385"/>
      <c r="O293" s="326"/>
      <c r="P293" s="326"/>
      <c r="R293" s="318"/>
      <c r="S293" s="315"/>
      <c r="T293" s="315"/>
      <c r="U293" s="317"/>
      <c r="V293" s="317"/>
      <c r="W293" s="318"/>
      <c r="X293" s="318"/>
      <c r="Y293" s="318"/>
      <c r="Z293" s="318"/>
    </row>
    <row r="294" spans="1:26" s="328" customFormat="1" ht="30" customHeight="1" x14ac:dyDescent="0.2">
      <c r="A294" s="330"/>
      <c r="B294" s="387"/>
      <c r="C294" s="385"/>
      <c r="D294" s="382"/>
      <c r="E294" s="382"/>
      <c r="F294" s="382"/>
      <c r="G294" s="640"/>
      <c r="H294" s="641"/>
      <c r="I294" s="386"/>
      <c r="J294" s="382"/>
      <c r="K294" s="382"/>
      <c r="L294" s="385"/>
      <c r="M294" s="385"/>
      <c r="N294" s="385"/>
      <c r="O294" s="326"/>
      <c r="P294" s="326"/>
      <c r="R294" s="318"/>
      <c r="S294" s="315"/>
      <c r="T294" s="315"/>
      <c r="U294" s="317"/>
      <c r="V294" s="317"/>
      <c r="W294" s="318"/>
      <c r="X294" s="318"/>
      <c r="Y294" s="318"/>
      <c r="Z294" s="318"/>
    </row>
    <row r="295" spans="1:26" s="328" customFormat="1" ht="30" customHeight="1" x14ac:dyDescent="0.2">
      <c r="A295" s="330"/>
      <c r="B295" s="503">
        <f>ORÇAMENTO!B95</f>
        <v>51000</v>
      </c>
      <c r="C295" s="380" t="str">
        <f>ORÇAMENTO!C95</f>
        <v>INFRA</v>
      </c>
      <c r="D295" s="641" t="str">
        <f>ORÇAMENTO!D95</f>
        <v>ABERTURA DE CAIXA ATÉ 40CM, INCLUI ESCAVAÇÃO, COMPACTAÇÃO, TRANSPORTE E PREPARO DO SUB-LEITO</v>
      </c>
      <c r="E295" s="667"/>
      <c r="F295" s="667"/>
      <c r="G295" s="667"/>
      <c r="H295" s="667"/>
      <c r="I295" s="667"/>
      <c r="J295" s="620"/>
      <c r="K295" s="493" t="str">
        <f>ORÇAMENTO!K95</f>
        <v>M2</v>
      </c>
      <c r="L295" s="380">
        <f>ORÇAMENTO!L95</f>
        <v>24.87</v>
      </c>
      <c r="M295" s="380">
        <f>G298</f>
        <v>868.95</v>
      </c>
      <c r="N295" s="379">
        <f>ROUND(L295*M295,2)</f>
        <v>21610.79</v>
      </c>
      <c r="O295" s="326"/>
      <c r="P295" s="326"/>
      <c r="R295" s="318"/>
      <c r="S295" s="315"/>
      <c r="T295" s="315"/>
      <c r="U295" s="317"/>
      <c r="V295" s="317"/>
      <c r="W295" s="318"/>
      <c r="X295" s="318"/>
      <c r="Y295" s="318"/>
      <c r="Z295" s="318"/>
    </row>
    <row r="296" spans="1:26" s="328" customFormat="1" ht="30" customHeight="1" x14ac:dyDescent="0.2">
      <c r="A296" s="330"/>
      <c r="B296" s="387"/>
      <c r="C296" s="385"/>
      <c r="D296" s="382"/>
      <c r="E296" s="478"/>
      <c r="F296" s="478"/>
      <c r="G296" s="478"/>
      <c r="H296" s="478"/>
      <c r="I296" s="478"/>
      <c r="J296" s="478"/>
      <c r="K296" s="382"/>
      <c r="L296" s="385"/>
      <c r="M296" s="385"/>
      <c r="N296" s="385"/>
      <c r="O296" s="326"/>
      <c r="P296" s="326"/>
      <c r="R296" s="318"/>
      <c r="S296" s="315"/>
      <c r="T296" s="315"/>
      <c r="U296" s="317"/>
      <c r="V296" s="317"/>
      <c r="W296" s="318"/>
      <c r="X296" s="318"/>
      <c r="Y296" s="318"/>
      <c r="Z296" s="318"/>
    </row>
    <row r="297" spans="1:26" s="328" customFormat="1" ht="30" customHeight="1" x14ac:dyDescent="0.2">
      <c r="A297" s="330"/>
      <c r="B297" s="387"/>
      <c r="C297" s="385"/>
      <c r="D297" s="382"/>
      <c r="E297" s="478"/>
      <c r="F297" s="478"/>
      <c r="G297" s="640" t="s">
        <v>27333</v>
      </c>
      <c r="H297" s="641"/>
      <c r="I297" s="478"/>
      <c r="J297" s="478"/>
      <c r="K297" s="382"/>
      <c r="L297" s="385"/>
      <c r="M297" s="385"/>
      <c r="N297" s="385"/>
      <c r="O297" s="326"/>
      <c r="P297" s="326"/>
      <c r="R297" s="318"/>
      <c r="S297" s="315"/>
      <c r="T297" s="315"/>
      <c r="U297" s="317"/>
      <c r="V297" s="317"/>
      <c r="W297" s="318"/>
      <c r="X297" s="318"/>
      <c r="Y297" s="318"/>
      <c r="Z297" s="318"/>
    </row>
    <row r="298" spans="1:26" s="328" customFormat="1" ht="30" customHeight="1" x14ac:dyDescent="0.2">
      <c r="A298" s="330"/>
      <c r="B298" s="387"/>
      <c r="C298" s="385"/>
      <c r="D298" s="382"/>
      <c r="E298" s="478"/>
      <c r="F298" s="478"/>
      <c r="G298" s="640">
        <v>868.95</v>
      </c>
      <c r="H298" s="641"/>
      <c r="I298" s="478"/>
      <c r="J298" s="478"/>
      <c r="K298" s="382"/>
      <c r="L298" s="385"/>
      <c r="M298" s="385"/>
      <c r="N298" s="385"/>
      <c r="O298" s="326"/>
      <c r="P298" s="326"/>
      <c r="R298" s="318"/>
      <c r="S298" s="315"/>
      <c r="T298" s="315"/>
      <c r="U298" s="317"/>
      <c r="V298" s="317"/>
      <c r="W298" s="318"/>
      <c r="X298" s="318"/>
      <c r="Y298" s="318"/>
      <c r="Z298" s="318"/>
    </row>
    <row r="299" spans="1:26" s="328" customFormat="1" ht="30" customHeight="1" x14ac:dyDescent="0.2">
      <c r="A299" s="330"/>
      <c r="B299" s="387"/>
      <c r="C299" s="385"/>
      <c r="D299" s="382"/>
      <c r="E299" s="382"/>
      <c r="F299" s="382"/>
      <c r="G299" s="382"/>
      <c r="H299" s="386"/>
      <c r="I299" s="386"/>
      <c r="J299" s="382"/>
      <c r="K299" s="382"/>
      <c r="L299" s="385"/>
      <c r="M299" s="385"/>
      <c r="N299" s="385"/>
      <c r="O299" s="326"/>
      <c r="P299" s="326"/>
      <c r="R299" s="318"/>
      <c r="S299" s="315"/>
      <c r="T299" s="315"/>
      <c r="U299" s="317"/>
      <c r="V299" s="317"/>
      <c r="W299" s="318"/>
      <c r="X299" s="318"/>
      <c r="Y299" s="318"/>
      <c r="Z299" s="318"/>
    </row>
    <row r="300" spans="1:26" s="328" customFormat="1" ht="30" customHeight="1" x14ac:dyDescent="0.2">
      <c r="A300" s="330"/>
      <c r="B300" s="503">
        <f>ORÇAMENTO!B96</f>
        <v>51100</v>
      </c>
      <c r="C300" s="380" t="str">
        <f>ORÇAMENTO!C96</f>
        <v>INFRA</v>
      </c>
      <c r="D300" s="641" t="str">
        <f>ORÇAMENTO!D96</f>
        <v>ABERTURA DE CAIXA ATÉ 25CM, INCLUI ESCAVAÇÃO, COMPACTAÇÃO, TRANSPORTE E PREPARO DO SUB-LEITO</v>
      </c>
      <c r="E300" s="667"/>
      <c r="F300" s="667"/>
      <c r="G300" s="667"/>
      <c r="H300" s="667"/>
      <c r="I300" s="667"/>
      <c r="J300" s="620"/>
      <c r="K300" s="493" t="str">
        <f>ORÇAMENTO!K96</f>
        <v>M2</v>
      </c>
      <c r="L300" s="380">
        <f>ORÇAMENTO!L96</f>
        <v>19.170000000000002</v>
      </c>
      <c r="M300" s="380">
        <f>G303</f>
        <v>0</v>
      </c>
      <c r="N300" s="379">
        <f>ROUND(L300*M300,2)</f>
        <v>0</v>
      </c>
      <c r="O300" s="326"/>
      <c r="P300" s="326"/>
      <c r="R300" s="318"/>
      <c r="S300" s="315"/>
      <c r="T300" s="315"/>
      <c r="U300" s="317"/>
      <c r="V300" s="317"/>
      <c r="W300" s="318"/>
      <c r="X300" s="318"/>
      <c r="Y300" s="318"/>
      <c r="Z300" s="318"/>
    </row>
    <row r="301" spans="1:26" s="328" customFormat="1" ht="30" customHeight="1" x14ac:dyDescent="0.2">
      <c r="A301" s="330"/>
      <c r="B301" s="518"/>
      <c r="C301" s="385"/>
      <c r="D301" s="382"/>
      <c r="E301" s="478"/>
      <c r="F301" s="478"/>
      <c r="G301" s="478"/>
      <c r="H301" s="478"/>
      <c r="I301" s="478"/>
      <c r="J301" s="478"/>
      <c r="K301" s="498"/>
      <c r="L301" s="38"/>
      <c r="M301" s="38"/>
      <c r="N301" s="38"/>
      <c r="O301" s="326"/>
      <c r="P301" s="326"/>
      <c r="R301" s="318"/>
      <c r="S301" s="315"/>
      <c r="T301" s="315"/>
      <c r="U301" s="317"/>
      <c r="V301" s="317"/>
      <c r="W301" s="318"/>
      <c r="X301" s="318"/>
      <c r="Y301" s="318"/>
      <c r="Z301" s="318"/>
    </row>
    <row r="302" spans="1:26" s="328" customFormat="1" ht="30" customHeight="1" x14ac:dyDescent="0.2">
      <c r="A302" s="330"/>
      <c r="B302" s="518"/>
      <c r="C302" s="385"/>
      <c r="D302" s="382"/>
      <c r="E302" s="478"/>
      <c r="F302" s="478"/>
      <c r="G302" s="640" t="s">
        <v>27333</v>
      </c>
      <c r="H302" s="641"/>
      <c r="I302" s="478"/>
      <c r="J302" s="478"/>
      <c r="K302" s="498"/>
      <c r="L302" s="38"/>
      <c r="M302" s="38"/>
      <c r="N302" s="38"/>
      <c r="O302" s="326"/>
      <c r="P302" s="326"/>
      <c r="R302" s="318"/>
      <c r="S302" s="315"/>
      <c r="T302" s="315"/>
      <c r="U302" s="317"/>
      <c r="V302" s="317"/>
      <c r="W302" s="318"/>
      <c r="X302" s="318"/>
      <c r="Y302" s="318"/>
      <c r="Z302" s="318"/>
    </row>
    <row r="303" spans="1:26" s="328" customFormat="1" ht="30" customHeight="1" x14ac:dyDescent="0.2">
      <c r="A303" s="330"/>
      <c r="B303" s="518"/>
      <c r="C303" s="385"/>
      <c r="D303" s="382"/>
      <c r="E303" s="478"/>
      <c r="F303" s="478"/>
      <c r="G303" s="640">
        <v>0</v>
      </c>
      <c r="H303" s="641"/>
      <c r="I303" s="478"/>
      <c r="J303" s="478"/>
      <c r="K303" s="498"/>
      <c r="L303" s="38"/>
      <c r="M303" s="38"/>
      <c r="N303" s="38"/>
      <c r="O303" s="326"/>
      <c r="P303" s="326"/>
      <c r="R303" s="318"/>
      <c r="S303" s="315"/>
      <c r="T303" s="315"/>
      <c r="U303" s="317"/>
      <c r="V303" s="317"/>
      <c r="W303" s="318"/>
      <c r="X303" s="318"/>
      <c r="Y303" s="318"/>
      <c r="Z303" s="318"/>
    </row>
    <row r="304" spans="1:26" s="328" customFormat="1" ht="30" customHeight="1" x14ac:dyDescent="0.2">
      <c r="A304" s="330"/>
      <c r="B304" s="387"/>
      <c r="C304" s="385"/>
      <c r="D304" s="382"/>
      <c r="E304" s="382"/>
      <c r="F304" s="382"/>
      <c r="G304" s="382"/>
      <c r="H304" s="386"/>
      <c r="I304" s="386"/>
      <c r="J304" s="382"/>
      <c r="K304" s="382"/>
      <c r="L304" s="385"/>
      <c r="M304" s="385"/>
      <c r="N304" s="385"/>
      <c r="O304" s="326"/>
      <c r="P304" s="326"/>
      <c r="R304" s="318"/>
      <c r="S304" s="315"/>
      <c r="T304" s="315"/>
      <c r="U304" s="317"/>
      <c r="V304" s="317"/>
      <c r="W304" s="318"/>
      <c r="X304" s="318"/>
      <c r="Y304" s="318"/>
      <c r="Z304" s="318"/>
    </row>
    <row r="305" spans="1:26" s="328" customFormat="1" ht="57" customHeight="1" x14ac:dyDescent="0.2">
      <c r="A305" s="330"/>
      <c r="B305" s="503" t="str">
        <f>ORÇAMENTO!B97</f>
        <v>101150</v>
      </c>
      <c r="C305" s="380" t="str">
        <f>ORÇAMENTO!C97</f>
        <v>SINAPI</v>
      </c>
      <c r="D305" s="641" t="str">
        <f>ORÇAMENTO!D97</f>
        <v>ESCAVAÇÃO HORIZONTAL, INCLUINDO ESCARIFICAÇÃO, CARGA, DESCARGA E TRANSPORTE EM SOLO DE 2A CATEGORIA COM TRATOR DE ESTEIRAS (150HP/LÂMINA: 3,18M3) E CAMINHÃO BASCULANTE DE 14M3, DMT ATÉ 200M. AF_07/2020</v>
      </c>
      <c r="E305" s="667"/>
      <c r="F305" s="667"/>
      <c r="G305" s="667"/>
      <c r="H305" s="667"/>
      <c r="I305" s="667"/>
      <c r="J305" s="620"/>
      <c r="K305" s="493" t="str">
        <f>ORÇAMENTO!K97</f>
        <v>M3</v>
      </c>
      <c r="L305" s="380" t="str">
        <f>ORÇAMENTO!L97</f>
        <v>18,67</v>
      </c>
      <c r="M305" s="380">
        <f>I311</f>
        <v>0</v>
      </c>
      <c r="N305" s="379">
        <f>ROUND(L305*M305,2)</f>
        <v>0</v>
      </c>
      <c r="O305" s="326"/>
      <c r="P305" s="326"/>
      <c r="R305" s="318"/>
      <c r="S305" s="315"/>
      <c r="T305" s="315"/>
      <c r="U305" s="317"/>
      <c r="V305" s="317"/>
      <c r="W305" s="318"/>
      <c r="X305" s="318"/>
      <c r="Y305" s="318"/>
      <c r="Z305" s="318"/>
    </row>
    <row r="306" spans="1:26" s="328" customFormat="1" ht="57" customHeight="1" x14ac:dyDescent="0.2">
      <c r="A306" s="330"/>
      <c r="B306" s="387"/>
      <c r="C306" s="385"/>
      <c r="D306" s="382"/>
      <c r="E306" s="478"/>
      <c r="F306" s="478"/>
      <c r="G306" s="478"/>
      <c r="H306" s="478"/>
      <c r="I306" s="478"/>
      <c r="J306" s="478"/>
      <c r="K306" s="382"/>
      <c r="L306" s="385"/>
      <c r="M306" s="385"/>
      <c r="N306" s="385"/>
      <c r="O306" s="326"/>
      <c r="P306" s="326"/>
      <c r="R306" s="318"/>
      <c r="S306" s="315"/>
      <c r="T306" s="315"/>
      <c r="U306" s="317"/>
      <c r="V306" s="317"/>
      <c r="W306" s="318"/>
      <c r="X306" s="318"/>
      <c r="Y306" s="318"/>
      <c r="Z306" s="318"/>
    </row>
    <row r="307" spans="1:26" s="328" customFormat="1" ht="57" customHeight="1" x14ac:dyDescent="0.2">
      <c r="A307" s="330"/>
      <c r="B307" s="387"/>
      <c r="C307" s="492"/>
      <c r="D307" s="493"/>
      <c r="E307" s="493" t="s">
        <v>19</v>
      </c>
      <c r="F307" s="493" t="s">
        <v>6442</v>
      </c>
      <c r="G307" s="493" t="s">
        <v>192</v>
      </c>
      <c r="H307" s="493" t="s">
        <v>6444</v>
      </c>
      <c r="I307" s="380" t="s">
        <v>192</v>
      </c>
      <c r="J307" s="379" t="s">
        <v>6443</v>
      </c>
      <c r="K307" s="382"/>
      <c r="L307" s="385"/>
      <c r="M307" s="385"/>
      <c r="N307" s="385"/>
      <c r="O307" s="326"/>
      <c r="P307" s="326"/>
      <c r="R307" s="318"/>
      <c r="S307" s="315"/>
      <c r="T307" s="315"/>
      <c r="U307" s="317"/>
      <c r="V307" s="317"/>
      <c r="W307" s="318"/>
      <c r="X307" s="318"/>
      <c r="Y307" s="318"/>
      <c r="Z307" s="318"/>
    </row>
    <row r="308" spans="1:26" s="328" customFormat="1" ht="57" customHeight="1" x14ac:dyDescent="0.2">
      <c r="A308" s="330"/>
      <c r="B308" s="387"/>
      <c r="C308" s="640" t="s">
        <v>6441</v>
      </c>
      <c r="D308" s="662"/>
      <c r="E308" s="493">
        <v>0</v>
      </c>
      <c r="F308" s="493">
        <v>0.25</v>
      </c>
      <c r="G308" s="493">
        <f>E308*F308</f>
        <v>0</v>
      </c>
      <c r="H308" s="477">
        <v>0.2</v>
      </c>
      <c r="I308" s="380">
        <f>G308*H308+G308</f>
        <v>0</v>
      </c>
      <c r="J308" s="379" t="s">
        <v>12</v>
      </c>
      <c r="K308" s="382"/>
      <c r="L308" s="385"/>
      <c r="M308" s="385"/>
      <c r="N308" s="385"/>
      <c r="O308" s="326"/>
      <c r="P308" s="326"/>
      <c r="R308" s="318"/>
      <c r="S308" s="315"/>
      <c r="T308" s="315"/>
      <c r="U308" s="317"/>
      <c r="V308" s="317"/>
      <c r="W308" s="318"/>
      <c r="X308" s="318"/>
      <c r="Y308" s="318"/>
      <c r="Z308" s="318"/>
    </row>
    <row r="309" spans="1:26" s="328" customFormat="1" ht="57" customHeight="1" x14ac:dyDescent="0.2">
      <c r="A309" s="330"/>
      <c r="B309" s="387"/>
      <c r="C309" s="640" t="s">
        <v>6441</v>
      </c>
      <c r="D309" s="662"/>
      <c r="E309" s="493">
        <v>0</v>
      </c>
      <c r="F309" s="493">
        <v>0.4</v>
      </c>
      <c r="G309" s="493">
        <f>E309*F309</f>
        <v>0</v>
      </c>
      <c r="H309" s="477">
        <v>0.2</v>
      </c>
      <c r="I309" s="380">
        <f>G309*H309+G309</f>
        <v>0</v>
      </c>
      <c r="J309" s="379">
        <f>I311*20</f>
        <v>0</v>
      </c>
      <c r="K309" s="382"/>
      <c r="L309" s="385"/>
      <c r="M309" s="385"/>
      <c r="N309" s="385"/>
      <c r="O309" s="326"/>
      <c r="P309" s="326"/>
      <c r="R309" s="318"/>
      <c r="S309" s="315"/>
      <c r="T309" s="315"/>
      <c r="U309" s="317"/>
      <c r="V309" s="317"/>
      <c r="W309" s="318"/>
      <c r="X309" s="318"/>
      <c r="Y309" s="318"/>
      <c r="Z309" s="318"/>
    </row>
    <row r="310" spans="1:26" s="328" customFormat="1" ht="57" customHeight="1" x14ac:dyDescent="0.2">
      <c r="A310" s="330"/>
      <c r="B310" s="387"/>
      <c r="C310" s="639" t="s">
        <v>6447</v>
      </c>
      <c r="D310" s="620"/>
      <c r="E310" s="493">
        <v>0</v>
      </c>
      <c r="F310" s="493">
        <v>0.8</v>
      </c>
      <c r="G310" s="493">
        <f>E310*F310</f>
        <v>0</v>
      </c>
      <c r="H310" s="477">
        <v>0.2</v>
      </c>
      <c r="I310" s="380">
        <f>G310*H310+G310</f>
        <v>0</v>
      </c>
      <c r="J310" s="379"/>
      <c r="K310" s="382"/>
      <c r="L310" s="385"/>
      <c r="M310" s="385"/>
      <c r="N310" s="385"/>
      <c r="O310" s="326"/>
      <c r="P310" s="326"/>
      <c r="R310" s="318"/>
      <c r="S310" s="315"/>
      <c r="T310" s="315"/>
      <c r="U310" s="317"/>
      <c r="V310" s="317"/>
      <c r="W310" s="318"/>
      <c r="X310" s="318"/>
      <c r="Y310" s="318"/>
      <c r="Z310" s="318"/>
    </row>
    <row r="311" spans="1:26" s="328" customFormat="1" ht="57" customHeight="1" x14ac:dyDescent="0.2">
      <c r="A311" s="330"/>
      <c r="B311" s="387"/>
      <c r="C311" s="640" t="s">
        <v>12</v>
      </c>
      <c r="D311" s="662"/>
      <c r="E311" s="662"/>
      <c r="F311" s="662"/>
      <c r="G311" s="493">
        <f>SUM(G308:G309)</f>
        <v>0</v>
      </c>
      <c r="H311" s="493"/>
      <c r="I311" s="380">
        <f>SUM(I308:I309)</f>
        <v>0</v>
      </c>
      <c r="J311" s="379"/>
      <c r="K311" s="382"/>
      <c r="L311" s="385"/>
      <c r="M311" s="385"/>
      <c r="N311" s="385"/>
      <c r="O311" s="326"/>
      <c r="P311" s="326"/>
      <c r="R311" s="318"/>
      <c r="S311" s="315"/>
      <c r="T311" s="315"/>
      <c r="U311" s="317"/>
      <c r="V311" s="317"/>
      <c r="W311" s="318"/>
      <c r="X311" s="318"/>
      <c r="Y311" s="318"/>
      <c r="Z311" s="318"/>
    </row>
    <row r="312" spans="1:26" s="328" customFormat="1" ht="57" customHeight="1" x14ac:dyDescent="0.2">
      <c r="A312" s="330"/>
      <c r="B312" s="387"/>
      <c r="C312" s="382"/>
      <c r="D312" s="478"/>
      <c r="E312" s="478"/>
      <c r="F312" s="478"/>
      <c r="G312" s="382"/>
      <c r="H312" s="382"/>
      <c r="I312" s="385"/>
      <c r="J312" s="385"/>
      <c r="K312" s="382"/>
      <c r="L312" s="385"/>
      <c r="M312" s="385"/>
      <c r="N312" s="385"/>
      <c r="O312" s="326"/>
      <c r="P312" s="326"/>
      <c r="R312" s="318"/>
      <c r="S312" s="315"/>
      <c r="T312" s="315"/>
      <c r="U312" s="317"/>
      <c r="V312" s="317"/>
      <c r="W312" s="318"/>
      <c r="X312" s="318"/>
      <c r="Y312" s="318"/>
      <c r="Z312" s="318"/>
    </row>
    <row r="313" spans="1:26" s="328" customFormat="1" ht="57" customHeight="1" x14ac:dyDescent="0.2">
      <c r="A313" s="330"/>
      <c r="B313" s="503">
        <f>ORÇAMENTO!B98</f>
        <v>54700</v>
      </c>
      <c r="C313" s="493" t="str">
        <f>ORÇAMENTO!C98</f>
        <v>INFRA</v>
      </c>
      <c r="D313" s="652" t="str">
        <f>ORÇAMENTO!D98</f>
        <v>BASE DE BICA CORRIDA</v>
      </c>
      <c r="E313" s="653"/>
      <c r="F313" s="653"/>
      <c r="G313" s="653"/>
      <c r="H313" s="653"/>
      <c r="I313" s="653"/>
      <c r="J313" s="654"/>
      <c r="K313" s="493" t="str">
        <f>ORÇAMENTO!K98</f>
        <v>M3</v>
      </c>
      <c r="L313" s="380">
        <f>ORÇAMENTO!L98</f>
        <v>159.69</v>
      </c>
      <c r="M313" s="380">
        <f>I316</f>
        <v>130.3425</v>
      </c>
      <c r="N313" s="379">
        <f>ROUND(L313*M313,2)</f>
        <v>20814.39</v>
      </c>
      <c r="O313" s="326"/>
      <c r="P313" s="326"/>
      <c r="R313" s="318"/>
      <c r="S313" s="315"/>
      <c r="T313" s="315"/>
      <c r="U313" s="317"/>
      <c r="V313" s="317"/>
      <c r="W313" s="318"/>
      <c r="X313" s="318"/>
      <c r="Y313" s="318"/>
      <c r="Z313" s="318"/>
    </row>
    <row r="314" spans="1:26" s="328" customFormat="1" ht="57" customHeight="1" x14ac:dyDescent="0.2">
      <c r="A314" s="330"/>
      <c r="B314" s="387"/>
      <c r="C314" s="382"/>
      <c r="D314" s="478"/>
      <c r="E314" s="478"/>
      <c r="F314" s="478"/>
      <c r="G314" s="382"/>
      <c r="H314" s="382"/>
      <c r="I314" s="385"/>
      <c r="J314" s="385"/>
      <c r="K314" s="382"/>
      <c r="L314" s="385"/>
      <c r="M314" s="385"/>
      <c r="N314" s="385"/>
      <c r="O314" s="326"/>
      <c r="P314" s="326"/>
      <c r="R314" s="318"/>
      <c r="S314" s="315"/>
      <c r="T314" s="315"/>
      <c r="U314" s="317"/>
      <c r="V314" s="317"/>
      <c r="W314" s="318"/>
      <c r="X314" s="318"/>
      <c r="Y314" s="318"/>
      <c r="Z314" s="318"/>
    </row>
    <row r="315" spans="1:26" s="328" customFormat="1" ht="39" customHeight="1" x14ac:dyDescent="0.2">
      <c r="A315" s="330"/>
      <c r="B315" s="387"/>
      <c r="C315" s="382"/>
      <c r="D315" s="478"/>
      <c r="E315" s="478"/>
      <c r="F315" s="655" t="s">
        <v>27333</v>
      </c>
      <c r="G315" s="655"/>
      <c r="H315" s="522" t="s">
        <v>6122</v>
      </c>
      <c r="I315" s="522" t="s">
        <v>12</v>
      </c>
      <c r="J315" s="385"/>
      <c r="K315" s="382"/>
      <c r="L315" s="385"/>
      <c r="M315" s="385"/>
      <c r="N315" s="385"/>
      <c r="O315" s="326"/>
      <c r="P315" s="326"/>
      <c r="R315" s="318"/>
      <c r="S315" s="315"/>
      <c r="T315" s="315"/>
      <c r="U315" s="317"/>
      <c r="V315" s="317"/>
      <c r="W315" s="318"/>
      <c r="X315" s="318"/>
      <c r="Y315" s="318"/>
      <c r="Z315" s="318"/>
    </row>
    <row r="316" spans="1:26" s="328" customFormat="1" ht="41.25" customHeight="1" x14ac:dyDescent="0.2">
      <c r="A316" s="330"/>
      <c r="B316" s="387"/>
      <c r="C316" s="382"/>
      <c r="D316" s="478"/>
      <c r="E316" s="478"/>
      <c r="F316" s="656">
        <v>868.95</v>
      </c>
      <c r="G316" s="656"/>
      <c r="H316" s="502">
        <v>0.15</v>
      </c>
      <c r="I316" s="502">
        <f>F316*H316</f>
        <v>130.3425</v>
      </c>
      <c r="J316" s="385"/>
      <c r="K316" s="382"/>
      <c r="L316" s="385"/>
      <c r="M316" s="385"/>
      <c r="N316" s="385"/>
      <c r="O316" s="326"/>
      <c r="P316" s="326"/>
      <c r="R316" s="318"/>
      <c r="S316" s="315"/>
      <c r="T316" s="315"/>
      <c r="U316" s="317"/>
      <c r="V316" s="317"/>
      <c r="W316" s="318"/>
      <c r="X316" s="318"/>
      <c r="Y316" s="318"/>
      <c r="Z316" s="318"/>
    </row>
    <row r="317" spans="1:26" s="328" customFormat="1" ht="30" customHeight="1" x14ac:dyDescent="0.2">
      <c r="A317" s="330"/>
      <c r="B317" s="387"/>
      <c r="C317" s="385"/>
      <c r="D317" s="382"/>
      <c r="E317" s="382"/>
      <c r="F317" s="382"/>
      <c r="G317" s="382"/>
      <c r="H317" s="386"/>
      <c r="I317" s="386"/>
      <c r="J317" s="382"/>
      <c r="K317" s="382"/>
      <c r="L317" s="385"/>
      <c r="M317" s="385"/>
      <c r="N317" s="385"/>
      <c r="O317" s="326"/>
      <c r="P317" s="326"/>
      <c r="R317" s="318"/>
      <c r="S317" s="315"/>
      <c r="T317" s="315"/>
      <c r="U317" s="317"/>
      <c r="V317" s="317"/>
      <c r="W317" s="318"/>
      <c r="X317" s="318"/>
      <c r="Y317" s="318"/>
      <c r="Z317" s="318"/>
    </row>
    <row r="318" spans="1:26" s="328" customFormat="1" ht="30" customHeight="1" x14ac:dyDescent="0.2">
      <c r="A318" s="330"/>
      <c r="B318" s="503" t="str">
        <f>ORÇAMENTO!B99</f>
        <v>96396</v>
      </c>
      <c r="C318" s="380" t="str">
        <f>ORÇAMENTO!C99</f>
        <v>SINAPI</v>
      </c>
      <c r="D318" s="641" t="str">
        <f>ORÇAMENTO!D99</f>
        <v>EXECUÇÃO E COMPACTAÇÃO DE BASE E OU SUB BASE PARA PAVIMENTAÇÃO DE BRITA GRADUADA SIMPLES - EXCLUSIVE CARGA E TRANSPORTE. AF_11/2019</v>
      </c>
      <c r="E318" s="667"/>
      <c r="F318" s="667"/>
      <c r="G318" s="667"/>
      <c r="H318" s="667"/>
      <c r="I318" s="667"/>
      <c r="J318" s="620"/>
      <c r="K318" s="493" t="str">
        <f>ORÇAMENTO!K99</f>
        <v>M3</v>
      </c>
      <c r="L318" s="380" t="str">
        <f>ORÇAMENTO!L99</f>
        <v>125,51</v>
      </c>
      <c r="M318" s="380">
        <f>I321</f>
        <v>130.3425</v>
      </c>
      <c r="N318" s="379">
        <f>ROUND(L318*M318,2)</f>
        <v>16359.29</v>
      </c>
      <c r="O318" s="326"/>
      <c r="P318" s="326"/>
      <c r="R318" s="318"/>
      <c r="S318" s="315"/>
      <c r="T318" s="315"/>
      <c r="U318" s="317"/>
      <c r="V318" s="317"/>
      <c r="W318" s="318"/>
      <c r="X318" s="318"/>
      <c r="Y318" s="318"/>
      <c r="Z318" s="318"/>
    </row>
    <row r="319" spans="1:26" s="328" customFormat="1" ht="30" customHeight="1" x14ac:dyDescent="0.2">
      <c r="A319" s="330"/>
      <c r="B319" s="387"/>
      <c r="C319" s="385"/>
      <c r="D319" s="382"/>
      <c r="E319" s="478"/>
      <c r="F319" s="478"/>
      <c r="G319" s="478"/>
      <c r="H319" s="478"/>
      <c r="I319" s="478"/>
      <c r="J319" s="478"/>
      <c r="K319" s="382"/>
      <c r="L319" s="385"/>
      <c r="M319" s="385"/>
      <c r="N319" s="385"/>
      <c r="O319" s="326"/>
      <c r="P319" s="326"/>
      <c r="R319" s="318"/>
      <c r="S319" s="315"/>
      <c r="T319" s="315"/>
      <c r="U319" s="317"/>
      <c r="V319" s="317"/>
      <c r="W319" s="318"/>
      <c r="X319" s="318"/>
      <c r="Y319" s="318"/>
      <c r="Z319" s="318"/>
    </row>
    <row r="320" spans="1:26" s="328" customFormat="1" ht="30" customHeight="1" x14ac:dyDescent="0.2">
      <c r="A320" s="330"/>
      <c r="B320" s="387"/>
      <c r="C320" s="385"/>
      <c r="D320" s="382"/>
      <c r="E320" s="478"/>
      <c r="F320" s="655" t="s">
        <v>27333</v>
      </c>
      <c r="G320" s="655"/>
      <c r="H320" s="522" t="s">
        <v>6122</v>
      </c>
      <c r="I320" s="522" t="s">
        <v>12</v>
      </c>
      <c r="J320" s="478"/>
      <c r="K320" s="382"/>
      <c r="L320" s="385"/>
      <c r="M320" s="385"/>
      <c r="N320" s="385"/>
      <c r="O320" s="326"/>
      <c r="P320" s="326"/>
      <c r="R320" s="318"/>
      <c r="S320" s="315"/>
      <c r="T320" s="315"/>
      <c r="U320" s="317"/>
      <c r="V320" s="317"/>
      <c r="W320" s="318"/>
      <c r="X320" s="318"/>
      <c r="Y320" s="318"/>
      <c r="Z320" s="318"/>
    </row>
    <row r="321" spans="1:26" s="328" customFormat="1" ht="30" customHeight="1" x14ac:dyDescent="0.2">
      <c r="A321" s="330"/>
      <c r="B321" s="387"/>
      <c r="C321" s="385"/>
      <c r="D321" s="382"/>
      <c r="E321" s="478"/>
      <c r="F321" s="656">
        <v>868.95</v>
      </c>
      <c r="G321" s="656"/>
      <c r="H321" s="502">
        <v>0.15</v>
      </c>
      <c r="I321" s="502">
        <f>F321*H321</f>
        <v>130.3425</v>
      </c>
      <c r="J321" s="478"/>
      <c r="K321" s="382"/>
      <c r="L321" s="385"/>
      <c r="M321" s="385"/>
      <c r="N321" s="385"/>
      <c r="O321" s="326"/>
      <c r="P321" s="326"/>
      <c r="R321" s="318"/>
      <c r="S321" s="315"/>
      <c r="T321" s="315"/>
      <c r="U321" s="317"/>
      <c r="V321" s="317"/>
      <c r="W321" s="318"/>
      <c r="X321" s="318"/>
      <c r="Y321" s="318"/>
      <c r="Z321" s="318"/>
    </row>
    <row r="322" spans="1:26" s="328" customFormat="1" ht="30" customHeight="1" x14ac:dyDescent="0.2">
      <c r="A322" s="330"/>
      <c r="B322" s="387"/>
      <c r="C322" s="385"/>
      <c r="D322" s="382"/>
      <c r="E322" s="498"/>
      <c r="F322" s="498"/>
      <c r="G322" s="498"/>
      <c r="H322" s="499"/>
      <c r="I322" s="386"/>
      <c r="J322" s="382"/>
      <c r="K322" s="382"/>
      <c r="L322" s="385"/>
      <c r="M322" s="385"/>
      <c r="N322" s="385"/>
      <c r="O322" s="326"/>
      <c r="P322" s="326"/>
      <c r="R322" s="318"/>
      <c r="S322" s="315"/>
      <c r="T322" s="315"/>
      <c r="U322" s="317"/>
      <c r="V322" s="317"/>
      <c r="W322" s="318"/>
      <c r="X322" s="318"/>
      <c r="Y322" s="318"/>
      <c r="Z322" s="318"/>
    </row>
    <row r="323" spans="1:26" s="328" customFormat="1" ht="30" customHeight="1" x14ac:dyDescent="0.2">
      <c r="A323" s="330"/>
      <c r="B323" s="503">
        <f>ORÇAMENTO!B100</f>
        <v>52700</v>
      </c>
      <c r="C323" s="380" t="str">
        <f>ORÇAMENTO!C100</f>
        <v>INFRA</v>
      </c>
      <c r="D323" s="641" t="str">
        <f>ORÇAMENTO!D100</f>
        <v>IMPRIMAÇÃO BETUMINOSA IMPERMEABILIZANTE</v>
      </c>
      <c r="E323" s="667"/>
      <c r="F323" s="667"/>
      <c r="G323" s="667"/>
      <c r="H323" s="667"/>
      <c r="I323" s="667"/>
      <c r="J323" s="620"/>
      <c r="K323" s="493" t="str">
        <f>ORÇAMENTO!K100</f>
        <v>M2</v>
      </c>
      <c r="L323" s="380">
        <f>ORÇAMENTO!L100</f>
        <v>15.35</v>
      </c>
      <c r="M323" s="380">
        <f>I326</f>
        <v>868.95</v>
      </c>
      <c r="N323" s="380">
        <f>ROUND(L323*M323,2)</f>
        <v>13338.38</v>
      </c>
      <c r="O323" s="326"/>
      <c r="P323" s="326"/>
      <c r="R323" s="318"/>
      <c r="S323" s="315"/>
      <c r="T323" s="315"/>
      <c r="U323" s="317"/>
      <c r="V323" s="317"/>
      <c r="W323" s="318"/>
      <c r="X323" s="318"/>
      <c r="Y323" s="318"/>
      <c r="Z323" s="318"/>
    </row>
    <row r="324" spans="1:26" s="328" customFormat="1" ht="30" customHeight="1" x14ac:dyDescent="0.2">
      <c r="A324" s="330"/>
      <c r="B324" s="387"/>
      <c r="C324" s="385"/>
      <c r="D324" s="382"/>
      <c r="E324" s="478"/>
      <c r="F324" s="478"/>
      <c r="G324" s="478"/>
      <c r="H324" s="478"/>
      <c r="I324" s="478"/>
      <c r="J324" s="478"/>
      <c r="K324" s="382"/>
      <c r="L324" s="385"/>
      <c r="M324" s="385"/>
      <c r="N324" s="385"/>
      <c r="O324" s="326"/>
      <c r="P324" s="326"/>
      <c r="R324" s="318"/>
      <c r="S324" s="315"/>
      <c r="T324" s="315"/>
      <c r="U324" s="317"/>
      <c r="V324" s="317"/>
      <c r="W324" s="318"/>
      <c r="X324" s="318"/>
      <c r="Y324" s="318"/>
      <c r="Z324" s="318"/>
    </row>
    <row r="325" spans="1:26" s="328" customFormat="1" ht="30" customHeight="1" x14ac:dyDescent="0.2">
      <c r="A325" s="330"/>
      <c r="B325" s="387"/>
      <c r="C325" s="385"/>
      <c r="D325" s="382"/>
      <c r="E325" s="478"/>
      <c r="F325" s="478"/>
      <c r="G325" s="640" t="s">
        <v>27333</v>
      </c>
      <c r="H325" s="655"/>
      <c r="I325" s="523" t="s">
        <v>12</v>
      </c>
      <c r="J325" s="521"/>
      <c r="K325" s="382"/>
      <c r="L325" s="385"/>
      <c r="M325" s="385"/>
      <c r="N325" s="385"/>
      <c r="O325" s="326"/>
      <c r="P325" s="326"/>
      <c r="R325" s="318"/>
      <c r="S325" s="315"/>
      <c r="T325" s="315"/>
      <c r="U325" s="317"/>
      <c r="V325" s="317"/>
      <c r="W325" s="318"/>
      <c r="X325" s="318"/>
      <c r="Y325" s="318"/>
      <c r="Z325" s="318"/>
    </row>
    <row r="326" spans="1:26" s="328" customFormat="1" ht="30" customHeight="1" x14ac:dyDescent="0.2">
      <c r="A326" s="330"/>
      <c r="B326" s="387"/>
      <c r="C326" s="385"/>
      <c r="D326" s="382"/>
      <c r="E326" s="478"/>
      <c r="F326" s="478"/>
      <c r="G326" s="655">
        <f>F321</f>
        <v>868.95</v>
      </c>
      <c r="H326" s="655"/>
      <c r="I326" s="378">
        <f>G326</f>
        <v>868.95</v>
      </c>
      <c r="J326" s="382"/>
      <c r="K326" s="382"/>
      <c r="L326" s="385"/>
      <c r="M326" s="385"/>
      <c r="N326" s="385"/>
      <c r="O326" s="326"/>
      <c r="P326" s="326"/>
      <c r="R326" s="318"/>
      <c r="S326" s="315"/>
      <c r="T326" s="315"/>
      <c r="U326" s="317"/>
      <c r="V326" s="317"/>
      <c r="W326" s="318"/>
      <c r="X326" s="318"/>
      <c r="Y326" s="318"/>
      <c r="Z326" s="318"/>
    </row>
    <row r="327" spans="1:26" s="328" customFormat="1" ht="30" customHeight="1" x14ac:dyDescent="0.2">
      <c r="A327" s="330"/>
      <c r="B327" s="387"/>
      <c r="C327" s="385"/>
      <c r="D327" s="382"/>
      <c r="E327" s="382"/>
      <c r="F327" s="382"/>
      <c r="G327" s="647"/>
      <c r="H327" s="647"/>
      <c r="I327" s="382"/>
      <c r="J327" s="382"/>
      <c r="K327" s="382"/>
      <c r="L327" s="385"/>
      <c r="M327" s="385"/>
      <c r="N327" s="385"/>
      <c r="O327" s="326"/>
      <c r="P327" s="326"/>
      <c r="R327" s="318"/>
      <c r="S327" s="315"/>
      <c r="T327" s="315"/>
      <c r="U327" s="317"/>
      <c r="V327" s="317"/>
      <c r="W327" s="318"/>
      <c r="X327" s="318"/>
      <c r="Y327" s="318"/>
      <c r="Z327" s="318"/>
    </row>
    <row r="328" spans="1:26" s="328" customFormat="1" ht="30" customHeight="1" x14ac:dyDescent="0.2">
      <c r="A328" s="330"/>
      <c r="B328" s="503" t="str">
        <f>ORÇAMENTO!B101</f>
        <v>96402</v>
      </c>
      <c r="C328" s="380" t="str">
        <f>ORÇAMENTO!C101</f>
        <v>SINAPI</v>
      </c>
      <c r="D328" s="655" t="str">
        <f>ORÇAMENTO!D101</f>
        <v>EXECUÇÃO DE PINTURA DE LIGAÇÃO COM EMULSÃO ASFÁLTICA RR-2C. AF_11/2019</v>
      </c>
      <c r="E328" s="662"/>
      <c r="F328" s="662"/>
      <c r="G328" s="662"/>
      <c r="H328" s="662"/>
      <c r="I328" s="662"/>
      <c r="J328" s="662"/>
      <c r="K328" s="493" t="str">
        <f>ORÇAMENTO!K101</f>
        <v>M2</v>
      </c>
      <c r="L328" s="380" t="str">
        <f>ORÇAMENTO!L101</f>
        <v>2,39</v>
      </c>
      <c r="M328" s="380">
        <f>I331</f>
        <v>868.95</v>
      </c>
      <c r="N328" s="380">
        <f>ROUND(L328*M328,2)</f>
        <v>2076.79</v>
      </c>
      <c r="O328" s="326"/>
      <c r="P328" s="326"/>
      <c r="R328" s="318"/>
      <c r="S328" s="315"/>
      <c r="T328" s="315"/>
      <c r="U328" s="317"/>
      <c r="V328" s="317"/>
      <c r="W328" s="318"/>
      <c r="X328" s="318"/>
      <c r="Y328" s="318"/>
      <c r="Z328" s="318"/>
    </row>
    <row r="329" spans="1:26" s="328" customFormat="1" ht="30" customHeight="1" x14ac:dyDescent="0.2">
      <c r="A329" s="330"/>
      <c r="B329" s="387"/>
      <c r="C329" s="385"/>
      <c r="D329" s="382"/>
      <c r="E329" s="478"/>
      <c r="F329" s="478"/>
      <c r="G329" s="478"/>
      <c r="H329" s="478"/>
      <c r="I329" s="478"/>
      <c r="J329" s="478"/>
      <c r="K329" s="382"/>
      <c r="L329" s="385"/>
      <c r="M329" s="385"/>
      <c r="N329" s="385"/>
      <c r="O329" s="326"/>
      <c r="P329" s="326"/>
      <c r="R329" s="318"/>
      <c r="S329" s="315"/>
      <c r="T329" s="315"/>
      <c r="U329" s="317"/>
      <c r="V329" s="317"/>
      <c r="W329" s="318"/>
      <c r="X329" s="318"/>
      <c r="Y329" s="318"/>
      <c r="Z329" s="318"/>
    </row>
    <row r="330" spans="1:26" s="328" customFormat="1" ht="30" customHeight="1" x14ac:dyDescent="0.2">
      <c r="A330" s="330"/>
      <c r="B330" s="387"/>
      <c r="C330" s="385"/>
      <c r="D330" s="382"/>
      <c r="E330" s="478"/>
      <c r="F330" s="478"/>
      <c r="G330" s="640" t="s">
        <v>27333</v>
      </c>
      <c r="H330" s="655"/>
      <c r="I330" s="523" t="s">
        <v>12</v>
      </c>
      <c r="J330" s="478"/>
      <c r="K330" s="382"/>
      <c r="L330" s="385"/>
      <c r="M330" s="385"/>
      <c r="N330" s="385"/>
      <c r="O330" s="326"/>
      <c r="P330" s="326"/>
      <c r="R330" s="318"/>
      <c r="S330" s="315"/>
      <c r="T330" s="315"/>
      <c r="U330" s="317"/>
      <c r="V330" s="317"/>
      <c r="W330" s="318"/>
      <c r="X330" s="318"/>
      <c r="Y330" s="318"/>
      <c r="Z330" s="318"/>
    </row>
    <row r="331" spans="1:26" s="328" customFormat="1" ht="30" customHeight="1" x14ac:dyDescent="0.2">
      <c r="A331" s="330"/>
      <c r="B331" s="387"/>
      <c r="C331" s="385"/>
      <c r="D331" s="382"/>
      <c r="E331" s="478"/>
      <c r="F331" s="478"/>
      <c r="G331" s="640">
        <f>G326</f>
        <v>868.95</v>
      </c>
      <c r="H331" s="655"/>
      <c r="I331" s="378">
        <f>G331</f>
        <v>868.95</v>
      </c>
      <c r="J331" s="478"/>
      <c r="K331" s="382"/>
      <c r="L331" s="385"/>
      <c r="M331" s="385"/>
      <c r="N331" s="385"/>
      <c r="O331" s="326"/>
      <c r="P331" s="326"/>
      <c r="R331" s="318"/>
      <c r="S331" s="315"/>
      <c r="T331" s="315"/>
      <c r="U331" s="317"/>
      <c r="V331" s="317"/>
      <c r="W331" s="318"/>
      <c r="X331" s="318"/>
      <c r="Y331" s="318"/>
      <c r="Z331" s="318"/>
    </row>
    <row r="332" spans="1:26" s="328" customFormat="1" ht="30" customHeight="1" x14ac:dyDescent="0.2">
      <c r="A332" s="330"/>
      <c r="B332" s="387"/>
      <c r="C332" s="385"/>
      <c r="D332" s="382"/>
      <c r="E332" s="382"/>
      <c r="F332" s="382"/>
      <c r="G332" s="382"/>
      <c r="H332" s="386"/>
      <c r="I332" s="386"/>
      <c r="J332" s="382"/>
      <c r="K332" s="382"/>
      <c r="L332" s="385"/>
      <c r="M332" s="385"/>
      <c r="N332" s="385"/>
      <c r="O332" s="326"/>
      <c r="P332" s="326"/>
      <c r="R332" s="318"/>
      <c r="S332" s="315"/>
      <c r="T332" s="315"/>
      <c r="U332" s="317"/>
      <c r="V332" s="317"/>
      <c r="W332" s="318"/>
      <c r="X332" s="318"/>
      <c r="Y332" s="318"/>
      <c r="Z332" s="318"/>
    </row>
    <row r="333" spans="1:26" s="328" customFormat="1" ht="45.75" customHeight="1" x14ac:dyDescent="0.2">
      <c r="A333" s="524"/>
      <c r="B333" s="503" t="str">
        <f>ORÇAMENTO!B102</f>
        <v>100978</v>
      </c>
      <c r="C333" s="380" t="str">
        <f>ORÇAMENTO!C102</f>
        <v>SINAPI</v>
      </c>
      <c r="D333" s="641" t="str">
        <f>ORÇAMENTO!D102</f>
        <v>CARGA, MANOBRA E DESCARGA DE SOLOS E MATERIAIS GRANULARES EM CAMINHÃO BASCULANTE 10 M³ - CARGA COM ESCAVADEIRA HIDRÁULICA (CAÇAMBA DE 1,20 M³ / 155 HP) E DESCARGA LIVRE (UNIDADE: M3). AF_07/2020</v>
      </c>
      <c r="E333" s="667"/>
      <c r="F333" s="667"/>
      <c r="G333" s="667"/>
      <c r="H333" s="667"/>
      <c r="I333" s="667"/>
      <c r="J333" s="620"/>
      <c r="K333" s="493" t="str">
        <f>ORÇAMENTO!K102</f>
        <v>M3</v>
      </c>
      <c r="L333" s="380" t="str">
        <f>ORÇAMENTO!L102</f>
        <v>6,87</v>
      </c>
      <c r="M333" s="380">
        <f>J339</f>
        <v>437.45625000000001</v>
      </c>
      <c r="N333" s="380">
        <f>ROUND(L333*M333,2)</f>
        <v>3005.32</v>
      </c>
      <c r="O333" s="326"/>
      <c r="P333" s="326"/>
      <c r="R333" s="318"/>
      <c r="S333" s="315"/>
      <c r="T333" s="315"/>
      <c r="U333" s="317"/>
      <c r="V333" s="317"/>
      <c r="W333" s="318"/>
      <c r="X333" s="318"/>
      <c r="Y333" s="318"/>
      <c r="Z333" s="318"/>
    </row>
    <row r="334" spans="1:26" s="328" customFormat="1" ht="45.75" customHeight="1" x14ac:dyDescent="0.2">
      <c r="A334" s="524"/>
      <c r="B334" s="387"/>
      <c r="C334" s="385"/>
      <c r="D334" s="617"/>
      <c r="E334" s="618"/>
      <c r="F334" s="619" t="s">
        <v>3235</v>
      </c>
      <c r="G334" s="618"/>
      <c r="H334" s="619" t="s">
        <v>6445</v>
      </c>
      <c r="I334" s="618"/>
      <c r="J334" s="619" t="s">
        <v>213</v>
      </c>
      <c r="K334" s="617"/>
      <c r="L334" s="21"/>
      <c r="M334" s="43"/>
      <c r="N334" s="526"/>
      <c r="O334" s="326"/>
      <c r="P334" s="326"/>
      <c r="R334" s="318"/>
      <c r="S334" s="315"/>
      <c r="T334" s="315"/>
      <c r="U334" s="317"/>
      <c r="V334" s="317"/>
      <c r="W334" s="318"/>
      <c r="X334" s="318"/>
      <c r="Y334" s="318"/>
      <c r="Z334" s="318"/>
    </row>
    <row r="335" spans="1:26" s="328" customFormat="1" ht="45.75" customHeight="1" x14ac:dyDescent="0.2">
      <c r="A335" s="524"/>
      <c r="B335" s="387"/>
      <c r="C335" s="385"/>
      <c r="D335" s="617" t="s">
        <v>27351</v>
      </c>
      <c r="E335" s="618"/>
      <c r="F335" s="619">
        <f>G283*0.3*0.15</f>
        <v>15.03</v>
      </c>
      <c r="G335" s="618"/>
      <c r="H335" s="621">
        <v>0.3</v>
      </c>
      <c r="I335" s="622"/>
      <c r="J335" s="623">
        <f>F335*H335+F335</f>
        <v>19.538999999999998</v>
      </c>
      <c r="K335" s="624"/>
      <c r="L335" s="21"/>
      <c r="M335" s="38"/>
      <c r="N335" s="418"/>
      <c r="O335" s="326"/>
      <c r="P335" s="326"/>
      <c r="R335" s="318"/>
      <c r="S335" s="315"/>
      <c r="T335" s="315"/>
      <c r="U335" s="317"/>
      <c r="V335" s="317"/>
      <c r="W335" s="318"/>
      <c r="X335" s="318"/>
      <c r="Y335" s="318"/>
      <c r="Z335" s="318"/>
    </row>
    <row r="336" spans="1:26" s="328" customFormat="1" ht="45.75" customHeight="1" x14ac:dyDescent="0.2">
      <c r="A336" s="524"/>
      <c r="B336" s="387"/>
      <c r="C336" s="385"/>
      <c r="D336" s="617" t="s">
        <v>27350</v>
      </c>
      <c r="E336" s="618"/>
      <c r="F336" s="619">
        <f>868.95*0.35</f>
        <v>304.13249999999999</v>
      </c>
      <c r="G336" s="618"/>
      <c r="H336" s="621">
        <v>0.3</v>
      </c>
      <c r="I336" s="622"/>
      <c r="J336" s="623">
        <f>F336*H336+F336</f>
        <v>395.37225000000001</v>
      </c>
      <c r="K336" s="624"/>
      <c r="L336" s="21"/>
      <c r="M336" s="38"/>
      <c r="N336" s="418"/>
      <c r="O336" s="326"/>
      <c r="P336" s="326"/>
      <c r="R336" s="318"/>
      <c r="S336" s="315"/>
      <c r="T336" s="315"/>
      <c r="U336" s="317"/>
      <c r="V336" s="317"/>
      <c r="W336" s="318"/>
      <c r="X336" s="318"/>
      <c r="Y336" s="318"/>
      <c r="Z336" s="318"/>
    </row>
    <row r="337" spans="1:26" s="328" customFormat="1" ht="32.25" customHeight="1" x14ac:dyDescent="0.2">
      <c r="A337" s="330"/>
      <c r="B337" s="387"/>
      <c r="C337" s="385"/>
      <c r="D337" s="617" t="s">
        <v>5920</v>
      </c>
      <c r="E337" s="618"/>
      <c r="F337" s="619">
        <v>0</v>
      </c>
      <c r="G337" s="618"/>
      <c r="H337" s="621">
        <v>0.3</v>
      </c>
      <c r="I337" s="622"/>
      <c r="J337" s="623">
        <f>F337*H337+F337</f>
        <v>0</v>
      </c>
      <c r="K337" s="624"/>
      <c r="L337" s="21"/>
      <c r="M337" s="38"/>
      <c r="N337" s="418"/>
      <c r="O337" s="326"/>
      <c r="P337" s="326"/>
      <c r="R337" s="318"/>
      <c r="S337" s="315"/>
      <c r="T337" s="315"/>
      <c r="U337" s="317"/>
      <c r="V337" s="317"/>
      <c r="W337" s="318"/>
      <c r="X337" s="318"/>
      <c r="Y337" s="318"/>
      <c r="Z337" s="318"/>
    </row>
    <row r="338" spans="1:26" s="328" customFormat="1" ht="32.25" customHeight="1" x14ac:dyDescent="0.2">
      <c r="A338" s="330"/>
      <c r="B338" s="387"/>
      <c r="C338" s="385"/>
      <c r="D338" s="617" t="s">
        <v>27346</v>
      </c>
      <c r="E338" s="618"/>
      <c r="F338" s="619">
        <f>F241*0.15*0.3</f>
        <v>15.03</v>
      </c>
      <c r="G338" s="620"/>
      <c r="H338" s="621">
        <v>0.5</v>
      </c>
      <c r="I338" s="622"/>
      <c r="J338" s="623">
        <f>F338*H338+F338</f>
        <v>22.544999999999998</v>
      </c>
      <c r="K338" s="624"/>
      <c r="L338" s="21"/>
      <c r="M338" s="38"/>
      <c r="N338" s="418"/>
      <c r="O338" s="326"/>
      <c r="P338" s="326"/>
      <c r="R338" s="318"/>
      <c r="S338" s="315"/>
      <c r="T338" s="315"/>
      <c r="U338" s="317"/>
      <c r="V338" s="317"/>
      <c r="W338" s="318"/>
      <c r="X338" s="318"/>
      <c r="Y338" s="318"/>
      <c r="Z338" s="318"/>
    </row>
    <row r="339" spans="1:26" s="328" customFormat="1" ht="32.25" customHeight="1" x14ac:dyDescent="0.2">
      <c r="A339" s="330"/>
      <c r="B339" s="387"/>
      <c r="C339" s="385"/>
      <c r="D339" s="625" t="s">
        <v>12</v>
      </c>
      <c r="E339" s="626"/>
      <c r="F339" s="626"/>
      <c r="G339" s="626"/>
      <c r="H339" s="626"/>
      <c r="I339" s="626"/>
      <c r="J339" s="627">
        <f>J335+J336+J337+J338</f>
        <v>437.45625000000001</v>
      </c>
      <c r="K339" s="628"/>
      <c r="L339" s="21"/>
      <c r="M339" s="38"/>
      <c r="N339" s="418"/>
      <c r="O339" s="326"/>
      <c r="P339" s="326"/>
      <c r="R339" s="318"/>
      <c r="S339" s="315"/>
      <c r="T339" s="315"/>
      <c r="U339" s="317"/>
      <c r="V339" s="317"/>
      <c r="W339" s="318"/>
      <c r="X339" s="318"/>
      <c r="Y339" s="318"/>
      <c r="Z339" s="318"/>
    </row>
    <row r="340" spans="1:26" s="328" customFormat="1" ht="32.25" customHeight="1" x14ac:dyDescent="0.2">
      <c r="A340" s="330"/>
      <c r="B340" s="387"/>
      <c r="C340" s="385"/>
      <c r="D340" s="533"/>
      <c r="E340" s="534"/>
      <c r="F340" s="534"/>
      <c r="G340" s="534"/>
      <c r="H340" s="534"/>
      <c r="I340" s="534"/>
      <c r="J340" s="535"/>
      <c r="K340" s="536"/>
      <c r="L340" s="21"/>
      <c r="M340" s="38"/>
      <c r="N340" s="418"/>
      <c r="O340" s="326"/>
      <c r="P340" s="326"/>
      <c r="R340" s="318"/>
      <c r="S340" s="315"/>
      <c r="T340" s="315"/>
      <c r="U340" s="317"/>
      <c r="V340" s="317"/>
      <c r="W340" s="318"/>
      <c r="X340" s="318"/>
      <c r="Y340" s="318"/>
      <c r="Z340" s="318"/>
    </row>
    <row r="341" spans="1:26" s="328" customFormat="1" ht="32.25" customHeight="1" x14ac:dyDescent="0.2">
      <c r="A341" s="330"/>
      <c r="B341" s="387"/>
      <c r="C341" s="385"/>
      <c r="D341" s="533"/>
      <c r="E341" s="534"/>
      <c r="F341" s="534"/>
      <c r="G341" s="534"/>
      <c r="H341" s="534"/>
      <c r="I341" s="534"/>
      <c r="J341" s="535"/>
      <c r="K341" s="536"/>
      <c r="L341" s="21"/>
      <c r="M341" s="38"/>
      <c r="N341" s="418"/>
      <c r="O341" s="326"/>
      <c r="P341" s="326"/>
      <c r="R341" s="318"/>
      <c r="S341" s="315"/>
      <c r="T341" s="315"/>
      <c r="U341" s="317"/>
      <c r="V341" s="317"/>
      <c r="W341" s="318"/>
      <c r="X341" s="318"/>
      <c r="Y341" s="318"/>
      <c r="Z341" s="318"/>
    </row>
    <row r="342" spans="1:26" s="328" customFormat="1" ht="54.75" customHeight="1" x14ac:dyDescent="0.2">
      <c r="A342" s="330"/>
      <c r="B342" s="503" t="str">
        <f>ORÇAMENTO!B103</f>
        <v>95427</v>
      </c>
      <c r="C342" s="380" t="str">
        <f>ORÇAMENTO!C103</f>
        <v>SINAPI</v>
      </c>
      <c r="D342" s="641" t="str">
        <f>ORÇAMENTO!D103</f>
        <v>TRANSPORTE COM CAMINHÃO BASCULANTE DE 18 M³, EM VIA URBANA PAVIMENTADA, ADICIONAL PARA DMT EXCEDENTE A 30 KM (UNIDADE: M3XKM). AF_07/2020</v>
      </c>
      <c r="E342" s="667"/>
      <c r="F342" s="667"/>
      <c r="G342" s="667"/>
      <c r="H342" s="667"/>
      <c r="I342" s="667"/>
      <c r="J342" s="620"/>
      <c r="K342" s="493" t="str">
        <f>ORÇAMENTO!K103</f>
        <v>M3XKM</v>
      </c>
      <c r="L342" s="555" t="str">
        <f>ORÇAMENTO!L103</f>
        <v>0,75</v>
      </c>
      <c r="M342" s="516">
        <f>M345</f>
        <v>8311.6687500000007</v>
      </c>
      <c r="N342" s="380">
        <f>ROUND(L342*M342,2)</f>
        <v>6233.75</v>
      </c>
      <c r="O342" s="326"/>
      <c r="P342" s="326"/>
      <c r="R342" s="318"/>
      <c r="S342" s="315"/>
      <c r="T342" s="315"/>
      <c r="U342" s="317"/>
      <c r="V342" s="317"/>
      <c r="W342" s="318"/>
      <c r="X342" s="318"/>
      <c r="Y342" s="318"/>
      <c r="Z342" s="318"/>
    </row>
    <row r="343" spans="1:26" s="328" customFormat="1" ht="54.75" customHeight="1" x14ac:dyDescent="0.2">
      <c r="A343" s="330"/>
      <c r="B343" s="387"/>
      <c r="C343" s="385"/>
      <c r="D343" s="617"/>
      <c r="E343" s="618"/>
      <c r="F343" s="619" t="s">
        <v>3235</v>
      </c>
      <c r="G343" s="618"/>
      <c r="H343" s="619" t="s">
        <v>6445</v>
      </c>
      <c r="I343" s="618"/>
      <c r="J343" s="619" t="s">
        <v>213</v>
      </c>
      <c r="K343" s="617"/>
      <c r="L343" s="21"/>
      <c r="M343" s="38" t="s">
        <v>27352</v>
      </c>
      <c r="N343" s="418"/>
      <c r="O343" s="326"/>
      <c r="P343" s="326"/>
      <c r="R343" s="318"/>
      <c r="S343" s="315"/>
      <c r="T343" s="315"/>
      <c r="U343" s="317"/>
      <c r="V343" s="317"/>
      <c r="W343" s="318"/>
      <c r="X343" s="318"/>
      <c r="Y343" s="318"/>
      <c r="Z343" s="318"/>
    </row>
    <row r="344" spans="1:26" s="328" customFormat="1" ht="54.75" customHeight="1" x14ac:dyDescent="0.2">
      <c r="A344" s="330"/>
      <c r="B344" s="387"/>
      <c r="C344" s="385"/>
      <c r="D344" s="617" t="s">
        <v>27351</v>
      </c>
      <c r="E344" s="618"/>
      <c r="F344" s="619">
        <f>F335</f>
        <v>15.03</v>
      </c>
      <c r="G344" s="618"/>
      <c r="H344" s="621">
        <v>0.3</v>
      </c>
      <c r="I344" s="622"/>
      <c r="J344" s="623">
        <f>F344*H344+F344</f>
        <v>19.538999999999998</v>
      </c>
      <c r="K344" s="624"/>
      <c r="L344" s="21"/>
      <c r="M344" s="516">
        <v>19</v>
      </c>
      <c r="N344" s="418"/>
      <c r="O344" s="326"/>
      <c r="P344" s="326"/>
      <c r="R344" s="318"/>
      <c r="S344" s="315"/>
      <c r="T344" s="315"/>
      <c r="U344" s="317"/>
      <c r="V344" s="317"/>
      <c r="W344" s="318"/>
      <c r="X344" s="318"/>
      <c r="Y344" s="318"/>
      <c r="Z344" s="318"/>
    </row>
    <row r="345" spans="1:26" s="328" customFormat="1" ht="54.75" customHeight="1" x14ac:dyDescent="0.2">
      <c r="A345" s="330"/>
      <c r="B345" s="387"/>
      <c r="C345" s="385"/>
      <c r="D345" s="617" t="s">
        <v>27350</v>
      </c>
      <c r="E345" s="618"/>
      <c r="F345" s="619">
        <f t="shared" ref="F345:F347" si="0">F336</f>
        <v>304.13249999999999</v>
      </c>
      <c r="G345" s="618"/>
      <c r="H345" s="621">
        <v>0.3</v>
      </c>
      <c r="I345" s="622"/>
      <c r="J345" s="623">
        <f>F345*H345+F345</f>
        <v>395.37225000000001</v>
      </c>
      <c r="K345" s="624"/>
      <c r="L345" s="21"/>
      <c r="M345" s="516">
        <f>J348*M344</f>
        <v>8311.6687500000007</v>
      </c>
      <c r="N345" s="418"/>
      <c r="O345" s="326"/>
      <c r="P345" s="326"/>
      <c r="R345" s="318"/>
      <c r="S345" s="315"/>
      <c r="T345" s="315"/>
      <c r="U345" s="317"/>
      <c r="V345" s="317"/>
      <c r="W345" s="318"/>
      <c r="X345" s="318"/>
      <c r="Y345" s="318"/>
      <c r="Z345" s="318"/>
    </row>
    <row r="346" spans="1:26" s="328" customFormat="1" ht="54.75" customHeight="1" x14ac:dyDescent="0.2">
      <c r="A346" s="330"/>
      <c r="B346" s="387"/>
      <c r="C346" s="385"/>
      <c r="D346" s="617" t="s">
        <v>5920</v>
      </c>
      <c r="E346" s="618"/>
      <c r="F346" s="619">
        <f t="shared" si="0"/>
        <v>0</v>
      </c>
      <c r="G346" s="618"/>
      <c r="H346" s="621">
        <v>0.3</v>
      </c>
      <c r="I346" s="622"/>
      <c r="J346" s="623">
        <f>F346*H346+F346</f>
        <v>0</v>
      </c>
      <c r="K346" s="624"/>
      <c r="L346" s="21"/>
      <c r="M346" s="38"/>
      <c r="N346" s="418"/>
      <c r="O346" s="326"/>
      <c r="P346" s="326"/>
      <c r="R346" s="318"/>
      <c r="S346" s="315"/>
      <c r="T346" s="315"/>
      <c r="U346" s="317"/>
      <c r="V346" s="317"/>
      <c r="W346" s="318"/>
      <c r="X346" s="318"/>
      <c r="Y346" s="318"/>
      <c r="Z346" s="318"/>
    </row>
    <row r="347" spans="1:26" s="328" customFormat="1" ht="32.25" customHeight="1" x14ac:dyDescent="0.2">
      <c r="A347" s="330"/>
      <c r="B347" s="387"/>
      <c r="C347" s="385"/>
      <c r="D347" s="617" t="s">
        <v>27346</v>
      </c>
      <c r="E347" s="618"/>
      <c r="F347" s="619">
        <f t="shared" si="0"/>
        <v>15.03</v>
      </c>
      <c r="G347" s="618"/>
      <c r="H347" s="621">
        <v>0.5</v>
      </c>
      <c r="I347" s="622"/>
      <c r="J347" s="623">
        <f>F347*H347+F347</f>
        <v>22.544999999999998</v>
      </c>
      <c r="K347" s="624"/>
      <c r="L347" s="21"/>
      <c r="M347" s="38"/>
      <c r="N347" s="418"/>
      <c r="O347" s="326"/>
      <c r="P347" s="326"/>
      <c r="R347" s="318"/>
      <c r="S347" s="315"/>
      <c r="T347" s="315"/>
      <c r="U347" s="317"/>
      <c r="V347" s="317"/>
      <c r="W347" s="318"/>
      <c r="X347" s="318"/>
      <c r="Y347" s="318"/>
      <c r="Z347" s="318"/>
    </row>
    <row r="348" spans="1:26" s="328" customFormat="1" ht="32.25" customHeight="1" x14ac:dyDescent="0.2">
      <c r="A348" s="330"/>
      <c r="B348" s="387"/>
      <c r="C348" s="385"/>
      <c r="D348" s="625" t="s">
        <v>12</v>
      </c>
      <c r="E348" s="626"/>
      <c r="F348" s="626"/>
      <c r="G348" s="626"/>
      <c r="H348" s="626"/>
      <c r="I348" s="626"/>
      <c r="J348" s="627">
        <f>J344+J345+J346+J347</f>
        <v>437.45625000000001</v>
      </c>
      <c r="K348" s="628"/>
      <c r="L348" s="21"/>
      <c r="M348" s="38"/>
      <c r="N348" s="418"/>
      <c r="O348" s="326"/>
      <c r="P348" s="326"/>
      <c r="R348" s="318"/>
      <c r="S348" s="315"/>
      <c r="T348" s="315"/>
      <c r="U348" s="317"/>
      <c r="V348" s="317"/>
      <c r="W348" s="318"/>
      <c r="X348" s="318"/>
      <c r="Y348" s="318"/>
      <c r="Z348" s="318"/>
    </row>
    <row r="349" spans="1:26" s="328" customFormat="1" ht="32.25" customHeight="1" x14ac:dyDescent="0.2">
      <c r="A349" s="330"/>
      <c r="B349" s="387"/>
      <c r="C349" s="385"/>
      <c r="D349" s="533"/>
      <c r="E349" s="534"/>
      <c r="F349" s="534"/>
      <c r="G349" s="534"/>
      <c r="H349" s="534"/>
      <c r="I349" s="534"/>
      <c r="J349" s="535"/>
      <c r="K349" s="536"/>
      <c r="L349" s="21"/>
      <c r="M349" s="38"/>
      <c r="N349" s="418"/>
      <c r="O349" s="326"/>
      <c r="P349" s="326"/>
      <c r="R349" s="318"/>
      <c r="S349" s="315"/>
      <c r="T349" s="315"/>
      <c r="U349" s="317"/>
      <c r="V349" s="317"/>
      <c r="W349" s="318"/>
      <c r="X349" s="318"/>
      <c r="Y349" s="318"/>
      <c r="Z349" s="318"/>
    </row>
    <row r="350" spans="1:26" s="328" customFormat="1" ht="32.25" customHeight="1" x14ac:dyDescent="0.2">
      <c r="A350" s="330"/>
      <c r="B350" s="387"/>
      <c r="C350" s="385"/>
      <c r="D350" s="533"/>
      <c r="E350" s="534"/>
      <c r="F350" s="534"/>
      <c r="G350" s="534"/>
      <c r="H350" s="534"/>
      <c r="I350" s="534"/>
      <c r="J350" s="535"/>
      <c r="K350" s="536"/>
      <c r="L350" s="21"/>
      <c r="M350" s="38"/>
      <c r="N350" s="418"/>
      <c r="O350" s="326"/>
      <c r="P350" s="326"/>
      <c r="R350" s="318"/>
      <c r="S350" s="315"/>
      <c r="T350" s="315"/>
      <c r="U350" s="317"/>
      <c r="V350" s="317"/>
      <c r="W350" s="318"/>
      <c r="X350" s="318"/>
      <c r="Y350" s="318"/>
      <c r="Z350" s="318"/>
    </row>
    <row r="351" spans="1:26" s="328" customFormat="1" ht="30" customHeight="1" x14ac:dyDescent="0.2">
      <c r="A351" s="330"/>
      <c r="B351" s="387"/>
      <c r="C351" s="385"/>
      <c r="L351" s="418"/>
      <c r="M351" s="418"/>
      <c r="N351" s="418"/>
      <c r="O351" s="326"/>
      <c r="P351" s="326"/>
      <c r="R351" s="318"/>
      <c r="S351" s="315"/>
      <c r="T351" s="315"/>
      <c r="U351" s="317"/>
      <c r="V351" s="317"/>
      <c r="W351" s="318"/>
      <c r="X351" s="318"/>
      <c r="Y351" s="318"/>
      <c r="Z351" s="318"/>
    </row>
    <row r="352" spans="1:26" s="328" customFormat="1" ht="30" customHeight="1" x14ac:dyDescent="0.2">
      <c r="A352" s="524"/>
      <c r="B352" s="503" t="str">
        <f>ORÇAMENTO!B104</f>
        <v>92399</v>
      </c>
      <c r="C352" s="380" t="str">
        <f>ORÇAMENTO!C104</f>
        <v>SINAPI</v>
      </c>
      <c r="D352" s="641" t="str">
        <f>ORÇAMENTO!D104</f>
        <v>EXECUÇÃO DE VIA EM PISO INTERTRAVADO, COM BLOCO RETANGULAR COR NATURAL DE 20 X 10 CM, ESPESSURA 8 CM. AF_12/2015</v>
      </c>
      <c r="E352" s="667"/>
      <c r="F352" s="667"/>
      <c r="G352" s="667"/>
      <c r="H352" s="667"/>
      <c r="I352" s="667"/>
      <c r="J352" s="620"/>
      <c r="K352" s="493" t="str">
        <f>ORÇAMENTO!K104</f>
        <v>M2</v>
      </c>
      <c r="L352" s="380" t="str">
        <f>ORÇAMENTO!L104</f>
        <v>91,27</v>
      </c>
      <c r="M352" s="380">
        <f>I355</f>
        <v>0</v>
      </c>
      <c r="N352" s="380">
        <f>ROUND(L352*M352,2)</f>
        <v>0</v>
      </c>
      <c r="O352" s="326"/>
      <c r="P352" s="326"/>
      <c r="R352" s="318"/>
      <c r="S352" s="315"/>
      <c r="T352" s="315"/>
      <c r="U352" s="317"/>
      <c r="V352" s="317"/>
      <c r="W352" s="318"/>
      <c r="X352" s="318"/>
      <c r="Y352" s="318"/>
      <c r="Z352" s="318"/>
    </row>
    <row r="353" spans="1:26" s="328" customFormat="1" ht="30" customHeight="1" x14ac:dyDescent="0.2">
      <c r="A353" s="330"/>
      <c r="B353" s="387"/>
      <c r="C353" s="385"/>
      <c r="D353" s="382"/>
      <c r="E353" s="478"/>
      <c r="F353" s="478"/>
      <c r="G353" s="478"/>
      <c r="H353" s="478"/>
      <c r="I353" s="478"/>
      <c r="J353" s="478"/>
      <c r="K353" s="382"/>
      <c r="L353" s="385"/>
      <c r="M353" s="385"/>
      <c r="N353" s="385"/>
      <c r="O353" s="326"/>
      <c r="P353" s="326"/>
      <c r="R353" s="318"/>
      <c r="S353" s="315"/>
      <c r="T353" s="315"/>
      <c r="U353" s="317"/>
      <c r="V353" s="317"/>
      <c r="W353" s="318"/>
      <c r="X353" s="318"/>
      <c r="Y353" s="318"/>
      <c r="Z353" s="318"/>
    </row>
    <row r="354" spans="1:26" s="328" customFormat="1" ht="30" customHeight="1" x14ac:dyDescent="0.2">
      <c r="A354" s="330"/>
      <c r="B354" s="387"/>
      <c r="C354" s="385"/>
      <c r="D354" s="382"/>
      <c r="E354" s="478"/>
      <c r="F354" s="478"/>
      <c r="G354" s="640" t="s">
        <v>27333</v>
      </c>
      <c r="H354" s="655"/>
      <c r="I354" s="523" t="s">
        <v>12</v>
      </c>
      <c r="J354" s="478"/>
      <c r="K354" s="382"/>
      <c r="L354" s="385"/>
      <c r="M354" s="385"/>
      <c r="N354" s="385"/>
      <c r="O354" s="326"/>
      <c r="P354" s="326"/>
      <c r="R354" s="318"/>
      <c r="S354" s="315"/>
      <c r="T354" s="315"/>
      <c r="U354" s="317"/>
      <c r="V354" s="317"/>
      <c r="W354" s="318"/>
      <c r="X354" s="318"/>
      <c r="Y354" s="318"/>
      <c r="Z354" s="318"/>
    </row>
    <row r="355" spans="1:26" s="328" customFormat="1" ht="30" customHeight="1" x14ac:dyDescent="0.2">
      <c r="A355" s="330"/>
      <c r="B355" s="387"/>
      <c r="C355" s="385"/>
      <c r="D355" s="382"/>
      <c r="E355" s="478"/>
      <c r="F355" s="478"/>
      <c r="G355" s="640">
        <v>0</v>
      </c>
      <c r="H355" s="655"/>
      <c r="I355" s="378">
        <f>G355</f>
        <v>0</v>
      </c>
      <c r="J355" s="478"/>
      <c r="K355" s="382"/>
      <c r="L355" s="385"/>
      <c r="M355" s="385"/>
      <c r="N355" s="385"/>
      <c r="O355" s="326"/>
      <c r="P355" s="326"/>
      <c r="R355" s="318"/>
      <c r="S355" s="315"/>
      <c r="T355" s="315"/>
      <c r="U355" s="317"/>
      <c r="V355" s="317"/>
      <c r="W355" s="318"/>
      <c r="X355" s="318"/>
      <c r="Y355" s="318"/>
      <c r="Z355" s="318"/>
    </row>
    <row r="356" spans="1:26" s="328" customFormat="1" ht="30" customHeight="1" x14ac:dyDescent="0.2">
      <c r="A356" s="330"/>
      <c r="B356" s="387"/>
      <c r="C356" s="385"/>
      <c r="D356" s="382"/>
      <c r="E356" s="382"/>
      <c r="F356" s="382"/>
      <c r="I356" s="382"/>
      <c r="J356" s="382"/>
      <c r="K356" s="382"/>
      <c r="L356" s="385"/>
      <c r="M356" s="385"/>
      <c r="N356" s="385"/>
      <c r="O356" s="326"/>
      <c r="P356" s="326"/>
      <c r="R356" s="318"/>
      <c r="S356" s="315"/>
      <c r="T356" s="315"/>
      <c r="U356" s="317"/>
      <c r="V356" s="317"/>
      <c r="W356" s="318"/>
      <c r="X356" s="318"/>
      <c r="Y356" s="318"/>
      <c r="Z356" s="318"/>
    </row>
    <row r="357" spans="1:26" s="328" customFormat="1" ht="30" customHeight="1" x14ac:dyDescent="0.2">
      <c r="A357" s="330"/>
      <c r="B357" s="503" t="str">
        <f>ORÇAMENTO!B105</f>
        <v>95995</v>
      </c>
      <c r="C357" s="380" t="str">
        <f>ORÇAMENTO!C105</f>
        <v>SINAPI</v>
      </c>
      <c r="D357" s="655" t="str">
        <f>ORÇAMENTO!D105</f>
        <v>EXECUÇÃO DE PAVIMENTO COM APLICAÇÃO DE CONCRETO ASFÁLTICO, CAMADA DE ROLAMENTO - EXCLUSIVE CARGA E TRANSPORTE. AF_11/2019</v>
      </c>
      <c r="E357" s="662"/>
      <c r="F357" s="662"/>
      <c r="G357" s="662"/>
      <c r="H357" s="662"/>
      <c r="I357" s="662"/>
      <c r="J357" s="662"/>
      <c r="K357" s="493" t="str">
        <f>ORÇAMENTO!K105</f>
        <v>M3</v>
      </c>
      <c r="L357" s="380" t="str">
        <f>ORÇAMENTO!L105</f>
        <v>1.046,94</v>
      </c>
      <c r="M357" s="380">
        <f>I361</f>
        <v>43.447500000000005</v>
      </c>
      <c r="N357" s="380">
        <f>ROUND(L357*M357,2)</f>
        <v>45486.93</v>
      </c>
      <c r="O357" s="326"/>
      <c r="P357" s="326"/>
      <c r="R357" s="318"/>
      <c r="S357" s="315"/>
      <c r="T357" s="315"/>
      <c r="U357" s="317"/>
      <c r="V357" s="317"/>
      <c r="W357" s="318"/>
      <c r="X357" s="318"/>
      <c r="Y357" s="318"/>
      <c r="Z357" s="318"/>
    </row>
    <row r="358" spans="1:26" s="328" customFormat="1" ht="30" customHeight="1" x14ac:dyDescent="0.2">
      <c r="A358" s="330"/>
      <c r="B358" s="387"/>
      <c r="C358" s="385"/>
      <c r="D358" s="382"/>
      <c r="E358" s="478"/>
      <c r="F358" s="478"/>
      <c r="G358" s="478"/>
      <c r="H358" s="478"/>
      <c r="I358" s="478"/>
      <c r="J358" s="478"/>
      <c r="K358" s="382"/>
      <c r="L358" s="385"/>
      <c r="M358" s="385"/>
      <c r="N358" s="385"/>
      <c r="O358" s="326"/>
      <c r="P358" s="326"/>
      <c r="R358" s="318"/>
      <c r="S358" s="315"/>
      <c r="T358" s="315"/>
      <c r="U358" s="317"/>
      <c r="V358" s="317"/>
      <c r="W358" s="318"/>
      <c r="X358" s="318"/>
      <c r="Y358" s="318"/>
      <c r="Z358" s="318"/>
    </row>
    <row r="359" spans="1:26" s="328" customFormat="1" ht="30" customHeight="1" x14ac:dyDescent="0.2">
      <c r="A359" s="330"/>
      <c r="B359" s="387"/>
      <c r="C359" s="385"/>
      <c r="D359" s="382"/>
      <c r="E359" s="522" t="s">
        <v>27333</v>
      </c>
      <c r="F359" s="522" t="s">
        <v>6122</v>
      </c>
      <c r="G359" s="655" t="s">
        <v>27334</v>
      </c>
      <c r="H359" s="655"/>
      <c r="I359" s="522"/>
      <c r="J359" s="478"/>
      <c r="K359" s="382"/>
      <c r="L359" s="385"/>
      <c r="M359" s="385"/>
      <c r="N359" s="385"/>
      <c r="O359" s="326"/>
      <c r="P359" s="326"/>
      <c r="R359" s="318"/>
      <c r="S359" s="315"/>
      <c r="T359" s="315"/>
      <c r="U359" s="317"/>
      <c r="V359" s="317"/>
      <c r="W359" s="318"/>
      <c r="X359" s="318"/>
      <c r="Y359" s="318"/>
      <c r="Z359" s="318"/>
    </row>
    <row r="360" spans="1:26" s="328" customFormat="1" ht="30" customHeight="1" x14ac:dyDescent="0.2">
      <c r="A360" s="330"/>
      <c r="B360" s="387"/>
      <c r="C360" s="385"/>
      <c r="D360" s="382"/>
      <c r="E360" s="541">
        <f>G331</f>
        <v>868.95</v>
      </c>
      <c r="F360" s="554">
        <v>0.05</v>
      </c>
      <c r="G360" s="655">
        <f>E360*F360</f>
        <v>43.447500000000005</v>
      </c>
      <c r="H360" s="655"/>
      <c r="I360" s="493">
        <f>G360</f>
        <v>43.447500000000005</v>
      </c>
      <c r="J360" s="478"/>
      <c r="K360" s="382"/>
      <c r="L360" s="385"/>
      <c r="M360" s="385"/>
      <c r="N360" s="385"/>
      <c r="O360" s="326"/>
      <c r="P360" s="326"/>
      <c r="R360" s="318"/>
      <c r="S360" s="315"/>
      <c r="T360" s="315"/>
      <c r="U360" s="317"/>
      <c r="V360" s="317"/>
      <c r="W360" s="318"/>
      <c r="X360" s="318"/>
      <c r="Y360" s="318"/>
      <c r="Z360" s="318"/>
    </row>
    <row r="361" spans="1:26" s="328" customFormat="1" ht="30" customHeight="1" x14ac:dyDescent="0.2">
      <c r="A361" s="330"/>
      <c r="B361" s="387"/>
      <c r="C361" s="385"/>
      <c r="D361" s="382"/>
      <c r="E361" s="478"/>
      <c r="F361" s="478"/>
      <c r="G361" s="655" t="s">
        <v>12</v>
      </c>
      <c r="H361" s="662"/>
      <c r="I361" s="493">
        <f>I360</f>
        <v>43.447500000000005</v>
      </c>
      <c r="J361" s="478"/>
      <c r="K361" s="382"/>
      <c r="L361" s="385"/>
      <c r="M361" s="385"/>
      <c r="N361" s="385"/>
      <c r="O361" s="326"/>
      <c r="P361" s="326"/>
      <c r="R361" s="318"/>
      <c r="S361" s="315"/>
      <c r="T361" s="315"/>
      <c r="U361" s="317"/>
      <c r="V361" s="317"/>
      <c r="W361" s="318"/>
      <c r="X361" s="318"/>
      <c r="Y361" s="318"/>
      <c r="Z361" s="318"/>
    </row>
    <row r="362" spans="1:26" s="328" customFormat="1" ht="30" customHeight="1" x14ac:dyDescent="0.2">
      <c r="A362" s="330"/>
      <c r="B362" s="387"/>
      <c r="C362" s="385"/>
      <c r="D362" s="382"/>
      <c r="E362" s="382"/>
      <c r="F362" s="382"/>
      <c r="G362" s="382"/>
      <c r="H362" s="386"/>
      <c r="I362" s="386"/>
      <c r="J362" s="382"/>
      <c r="K362" s="382"/>
      <c r="L362" s="385"/>
      <c r="M362" s="385"/>
      <c r="N362" s="385"/>
      <c r="O362" s="326"/>
      <c r="P362" s="326"/>
      <c r="R362" s="318"/>
      <c r="S362" s="315"/>
      <c r="T362" s="315"/>
      <c r="U362" s="317"/>
      <c r="V362" s="317"/>
      <c r="W362" s="318"/>
      <c r="X362" s="318"/>
      <c r="Y362" s="318"/>
      <c r="Z362" s="318"/>
    </row>
    <row r="363" spans="1:26" s="328" customFormat="1" ht="30" customHeight="1" x14ac:dyDescent="0.2">
      <c r="A363" s="330"/>
      <c r="B363" s="503" t="str">
        <f>ORÇAMENTO!B106</f>
        <v>95996</v>
      </c>
      <c r="C363" s="380" t="str">
        <f>ORÇAMENTO!C106</f>
        <v>SINAPI</v>
      </c>
      <c r="D363" s="641" t="str">
        <f>ORÇAMENTO!D106</f>
        <v>EXECUÇÃO DE PAVIMENTO COM APLICAÇÃO DE CONCRETO ASFÁLTICO, CAMADA DE BINDER - EXCLUSIVE CARGA E TRANSPORTE. AF_11/2019</v>
      </c>
      <c r="E363" s="667"/>
      <c r="F363" s="667"/>
      <c r="G363" s="667"/>
      <c r="H363" s="667"/>
      <c r="I363" s="667"/>
      <c r="J363" s="620"/>
      <c r="K363" s="493" t="str">
        <f>ORÇAMENTO!K106</f>
        <v>M3</v>
      </c>
      <c r="L363" s="380" t="str">
        <f>ORÇAMENTO!L106</f>
        <v>1.232,69</v>
      </c>
      <c r="M363" s="380">
        <f>I367</f>
        <v>0</v>
      </c>
      <c r="N363" s="380">
        <f>ROUND(L363*M363,2)</f>
        <v>0</v>
      </c>
      <c r="O363" s="326"/>
      <c r="P363" s="326"/>
      <c r="R363" s="318"/>
      <c r="S363" s="315"/>
      <c r="T363" s="315"/>
      <c r="U363" s="317"/>
      <c r="V363" s="317"/>
      <c r="W363" s="318"/>
      <c r="X363" s="318"/>
      <c r="Y363" s="318"/>
      <c r="Z363" s="318"/>
    </row>
    <row r="364" spans="1:26" s="328" customFormat="1" ht="30" customHeight="1" x14ac:dyDescent="0.2">
      <c r="A364" s="330"/>
      <c r="B364" s="387"/>
      <c r="C364" s="385"/>
      <c r="D364" s="382"/>
      <c r="E364" s="478"/>
      <c r="F364" s="478"/>
      <c r="G364" s="478"/>
      <c r="H364" s="478"/>
      <c r="I364" s="478"/>
      <c r="J364" s="478"/>
      <c r="K364" s="382"/>
      <c r="L364" s="385"/>
      <c r="M364" s="385"/>
      <c r="N364" s="385"/>
      <c r="O364" s="326"/>
      <c r="P364" s="326"/>
      <c r="R364" s="318"/>
      <c r="S364" s="315"/>
      <c r="T364" s="315"/>
      <c r="U364" s="317"/>
      <c r="V364" s="317"/>
      <c r="W364" s="318"/>
      <c r="X364" s="318"/>
      <c r="Y364" s="318"/>
      <c r="Z364" s="318"/>
    </row>
    <row r="365" spans="1:26" s="328" customFormat="1" ht="30" customHeight="1" x14ac:dyDescent="0.2">
      <c r="A365" s="330"/>
      <c r="B365" s="387"/>
      <c r="C365" s="385"/>
      <c r="D365" s="382"/>
      <c r="E365" s="522" t="s">
        <v>27333</v>
      </c>
      <c r="F365" s="522" t="s">
        <v>6122</v>
      </c>
      <c r="G365" s="655" t="s">
        <v>27334</v>
      </c>
      <c r="H365" s="655"/>
      <c r="I365" s="522"/>
      <c r="J365" s="478"/>
      <c r="K365" s="382"/>
      <c r="L365" s="385"/>
      <c r="M365" s="385"/>
      <c r="N365" s="385"/>
      <c r="O365" s="326"/>
      <c r="P365" s="326"/>
      <c r="R365" s="318"/>
      <c r="S365" s="315"/>
      <c r="T365" s="315"/>
      <c r="U365" s="317"/>
      <c r="V365" s="317"/>
      <c r="W365" s="318"/>
      <c r="X365" s="318"/>
      <c r="Y365" s="318"/>
      <c r="Z365" s="318"/>
    </row>
    <row r="366" spans="1:26" s="328" customFormat="1" ht="30" customHeight="1" x14ac:dyDescent="0.2">
      <c r="A366" s="330"/>
      <c r="B366" s="387"/>
      <c r="C366" s="385"/>
      <c r="D366" s="382"/>
      <c r="E366" s="554">
        <v>0</v>
      </c>
      <c r="F366" s="554">
        <v>0.05</v>
      </c>
      <c r="G366" s="655">
        <f>E366*F366</f>
        <v>0</v>
      </c>
      <c r="H366" s="655"/>
      <c r="I366" s="493">
        <f>G366</f>
        <v>0</v>
      </c>
      <c r="J366" s="478"/>
      <c r="K366" s="382"/>
      <c r="L366" s="385"/>
      <c r="M366" s="385"/>
      <c r="N366" s="385"/>
      <c r="O366" s="326"/>
      <c r="P366" s="326"/>
      <c r="R366" s="318"/>
      <c r="S366" s="315"/>
      <c r="T366" s="315"/>
      <c r="U366" s="317"/>
      <c r="V366" s="317"/>
      <c r="W366" s="318"/>
      <c r="X366" s="318"/>
      <c r="Y366" s="318"/>
      <c r="Z366" s="318"/>
    </row>
    <row r="367" spans="1:26" s="328" customFormat="1" ht="30" customHeight="1" x14ac:dyDescent="0.2">
      <c r="A367" s="330"/>
      <c r="B367" s="387"/>
      <c r="C367" s="385"/>
      <c r="D367" s="382"/>
      <c r="E367" s="478"/>
      <c r="F367" s="478"/>
      <c r="G367" s="655" t="s">
        <v>12</v>
      </c>
      <c r="H367" s="662"/>
      <c r="I367" s="493">
        <f>I366</f>
        <v>0</v>
      </c>
      <c r="J367" s="478"/>
      <c r="K367" s="382"/>
      <c r="L367" s="385"/>
      <c r="M367" s="385"/>
      <c r="N367" s="385"/>
      <c r="O367" s="326"/>
      <c r="P367" s="326"/>
      <c r="R367" s="318"/>
      <c r="S367" s="315"/>
      <c r="T367" s="315"/>
      <c r="U367" s="317"/>
      <c r="V367" s="317"/>
      <c r="W367" s="318"/>
      <c r="X367" s="318"/>
      <c r="Y367" s="318"/>
      <c r="Z367" s="318"/>
    </row>
    <row r="368" spans="1:26" s="328" customFormat="1" ht="30" customHeight="1" x14ac:dyDescent="0.2">
      <c r="A368" s="330"/>
      <c r="B368" s="387"/>
      <c r="C368" s="385"/>
      <c r="D368" s="450"/>
      <c r="E368" s="491"/>
      <c r="F368" s="491"/>
      <c r="G368" s="491"/>
      <c r="H368" s="491"/>
      <c r="I368" s="335"/>
      <c r="J368" s="335"/>
      <c r="K368" s="385"/>
      <c r="L368" s="385"/>
      <c r="M368" s="385"/>
      <c r="N368" s="385"/>
      <c r="O368" s="326"/>
      <c r="P368" s="326"/>
      <c r="R368" s="318"/>
      <c r="S368" s="315"/>
      <c r="T368" s="315"/>
      <c r="U368" s="317"/>
      <c r="V368" s="317"/>
      <c r="W368" s="318"/>
      <c r="X368" s="318"/>
      <c r="Y368" s="318"/>
      <c r="Z368" s="318"/>
    </row>
    <row r="369" spans="1:26" ht="30" customHeight="1" x14ac:dyDescent="0.2">
      <c r="A369" s="310"/>
      <c r="B369" s="321"/>
      <c r="C369" s="322"/>
      <c r="D369" s="450"/>
      <c r="E369" s="335"/>
      <c r="F369" s="335"/>
      <c r="G369" s="335"/>
      <c r="H369" s="335"/>
      <c r="I369" s="335"/>
      <c r="J369" s="335"/>
      <c r="K369" s="385"/>
      <c r="L369" s="322"/>
      <c r="M369" s="322"/>
      <c r="N369" s="322"/>
      <c r="O369" s="318"/>
      <c r="P369" s="318"/>
      <c r="Q369" s="389"/>
      <c r="R369" s="389"/>
      <c r="S369" s="316"/>
      <c r="T369" s="316"/>
      <c r="U369" s="318"/>
      <c r="V369" s="318"/>
      <c r="Y369" s="310"/>
      <c r="Z369" s="310"/>
    </row>
    <row r="370" spans="1:26" s="391" customFormat="1" ht="30" customHeight="1" x14ac:dyDescent="0.2">
      <c r="B370" s="381">
        <f>ORÇAMENTO!B107</f>
        <v>57801</v>
      </c>
      <c r="C370" s="383" t="str">
        <f>ORÇAMENTO!C107</f>
        <v>INFRA</v>
      </c>
      <c r="D370" s="629" t="str">
        <f>ORÇAMENTO!D107</f>
        <v>CARGA, DESCARGA E TRANSPORTE DE CONCRETO ASFÁLTICO ATÉ A DISTÂNCIA MÉDIA DE IDA E VOLTA DE 1KM</v>
      </c>
      <c r="E370" s="668"/>
      <c r="F370" s="668"/>
      <c r="G370" s="668"/>
      <c r="H370" s="668"/>
      <c r="I370" s="668"/>
      <c r="J370" s="668"/>
      <c r="K370" s="380" t="str">
        <f>ORÇAMENTO!K107</f>
        <v>M3</v>
      </c>
      <c r="L370" s="380">
        <f>ORÇAMENTO!L107</f>
        <v>17.5</v>
      </c>
      <c r="M370" s="379">
        <f>J374</f>
        <v>56.481750000000005</v>
      </c>
      <c r="N370" s="379">
        <f>ROUND(L370*M370,2)</f>
        <v>988.43</v>
      </c>
      <c r="O370" s="395"/>
      <c r="P370" s="395"/>
      <c r="Q370" s="399"/>
      <c r="R370" s="399"/>
      <c r="S370" s="394"/>
      <c r="T370" s="394"/>
      <c r="U370" s="395"/>
      <c r="V370" s="395"/>
      <c r="W370" s="395"/>
      <c r="X370" s="395"/>
    </row>
    <row r="371" spans="1:26" s="391" customFormat="1" ht="30" customHeight="1" x14ac:dyDescent="0.2">
      <c r="B371" s="381">
        <f>ORÇAMENTO!B108</f>
        <v>57807</v>
      </c>
      <c r="C371" s="383" t="str">
        <f>ORÇAMENTO!C108</f>
        <v>INFRA</v>
      </c>
      <c r="D371" s="635" t="str">
        <f>ORÇAMENTO!D108</f>
        <v>TRANSPORTE DE CONCRETO ASFÁLTICO ALÉM DO PRIMEIRO KM</v>
      </c>
      <c r="E371" s="636"/>
      <c r="F371" s="636"/>
      <c r="G371" s="636"/>
      <c r="H371" s="636"/>
      <c r="I371" s="636"/>
      <c r="J371" s="637"/>
      <c r="K371" s="380" t="str">
        <f>VLOOKUP(B371,'INFRA-SEM-DES-JAN-2022'!$A$3:$D$765,3,FALSE)</f>
        <v>M3XKM</v>
      </c>
      <c r="L371" s="380">
        <f>VLOOKUP(B371,'INFRA-SEM-DES-JAN-2022'!$A$3:$D$765,4,FALSE)</f>
        <v>3.1</v>
      </c>
      <c r="M371" s="379">
        <f>M374</f>
        <v>1073.1532500000001</v>
      </c>
      <c r="N371" s="379">
        <f>ROUND(L371*M371,2)</f>
        <v>3326.78</v>
      </c>
      <c r="O371" s="395"/>
      <c r="P371" s="395"/>
      <c r="Q371" s="399"/>
      <c r="R371" s="399"/>
      <c r="S371" s="394"/>
      <c r="T371" s="394"/>
      <c r="U371" s="395"/>
      <c r="V371" s="395"/>
      <c r="W371" s="395"/>
      <c r="X371" s="395"/>
    </row>
    <row r="372" spans="1:26" s="391" customFormat="1" ht="30" customHeight="1" x14ac:dyDescent="0.2">
      <c r="B372" s="525"/>
      <c r="C372" s="43"/>
      <c r="D372" s="617"/>
      <c r="E372" s="618"/>
      <c r="F372" s="619" t="s">
        <v>3235</v>
      </c>
      <c r="G372" s="618"/>
      <c r="H372" s="619" t="s">
        <v>6445</v>
      </c>
      <c r="I372" s="618"/>
      <c r="J372" s="619" t="s">
        <v>213</v>
      </c>
      <c r="K372" s="617"/>
      <c r="L372" s="21"/>
      <c r="M372" s="43"/>
      <c r="N372" s="526"/>
      <c r="O372" s="395"/>
      <c r="P372" s="395"/>
      <c r="Q372" s="399"/>
      <c r="R372" s="399"/>
      <c r="S372" s="394"/>
      <c r="T372" s="394"/>
      <c r="U372" s="395"/>
      <c r="V372" s="395"/>
      <c r="W372" s="395"/>
      <c r="X372" s="395"/>
    </row>
    <row r="373" spans="1:26" s="391" customFormat="1" ht="30" customHeight="1" x14ac:dyDescent="0.2">
      <c r="B373" s="518"/>
      <c r="C373" s="38"/>
      <c r="D373" s="617" t="s">
        <v>6114</v>
      </c>
      <c r="E373" s="618"/>
      <c r="F373" s="619">
        <f>I361</f>
        <v>43.447500000000005</v>
      </c>
      <c r="G373" s="618"/>
      <c r="H373" s="621">
        <v>0.3</v>
      </c>
      <c r="I373" s="622"/>
      <c r="J373" s="623">
        <f>F373*H373+F373</f>
        <v>56.481750000000005</v>
      </c>
      <c r="K373" s="624"/>
      <c r="L373" s="21"/>
      <c r="M373" s="516">
        <v>19</v>
      </c>
      <c r="N373" s="418"/>
      <c r="O373" s="395"/>
      <c r="P373" s="395"/>
      <c r="Q373" s="399"/>
      <c r="R373" s="399"/>
      <c r="S373" s="394"/>
      <c r="T373" s="394"/>
      <c r="U373" s="395"/>
      <c r="V373" s="395"/>
      <c r="W373" s="395"/>
      <c r="X373" s="395"/>
    </row>
    <row r="374" spans="1:26" s="392" customFormat="1" ht="30" customHeight="1" x14ac:dyDescent="0.2">
      <c r="A374" s="396"/>
      <c r="B374" s="527"/>
      <c r="C374" s="418"/>
      <c r="D374" s="625" t="s">
        <v>12</v>
      </c>
      <c r="E374" s="626"/>
      <c r="F374" s="626"/>
      <c r="G374" s="626"/>
      <c r="H374" s="626"/>
      <c r="I374" s="626"/>
      <c r="J374" s="627">
        <f>J373</f>
        <v>56.481750000000005</v>
      </c>
      <c r="K374" s="628"/>
      <c r="L374" s="418"/>
      <c r="M374" s="516">
        <f>M373*J374</f>
        <v>1073.1532500000001</v>
      </c>
      <c r="N374" s="418"/>
      <c r="O374" s="397"/>
      <c r="P374" s="397"/>
      <c r="R374" s="395"/>
      <c r="S374" s="393"/>
      <c r="T374" s="393"/>
      <c r="U374" s="398"/>
      <c r="V374" s="398"/>
      <c r="W374" s="395"/>
      <c r="X374" s="395"/>
      <c r="Y374" s="395"/>
      <c r="Z374" s="395"/>
    </row>
    <row r="375" spans="1:26" s="392" customFormat="1" ht="30" customHeight="1" x14ac:dyDescent="0.2">
      <c r="A375" s="396"/>
      <c r="B375" s="527"/>
      <c r="C375" s="418"/>
      <c r="D375" s="533"/>
      <c r="E375" s="534"/>
      <c r="F375" s="534"/>
      <c r="G375" s="534"/>
      <c r="H375" s="534"/>
      <c r="I375" s="534"/>
      <c r="J375" s="535"/>
      <c r="K375" s="536"/>
      <c r="L375" s="418"/>
      <c r="M375" s="418"/>
      <c r="N375" s="418"/>
      <c r="O375" s="397"/>
      <c r="P375" s="397"/>
      <c r="R375" s="395"/>
      <c r="S375" s="393"/>
      <c r="T375" s="393"/>
      <c r="U375" s="398"/>
      <c r="V375" s="398"/>
      <c r="W375" s="395"/>
      <c r="X375" s="395"/>
      <c r="Y375" s="395"/>
      <c r="Z375" s="395"/>
    </row>
    <row r="376" spans="1:26" ht="30" customHeight="1" x14ac:dyDescent="0.2">
      <c r="B376" s="503">
        <f>ORÇAMENTO!B109</f>
        <v>57901</v>
      </c>
      <c r="C376" s="380" t="s">
        <v>3231</v>
      </c>
      <c r="D376" s="629" t="str">
        <f>VLOOKUP(B376,'INFRA-SEM-DES-JAN-2022'!$A$3:$D$765,2,FALSE)</f>
        <v>CARGA, DESCARGA E TRANSPORTE DE BINDER ATÉ A DISTÂNCIA MÉDIA DE IDA E VOLTA DE 1KM</v>
      </c>
      <c r="E376" s="629"/>
      <c r="F376" s="629"/>
      <c r="G376" s="629"/>
      <c r="H376" s="629"/>
      <c r="I376" s="629"/>
      <c r="J376" s="629"/>
      <c r="K376" s="380" t="str">
        <f>VLOOKUP(B376,'INFRA-SEM-DES-JAN-2022'!$A$3:$D$765,3,FALSE)</f>
        <v>M3</v>
      </c>
      <c r="L376" s="380">
        <f>VLOOKUP(B376,'INFRA-SEM-DES-JAN-2022'!$A$3:$D$765,4,FALSE)</f>
        <v>17.5</v>
      </c>
      <c r="M376" s="380">
        <f>D383</f>
        <v>0</v>
      </c>
      <c r="N376" s="380">
        <f>ROUND(L376*M376,2)</f>
        <v>0</v>
      </c>
    </row>
    <row r="377" spans="1:26" ht="30" customHeight="1" x14ac:dyDescent="0.2">
      <c r="B377" s="503">
        <f>ORÇAMENTO!B110</f>
        <v>57907</v>
      </c>
      <c r="C377" s="380" t="s">
        <v>3231</v>
      </c>
      <c r="D377" s="629" t="str">
        <f>VLOOKUP(B377,'INFRA-SEM-DES-JAN-2022'!$A$3:$D$765,2,FALSE)</f>
        <v>TRANSPORTE DE BINDER ALÉM DO PRIMEIRO KM</v>
      </c>
      <c r="E377" s="629"/>
      <c r="F377" s="629"/>
      <c r="G377" s="629"/>
      <c r="H377" s="629"/>
      <c r="I377" s="629"/>
      <c r="J377" s="629"/>
      <c r="K377" s="380" t="str">
        <f>VLOOKUP(B377,'INFRA-SEM-DES-JAN-2022'!$A$3:$D$765,3,FALSE)</f>
        <v>M3XKM</v>
      </c>
      <c r="L377" s="380">
        <f>VLOOKUP(B377,'INFRA-SEM-DES-JAN-2022'!$A$3:$D$765,4,FALSE)</f>
        <v>3.1</v>
      </c>
      <c r="M377" s="380">
        <f>J383</f>
        <v>0</v>
      </c>
      <c r="N377" s="380">
        <f>ROUND(L377*M377,2)</f>
        <v>0</v>
      </c>
    </row>
    <row r="378" spans="1:26" ht="30" customHeight="1" x14ac:dyDescent="0.2">
      <c r="B378" s="387"/>
      <c r="C378" s="657"/>
      <c r="D378" s="657"/>
      <c r="E378" s="657"/>
      <c r="F378" s="647"/>
      <c r="G378" s="647"/>
      <c r="H378" s="648"/>
      <c r="I378" s="648"/>
      <c r="J378" s="648"/>
      <c r="K378" s="657"/>
      <c r="L378" s="657"/>
      <c r="M378" s="385"/>
      <c r="N378" s="385"/>
    </row>
    <row r="379" spans="1:26" ht="30" customHeight="1" x14ac:dyDescent="0.2">
      <c r="B379" s="387"/>
      <c r="C379" s="358"/>
      <c r="D379" s="617"/>
      <c r="E379" s="618"/>
      <c r="F379" s="619" t="s">
        <v>3235</v>
      </c>
      <c r="G379" s="618"/>
      <c r="H379" s="619" t="s">
        <v>6445</v>
      </c>
      <c r="I379" s="618"/>
      <c r="J379" s="619" t="s">
        <v>213</v>
      </c>
      <c r="K379" s="617"/>
      <c r="L379" s="21"/>
      <c r="M379" s="38"/>
      <c r="N379" s="385"/>
    </row>
    <row r="380" spans="1:26" ht="30" customHeight="1" x14ac:dyDescent="0.2">
      <c r="B380" s="387"/>
      <c r="C380" s="358"/>
      <c r="D380" s="617" t="s">
        <v>6114</v>
      </c>
      <c r="E380" s="618"/>
      <c r="F380" s="619">
        <v>0</v>
      </c>
      <c r="G380" s="618"/>
      <c r="H380" s="621">
        <v>0.3</v>
      </c>
      <c r="I380" s="622"/>
      <c r="J380" s="623">
        <f>F380*H380+F380</f>
        <v>0</v>
      </c>
      <c r="K380" s="624"/>
      <c r="L380" s="21"/>
      <c r="M380" s="516" t="s">
        <v>6446</v>
      </c>
      <c r="N380" s="385"/>
    </row>
    <row r="381" spans="1:26" ht="30" customHeight="1" x14ac:dyDescent="0.2">
      <c r="B381" s="387"/>
      <c r="C381" s="385"/>
      <c r="D381" s="617"/>
      <c r="E381" s="618"/>
      <c r="F381" s="619"/>
      <c r="G381" s="618"/>
      <c r="H381" s="621" t="s">
        <v>12</v>
      </c>
      <c r="I381" s="622"/>
      <c r="J381" s="623"/>
      <c r="K381" s="624"/>
      <c r="L381" s="21"/>
      <c r="M381" s="516">
        <v>19</v>
      </c>
      <c r="N381" s="385"/>
    </row>
    <row r="382" spans="1:26" ht="30" customHeight="1" x14ac:dyDescent="0.2">
      <c r="B382" s="387"/>
      <c r="C382" s="385"/>
      <c r="D382" s="743"/>
      <c r="E382" s="743"/>
      <c r="F382" s="743"/>
      <c r="G382" s="743"/>
      <c r="H382" s="744"/>
      <c r="I382" s="744"/>
      <c r="J382" s="745"/>
      <c r="K382" s="745"/>
      <c r="L382" s="21"/>
      <c r="M382" s="516">
        <f>J384*M381</f>
        <v>0</v>
      </c>
      <c r="N382" s="385"/>
    </row>
    <row r="383" spans="1:26" ht="30" customHeight="1" x14ac:dyDescent="0.2">
      <c r="B383" s="387"/>
      <c r="C383" s="382"/>
      <c r="D383" s="743"/>
      <c r="E383" s="743"/>
      <c r="F383" s="743"/>
      <c r="G383" s="743"/>
      <c r="H383" s="744"/>
      <c r="I383" s="744"/>
      <c r="J383" s="745"/>
      <c r="K383" s="745"/>
      <c r="L383" s="21"/>
      <c r="M383" s="38"/>
      <c r="N383" s="385"/>
    </row>
    <row r="384" spans="1:26" s="328" customFormat="1" ht="30" customHeight="1" x14ac:dyDescent="0.2">
      <c r="A384" s="330"/>
      <c r="B384" s="387"/>
      <c r="C384" s="385"/>
      <c r="D384" s="747"/>
      <c r="E384" s="748"/>
      <c r="F384" s="748"/>
      <c r="G384" s="748"/>
      <c r="H384" s="748"/>
      <c r="I384" s="748"/>
      <c r="J384" s="749"/>
      <c r="K384" s="750"/>
      <c r="L384" s="418"/>
      <c r="M384" s="418"/>
      <c r="N384" s="385"/>
      <c r="O384" s="326"/>
      <c r="P384" s="326"/>
      <c r="R384" s="318"/>
      <c r="S384" s="315"/>
      <c r="T384" s="315"/>
      <c r="U384" s="317"/>
      <c r="V384" s="317"/>
      <c r="W384" s="318"/>
      <c r="X384" s="318"/>
      <c r="Y384" s="318"/>
      <c r="Z384" s="318"/>
    </row>
    <row r="385" spans="1:26" ht="30" customHeight="1" x14ac:dyDescent="0.2">
      <c r="B385" s="387"/>
      <c r="C385" s="382"/>
      <c r="D385" s="382"/>
      <c r="E385" s="382"/>
      <c r="F385" s="382"/>
      <c r="G385" s="382"/>
      <c r="H385" s="382"/>
      <c r="I385" s="333"/>
      <c r="J385" s="333"/>
      <c r="K385" s="385"/>
      <c r="L385" s="385"/>
      <c r="M385" s="385"/>
      <c r="N385" s="385"/>
    </row>
    <row r="386" spans="1:26" ht="30" customHeight="1" x14ac:dyDescent="0.2">
      <c r="B386" s="746" t="str">
        <f>ORÇAMENTO!D111</f>
        <v>ACESSIBILIDADE</v>
      </c>
      <c r="C386" s="746"/>
      <c r="D386" s="746"/>
      <c r="E386" s="746"/>
      <c r="F386" s="746"/>
      <c r="G386" s="746"/>
      <c r="H386" s="746"/>
      <c r="I386" s="746"/>
      <c r="J386" s="746"/>
      <c r="K386" s="746"/>
      <c r="L386" s="746"/>
      <c r="M386" s="746"/>
      <c r="N386" s="746"/>
    </row>
    <row r="387" spans="1:26" ht="30" customHeight="1" x14ac:dyDescent="0.2">
      <c r="B387" s="509"/>
      <c r="C387" s="509"/>
      <c r="D387" s="509"/>
      <c r="E387" s="509"/>
      <c r="F387" s="509"/>
      <c r="G387" s="509"/>
      <c r="H387" s="509"/>
      <c r="I387" s="509"/>
      <c r="J387" s="509"/>
      <c r="K387" s="509"/>
      <c r="L387" s="509"/>
      <c r="M387" s="509"/>
      <c r="N387" s="509"/>
    </row>
    <row r="388" spans="1:26" ht="30" customHeight="1" x14ac:dyDescent="0.2">
      <c r="B388" s="503">
        <f>ORÇAMENTO!B112</f>
        <v>50300</v>
      </c>
      <c r="C388" s="380" t="str">
        <f>ORÇAMENTO!C112</f>
        <v>INFRA</v>
      </c>
      <c r="D388" s="629" t="str">
        <f>ORÇAMENTO!D112</f>
        <v>DEMOLIÇÃO DE PAVIMENTO DE CONCRETO, SARJETA OU SARJETÃO, INCLUI CARGA EM CAMINHÃO</v>
      </c>
      <c r="E388" s="629"/>
      <c r="F388" s="629"/>
      <c r="G388" s="629"/>
      <c r="H388" s="629"/>
      <c r="I388" s="629"/>
      <c r="J388" s="629"/>
      <c r="K388" s="380" t="str">
        <f>ORÇAMENTO!K112</f>
        <v>M2</v>
      </c>
      <c r="L388" s="380">
        <f>ORÇAMENTO!L112</f>
        <v>22.15</v>
      </c>
      <c r="M388" s="380">
        <f>K391</f>
        <v>0</v>
      </c>
      <c r="N388" s="380">
        <f>ROUND(L388*M388,2)</f>
        <v>0</v>
      </c>
    </row>
    <row r="389" spans="1:26" ht="30" customHeight="1" x14ac:dyDescent="0.2">
      <c r="B389" s="509"/>
      <c r="C389" s="509"/>
      <c r="D389" s="509"/>
      <c r="E389" s="509"/>
      <c r="F389" s="509"/>
      <c r="G389" s="509"/>
      <c r="H389" s="509"/>
      <c r="I389" s="509"/>
      <c r="J389" s="509"/>
      <c r="K389" s="509"/>
      <c r="L389" s="509"/>
      <c r="M389" s="509"/>
      <c r="N389" s="509"/>
    </row>
    <row r="390" spans="1:26" ht="30" customHeight="1" x14ac:dyDescent="0.2">
      <c r="B390" s="509"/>
      <c r="C390" s="509"/>
      <c r="D390" s="509"/>
      <c r="E390" s="509"/>
      <c r="F390" s="630" t="s">
        <v>27344</v>
      </c>
      <c r="G390" s="630"/>
      <c r="H390" s="630" t="s">
        <v>3244</v>
      </c>
      <c r="I390" s="630"/>
      <c r="J390" s="630"/>
      <c r="K390" s="631" t="s">
        <v>12</v>
      </c>
      <c r="L390" s="631"/>
      <c r="M390" s="509"/>
      <c r="N390" s="509"/>
    </row>
    <row r="391" spans="1:26" ht="30" customHeight="1" x14ac:dyDescent="0.2">
      <c r="B391" s="509"/>
      <c r="C391" s="509"/>
      <c r="D391" s="509"/>
      <c r="E391" s="509"/>
      <c r="F391" s="655">
        <v>3.06</v>
      </c>
      <c r="G391" s="655"/>
      <c r="H391" s="655">
        <v>0</v>
      </c>
      <c r="I391" s="630"/>
      <c r="J391" s="630"/>
      <c r="K391" s="631">
        <f>F391*H391</f>
        <v>0</v>
      </c>
      <c r="L391" s="631"/>
      <c r="M391" s="509"/>
      <c r="N391" s="509"/>
    </row>
    <row r="392" spans="1:26" ht="30" customHeight="1" x14ac:dyDescent="0.2">
      <c r="B392" s="509"/>
      <c r="C392" s="509"/>
      <c r="D392" s="509"/>
      <c r="E392" s="509"/>
      <c r="F392" s="382"/>
      <c r="G392" s="382"/>
      <c r="H392" s="382"/>
      <c r="I392" s="388"/>
      <c r="J392" s="388"/>
      <c r="K392" s="385"/>
      <c r="L392" s="385"/>
      <c r="M392" s="509"/>
      <c r="N392" s="509"/>
    </row>
    <row r="393" spans="1:26" ht="30" customHeight="1" x14ac:dyDescent="0.2">
      <c r="B393" s="503" t="str">
        <f>ORÇAMENTO!B113</f>
        <v>96624</v>
      </c>
      <c r="C393" s="380" t="str">
        <f>ORÇAMENTO!C113</f>
        <v>SINAPI</v>
      </c>
      <c r="D393" s="629" t="str">
        <f>ORÇAMENTO!D113</f>
        <v>LASTRO COM MATERIAL GRANULAR (PEDRA BRITADA N.2), APLICADO EM PISOS OU LAJES SOBRE SOLO, ESPESSURA DE *10 CM*. AF_08/2017</v>
      </c>
      <c r="E393" s="629"/>
      <c r="F393" s="629"/>
      <c r="G393" s="629"/>
      <c r="H393" s="629"/>
      <c r="I393" s="629"/>
      <c r="J393" s="629"/>
      <c r="K393" s="380" t="str">
        <f>ORÇAMENTO!K113</f>
        <v>M3</v>
      </c>
      <c r="L393" s="380" t="str">
        <f>ORÇAMENTO!L113</f>
        <v>118,40</v>
      </c>
      <c r="M393" s="380">
        <f>M396</f>
        <v>0</v>
      </c>
      <c r="N393" s="380">
        <f>L393*M393</f>
        <v>0</v>
      </c>
    </row>
    <row r="394" spans="1:26" ht="30" customHeight="1" x14ac:dyDescent="0.2">
      <c r="B394" s="509"/>
      <c r="C394" s="509"/>
      <c r="D394" s="509"/>
      <c r="E394" s="552"/>
      <c r="F394" s="552"/>
      <c r="G394" s="552"/>
      <c r="H394" s="552"/>
      <c r="I394" s="552"/>
      <c r="J394" s="552"/>
      <c r="K394" s="385"/>
      <c r="L394" s="385"/>
      <c r="M394" s="509"/>
      <c r="N394" s="509"/>
    </row>
    <row r="395" spans="1:26" ht="30" customHeight="1" x14ac:dyDescent="0.2">
      <c r="B395" s="509"/>
      <c r="C395" s="509"/>
      <c r="D395" s="509"/>
      <c r="E395" s="552"/>
      <c r="F395" s="630" t="s">
        <v>27344</v>
      </c>
      <c r="G395" s="630"/>
      <c r="H395" s="630" t="s">
        <v>3244</v>
      </c>
      <c r="I395" s="630"/>
      <c r="J395" s="630"/>
      <c r="K395" s="631" t="s">
        <v>6442</v>
      </c>
      <c r="L395" s="631"/>
      <c r="M395" s="380" t="s">
        <v>12</v>
      </c>
      <c r="N395" s="385"/>
    </row>
    <row r="396" spans="1:26" ht="30" customHeight="1" x14ac:dyDescent="0.2">
      <c r="B396" s="509"/>
      <c r="C396" s="509"/>
      <c r="D396" s="509"/>
      <c r="E396" s="509"/>
      <c r="F396" s="655">
        <v>3.06</v>
      </c>
      <c r="G396" s="655"/>
      <c r="H396" s="655">
        <v>0</v>
      </c>
      <c r="I396" s="630"/>
      <c r="J396" s="630"/>
      <c r="K396" s="631">
        <v>0.1</v>
      </c>
      <c r="L396" s="631"/>
      <c r="M396" s="380">
        <f>F396*H396*K396</f>
        <v>0</v>
      </c>
      <c r="N396" s="509"/>
    </row>
    <row r="397" spans="1:26" s="391" customFormat="1" ht="30" customHeight="1" x14ac:dyDescent="0.2">
      <c r="A397" s="396"/>
      <c r="O397" s="397"/>
      <c r="P397" s="397"/>
      <c r="Q397" s="392"/>
      <c r="R397" s="395"/>
      <c r="S397" s="393"/>
      <c r="T397" s="393"/>
      <c r="U397" s="398"/>
      <c r="V397" s="398"/>
      <c r="W397" s="395"/>
      <c r="X397" s="395"/>
      <c r="Y397" s="395"/>
      <c r="Z397" s="395"/>
    </row>
    <row r="398" spans="1:26" ht="30" customHeight="1" x14ac:dyDescent="0.2">
      <c r="B398" s="503" t="str">
        <f>ORÇAMENTO!B114</f>
        <v>94990</v>
      </c>
      <c r="C398" s="380" t="str">
        <f>ORÇAMENTO!C114</f>
        <v>SINAPI</v>
      </c>
      <c r="D398" s="629" t="str">
        <f>ORÇAMENTO!D114</f>
        <v>EXECUÇÃO DE PASSEIO (CALÇADA) OU PISO DE CONCRETO COM CONCRETO MOLDADO IN LOCO, FEITO EM OBRA, ACABAMENTO CONVENCIONAL, NÃO ARMADO. AF_07/2016</v>
      </c>
      <c r="E398" s="629"/>
      <c r="F398" s="629"/>
      <c r="G398" s="629"/>
      <c r="H398" s="629"/>
      <c r="I398" s="629"/>
      <c r="J398" s="629"/>
      <c r="K398" s="380" t="str">
        <f>ORÇAMENTO!K114</f>
        <v>M3</v>
      </c>
      <c r="L398" s="380" t="str">
        <f>ORÇAMENTO!L114</f>
        <v>758,57</v>
      </c>
      <c r="M398" s="380">
        <f>M401</f>
        <v>0</v>
      </c>
      <c r="N398" s="380">
        <f>ROUND(L398*M398,2)</f>
        <v>0</v>
      </c>
    </row>
    <row r="399" spans="1:26" ht="30" customHeight="1" x14ac:dyDescent="0.2">
      <c r="B399" s="387"/>
      <c r="C399" s="385"/>
      <c r="D399" s="450"/>
      <c r="E399" s="450"/>
      <c r="F399" s="450"/>
      <c r="G399" s="450"/>
      <c r="H399" s="450"/>
      <c r="I399" s="450"/>
      <c r="J399" s="450"/>
      <c r="K399" s="385"/>
      <c r="L399" s="385"/>
      <c r="M399" s="385"/>
      <c r="N399" s="385"/>
    </row>
    <row r="400" spans="1:26" ht="30" customHeight="1" x14ac:dyDescent="0.2">
      <c r="B400" s="387"/>
      <c r="C400" s="385"/>
      <c r="D400" s="647"/>
      <c r="E400" s="647"/>
      <c r="F400" s="630" t="s">
        <v>27344</v>
      </c>
      <c r="G400" s="630"/>
      <c r="H400" s="630" t="s">
        <v>6122</v>
      </c>
      <c r="I400" s="630"/>
      <c r="J400" s="630"/>
      <c r="K400" s="663" t="s">
        <v>27345</v>
      </c>
      <c r="L400" s="664"/>
      <c r="M400" s="380" t="s">
        <v>12</v>
      </c>
      <c r="N400" s="385"/>
    </row>
    <row r="401" spans="1:26" ht="30" customHeight="1" x14ac:dyDescent="0.2">
      <c r="B401" s="387"/>
      <c r="C401" s="385"/>
      <c r="D401" s="382"/>
      <c r="E401" s="382"/>
      <c r="F401" s="655">
        <v>3.06</v>
      </c>
      <c r="G401" s="655"/>
      <c r="H401" s="655">
        <v>0.05</v>
      </c>
      <c r="I401" s="630"/>
      <c r="J401" s="630"/>
      <c r="K401" s="665">
        <v>0</v>
      </c>
      <c r="L401" s="666"/>
      <c r="M401" s="380">
        <f>F401*H401*K401</f>
        <v>0</v>
      </c>
      <c r="N401" s="385"/>
    </row>
    <row r="402" spans="1:26" ht="30" customHeight="1" x14ac:dyDescent="0.2">
      <c r="B402" s="387"/>
      <c r="C402" s="385"/>
      <c r="D402" s="647"/>
      <c r="E402" s="647"/>
      <c r="F402" s="647"/>
      <c r="G402" s="647"/>
      <c r="H402" s="647"/>
      <c r="I402" s="648"/>
      <c r="J402" s="648"/>
      <c r="K402" s="657"/>
      <c r="L402" s="657"/>
      <c r="M402" s="385"/>
      <c r="N402" s="385"/>
    </row>
    <row r="403" spans="1:26" ht="30" customHeight="1" x14ac:dyDescent="0.2">
      <c r="A403" s="472"/>
      <c r="B403" s="503" t="str">
        <f>ORÇAMENTO!B115</f>
        <v>101094</v>
      </c>
      <c r="C403" s="380" t="str">
        <f>ORÇAMENTO!C115</f>
        <v>SINAPI</v>
      </c>
      <c r="D403" s="629" t="str">
        <f>ORÇAMENTO!D115</f>
        <v>PISO PODOTÁTIL, DIRECIONAL OU ALERTA, ASSENTADO SOBRE ARGAMASSA. AF_05/2020</v>
      </c>
      <c r="E403" s="629"/>
      <c r="F403" s="629"/>
      <c r="G403" s="629"/>
      <c r="H403" s="629"/>
      <c r="I403" s="629"/>
      <c r="J403" s="629"/>
      <c r="K403" s="380" t="str">
        <f>ORÇAMENTO!K115</f>
        <v>M</v>
      </c>
      <c r="L403" s="380" t="str">
        <f>ORÇAMENTO!L115</f>
        <v>149,32</v>
      </c>
      <c r="M403" s="380">
        <f>K405</f>
        <v>0</v>
      </c>
      <c r="N403" s="380">
        <f>ROUND(L403*M403,2)</f>
        <v>0</v>
      </c>
    </row>
    <row r="404" spans="1:26" ht="30" customHeight="1" x14ac:dyDescent="0.2">
      <c r="B404" s="319"/>
      <c r="C404" s="320"/>
      <c r="D404" s="647"/>
      <c r="E404" s="647"/>
      <c r="F404" s="658" t="s">
        <v>5904</v>
      </c>
      <c r="G404" s="658"/>
      <c r="H404" s="716" t="s">
        <v>3244</v>
      </c>
      <c r="I404" s="716"/>
      <c r="J404" s="716"/>
      <c r="K404" s="631" t="s">
        <v>12</v>
      </c>
      <c r="L404" s="661"/>
      <c r="M404" s="320"/>
      <c r="N404" s="320"/>
    </row>
    <row r="405" spans="1:26" ht="30" customHeight="1" x14ac:dyDescent="0.2">
      <c r="B405" s="387"/>
      <c r="C405" s="385"/>
      <c r="D405" s="382"/>
      <c r="E405" s="382"/>
      <c r="F405" s="640">
        <v>1.2</v>
      </c>
      <c r="G405" s="655"/>
      <c r="H405" s="655">
        <v>0</v>
      </c>
      <c r="I405" s="630"/>
      <c r="J405" s="630"/>
      <c r="K405" s="631">
        <f>F405*H405</f>
        <v>0</v>
      </c>
      <c r="L405" s="661"/>
      <c r="M405" s="385"/>
      <c r="N405" s="385"/>
    </row>
    <row r="406" spans="1:26" s="391" customFormat="1" ht="30" customHeight="1" x14ac:dyDescent="0.2">
      <c r="A406" s="396"/>
      <c r="B406" s="387"/>
      <c r="C406" s="385"/>
      <c r="D406" s="740"/>
      <c r="E406" s="741"/>
      <c r="M406" s="385"/>
      <c r="N406" s="385"/>
      <c r="O406" s="397"/>
      <c r="P406" s="397"/>
      <c r="Q406" s="392"/>
      <c r="R406" s="395"/>
      <c r="S406" s="393"/>
      <c r="T406" s="393"/>
      <c r="U406" s="398"/>
      <c r="V406" s="398"/>
      <c r="W406" s="395"/>
      <c r="X406" s="395"/>
      <c r="Y406" s="395"/>
      <c r="Z406" s="395"/>
    </row>
    <row r="407" spans="1:26" ht="30" customHeight="1" x14ac:dyDescent="0.2">
      <c r="B407" s="746" t="str">
        <f>ORÇAMENTO!D116</f>
        <v>SINALIZAÇÃO VIÁRIA</v>
      </c>
      <c r="C407" s="746"/>
      <c r="D407" s="746"/>
      <c r="E407" s="746"/>
      <c r="F407" s="746"/>
      <c r="G407" s="746"/>
      <c r="H407" s="746"/>
      <c r="I407" s="746"/>
      <c r="J407" s="746"/>
      <c r="K407" s="746"/>
      <c r="L407" s="746"/>
      <c r="M407" s="746"/>
      <c r="N407" s="746"/>
    </row>
    <row r="408" spans="1:26" ht="30" customHeight="1" x14ac:dyDescent="0.2">
      <c r="B408" s="509"/>
      <c r="C408" s="509"/>
      <c r="D408" s="509"/>
      <c r="E408" s="509"/>
      <c r="F408" s="509"/>
      <c r="G408" s="509"/>
      <c r="H408" s="509"/>
      <c r="I408" s="509"/>
      <c r="J408" s="509"/>
      <c r="K408" s="509"/>
      <c r="L408" s="509"/>
      <c r="M408" s="509"/>
      <c r="N408" s="509"/>
    </row>
    <row r="409" spans="1:26" ht="30" customHeight="1" x14ac:dyDescent="0.2">
      <c r="B409" s="383" t="str">
        <f>ORÇAMENTO!B117</f>
        <v>28.03.02</v>
      </c>
      <c r="C409" s="383" t="str">
        <f>ORÇAMENTO!C117</f>
        <v>DER-SP</v>
      </c>
      <c r="D409" s="629" t="str">
        <f>ORÇAMENTO!D117</f>
        <v>SINALIZ.HOR.C/RESINA VINILICA OU ACRILI.</v>
      </c>
      <c r="E409" s="629"/>
      <c r="F409" s="629"/>
      <c r="G409" s="629"/>
      <c r="H409" s="629"/>
      <c r="I409" s="629"/>
      <c r="J409" s="629"/>
      <c r="K409" s="380" t="str">
        <f>ORÇAMENTO!K117</f>
        <v>M2</v>
      </c>
      <c r="L409" s="380">
        <f>ORÇAMENTO!L117</f>
        <v>52.62</v>
      </c>
      <c r="M409" s="380">
        <f>K415</f>
        <v>0</v>
      </c>
      <c r="N409" s="380">
        <f>ROUND(L409*M409,2)</f>
        <v>0</v>
      </c>
    </row>
    <row r="410" spans="1:26" ht="30" customHeight="1" x14ac:dyDescent="0.2">
      <c r="B410" s="387"/>
      <c r="C410" s="385"/>
      <c r="D410" s="647"/>
      <c r="E410" s="647"/>
      <c r="F410" s="648"/>
      <c r="G410" s="648"/>
      <c r="H410" s="648"/>
      <c r="I410" s="648"/>
      <c r="J410" s="648"/>
      <c r="K410" s="648"/>
      <c r="L410" s="648"/>
      <c r="M410" s="385"/>
      <c r="N410" s="385"/>
    </row>
    <row r="411" spans="1:26" ht="30" customHeight="1" x14ac:dyDescent="0.2">
      <c r="B411" s="387"/>
      <c r="C411" s="385"/>
      <c r="D411" s="639" t="s">
        <v>27337</v>
      </c>
      <c r="E411" s="667"/>
      <c r="F411" s="667"/>
      <c r="G411" s="620"/>
      <c r="H411" s="655" t="s">
        <v>27338</v>
      </c>
      <c r="I411" s="662"/>
      <c r="J411" s="662"/>
      <c r="K411" s="385"/>
      <c r="L411" s="385"/>
      <c r="M411" s="385"/>
      <c r="N411" s="385"/>
    </row>
    <row r="412" spans="1:26" ht="30" customHeight="1" x14ac:dyDescent="0.2">
      <c r="B412" s="387"/>
      <c r="C412" s="385"/>
      <c r="D412" s="697" t="s">
        <v>27311</v>
      </c>
      <c r="E412" s="630"/>
      <c r="F412" s="553" t="s">
        <v>27336</v>
      </c>
      <c r="G412" s="553" t="s">
        <v>27333</v>
      </c>
      <c r="H412" s="630" t="s">
        <v>19</v>
      </c>
      <c r="I412" s="630"/>
      <c r="J412" s="630"/>
      <c r="K412" s="630" t="s">
        <v>27333</v>
      </c>
      <c r="L412" s="659"/>
      <c r="M412" s="385"/>
      <c r="N412" s="385"/>
    </row>
    <row r="413" spans="1:26" ht="30" customHeight="1" x14ac:dyDescent="0.2">
      <c r="B413" s="387"/>
      <c r="C413" s="385"/>
      <c r="D413" s="640"/>
      <c r="E413" s="655"/>
      <c r="F413" s="493"/>
      <c r="G413" s="493"/>
      <c r="H413" s="660">
        <v>0</v>
      </c>
      <c r="I413" s="660"/>
      <c r="J413" s="660"/>
      <c r="K413" s="631">
        <f>G413+H413</f>
        <v>0</v>
      </c>
      <c r="L413" s="661"/>
      <c r="M413" s="385"/>
      <c r="N413" s="385"/>
    </row>
    <row r="414" spans="1:26" ht="30" customHeight="1" x14ac:dyDescent="0.2">
      <c r="B414" s="387"/>
      <c r="C414" s="385"/>
      <c r="D414" s="640"/>
      <c r="E414" s="655"/>
      <c r="F414" s="493"/>
      <c r="G414" s="493"/>
      <c r="H414" s="660"/>
      <c r="I414" s="660"/>
      <c r="J414" s="660"/>
      <c r="K414" s="631">
        <f>F414+H414</f>
        <v>0</v>
      </c>
      <c r="L414" s="661"/>
      <c r="M414" s="385"/>
      <c r="N414" s="385"/>
    </row>
    <row r="415" spans="1:26" ht="30" customHeight="1" x14ac:dyDescent="0.2">
      <c r="B415" s="387"/>
      <c r="C415" s="385"/>
      <c r="D415" s="382"/>
      <c r="E415" s="382"/>
      <c r="F415" s="382"/>
      <c r="G415" s="382"/>
      <c r="H415" s="660" t="s">
        <v>12</v>
      </c>
      <c r="I415" s="662"/>
      <c r="J415" s="662"/>
      <c r="K415" s="661">
        <f>K413+K414</f>
        <v>0</v>
      </c>
      <c r="L415" s="653"/>
      <c r="M415" s="385"/>
      <c r="N415" s="385"/>
    </row>
    <row r="416" spans="1:26" ht="30" customHeight="1" x14ac:dyDescent="0.2">
      <c r="B416" s="387"/>
      <c r="C416" s="385"/>
      <c r="D416" s="514"/>
      <c r="E416" s="514"/>
      <c r="F416" s="514"/>
      <c r="G416" s="514"/>
      <c r="H416" s="514"/>
      <c r="I416" s="514"/>
      <c r="J416" s="540"/>
      <c r="K416" s="540"/>
      <c r="L416" s="385"/>
      <c r="M416" s="385"/>
      <c r="N416" s="385"/>
    </row>
    <row r="417" spans="1:18" ht="30" customHeight="1" x14ac:dyDescent="0.2">
      <c r="B417" s="503" t="str">
        <f>ORÇAMENTO!B118</f>
        <v>28.03.03</v>
      </c>
      <c r="C417" s="380" t="str">
        <f>ORÇAMENTO!C118</f>
        <v>DER-SP</v>
      </c>
      <c r="D417" s="629" t="str">
        <f>ORÇAMENTO!D118</f>
        <v>SINALIZ.HOR. C/TERMOPLAST. HOT-SPRAY</v>
      </c>
      <c r="E417" s="629"/>
      <c r="F417" s="629"/>
      <c r="G417" s="629"/>
      <c r="H417" s="629"/>
      <c r="I417" s="629"/>
      <c r="J417" s="629"/>
      <c r="K417" s="380" t="str">
        <f>ORÇAMENTO!K118</f>
        <v>M2</v>
      </c>
      <c r="L417" s="380">
        <f>ORÇAMENTO!L118</f>
        <v>100.04</v>
      </c>
      <c r="M417" s="380">
        <f>K423</f>
        <v>4.07</v>
      </c>
      <c r="N417" s="380">
        <f>ROUND(L417*M417,2)</f>
        <v>407.16</v>
      </c>
    </row>
    <row r="418" spans="1:18" ht="30" customHeight="1" x14ac:dyDescent="0.2">
      <c r="B418" s="387"/>
      <c r="C418" s="385"/>
      <c r="D418" s="450"/>
      <c r="E418" s="450"/>
      <c r="F418" s="450"/>
      <c r="G418" s="450"/>
      <c r="H418" s="450"/>
      <c r="I418" s="450"/>
      <c r="J418" s="450"/>
      <c r="K418" s="385"/>
      <c r="L418" s="385"/>
      <c r="M418" s="385"/>
      <c r="N418" s="385"/>
    </row>
    <row r="419" spans="1:18" ht="30" customHeight="1" x14ac:dyDescent="0.2">
      <c r="B419" s="387"/>
      <c r="C419" s="385"/>
      <c r="D419" s="639" t="s">
        <v>27337</v>
      </c>
      <c r="E419" s="667"/>
      <c r="F419" s="667"/>
      <c r="G419" s="620"/>
      <c r="H419" s="629" t="s">
        <v>27348</v>
      </c>
      <c r="I419" s="751"/>
      <c r="J419" s="751"/>
      <c r="K419" s="385"/>
      <c r="L419" s="385"/>
      <c r="M419" s="385"/>
      <c r="N419" s="385"/>
    </row>
    <row r="420" spans="1:18" ht="30" customHeight="1" x14ac:dyDescent="0.2">
      <c r="B420" s="387"/>
      <c r="C420" s="385"/>
      <c r="D420" s="697" t="s">
        <v>27311</v>
      </c>
      <c r="E420" s="630"/>
      <c r="F420" s="553" t="s">
        <v>27336</v>
      </c>
      <c r="G420" s="553" t="s">
        <v>27333</v>
      </c>
      <c r="H420" s="630" t="s">
        <v>19</v>
      </c>
      <c r="I420" s="630"/>
      <c r="J420" s="630"/>
      <c r="K420" s="630" t="s">
        <v>27333</v>
      </c>
      <c r="L420" s="659"/>
      <c r="M420" s="385"/>
      <c r="N420" s="385"/>
    </row>
    <row r="421" spans="1:18" ht="30" customHeight="1" x14ac:dyDescent="0.2">
      <c r="B421" s="387"/>
      <c r="C421" s="385"/>
      <c r="D421" s="640">
        <v>0</v>
      </c>
      <c r="E421" s="655"/>
      <c r="F421" s="493">
        <v>0.1</v>
      </c>
      <c r="G421" s="493">
        <f>D421*F421</f>
        <v>0</v>
      </c>
      <c r="H421" s="660">
        <v>4.07</v>
      </c>
      <c r="I421" s="660"/>
      <c r="J421" s="660"/>
      <c r="K421" s="631">
        <f>G421+H421</f>
        <v>4.07</v>
      </c>
      <c r="L421" s="661"/>
      <c r="M421" s="385"/>
      <c r="N421" s="385"/>
    </row>
    <row r="422" spans="1:18" ht="30" customHeight="1" x14ac:dyDescent="0.2">
      <c r="B422" s="387"/>
      <c r="C422" s="385"/>
      <c r="D422" s="640"/>
      <c r="E422" s="655"/>
      <c r="F422" s="493"/>
      <c r="G422" s="493"/>
      <c r="H422" s="660"/>
      <c r="I422" s="660"/>
      <c r="J422" s="660"/>
      <c r="K422" s="631">
        <f>F422+H422</f>
        <v>0</v>
      </c>
      <c r="L422" s="661"/>
      <c r="M422" s="385"/>
      <c r="N422" s="385"/>
    </row>
    <row r="423" spans="1:18" ht="30" customHeight="1" x14ac:dyDescent="0.2">
      <c r="B423" s="387"/>
      <c r="C423" s="385"/>
      <c r="D423" s="382"/>
      <c r="E423" s="382"/>
      <c r="F423" s="382"/>
      <c r="G423" s="382"/>
      <c r="H423" s="660" t="s">
        <v>12</v>
      </c>
      <c r="I423" s="662"/>
      <c r="J423" s="662"/>
      <c r="K423" s="661">
        <f>K421+K422</f>
        <v>4.07</v>
      </c>
      <c r="L423" s="653"/>
      <c r="M423" s="385"/>
      <c r="N423" s="385"/>
    </row>
    <row r="424" spans="1:18" ht="30" customHeight="1" x14ac:dyDescent="0.2">
      <c r="B424" s="310"/>
      <c r="C424" s="310"/>
      <c r="D424" s="310"/>
      <c r="E424" s="310"/>
      <c r="F424" s="310"/>
      <c r="G424" s="310"/>
      <c r="H424" s="310"/>
      <c r="I424" s="310"/>
      <c r="J424" s="310"/>
      <c r="K424" s="310"/>
      <c r="L424" s="310"/>
      <c r="M424" s="310"/>
    </row>
    <row r="425" spans="1:18" ht="30" customHeight="1" x14ac:dyDescent="0.2">
      <c r="A425" s="310"/>
      <c r="B425" s="503" t="str">
        <f>ORÇAMENTO!B119</f>
        <v>28.01.04.01</v>
      </c>
      <c r="C425" s="380" t="str">
        <f>ORÇAMENTO!C119</f>
        <v>DER-SP</v>
      </c>
      <c r="D425" s="629" t="str">
        <f>ORÇAMENTO!D119</f>
        <v>FORN. E TRANSPORTE DE PLACA DE ACO GT+GT</v>
      </c>
      <c r="E425" s="668"/>
      <c r="F425" s="668"/>
      <c r="G425" s="668"/>
      <c r="H425" s="668"/>
      <c r="I425" s="668"/>
      <c r="J425" s="668"/>
      <c r="K425" s="380" t="str">
        <f>ORÇAMENTO!K119</f>
        <v>M2</v>
      </c>
      <c r="L425" s="380">
        <f>ORÇAMENTO!L119</f>
        <v>1141.56</v>
      </c>
      <c r="M425" s="380">
        <f>J430</f>
        <v>0.38</v>
      </c>
      <c r="N425" s="380">
        <f>ROUND(L425*M425,2)</f>
        <v>433.79</v>
      </c>
      <c r="O425" s="315"/>
      <c r="P425" s="315"/>
      <c r="R425" s="315"/>
    </row>
    <row r="426" spans="1:18" ht="30" customHeight="1" x14ac:dyDescent="0.2">
      <c r="A426" s="310"/>
      <c r="B426" s="387"/>
      <c r="C426" s="385"/>
      <c r="D426" s="450"/>
      <c r="E426" s="335"/>
      <c r="F426" s="335"/>
      <c r="G426" s="335"/>
      <c r="H426" s="335"/>
      <c r="I426" s="335"/>
      <c r="J426" s="335"/>
      <c r="K426" s="385"/>
      <c r="L426" s="385"/>
      <c r="M426" s="385"/>
      <c r="N426" s="385"/>
      <c r="O426" s="315"/>
      <c r="P426" s="315"/>
      <c r="R426" s="315"/>
    </row>
    <row r="427" spans="1:18" ht="30" customHeight="1" x14ac:dyDescent="0.2">
      <c r="A427" s="310"/>
      <c r="B427" s="387"/>
      <c r="C427" s="385"/>
      <c r="D427" s="655" t="s">
        <v>3244</v>
      </c>
      <c r="E427" s="655"/>
      <c r="F427" s="655" t="s">
        <v>27341</v>
      </c>
      <c r="G427" s="655"/>
      <c r="H427" s="655" t="s">
        <v>27333</v>
      </c>
      <c r="I427" s="655"/>
      <c r="J427" s="655" t="s">
        <v>27333</v>
      </c>
      <c r="K427" s="655"/>
      <c r="L427" s="385"/>
      <c r="M427" s="385"/>
      <c r="N427" s="385"/>
      <c r="O427" s="315"/>
      <c r="P427" s="315"/>
      <c r="R427" s="315"/>
    </row>
    <row r="428" spans="1:18" ht="30" customHeight="1" x14ac:dyDescent="0.2">
      <c r="A428" s="310"/>
      <c r="B428" s="387"/>
      <c r="C428" s="380" t="s">
        <v>27339</v>
      </c>
      <c r="D428" s="655">
        <v>1</v>
      </c>
      <c r="E428" s="655"/>
      <c r="F428" s="655" t="s">
        <v>27347</v>
      </c>
      <c r="G428" s="655"/>
      <c r="H428" s="742">
        <v>0.13</v>
      </c>
      <c r="I428" s="742"/>
      <c r="J428" s="700">
        <f>D428*H428</f>
        <v>0.13</v>
      </c>
      <c r="K428" s="700"/>
      <c r="L428" s="385"/>
      <c r="M428" s="385"/>
      <c r="N428" s="385"/>
      <c r="O428" s="315"/>
      <c r="P428" s="315"/>
      <c r="R428" s="315"/>
    </row>
    <row r="429" spans="1:18" ht="30" customHeight="1" x14ac:dyDescent="0.2">
      <c r="A429" s="310"/>
      <c r="B429" s="387"/>
      <c r="C429" s="380" t="s">
        <v>27339</v>
      </c>
      <c r="D429" s="655">
        <v>1</v>
      </c>
      <c r="E429" s="655"/>
      <c r="F429" s="655" t="s">
        <v>27342</v>
      </c>
      <c r="G429" s="655"/>
      <c r="H429" s="742">
        <f>0.5*0.5</f>
        <v>0.25</v>
      </c>
      <c r="I429" s="742"/>
      <c r="J429" s="700">
        <f>D429*H429</f>
        <v>0.25</v>
      </c>
      <c r="K429" s="700"/>
      <c r="L429" s="385"/>
      <c r="M429" s="385"/>
      <c r="N429" s="385"/>
      <c r="O429" s="315"/>
      <c r="P429" s="315"/>
      <c r="R429" s="315"/>
    </row>
    <row r="430" spans="1:18" ht="30" customHeight="1" x14ac:dyDescent="0.2">
      <c r="A430" s="310"/>
      <c r="B430" s="387"/>
      <c r="C430" s="385"/>
      <c r="D430" s="382"/>
      <c r="E430" s="382"/>
      <c r="F430" s="382"/>
      <c r="G430" s="382"/>
      <c r="H430" s="742" t="s">
        <v>12</v>
      </c>
      <c r="I430" s="662"/>
      <c r="J430" s="700">
        <f>J428+J429</f>
        <v>0.38</v>
      </c>
      <c r="K430" s="700"/>
      <c r="L430" s="385"/>
      <c r="M430" s="385"/>
      <c r="N430" s="385"/>
      <c r="O430" s="315"/>
      <c r="P430" s="315"/>
      <c r="R430" s="315"/>
    </row>
    <row r="431" spans="1:18" ht="30" customHeight="1" x14ac:dyDescent="0.2">
      <c r="A431" s="310"/>
      <c r="B431" s="387"/>
      <c r="C431" s="433"/>
      <c r="D431" s="528"/>
      <c r="E431" s="528"/>
      <c r="F431" s="388"/>
      <c r="G431" s="388"/>
      <c r="H431" s="388"/>
      <c r="I431" s="388"/>
      <c r="J431" s="388"/>
      <c r="K431" s="388"/>
      <c r="L431" s="385"/>
      <c r="M431" s="385"/>
      <c r="N431" s="385"/>
      <c r="O431" s="315"/>
      <c r="P431" s="315"/>
      <c r="R431" s="315"/>
    </row>
    <row r="432" spans="1:18" ht="30" customHeight="1" x14ac:dyDescent="0.2">
      <c r="A432" s="310"/>
      <c r="B432" s="503" t="str">
        <f>ORÇAMENTO!B120</f>
        <v>28.01.24.01</v>
      </c>
      <c r="C432" s="380" t="str">
        <f>ORÇAMENTO!C120</f>
        <v>DER-SP</v>
      </c>
      <c r="D432" s="629" t="str">
        <f>ORÇAMENTO!D120</f>
        <v>COLOCACAO DE PLACA EM SUP. MADEIRA/METALICO-SOLO</v>
      </c>
      <c r="E432" s="668"/>
      <c r="F432" s="668"/>
      <c r="G432" s="668"/>
      <c r="H432" s="668"/>
      <c r="I432" s="668"/>
      <c r="J432" s="668"/>
      <c r="K432" s="380" t="str">
        <f>ORÇAMENTO!K120</f>
        <v>M2</v>
      </c>
      <c r="L432" s="380">
        <f>ORÇAMENTO!L120</f>
        <v>94.22</v>
      </c>
      <c r="M432" s="380">
        <f>J437</f>
        <v>0.38</v>
      </c>
      <c r="N432" s="380">
        <f>ROUND(L432*M432,2)</f>
        <v>35.799999999999997</v>
      </c>
      <c r="O432" s="315"/>
      <c r="P432" s="315"/>
      <c r="R432" s="315"/>
    </row>
    <row r="433" spans="1:26" ht="30" customHeight="1" x14ac:dyDescent="0.2">
      <c r="A433" s="310"/>
      <c r="B433" s="387"/>
      <c r="C433" s="385"/>
      <c r="D433" s="647"/>
      <c r="E433" s="647"/>
      <c r="F433" s="647"/>
      <c r="G433" s="647"/>
      <c r="H433" s="647"/>
      <c r="I433" s="647"/>
      <c r="J433" s="647"/>
      <c r="K433" s="647"/>
      <c r="L433" s="385"/>
      <c r="M433" s="501"/>
      <c r="N433" s="501"/>
      <c r="O433" s="315"/>
      <c r="P433" s="315"/>
      <c r="R433" s="315"/>
    </row>
    <row r="434" spans="1:26" ht="30" customHeight="1" x14ac:dyDescent="0.2">
      <c r="A434" s="310"/>
      <c r="B434" s="387"/>
      <c r="C434" s="385"/>
      <c r="D434" s="655" t="s">
        <v>3244</v>
      </c>
      <c r="E434" s="655"/>
      <c r="F434" s="655" t="s">
        <v>27341</v>
      </c>
      <c r="G434" s="655"/>
      <c r="H434" s="655" t="s">
        <v>27333</v>
      </c>
      <c r="I434" s="655"/>
      <c r="J434" s="655" t="s">
        <v>27333</v>
      </c>
      <c r="K434" s="655"/>
      <c r="L434" s="385"/>
      <c r="M434" s="385"/>
      <c r="N434" s="385"/>
      <c r="O434" s="315"/>
      <c r="P434" s="315"/>
      <c r="R434" s="315"/>
    </row>
    <row r="435" spans="1:26" ht="30" customHeight="1" x14ac:dyDescent="0.2">
      <c r="A435" s="310"/>
      <c r="B435" s="387"/>
      <c r="C435" s="380" t="s">
        <v>27339</v>
      </c>
      <c r="D435" s="655">
        <v>1</v>
      </c>
      <c r="E435" s="655"/>
      <c r="F435" s="655" t="s">
        <v>27347</v>
      </c>
      <c r="G435" s="655"/>
      <c r="H435" s="742">
        <v>0.13</v>
      </c>
      <c r="I435" s="742"/>
      <c r="J435" s="700">
        <f>D435*H435</f>
        <v>0.13</v>
      </c>
      <c r="K435" s="700"/>
      <c r="L435" s="385"/>
      <c r="M435" s="385"/>
      <c r="N435" s="385"/>
      <c r="O435" s="315"/>
      <c r="P435" s="315"/>
      <c r="R435" s="315"/>
    </row>
    <row r="436" spans="1:26" ht="30" customHeight="1" x14ac:dyDescent="0.2">
      <c r="A436" s="310"/>
      <c r="B436" s="387"/>
      <c r="C436" s="380" t="s">
        <v>27339</v>
      </c>
      <c r="D436" s="655">
        <v>1</v>
      </c>
      <c r="E436" s="655"/>
      <c r="F436" s="655" t="s">
        <v>27342</v>
      </c>
      <c r="G436" s="655"/>
      <c r="H436" s="742">
        <f>0.5*0.5</f>
        <v>0.25</v>
      </c>
      <c r="I436" s="742"/>
      <c r="J436" s="700">
        <f>D436*H436</f>
        <v>0.25</v>
      </c>
      <c r="K436" s="700"/>
      <c r="L436" s="385"/>
      <c r="M436" s="385"/>
      <c r="N436" s="385"/>
      <c r="O436" s="315"/>
      <c r="P436" s="315"/>
      <c r="R436" s="315"/>
    </row>
    <row r="437" spans="1:26" ht="30" customHeight="1" x14ac:dyDescent="0.2">
      <c r="A437" s="310"/>
      <c r="B437" s="387"/>
      <c r="C437" s="385"/>
      <c r="D437" s="382"/>
      <c r="E437" s="382"/>
      <c r="F437" s="382"/>
      <c r="G437" s="382"/>
      <c r="H437" s="742" t="s">
        <v>12</v>
      </c>
      <c r="I437" s="662"/>
      <c r="J437" s="700">
        <f>J435+J436</f>
        <v>0.38</v>
      </c>
      <c r="K437" s="700"/>
      <c r="L437" s="385"/>
      <c r="M437" s="385"/>
      <c r="N437" s="385"/>
      <c r="O437" s="315"/>
      <c r="P437" s="315"/>
      <c r="R437" s="315"/>
    </row>
    <row r="438" spans="1:26" ht="30" customHeight="1" x14ac:dyDescent="0.2">
      <c r="A438" s="310"/>
      <c r="B438" s="311"/>
      <c r="C438" s="401"/>
      <c r="D438" s="517"/>
      <c r="E438" s="517"/>
      <c r="F438" s="512"/>
      <c r="G438" s="512"/>
      <c r="H438" s="512"/>
      <c r="I438" s="512"/>
      <c r="J438" s="512"/>
      <c r="K438" s="512"/>
      <c r="L438" s="312"/>
      <c r="M438" s="312"/>
      <c r="N438" s="312"/>
      <c r="O438" s="315"/>
      <c r="P438" s="315"/>
      <c r="R438" s="315"/>
    </row>
    <row r="439" spans="1:26" ht="30" customHeight="1" x14ac:dyDescent="0.2">
      <c r="A439" s="310"/>
      <c r="B439" s="503" t="str">
        <f>ORÇAMENTO!B121</f>
        <v>28.03.11</v>
      </c>
      <c r="C439" s="380" t="str">
        <f>ORÇAMENTO!C121</f>
        <v>DER-SP</v>
      </c>
      <c r="D439" s="629" t="str">
        <f>ORÇAMENTO!D121</f>
        <v>TACHAO MONODIRECIONAL REFLETIVO DE VIDRO</v>
      </c>
      <c r="E439" s="668"/>
      <c r="F439" s="668"/>
      <c r="G439" s="668"/>
      <c r="H439" s="668"/>
      <c r="I439" s="668"/>
      <c r="J439" s="668"/>
      <c r="K439" s="380" t="str">
        <f>ORÇAMENTO!K121</f>
        <v>unid.</v>
      </c>
      <c r="L439" s="380">
        <f>ORÇAMENTO!L121</f>
        <v>90.35</v>
      </c>
      <c r="M439" s="380">
        <f>J442</f>
        <v>0</v>
      </c>
      <c r="N439" s="380">
        <f>ROUND(L439*M439,2)</f>
        <v>0</v>
      </c>
      <c r="O439" s="315"/>
      <c r="P439" s="315"/>
      <c r="R439" s="315"/>
    </row>
    <row r="440" spans="1:26" ht="30" customHeight="1" x14ac:dyDescent="0.2">
      <c r="A440" s="310"/>
      <c r="B440" s="387"/>
      <c r="C440" s="385"/>
      <c r="D440" s="450"/>
      <c r="E440" s="335"/>
      <c r="F440" s="335"/>
      <c r="G440" s="335"/>
      <c r="H440" s="314"/>
      <c r="I440" s="314"/>
      <c r="J440" s="335"/>
      <c r="K440" s="385"/>
      <c r="L440" s="385"/>
      <c r="M440" s="385"/>
      <c r="N440" s="385"/>
      <c r="O440" s="315"/>
      <c r="P440" s="315"/>
      <c r="R440" s="315"/>
    </row>
    <row r="441" spans="1:26" ht="30" customHeight="1" x14ac:dyDescent="0.2">
      <c r="A441" s="310"/>
      <c r="B441" s="387"/>
      <c r="C441" s="385"/>
      <c r="D441" s="647"/>
      <c r="E441" s="647"/>
      <c r="F441" s="647"/>
      <c r="G441" s="647"/>
      <c r="H441" s="639" t="s">
        <v>3244</v>
      </c>
      <c r="I441" s="639"/>
      <c r="J441" s="647"/>
      <c r="K441" s="647"/>
      <c r="L441" s="385"/>
      <c r="M441" s="385"/>
      <c r="N441" s="385"/>
      <c r="O441" s="315"/>
      <c r="P441" s="315"/>
      <c r="R441" s="315"/>
    </row>
    <row r="442" spans="1:26" ht="30" customHeight="1" x14ac:dyDescent="0.2">
      <c r="A442" s="310"/>
      <c r="B442" s="387"/>
      <c r="C442" s="385"/>
      <c r="D442" s="647"/>
      <c r="E442" s="647"/>
      <c r="F442" s="647"/>
      <c r="G442" s="647"/>
      <c r="H442" s="674">
        <f>D442*F442</f>
        <v>0</v>
      </c>
      <c r="I442" s="674"/>
      <c r="J442" s="701"/>
      <c r="K442" s="701"/>
      <c r="L442" s="385"/>
      <c r="M442" s="385"/>
      <c r="N442" s="385"/>
      <c r="O442" s="315"/>
      <c r="P442" s="315"/>
      <c r="R442" s="315"/>
    </row>
    <row r="443" spans="1:26" ht="30" customHeight="1" x14ac:dyDescent="0.2">
      <c r="A443" s="310"/>
      <c r="B443" s="387"/>
      <c r="C443" s="385"/>
      <c r="D443" s="382"/>
      <c r="E443" s="382"/>
      <c r="F443" s="382"/>
      <c r="G443" s="382"/>
      <c r="H443" s="384"/>
      <c r="I443" s="384"/>
      <c r="J443" s="546"/>
      <c r="K443" s="546"/>
      <c r="L443" s="385"/>
      <c r="M443" s="385"/>
      <c r="N443" s="385"/>
      <c r="O443" s="315"/>
      <c r="P443" s="315"/>
      <c r="R443" s="315"/>
    </row>
    <row r="444" spans="1:26" ht="30" customHeight="1" x14ac:dyDescent="0.2">
      <c r="A444" s="310"/>
      <c r="B444" s="381" t="str">
        <f>ORÇAMENTO!B122</f>
        <v>28.06.12</v>
      </c>
      <c r="C444" s="383" t="str">
        <f>ORÇAMENTO!C122</f>
        <v>DER-SP</v>
      </c>
      <c r="D444" s="635" t="str">
        <f>ORÇAMENTO!D122</f>
        <v>SUPORTE TUBULAR GALVANIZADO D=2 1/2"</v>
      </c>
      <c r="E444" s="636"/>
      <c r="F444" s="636"/>
      <c r="G444" s="636"/>
      <c r="H444" s="636"/>
      <c r="I444" s="636"/>
      <c r="J444" s="637"/>
      <c r="K444" s="380" t="str">
        <f>ORÇAMENTO!K122</f>
        <v>m</v>
      </c>
      <c r="L444" s="380">
        <f>ORÇAMENTO!L122</f>
        <v>244.92</v>
      </c>
      <c r="M444" s="379">
        <f>J446</f>
        <v>6</v>
      </c>
      <c r="N444" s="379">
        <f>ROUND(L444*M444,2)</f>
        <v>1469.52</v>
      </c>
      <c r="O444" s="315"/>
      <c r="P444" s="315"/>
      <c r="R444" s="315"/>
    </row>
    <row r="445" spans="1:26" ht="30" customHeight="1" x14ac:dyDescent="0.2">
      <c r="A445" s="310"/>
      <c r="B445" s="325"/>
      <c r="C445" s="501"/>
      <c r="D445" s="638"/>
      <c r="E445" s="638"/>
      <c r="F445" s="639" t="s">
        <v>3234</v>
      </c>
      <c r="G445" s="640"/>
      <c r="H445" s="639" t="s">
        <v>3244</v>
      </c>
      <c r="I445" s="640"/>
      <c r="J445" s="641" t="s">
        <v>12</v>
      </c>
      <c r="K445" s="639"/>
      <c r="L445" s="501"/>
      <c r="M445" s="501"/>
      <c r="N445" s="501"/>
      <c r="O445" s="315"/>
      <c r="P445" s="315"/>
      <c r="R445" s="315"/>
    </row>
    <row r="446" spans="1:26" s="328" customFormat="1" ht="30" customHeight="1" x14ac:dyDescent="0.2">
      <c r="A446" s="330"/>
      <c r="B446" s="387"/>
      <c r="C446" s="385"/>
      <c r="D446" s="647"/>
      <c r="E446" s="647"/>
      <c r="F446" s="639">
        <v>3</v>
      </c>
      <c r="G446" s="640"/>
      <c r="H446" s="641">
        <f>D435+D436</f>
        <v>2</v>
      </c>
      <c r="I446" s="640"/>
      <c r="J446" s="673">
        <f>F446*H446</f>
        <v>6</v>
      </c>
      <c r="K446" s="674"/>
      <c r="L446" s="385"/>
      <c r="M446" s="385"/>
      <c r="N446" s="385"/>
      <c r="O446" s="326"/>
      <c r="P446" s="326"/>
      <c r="R446" s="318"/>
      <c r="S446" s="315"/>
      <c r="T446" s="315"/>
      <c r="U446" s="317"/>
      <c r="V446" s="317"/>
      <c r="W446" s="318"/>
      <c r="X446" s="318"/>
      <c r="Y446" s="318"/>
      <c r="Z446" s="318"/>
    </row>
    <row r="447" spans="1:26" s="328" customFormat="1" ht="30" customHeight="1" x14ac:dyDescent="0.2">
      <c r="A447" s="330"/>
      <c r="B447" s="387"/>
      <c r="C447" s="385"/>
      <c r="D447" s="382"/>
      <c r="E447" s="382"/>
      <c r="F447" s="382"/>
      <c r="G447" s="382"/>
      <c r="H447" s="382"/>
      <c r="I447" s="382"/>
      <c r="J447" s="382"/>
      <c r="K447" s="382"/>
      <c r="L447" s="382"/>
      <c r="M447" s="385"/>
      <c r="N447" s="385"/>
      <c r="O447" s="326"/>
      <c r="P447" s="326"/>
      <c r="R447" s="318"/>
      <c r="S447" s="315"/>
      <c r="T447" s="315"/>
      <c r="U447" s="317"/>
      <c r="V447" s="317"/>
      <c r="W447" s="318"/>
      <c r="X447" s="318"/>
      <c r="Y447" s="318"/>
      <c r="Z447" s="318"/>
    </row>
    <row r="448" spans="1:26" ht="30" customHeight="1" x14ac:dyDescent="0.2">
      <c r="B448" s="669" t="s">
        <v>3997</v>
      </c>
      <c r="C448" s="669"/>
      <c r="D448" s="669"/>
      <c r="E448" s="669"/>
      <c r="F448" s="669"/>
      <c r="G448" s="669"/>
      <c r="H448" s="669"/>
      <c r="I448" s="669"/>
      <c r="J448" s="669"/>
      <c r="K448" s="669"/>
      <c r="L448" s="669"/>
      <c r="M448" s="669"/>
      <c r="N448" s="669"/>
    </row>
    <row r="449" spans="2:14" ht="30" customHeight="1" x14ac:dyDescent="0.2">
      <c r="B449" s="669" t="s">
        <v>3272</v>
      </c>
      <c r="C449" s="669"/>
      <c r="D449" s="669"/>
      <c r="E449" s="669"/>
      <c r="F449" s="669"/>
      <c r="G449" s="669"/>
      <c r="H449" s="669"/>
      <c r="I449" s="669"/>
      <c r="J449" s="669"/>
      <c r="K449" s="669"/>
      <c r="L449" s="669"/>
      <c r="M449" s="669"/>
      <c r="N449" s="669"/>
    </row>
    <row r="450" spans="2:14" ht="30" customHeight="1" x14ac:dyDescent="0.2">
      <c r="B450" s="503" t="str">
        <f>ORÇAMENTO!B125</f>
        <v>93563</v>
      </c>
      <c r="C450" s="380" t="str">
        <f>ORÇAMENTO!C125</f>
        <v>SINAPI</v>
      </c>
      <c r="D450" s="629" t="str">
        <f>ORÇAMENTO!D125</f>
        <v>ALMOXARIFE COM ENCARGOS COMPLEMENTARES</v>
      </c>
      <c r="E450" s="629"/>
      <c r="F450" s="629"/>
      <c r="G450" s="629"/>
      <c r="H450" s="629"/>
      <c r="I450" s="629"/>
      <c r="J450" s="629"/>
      <c r="K450" s="380" t="str">
        <f>ORÇAMENTO!K125</f>
        <v>MES</v>
      </c>
      <c r="L450" s="380" t="str">
        <f>ORÇAMENTO!L125</f>
        <v>5.449,85</v>
      </c>
      <c r="M450" s="380">
        <f>L453</f>
        <v>0</v>
      </c>
      <c r="N450" s="380">
        <f>ROUND(L450*M450,2)</f>
        <v>0</v>
      </c>
    </row>
    <row r="451" spans="2:14" ht="30" customHeight="1" x14ac:dyDescent="0.2">
      <c r="B451" s="518"/>
      <c r="C451" s="38"/>
      <c r="D451" s="450"/>
      <c r="E451" s="450"/>
      <c r="F451" s="450"/>
      <c r="G451" s="500"/>
      <c r="H451" s="500"/>
      <c r="I451" s="500"/>
      <c r="J451" s="500"/>
      <c r="K451" s="38"/>
      <c r="L451" s="38"/>
      <c r="M451" s="38"/>
      <c r="N451" s="385"/>
    </row>
    <row r="452" spans="2:14" ht="30" customHeight="1" x14ac:dyDescent="0.2">
      <c r="B452" s="518"/>
      <c r="C452" s="38"/>
      <c r="F452" s="648"/>
      <c r="G452" s="648"/>
      <c r="H452" s="640" t="s">
        <v>5905</v>
      </c>
      <c r="I452" s="641"/>
      <c r="J452" s="648"/>
      <c r="K452" s="648"/>
      <c r="L452" s="382"/>
      <c r="M452" s="385"/>
      <c r="N452" s="385"/>
    </row>
    <row r="453" spans="2:14" ht="30" customHeight="1" x14ac:dyDescent="0.2">
      <c r="B453" s="387"/>
      <c r="C453" s="385"/>
      <c r="F453" s="647"/>
      <c r="G453" s="647"/>
      <c r="H453" s="640">
        <v>3</v>
      </c>
      <c r="I453" s="641"/>
      <c r="J453" s="647"/>
      <c r="K453" s="647"/>
      <c r="L453" s="382"/>
      <c r="M453" s="385"/>
      <c r="N453" s="385"/>
    </row>
    <row r="454" spans="2:14" ht="30" customHeight="1" x14ac:dyDescent="0.2">
      <c r="B454" s="387"/>
      <c r="C454" s="385"/>
      <c r="D454" s="382"/>
      <c r="E454" s="382"/>
      <c r="F454" s="388"/>
      <c r="G454" s="388"/>
      <c r="H454" s="388"/>
      <c r="I454" s="388"/>
      <c r="J454" s="357"/>
      <c r="K454" s="357"/>
      <c r="L454" s="357"/>
      <c r="M454" s="385"/>
      <c r="N454" s="385"/>
    </row>
    <row r="455" spans="2:14" ht="30" customHeight="1" x14ac:dyDescent="0.2">
      <c r="B455" s="381">
        <f>ORÇAMENTO!B126</f>
        <v>35100</v>
      </c>
      <c r="C455" s="383" t="str">
        <f>ORÇAMENTO!C126</f>
        <v>INFRA</v>
      </c>
      <c r="D455" s="635" t="str">
        <f>ORÇAMENTO!D126</f>
        <v>TÉCNICO - NÍVEL MÉDIO</v>
      </c>
      <c r="E455" s="698"/>
      <c r="F455" s="698"/>
      <c r="G455" s="698"/>
      <c r="H455" s="698"/>
      <c r="I455" s="698"/>
      <c r="J455" s="699"/>
      <c r="K455" s="380" t="str">
        <f>ORÇAMENTO!K126</f>
        <v>H</v>
      </c>
      <c r="L455" s="380">
        <f>ORÇAMENTO!L126</f>
        <v>59.87</v>
      </c>
      <c r="M455" s="379">
        <f>L457</f>
        <v>396</v>
      </c>
      <c r="N455" s="379">
        <f>ROUND(L455*M455,2)</f>
        <v>23708.52</v>
      </c>
    </row>
    <row r="456" spans="2:14" ht="30" customHeight="1" x14ac:dyDescent="0.2">
      <c r="B456" s="319"/>
      <c r="C456" s="320"/>
      <c r="D456" s="640" t="s">
        <v>5905</v>
      </c>
      <c r="E456" s="655"/>
      <c r="F456" s="630" t="s">
        <v>5906</v>
      </c>
      <c r="G456" s="630"/>
      <c r="H456" s="659" t="s">
        <v>5907</v>
      </c>
      <c r="I456" s="693"/>
      <c r="J456" s="659" t="s">
        <v>5908</v>
      </c>
      <c r="K456" s="697"/>
      <c r="L456" s="378" t="s">
        <v>5909</v>
      </c>
      <c r="M456" s="320"/>
      <c r="N456" s="320"/>
    </row>
    <row r="457" spans="2:14" ht="30" customHeight="1" x14ac:dyDescent="0.2">
      <c r="B457" s="387"/>
      <c r="C457" s="385"/>
      <c r="D457" s="640">
        <f>H453</f>
        <v>3</v>
      </c>
      <c r="E457" s="655"/>
      <c r="F457" s="655">
        <v>22</v>
      </c>
      <c r="G457" s="655"/>
      <c r="H457" s="641">
        <v>6</v>
      </c>
      <c r="I457" s="639"/>
      <c r="J457" s="641">
        <v>1</v>
      </c>
      <c r="K457" s="640"/>
      <c r="L457" s="378">
        <f>D457*F457*H457*J457</f>
        <v>396</v>
      </c>
      <c r="M457" s="385"/>
      <c r="N457" s="385"/>
    </row>
    <row r="458" spans="2:14" ht="30" customHeight="1" x14ac:dyDescent="0.2">
      <c r="B458" s="387"/>
      <c r="C458" s="385"/>
      <c r="D458" s="382"/>
      <c r="E458" s="382"/>
      <c r="F458" s="388"/>
      <c r="G458" s="388"/>
      <c r="H458" s="388"/>
      <c r="I458" s="388"/>
      <c r="J458" s="357"/>
      <c r="K458" s="357"/>
      <c r="L458" s="357"/>
      <c r="M458" s="385"/>
      <c r="N458" s="385"/>
    </row>
    <row r="459" spans="2:14" ht="30" customHeight="1" x14ac:dyDescent="0.2">
      <c r="B459" s="381" t="str">
        <f>ORÇAMENTO!B127</f>
        <v>90781</v>
      </c>
      <c r="C459" s="383" t="str">
        <f>ORÇAMENTO!C127</f>
        <v>SINAPI</v>
      </c>
      <c r="D459" s="635" t="str">
        <f>ORÇAMENTO!D127</f>
        <v>TOPOGRAFO COM ENCARGOS COMPLEMENTARES</v>
      </c>
      <c r="E459" s="698"/>
      <c r="F459" s="698"/>
      <c r="G459" s="698"/>
      <c r="H459" s="698"/>
      <c r="I459" s="698"/>
      <c r="J459" s="699"/>
      <c r="K459" s="380" t="str">
        <f>ORÇAMENTO!K127</f>
        <v>H</v>
      </c>
      <c r="L459" s="380" t="str">
        <f>ORÇAMENTO!L127</f>
        <v>57,84</v>
      </c>
      <c r="M459" s="379">
        <f>L461</f>
        <v>72</v>
      </c>
      <c r="N459" s="379">
        <f>ROUND(L459*M459,2)</f>
        <v>4164.4799999999996</v>
      </c>
    </row>
    <row r="460" spans="2:14" ht="30" customHeight="1" x14ac:dyDescent="0.2">
      <c r="B460" s="319"/>
      <c r="C460" s="320"/>
      <c r="D460" s="640" t="s">
        <v>5905</v>
      </c>
      <c r="E460" s="655"/>
      <c r="F460" s="630" t="s">
        <v>5906</v>
      </c>
      <c r="G460" s="630"/>
      <c r="H460" s="659" t="s">
        <v>5907</v>
      </c>
      <c r="I460" s="693"/>
      <c r="J460" s="659" t="s">
        <v>5908</v>
      </c>
      <c r="K460" s="697"/>
      <c r="L460" s="378" t="s">
        <v>5909</v>
      </c>
      <c r="M460" s="320"/>
      <c r="N460" s="320"/>
    </row>
    <row r="461" spans="2:14" ht="30" customHeight="1" x14ac:dyDescent="0.2">
      <c r="B461" s="387"/>
      <c r="C461" s="385"/>
      <c r="D461" s="640">
        <f>D457</f>
        <v>3</v>
      </c>
      <c r="E461" s="655"/>
      <c r="F461" s="655">
        <v>4</v>
      </c>
      <c r="G461" s="655"/>
      <c r="H461" s="641">
        <v>6</v>
      </c>
      <c r="I461" s="639"/>
      <c r="J461" s="641">
        <v>1</v>
      </c>
      <c r="K461" s="640"/>
      <c r="L461" s="378">
        <f>D461*F461*H461*J461</f>
        <v>72</v>
      </c>
      <c r="M461" s="385"/>
      <c r="N461" s="385"/>
    </row>
    <row r="462" spans="2:14" ht="30" customHeight="1" x14ac:dyDescent="0.2">
      <c r="B462" s="387"/>
      <c r="C462" s="385"/>
      <c r="D462" s="382"/>
      <c r="E462" s="382"/>
      <c r="F462" s="388"/>
      <c r="G462" s="388"/>
      <c r="H462" s="388"/>
      <c r="I462" s="388"/>
      <c r="J462" s="357"/>
      <c r="K462" s="357"/>
      <c r="L462" s="357"/>
      <c r="M462" s="385"/>
      <c r="N462" s="385"/>
    </row>
    <row r="463" spans="2:14" ht="30" customHeight="1" x14ac:dyDescent="0.2">
      <c r="B463" s="381" t="str">
        <f>ORÇAMENTO!B128</f>
        <v>88253</v>
      </c>
      <c r="C463" s="383" t="str">
        <f>ORÇAMENTO!C128</f>
        <v>SINAPI</v>
      </c>
      <c r="D463" s="635" t="str">
        <f>ORÇAMENTO!D128</f>
        <v>AUXILIAR DE TOPÓGRAFO COM ENCARGOS COMPLEMENTARES</v>
      </c>
      <c r="E463" s="698" t="s">
        <v>3999</v>
      </c>
      <c r="F463" s="698" t="s">
        <v>3999</v>
      </c>
      <c r="G463" s="698" t="s">
        <v>3999</v>
      </c>
      <c r="H463" s="698" t="s">
        <v>3999</v>
      </c>
      <c r="I463" s="698" t="s">
        <v>3999</v>
      </c>
      <c r="J463" s="699" t="s">
        <v>3999</v>
      </c>
      <c r="K463" s="380" t="str">
        <f>ORÇAMENTO!K128</f>
        <v>H</v>
      </c>
      <c r="L463" s="380" t="str">
        <f>ORÇAMENTO!L128</f>
        <v>26,88</v>
      </c>
      <c r="M463" s="379">
        <f>L465</f>
        <v>72</v>
      </c>
      <c r="N463" s="379">
        <f>ROUND(L463*M463,2)</f>
        <v>1935.36</v>
      </c>
    </row>
    <row r="464" spans="2:14" ht="30" customHeight="1" x14ac:dyDescent="0.2">
      <c r="B464" s="319"/>
      <c r="C464" s="320"/>
      <c r="D464" s="640" t="s">
        <v>5905</v>
      </c>
      <c r="E464" s="655"/>
      <c r="F464" s="630" t="s">
        <v>5906</v>
      </c>
      <c r="G464" s="630"/>
      <c r="H464" s="659" t="s">
        <v>5907</v>
      </c>
      <c r="I464" s="693"/>
      <c r="J464" s="659" t="s">
        <v>5908</v>
      </c>
      <c r="K464" s="697"/>
      <c r="L464" s="378" t="s">
        <v>5909</v>
      </c>
      <c r="M464" s="320"/>
      <c r="N464" s="320"/>
    </row>
    <row r="465" spans="2:14" ht="30" customHeight="1" x14ac:dyDescent="0.2">
      <c r="B465" s="387"/>
      <c r="C465" s="385"/>
      <c r="D465" s="640">
        <f>D461</f>
        <v>3</v>
      </c>
      <c r="E465" s="655"/>
      <c r="F465" s="655">
        <f>F461</f>
        <v>4</v>
      </c>
      <c r="G465" s="655"/>
      <c r="H465" s="641">
        <f>H461</f>
        <v>6</v>
      </c>
      <c r="I465" s="639"/>
      <c r="J465" s="641">
        <f>J461</f>
        <v>1</v>
      </c>
      <c r="K465" s="640"/>
      <c r="L465" s="378">
        <f>D465*F465*H465*J465</f>
        <v>72</v>
      </c>
      <c r="M465" s="385"/>
      <c r="N465" s="385"/>
    </row>
    <row r="466" spans="2:14" ht="30" customHeight="1" x14ac:dyDescent="0.2">
      <c r="B466" s="387"/>
      <c r="C466" s="385"/>
      <c r="D466" s="382"/>
      <c r="E466" s="382"/>
      <c r="F466" s="388"/>
      <c r="G466" s="388"/>
      <c r="H466" s="388"/>
      <c r="I466" s="388"/>
      <c r="J466" s="357"/>
      <c r="K466" s="357"/>
      <c r="L466" s="357"/>
      <c r="M466" s="385"/>
      <c r="N466" s="385"/>
    </row>
    <row r="467" spans="2:14" ht="30" customHeight="1" x14ac:dyDescent="0.2">
      <c r="B467" s="387"/>
      <c r="C467" s="385"/>
      <c r="D467" s="382"/>
      <c r="E467" s="382"/>
      <c r="F467" s="388"/>
      <c r="G467" s="388"/>
      <c r="H467" s="388"/>
      <c r="I467" s="388"/>
      <c r="J467" s="357"/>
      <c r="K467" s="357"/>
      <c r="L467" s="357"/>
      <c r="M467" s="385"/>
      <c r="N467" s="385"/>
    </row>
    <row r="468" spans="2:14" ht="30" customHeight="1" x14ac:dyDescent="0.2">
      <c r="B468" s="381" t="str">
        <f>ORÇAMENTO!B129</f>
        <v>90767</v>
      </c>
      <c r="C468" s="383" t="str">
        <f>ORÇAMENTO!C129</f>
        <v>SINAPI</v>
      </c>
      <c r="D468" s="635" t="str">
        <f>ORÇAMENTO!D129</f>
        <v>APONTADOR OU APROPRIADOR COM ENCARGOS COMPLEMENTARES</v>
      </c>
      <c r="E468" s="698"/>
      <c r="F468" s="698"/>
      <c r="G468" s="698"/>
      <c r="H468" s="698"/>
      <c r="I468" s="698"/>
      <c r="J468" s="699"/>
      <c r="K468" s="380" t="str">
        <f>ORÇAMENTO!K129</f>
        <v>H</v>
      </c>
      <c r="L468" s="380" t="str">
        <f>ORÇAMENTO!L129</f>
        <v>32,41</v>
      </c>
      <c r="M468" s="379">
        <f>L470</f>
        <v>480</v>
      </c>
      <c r="N468" s="379">
        <f>ROUND(L468*M468,2)</f>
        <v>15556.8</v>
      </c>
    </row>
    <row r="469" spans="2:14" ht="30" customHeight="1" x14ac:dyDescent="0.2">
      <c r="B469" s="319"/>
      <c r="C469" s="320"/>
      <c r="D469" s="640" t="s">
        <v>5905</v>
      </c>
      <c r="E469" s="655"/>
      <c r="F469" s="630" t="s">
        <v>5906</v>
      </c>
      <c r="G469" s="630"/>
      <c r="H469" s="659" t="s">
        <v>5907</v>
      </c>
      <c r="I469" s="693"/>
      <c r="J469" s="659" t="s">
        <v>5908</v>
      </c>
      <c r="K469" s="697"/>
      <c r="L469" s="378" t="s">
        <v>5909</v>
      </c>
      <c r="M469" s="320"/>
      <c r="N469" s="320"/>
    </row>
    <row r="470" spans="2:14" ht="30" customHeight="1" x14ac:dyDescent="0.2">
      <c r="B470" s="387"/>
      <c r="C470" s="385"/>
      <c r="D470" s="640">
        <f>D465</f>
        <v>3</v>
      </c>
      <c r="E470" s="655"/>
      <c r="F470" s="655">
        <v>20</v>
      </c>
      <c r="G470" s="655"/>
      <c r="H470" s="641">
        <v>8</v>
      </c>
      <c r="I470" s="639"/>
      <c r="J470" s="641">
        <v>1</v>
      </c>
      <c r="K470" s="640"/>
      <c r="L470" s="378">
        <f>D470*F470*H470*J470</f>
        <v>480</v>
      </c>
      <c r="M470" s="385"/>
      <c r="N470" s="385"/>
    </row>
    <row r="471" spans="2:14" ht="30" customHeight="1" x14ac:dyDescent="0.2">
      <c r="B471" s="387"/>
      <c r="C471" s="385"/>
      <c r="D471" s="382"/>
      <c r="E471" s="382"/>
      <c r="F471" s="388"/>
      <c r="G471" s="388"/>
      <c r="H471" s="388"/>
      <c r="I471" s="388"/>
      <c r="J471" s="357"/>
      <c r="K471" s="357"/>
      <c r="L471" s="357"/>
      <c r="M471" s="385"/>
      <c r="N471" s="385"/>
    </row>
    <row r="472" spans="2:14" ht="30" customHeight="1" x14ac:dyDescent="0.2">
      <c r="B472" s="387"/>
      <c r="C472" s="385"/>
      <c r="D472" s="382"/>
      <c r="E472" s="382"/>
      <c r="F472" s="388"/>
      <c r="G472" s="388"/>
      <c r="H472" s="388"/>
      <c r="I472" s="388"/>
      <c r="J472" s="357"/>
      <c r="K472" s="357"/>
      <c r="L472" s="357"/>
      <c r="M472" s="385"/>
      <c r="N472" s="385"/>
    </row>
    <row r="473" spans="2:14" ht="30" customHeight="1" x14ac:dyDescent="0.2">
      <c r="B473" s="387"/>
      <c r="C473" s="385"/>
      <c r="D473" s="382"/>
      <c r="E473" s="382"/>
      <c r="F473" s="388"/>
      <c r="G473" s="388"/>
      <c r="H473" s="388"/>
      <c r="I473" s="388"/>
      <c r="J473" s="357"/>
      <c r="K473" s="357"/>
      <c r="L473" s="357"/>
      <c r="M473" s="385"/>
      <c r="N473" s="385"/>
    </row>
    <row r="474" spans="2:14" ht="30" hidden="1" customHeight="1" x14ac:dyDescent="0.2">
      <c r="B474" s="694" t="s">
        <v>3998</v>
      </c>
      <c r="C474" s="694"/>
      <c r="D474" s="694"/>
      <c r="E474" s="694"/>
      <c r="F474" s="694"/>
      <c r="G474" s="694"/>
      <c r="H474" s="694"/>
      <c r="I474" s="694"/>
      <c r="J474" s="694"/>
      <c r="K474" s="694"/>
      <c r="L474" s="694"/>
      <c r="M474" s="694"/>
      <c r="N474" s="694"/>
    </row>
    <row r="475" spans="2:14" ht="30" hidden="1" customHeight="1" x14ac:dyDescent="0.2">
      <c r="B475" s="452" t="s">
        <v>4001</v>
      </c>
      <c r="C475" s="453" t="s">
        <v>3233</v>
      </c>
      <c r="D475" s="670" t="s">
        <v>4002</v>
      </c>
      <c r="E475" s="671" t="s">
        <v>4002</v>
      </c>
      <c r="F475" s="671" t="s">
        <v>4002</v>
      </c>
      <c r="G475" s="671" t="s">
        <v>4002</v>
      </c>
      <c r="H475" s="671" t="s">
        <v>4002</v>
      </c>
      <c r="I475" s="671" t="s">
        <v>4002</v>
      </c>
      <c r="J475" s="672" t="s">
        <v>4002</v>
      </c>
      <c r="K475" s="451" t="s">
        <v>38</v>
      </c>
      <c r="L475" s="451">
        <v>53.71</v>
      </c>
      <c r="M475" s="376" t="e">
        <f>I477</f>
        <v>#REF!</v>
      </c>
      <c r="N475" s="376" t="e">
        <f>ROUND(L475*M475,2)</f>
        <v>#REF!</v>
      </c>
    </row>
    <row r="476" spans="2:14" ht="30" hidden="1" customHeight="1" x14ac:dyDescent="0.2">
      <c r="B476" s="462"/>
      <c r="C476" s="377"/>
      <c r="D476" s="463"/>
      <c r="E476" s="688" t="s">
        <v>5910</v>
      </c>
      <c r="F476" s="689"/>
      <c r="G476" s="689" t="s">
        <v>5911</v>
      </c>
      <c r="H476" s="689"/>
      <c r="I476" s="686" t="s">
        <v>5912</v>
      </c>
      <c r="J476" s="687"/>
      <c r="K476" s="687"/>
      <c r="L476" s="377"/>
      <c r="M476" s="377"/>
      <c r="N476" s="377"/>
    </row>
    <row r="477" spans="2:14" ht="30" hidden="1" customHeight="1" x14ac:dyDescent="0.2">
      <c r="B477" s="464"/>
      <c r="C477" s="449"/>
      <c r="D477" s="465"/>
      <c r="E477" s="679" t="e">
        <f>#REF!+#REF!</f>
        <v>#REF!</v>
      </c>
      <c r="F477" s="680"/>
      <c r="G477" s="678">
        <v>6</v>
      </c>
      <c r="H477" s="678"/>
      <c r="I477" s="695" t="e">
        <f>TRUNC(E477/G477,0)</f>
        <v>#REF!</v>
      </c>
      <c r="J477" s="696"/>
      <c r="K477" s="696"/>
      <c r="L477" s="449"/>
      <c r="M477" s="449"/>
      <c r="N477" s="449"/>
    </row>
    <row r="478" spans="2:14" ht="30" hidden="1" customHeight="1" x14ac:dyDescent="0.2">
      <c r="B478" s="464"/>
      <c r="C478" s="690" t="s">
        <v>6118</v>
      </c>
      <c r="D478" s="690"/>
      <c r="E478" s="690"/>
      <c r="F478" s="690"/>
      <c r="G478" s="690"/>
      <c r="H478" s="690"/>
      <c r="I478" s="690"/>
      <c r="J478" s="690"/>
      <c r="K478" s="690"/>
      <c r="L478" s="690"/>
      <c r="M478" s="690"/>
      <c r="N478" s="449"/>
    </row>
    <row r="479" spans="2:14" ht="30" hidden="1" customHeight="1" x14ac:dyDescent="0.2">
      <c r="B479" s="466"/>
      <c r="C479" s="467"/>
      <c r="D479" s="468"/>
      <c r="E479" s="468"/>
      <c r="F479" s="468"/>
      <c r="G479" s="468"/>
      <c r="H479" s="468"/>
      <c r="I479" s="468"/>
      <c r="J479" s="468"/>
      <c r="K479" s="467"/>
      <c r="L479" s="467"/>
      <c r="M479" s="467"/>
      <c r="N479" s="467"/>
    </row>
    <row r="480" spans="2:14" ht="30" hidden="1" customHeight="1" x14ac:dyDescent="0.2">
      <c r="B480" s="452">
        <v>200602</v>
      </c>
      <c r="C480" s="453" t="s">
        <v>3232</v>
      </c>
      <c r="D480" s="670" t="str">
        <f>VLOOKUP(B480,'EDIF-SEM-DES-JAN-2022'!$A$3:$D$2790,2,FALSE)</f>
        <v>CONCRETO - ENSAIOS DE RUPTURA A COMPRESSÃO (CORPOS DE PROVA)</v>
      </c>
      <c r="E480" s="671"/>
      <c r="F480" s="671"/>
      <c r="G480" s="671"/>
      <c r="H480" s="671"/>
      <c r="I480" s="671"/>
      <c r="J480" s="672"/>
      <c r="K480" s="451" t="str">
        <f>VLOOKUP(B480,'EDIF-SEM-DES-JAN-2022'!$A$3:$D$2790,3,FALSE)</f>
        <v>UN</v>
      </c>
      <c r="L480" s="451">
        <f>VLOOKUP(B480,'EDIF-SEM-DES-JAN-2022'!$A$3:$D$2790,4,FALSE)</f>
        <v>20.18</v>
      </c>
      <c r="M480" s="376" t="e">
        <f>I482</f>
        <v>#REF!</v>
      </c>
      <c r="N480" s="376" t="e">
        <f>ROUND(L480*M480,2)</f>
        <v>#REF!</v>
      </c>
    </row>
    <row r="481" spans="1:26" ht="30" hidden="1" customHeight="1" x14ac:dyDescent="0.2">
      <c r="B481" s="462"/>
      <c r="C481" s="377"/>
      <c r="D481" s="463"/>
      <c r="E481" s="688" t="s">
        <v>5910</v>
      </c>
      <c r="F481" s="689"/>
      <c r="G481" s="689" t="s">
        <v>5911</v>
      </c>
      <c r="H481" s="689"/>
      <c r="I481" s="686" t="s">
        <v>5912</v>
      </c>
      <c r="J481" s="687"/>
      <c r="K481" s="687"/>
      <c r="L481" s="377"/>
      <c r="M481" s="377"/>
      <c r="N481" s="377"/>
    </row>
    <row r="482" spans="1:26" ht="30" hidden="1" customHeight="1" x14ac:dyDescent="0.2">
      <c r="B482" s="464"/>
      <c r="C482" s="449"/>
      <c r="D482" s="465"/>
      <c r="E482" s="679" t="e">
        <f>E477</f>
        <v>#REF!</v>
      </c>
      <c r="F482" s="680"/>
      <c r="G482" s="678">
        <v>6</v>
      </c>
      <c r="H482" s="678"/>
      <c r="I482" s="695" t="e">
        <f>TRUNC(E482/G482,0)</f>
        <v>#REF!</v>
      </c>
      <c r="J482" s="696"/>
      <c r="K482" s="696"/>
      <c r="L482" s="449"/>
      <c r="M482" s="449"/>
      <c r="N482" s="449"/>
    </row>
    <row r="483" spans="1:26" ht="30" hidden="1" customHeight="1" x14ac:dyDescent="0.2">
      <c r="B483" s="464"/>
      <c r="C483" s="690" t="s">
        <v>6118</v>
      </c>
      <c r="D483" s="690"/>
      <c r="E483" s="690"/>
      <c r="F483" s="690"/>
      <c r="G483" s="690"/>
      <c r="H483" s="690"/>
      <c r="I483" s="690"/>
      <c r="J483" s="690"/>
      <c r="K483" s="690"/>
      <c r="L483" s="690"/>
      <c r="M483" s="690"/>
      <c r="N483" s="449"/>
    </row>
    <row r="484" spans="1:26" ht="30" hidden="1" customHeight="1" x14ac:dyDescent="0.2">
      <c r="B484" s="466"/>
      <c r="C484" s="467"/>
      <c r="D484" s="468"/>
      <c r="E484" s="468"/>
      <c r="F484" s="468"/>
      <c r="G484" s="468"/>
      <c r="H484" s="468"/>
      <c r="I484" s="468"/>
      <c r="J484" s="468"/>
      <c r="K484" s="467"/>
      <c r="L484" s="467"/>
      <c r="M484" s="467"/>
      <c r="N484" s="467"/>
    </row>
    <row r="485" spans="1:26" ht="30" hidden="1" customHeight="1" x14ac:dyDescent="0.2">
      <c r="B485" s="452">
        <v>200611</v>
      </c>
      <c r="C485" s="453" t="s">
        <v>3232</v>
      </c>
      <c r="D485" s="670" t="str">
        <f>VLOOKUP(B485,'EDIF-SEM-DES-JAN-2022'!$A$3:$D$2790,2,FALSE)</f>
        <v>AÇO - ENSAIOS DE TRAÇÃO EM BARRAS</v>
      </c>
      <c r="E485" s="671"/>
      <c r="F485" s="671"/>
      <c r="G485" s="671"/>
      <c r="H485" s="671"/>
      <c r="I485" s="671"/>
      <c r="J485" s="672"/>
      <c r="K485" s="451" t="str">
        <f>VLOOKUP(B485,'EDIF-SEM-DES-JAN-2022'!$A$3:$D$2790,3,FALSE)</f>
        <v>UN</v>
      </c>
      <c r="L485" s="451">
        <f>VLOOKUP(B485,'EDIF-SEM-DES-JAN-2022'!$A$3:$D$2790,4,FALSE)</f>
        <v>61.8</v>
      </c>
      <c r="M485" s="376" t="e">
        <f>K487</f>
        <v>#REF!</v>
      </c>
      <c r="N485" s="376" t="e">
        <f>ROUND(L485*M485,2)</f>
        <v>#REF!</v>
      </c>
    </row>
    <row r="486" spans="1:26" ht="30" hidden="1" customHeight="1" x14ac:dyDescent="0.2">
      <c r="B486" s="455"/>
      <c r="C486" s="377"/>
      <c r="D486" s="683" t="s">
        <v>5913</v>
      </c>
      <c r="E486" s="684"/>
      <c r="F486" s="689" t="s">
        <v>5915</v>
      </c>
      <c r="G486" s="689"/>
      <c r="H486" s="689" t="s">
        <v>5914</v>
      </c>
      <c r="I486" s="689"/>
      <c r="J486" s="689"/>
      <c r="K486" s="681" t="s">
        <v>3239</v>
      </c>
      <c r="L486" s="682"/>
      <c r="M486" s="469"/>
      <c r="N486" s="469"/>
    </row>
    <row r="487" spans="1:26" ht="30" hidden="1" customHeight="1" x14ac:dyDescent="0.2">
      <c r="B487" s="456"/>
      <c r="C487" s="449"/>
      <c r="D487" s="683" t="e">
        <f>#REF!+#REF!+#REF!+#REF!+#REF!+#REF!+#REF!+#REF!+#REF!</f>
        <v>#REF!</v>
      </c>
      <c r="E487" s="684"/>
      <c r="F487" s="678" t="e">
        <f>D487/1000</f>
        <v>#REF!</v>
      </c>
      <c r="G487" s="678"/>
      <c r="H487" s="689">
        <v>20</v>
      </c>
      <c r="I487" s="689"/>
      <c r="J487" s="689"/>
      <c r="K487" s="681" t="e">
        <f>TRUNC(F487/H487,0)</f>
        <v>#REF!</v>
      </c>
      <c r="L487" s="682"/>
      <c r="M487" s="449"/>
      <c r="N487" s="449"/>
    </row>
    <row r="488" spans="1:26" ht="30" hidden="1" customHeight="1" x14ac:dyDescent="0.2">
      <c r="B488" s="456"/>
      <c r="C488" s="690" t="s">
        <v>5916</v>
      </c>
      <c r="D488" s="690"/>
      <c r="E488" s="690"/>
      <c r="F488" s="690"/>
      <c r="G488" s="690"/>
      <c r="H488" s="690"/>
      <c r="I488" s="690"/>
      <c r="J488" s="690"/>
      <c r="K488" s="690"/>
      <c r="L488" s="690"/>
      <c r="M488" s="690"/>
      <c r="N488" s="449"/>
    </row>
    <row r="489" spans="1:26" ht="30" hidden="1" customHeight="1" x14ac:dyDescent="0.2">
      <c r="B489" s="470"/>
      <c r="C489" s="467"/>
      <c r="D489" s="471"/>
      <c r="E489" s="471"/>
      <c r="F489" s="471"/>
      <c r="G489" s="471"/>
      <c r="H489" s="471"/>
      <c r="I489" s="471"/>
      <c r="J489" s="471"/>
      <c r="K489" s="467"/>
      <c r="L489" s="467"/>
      <c r="M489" s="467"/>
      <c r="N489" s="467"/>
    </row>
    <row r="490" spans="1:26" s="328" customFormat="1" ht="30" hidden="1" customHeight="1" x14ac:dyDescent="0.2">
      <c r="A490" s="330"/>
      <c r="B490" s="452">
        <v>200612</v>
      </c>
      <c r="C490" s="453" t="s">
        <v>3232</v>
      </c>
      <c r="D490" s="670" t="str">
        <f>VLOOKUP(B490,'EDIF-SEM-DES-JAN-2022'!$A$3:$D$2790,2,FALSE)</f>
        <v>AÇO - ENSAIOS DE DOBRAMENTO EM BARRAS</v>
      </c>
      <c r="E490" s="671"/>
      <c r="F490" s="671"/>
      <c r="G490" s="671"/>
      <c r="H490" s="671"/>
      <c r="I490" s="671"/>
      <c r="J490" s="672"/>
      <c r="K490" s="451" t="str">
        <f>VLOOKUP(B490,'EDIF-SEM-DES-JAN-2022'!$A$3:$D$2790,3,FALSE)</f>
        <v>UN</v>
      </c>
      <c r="L490" s="451">
        <f>VLOOKUP(B490,'EDIF-SEM-DES-JAN-2022'!$A$3:$D$2790,4,FALSE)</f>
        <v>17.7</v>
      </c>
      <c r="M490" s="376" t="e">
        <f>K492</f>
        <v>#REF!</v>
      </c>
      <c r="N490" s="376" t="e">
        <f>ROUND(L490*M490,2)</f>
        <v>#REF!</v>
      </c>
      <c r="O490" s="326"/>
      <c r="P490" s="326"/>
      <c r="R490" s="318"/>
      <c r="S490" s="315"/>
      <c r="T490" s="315"/>
      <c r="U490" s="317"/>
      <c r="V490" s="317"/>
      <c r="W490" s="318"/>
      <c r="X490" s="318"/>
      <c r="Y490" s="318"/>
      <c r="Z490" s="318"/>
    </row>
    <row r="491" spans="1:26" s="328" customFormat="1" ht="30" hidden="1" customHeight="1" x14ac:dyDescent="0.2">
      <c r="A491" s="330"/>
      <c r="B491" s="455"/>
      <c r="C491" s="377"/>
      <c r="D491" s="683" t="s">
        <v>5913</v>
      </c>
      <c r="E491" s="684"/>
      <c r="F491" s="689" t="s">
        <v>5915</v>
      </c>
      <c r="G491" s="689"/>
      <c r="H491" s="689" t="s">
        <v>5914</v>
      </c>
      <c r="I491" s="689"/>
      <c r="J491" s="689"/>
      <c r="K491" s="681" t="s">
        <v>3239</v>
      </c>
      <c r="L491" s="682"/>
      <c r="M491" s="469"/>
      <c r="N491" s="469"/>
      <c r="O491" s="326"/>
      <c r="P491" s="326"/>
      <c r="R491" s="318"/>
      <c r="S491" s="315"/>
      <c r="T491" s="315"/>
      <c r="U491" s="317"/>
      <c r="V491" s="317"/>
      <c r="W491" s="318"/>
      <c r="X491" s="318"/>
      <c r="Y491" s="318"/>
      <c r="Z491" s="318"/>
    </row>
    <row r="492" spans="1:26" s="328" customFormat="1" ht="30" hidden="1" customHeight="1" x14ac:dyDescent="0.2">
      <c r="A492" s="330"/>
      <c r="B492" s="456"/>
      <c r="C492" s="449"/>
      <c r="D492" s="683" t="e">
        <f>D487</f>
        <v>#REF!</v>
      </c>
      <c r="E492" s="684"/>
      <c r="F492" s="678" t="e">
        <f>D492/1000</f>
        <v>#REF!</v>
      </c>
      <c r="G492" s="678"/>
      <c r="H492" s="689">
        <v>20</v>
      </c>
      <c r="I492" s="689"/>
      <c r="J492" s="689"/>
      <c r="K492" s="681" t="e">
        <f>TRUNC(F492/H492,0)</f>
        <v>#REF!</v>
      </c>
      <c r="L492" s="682"/>
      <c r="M492" s="449"/>
      <c r="N492" s="449"/>
      <c r="O492" s="326"/>
      <c r="P492" s="326"/>
      <c r="R492" s="318"/>
      <c r="S492" s="315"/>
      <c r="T492" s="315"/>
      <c r="U492" s="317"/>
      <c r="V492" s="317"/>
      <c r="W492" s="318"/>
      <c r="X492" s="318"/>
      <c r="Y492" s="318"/>
      <c r="Z492" s="318"/>
    </row>
    <row r="493" spans="1:26" s="328" customFormat="1" ht="30" hidden="1" customHeight="1" x14ac:dyDescent="0.2">
      <c r="A493" s="330"/>
      <c r="B493" s="456"/>
      <c r="C493" s="690" t="s">
        <v>5916</v>
      </c>
      <c r="D493" s="690"/>
      <c r="E493" s="690"/>
      <c r="F493" s="690"/>
      <c r="G493" s="690"/>
      <c r="H493" s="690"/>
      <c r="I493" s="690"/>
      <c r="J493" s="690"/>
      <c r="K493" s="690"/>
      <c r="L493" s="690"/>
      <c r="M493" s="690"/>
      <c r="N493" s="449"/>
      <c r="O493" s="326"/>
      <c r="P493" s="326"/>
      <c r="R493" s="318"/>
      <c r="S493" s="315"/>
      <c r="T493" s="315"/>
      <c r="U493" s="317"/>
      <c r="V493" s="317"/>
      <c r="W493" s="318"/>
      <c r="X493" s="318"/>
      <c r="Y493" s="318"/>
      <c r="Z493" s="318"/>
    </row>
    <row r="494" spans="1:26" s="328" customFormat="1" ht="30" hidden="1" customHeight="1" x14ac:dyDescent="0.2">
      <c r="A494" s="330"/>
      <c r="B494" s="470"/>
      <c r="C494" s="467"/>
      <c r="D494" s="471"/>
      <c r="E494" s="471"/>
      <c r="F494" s="471"/>
      <c r="G494" s="471"/>
      <c r="H494" s="471"/>
      <c r="I494" s="471"/>
      <c r="J494" s="471"/>
      <c r="K494" s="467"/>
      <c r="L494" s="467"/>
      <c r="M494" s="467"/>
      <c r="N494" s="467"/>
      <c r="O494" s="326"/>
      <c r="P494" s="326"/>
      <c r="R494" s="318"/>
      <c r="S494" s="315"/>
      <c r="T494" s="315"/>
      <c r="U494" s="317"/>
      <c r="V494" s="317"/>
      <c r="W494" s="318"/>
      <c r="X494" s="318"/>
      <c r="Y494" s="318"/>
      <c r="Z494" s="318"/>
    </row>
    <row r="495" spans="1:26" s="328" customFormat="1" ht="30" hidden="1" customHeight="1" x14ac:dyDescent="0.2">
      <c r="A495" s="330"/>
      <c r="B495" s="452">
        <v>200613</v>
      </c>
      <c r="C495" s="453" t="s">
        <v>3232</v>
      </c>
      <c r="D495" s="670" t="str">
        <f>VLOOKUP(B495,'EDIF-SEM-DES-JAN-2022'!$A$3:$D$2790,2,FALSE)</f>
        <v>AÇO - ENSAIOS DE VERIFICAÇÃO DE BITOLA</v>
      </c>
      <c r="E495" s="671"/>
      <c r="F495" s="671"/>
      <c r="G495" s="671"/>
      <c r="H495" s="671"/>
      <c r="I495" s="671"/>
      <c r="J495" s="672"/>
      <c r="K495" s="451" t="str">
        <f>VLOOKUP(B495,'EDIF-SEM-DES-JAN-2022'!$A$3:$D$2790,3,FALSE)</f>
        <v>UN</v>
      </c>
      <c r="L495" s="451">
        <f>VLOOKUP(B495,'EDIF-SEM-DES-JAN-2022'!$A$3:$D$2790,4,FALSE)</f>
        <v>21.56</v>
      </c>
      <c r="M495" s="376" t="e">
        <f>L497+L500</f>
        <v>#REF!</v>
      </c>
      <c r="N495" s="376" t="e">
        <f>ROUND(L495*M495,2)</f>
        <v>#REF!</v>
      </c>
      <c r="O495" s="326"/>
      <c r="P495" s="326"/>
      <c r="R495" s="318"/>
      <c r="S495" s="315"/>
      <c r="T495" s="315"/>
      <c r="U495" s="317"/>
      <c r="V495" s="317"/>
      <c r="W495" s="318"/>
      <c r="X495" s="318"/>
      <c r="Y495" s="318"/>
      <c r="Z495" s="318"/>
    </row>
    <row r="496" spans="1:26" ht="30" hidden="1" customHeight="1" x14ac:dyDescent="0.2">
      <c r="B496" s="472"/>
      <c r="C496" s="473"/>
      <c r="D496" s="683" t="s">
        <v>6119</v>
      </c>
      <c r="E496" s="684"/>
      <c r="F496" s="689" t="s">
        <v>5915</v>
      </c>
      <c r="G496" s="689"/>
      <c r="H496" s="686" t="s">
        <v>5917</v>
      </c>
      <c r="I496" s="687"/>
      <c r="J496" s="686" t="s">
        <v>5918</v>
      </c>
      <c r="K496" s="688"/>
      <c r="L496" s="457" t="s">
        <v>3239</v>
      </c>
      <c r="M496" s="474"/>
      <c r="N496" s="454"/>
    </row>
    <row r="497" spans="2:14" ht="30" hidden="1" customHeight="1" x14ac:dyDescent="0.2">
      <c r="B497" s="472"/>
      <c r="C497" s="473"/>
      <c r="D497" s="683" t="e">
        <f>#REF!+#REF!+#REF!+#REF!+#REF!+#REF!</f>
        <v>#REF!</v>
      </c>
      <c r="E497" s="684"/>
      <c r="F497" s="678" t="e">
        <f>D497/1000</f>
        <v>#REF!</v>
      </c>
      <c r="G497" s="678"/>
      <c r="H497" s="691" t="e">
        <f>F497/10</f>
        <v>#REF!</v>
      </c>
      <c r="I497" s="692"/>
      <c r="J497" s="685">
        <v>6</v>
      </c>
      <c r="K497" s="683"/>
      <c r="L497" s="457" t="e">
        <f>TRUNC(H497*J497,0)</f>
        <v>#REF!</v>
      </c>
      <c r="M497" s="474"/>
      <c r="N497" s="454"/>
    </row>
    <row r="498" spans="2:14" ht="30" hidden="1" customHeight="1" x14ac:dyDescent="0.2">
      <c r="B498" s="472"/>
      <c r="C498" s="473"/>
      <c r="D498" s="472"/>
      <c r="E498" s="472"/>
      <c r="F498" s="475"/>
      <c r="G498" s="474"/>
      <c r="H498" s="474"/>
      <c r="I498" s="474"/>
      <c r="J498" s="474"/>
      <c r="K498" s="474"/>
      <c r="L498" s="474"/>
      <c r="M498" s="474"/>
      <c r="N498" s="454"/>
    </row>
    <row r="499" spans="2:14" ht="30" hidden="1" customHeight="1" x14ac:dyDescent="0.2">
      <c r="B499" s="472"/>
      <c r="C499" s="473"/>
      <c r="D499" s="683" t="s">
        <v>6120</v>
      </c>
      <c r="E499" s="684"/>
      <c r="F499" s="689" t="s">
        <v>5915</v>
      </c>
      <c r="G499" s="689"/>
      <c r="H499" s="686" t="s">
        <v>5917</v>
      </c>
      <c r="I499" s="687"/>
      <c r="J499" s="686" t="s">
        <v>5918</v>
      </c>
      <c r="K499" s="688"/>
      <c r="L499" s="457" t="s">
        <v>3239</v>
      </c>
      <c r="M499" s="474"/>
      <c r="N499" s="454"/>
    </row>
    <row r="500" spans="2:14" ht="30" hidden="1" customHeight="1" x14ac:dyDescent="0.2">
      <c r="B500" s="472"/>
      <c r="C500" s="473"/>
      <c r="D500" s="683" t="e">
        <f>#REF!+#REF!+#REF!</f>
        <v>#REF!</v>
      </c>
      <c r="E500" s="684"/>
      <c r="F500" s="678" t="e">
        <f>D500/1000</f>
        <v>#REF!</v>
      </c>
      <c r="G500" s="678"/>
      <c r="H500" s="691" t="e">
        <f>F500/10</f>
        <v>#REF!</v>
      </c>
      <c r="I500" s="692"/>
      <c r="J500" s="685">
        <v>6</v>
      </c>
      <c r="K500" s="683"/>
      <c r="L500" s="457" t="e">
        <f>TRUNC(H500*J500,0)</f>
        <v>#REF!</v>
      </c>
      <c r="M500" s="474"/>
      <c r="N500" s="454"/>
    </row>
    <row r="501" spans="2:14" ht="30" hidden="1" customHeight="1" x14ac:dyDescent="0.2">
      <c r="B501" s="472"/>
      <c r="C501" s="690" t="s">
        <v>5919</v>
      </c>
      <c r="D501" s="690"/>
      <c r="E501" s="690"/>
      <c r="F501" s="690"/>
      <c r="G501" s="690"/>
      <c r="H501" s="690"/>
      <c r="I501" s="690"/>
      <c r="J501" s="690"/>
      <c r="K501" s="690"/>
      <c r="L501" s="690"/>
      <c r="M501" s="690"/>
      <c r="N501" s="454"/>
    </row>
  </sheetData>
  <autoFilter ref="M1:M502" xr:uid="{00000000-0009-0000-0000-000001000000}"/>
  <mergeCells count="655">
    <mergeCell ref="F103:G103"/>
    <mergeCell ref="H103:J103"/>
    <mergeCell ref="D342:J342"/>
    <mergeCell ref="D343:E343"/>
    <mergeCell ref="F343:G343"/>
    <mergeCell ref="H343:I343"/>
    <mergeCell ref="J343:K343"/>
    <mergeCell ref="D344:E344"/>
    <mergeCell ref="F344:G344"/>
    <mergeCell ref="H344:I344"/>
    <mergeCell ref="J344:K344"/>
    <mergeCell ref="H271:I271"/>
    <mergeCell ref="H272:I272"/>
    <mergeCell ref="E233:G233"/>
    <mergeCell ref="D323:J323"/>
    <mergeCell ref="D328:J328"/>
    <mergeCell ref="B238:N238"/>
    <mergeCell ref="D239:J239"/>
    <mergeCell ref="F252:G252"/>
    <mergeCell ref="F249:G249"/>
    <mergeCell ref="D253:E253"/>
    <mergeCell ref="D254:L254"/>
    <mergeCell ref="D252:E252"/>
    <mergeCell ref="H257:I257"/>
    <mergeCell ref="D422:E422"/>
    <mergeCell ref="D419:G419"/>
    <mergeCell ref="H419:J419"/>
    <mergeCell ref="H423:J423"/>
    <mergeCell ref="K423:L423"/>
    <mergeCell ref="D429:E429"/>
    <mergeCell ref="F429:G429"/>
    <mergeCell ref="H429:I429"/>
    <mergeCell ref="J429:K429"/>
    <mergeCell ref="H383:I383"/>
    <mergeCell ref="J383:K383"/>
    <mergeCell ref="D384:I384"/>
    <mergeCell ref="J384:K384"/>
    <mergeCell ref="K404:L404"/>
    <mergeCell ref="H404:J404"/>
    <mergeCell ref="B386:N386"/>
    <mergeCell ref="G359:H359"/>
    <mergeCell ref="G360:H360"/>
    <mergeCell ref="G361:H361"/>
    <mergeCell ref="F402:G402"/>
    <mergeCell ref="D400:E400"/>
    <mergeCell ref="H379:I379"/>
    <mergeCell ref="J379:K379"/>
    <mergeCell ref="H380:I380"/>
    <mergeCell ref="J380:K380"/>
    <mergeCell ref="D381:E381"/>
    <mergeCell ref="F381:G381"/>
    <mergeCell ref="H381:I381"/>
    <mergeCell ref="J381:K381"/>
    <mergeCell ref="D382:E382"/>
    <mergeCell ref="H401:J401"/>
    <mergeCell ref="F401:G401"/>
    <mergeCell ref="F400:G400"/>
    <mergeCell ref="J434:K434"/>
    <mergeCell ref="D435:E435"/>
    <mergeCell ref="B407:N407"/>
    <mergeCell ref="D403:J403"/>
    <mergeCell ref="H405:J405"/>
    <mergeCell ref="K405:L405"/>
    <mergeCell ref="F427:G427"/>
    <mergeCell ref="H427:I427"/>
    <mergeCell ref="J427:K427"/>
    <mergeCell ref="D414:E414"/>
    <mergeCell ref="H414:J414"/>
    <mergeCell ref="D417:J417"/>
    <mergeCell ref="K420:L420"/>
    <mergeCell ref="K414:L414"/>
    <mergeCell ref="D409:J409"/>
    <mergeCell ref="F410:G410"/>
    <mergeCell ref="H410:J410"/>
    <mergeCell ref="K410:L410"/>
    <mergeCell ref="D411:G411"/>
    <mergeCell ref="H411:J411"/>
    <mergeCell ref="D412:E412"/>
    <mergeCell ref="H412:J412"/>
    <mergeCell ref="D410:E410"/>
    <mergeCell ref="D421:E421"/>
    <mergeCell ref="D380:E380"/>
    <mergeCell ref="F382:G382"/>
    <mergeCell ref="H382:I382"/>
    <mergeCell ref="J382:K382"/>
    <mergeCell ref="D383:E383"/>
    <mergeCell ref="F383:G383"/>
    <mergeCell ref="F380:G380"/>
    <mergeCell ref="D388:J388"/>
    <mergeCell ref="H442:I442"/>
    <mergeCell ref="D428:E428"/>
    <mergeCell ref="F428:G428"/>
    <mergeCell ref="H428:I428"/>
    <mergeCell ref="H437:I437"/>
    <mergeCell ref="J437:K437"/>
    <mergeCell ref="D439:J439"/>
    <mergeCell ref="D441:E441"/>
    <mergeCell ref="F441:G441"/>
    <mergeCell ref="F433:G433"/>
    <mergeCell ref="H433:I433"/>
    <mergeCell ref="J433:K433"/>
    <mergeCell ref="F435:G435"/>
    <mergeCell ref="H435:I435"/>
    <mergeCell ref="J435:K435"/>
    <mergeCell ref="D436:E436"/>
    <mergeCell ref="F436:G436"/>
    <mergeCell ref="H436:I436"/>
    <mergeCell ref="J436:K436"/>
    <mergeCell ref="H430:I430"/>
    <mergeCell ref="J430:K430"/>
    <mergeCell ref="D434:E434"/>
    <mergeCell ref="F434:G434"/>
    <mergeCell ref="H434:I434"/>
    <mergeCell ref="H240:J240"/>
    <mergeCell ref="K240:L240"/>
    <mergeCell ref="J256:K256"/>
    <mergeCell ref="F241:G241"/>
    <mergeCell ref="H262:I262"/>
    <mergeCell ref="J249:K249"/>
    <mergeCell ref="H248:I248"/>
    <mergeCell ref="H252:I252"/>
    <mergeCell ref="H253:I253"/>
    <mergeCell ref="H256:I256"/>
    <mergeCell ref="H249:I249"/>
    <mergeCell ref="H241:J241"/>
    <mergeCell ref="F240:G240"/>
    <mergeCell ref="J248:K248"/>
    <mergeCell ref="F253:G253"/>
    <mergeCell ref="D248:E248"/>
    <mergeCell ref="F499:G499"/>
    <mergeCell ref="H499:I499"/>
    <mergeCell ref="J499:K499"/>
    <mergeCell ref="D372:E372"/>
    <mergeCell ref="H402:J402"/>
    <mergeCell ref="H400:J400"/>
    <mergeCell ref="D404:E404"/>
    <mergeCell ref="D406:E406"/>
    <mergeCell ref="F405:G405"/>
    <mergeCell ref="K492:L492"/>
    <mergeCell ref="D491:E491"/>
    <mergeCell ref="F491:G491"/>
    <mergeCell ref="F456:G456"/>
    <mergeCell ref="H456:I456"/>
    <mergeCell ref="H452:I452"/>
    <mergeCell ref="F461:G461"/>
    <mergeCell ref="J461:K461"/>
    <mergeCell ref="J469:K469"/>
    <mergeCell ref="D468:J468"/>
    <mergeCell ref="D470:E470"/>
    <mergeCell ref="F470:G470"/>
    <mergeCell ref="H470:I470"/>
    <mergeCell ref="D469:E469"/>
    <mergeCell ref="F469:G469"/>
    <mergeCell ref="G208:H208"/>
    <mergeCell ref="G213:H213"/>
    <mergeCell ref="E213:F213"/>
    <mergeCell ref="B209:N209"/>
    <mergeCell ref="C3:M3"/>
    <mergeCell ref="C5:K5"/>
    <mergeCell ref="C7:K7"/>
    <mergeCell ref="L7:M7"/>
    <mergeCell ref="B8:N8"/>
    <mergeCell ref="L4:M4"/>
    <mergeCell ref="B9:N9"/>
    <mergeCell ref="I207:K207"/>
    <mergeCell ref="E208:F208"/>
    <mergeCell ref="H157:J157"/>
    <mergeCell ref="D159:J159"/>
    <mergeCell ref="H160:J160"/>
    <mergeCell ref="D184:J184"/>
    <mergeCell ref="F192:G192"/>
    <mergeCell ref="F200:G200"/>
    <mergeCell ref="H200:J200"/>
    <mergeCell ref="H105:J105"/>
    <mergeCell ref="D124:J124"/>
    <mergeCell ref="H125:J125"/>
    <mergeCell ref="L5:M5"/>
    <mergeCell ref="I214:K214"/>
    <mergeCell ref="D216:J216"/>
    <mergeCell ref="B10:M10"/>
    <mergeCell ref="D11:J11"/>
    <mergeCell ref="D211:J211"/>
    <mergeCell ref="D150:J150"/>
    <mergeCell ref="D153:J153"/>
    <mergeCell ref="D156:J156"/>
    <mergeCell ref="F154:G154"/>
    <mergeCell ref="D163:J163"/>
    <mergeCell ref="H164:J164"/>
    <mergeCell ref="H151:J151"/>
    <mergeCell ref="F151:G151"/>
    <mergeCell ref="H154:J154"/>
    <mergeCell ref="B97:N97"/>
    <mergeCell ref="H119:J119"/>
    <mergeCell ref="F173:G173"/>
    <mergeCell ref="H173:J173"/>
    <mergeCell ref="D187:J187"/>
    <mergeCell ref="B175:N175"/>
    <mergeCell ref="E207:F207"/>
    <mergeCell ref="G207:H207"/>
    <mergeCell ref="I208:K208"/>
    <mergeCell ref="E214:F214"/>
    <mergeCell ref="B221:N221"/>
    <mergeCell ref="D223:J223"/>
    <mergeCell ref="B229:N229"/>
    <mergeCell ref="B162:N162"/>
    <mergeCell ref="D231:J231"/>
    <mergeCell ref="D230:J230"/>
    <mergeCell ref="H192:J192"/>
    <mergeCell ref="B190:N190"/>
    <mergeCell ref="D176:J176"/>
    <mergeCell ref="D206:J206"/>
    <mergeCell ref="H188:J188"/>
    <mergeCell ref="D191:J191"/>
    <mergeCell ref="F164:G164"/>
    <mergeCell ref="D172:J172"/>
    <mergeCell ref="H167:J167"/>
    <mergeCell ref="D166:J166"/>
    <mergeCell ref="F167:G167"/>
    <mergeCell ref="B183:N183"/>
    <mergeCell ref="D169:J169"/>
    <mergeCell ref="I213:K213"/>
    <mergeCell ref="B179:N179"/>
    <mergeCell ref="D180:J180"/>
    <mergeCell ref="B194:N194"/>
    <mergeCell ref="G214:H214"/>
    <mergeCell ref="F170:G170"/>
    <mergeCell ref="H170:J170"/>
    <mergeCell ref="H177:J177"/>
    <mergeCell ref="F160:G160"/>
    <mergeCell ref="F148:G148"/>
    <mergeCell ref="H148:J148"/>
    <mergeCell ref="D144:J144"/>
    <mergeCell ref="D147:J147"/>
    <mergeCell ref="B205:N205"/>
    <mergeCell ref="D199:J199"/>
    <mergeCell ref="F196:G196"/>
    <mergeCell ref="H196:J196"/>
    <mergeCell ref="F177:G177"/>
    <mergeCell ref="F181:G181"/>
    <mergeCell ref="H181:J181"/>
    <mergeCell ref="D195:J195"/>
    <mergeCell ref="F185:G185"/>
    <mergeCell ref="H185:J185"/>
    <mergeCell ref="F188:G188"/>
    <mergeCell ref="F203:G203"/>
    <mergeCell ref="H203:J203"/>
    <mergeCell ref="B198:N198"/>
    <mergeCell ref="D202:J202"/>
    <mergeCell ref="F145:G145"/>
    <mergeCell ref="B130:N130"/>
    <mergeCell ref="H135:J135"/>
    <mergeCell ref="F132:G132"/>
    <mergeCell ref="H132:J132"/>
    <mergeCell ref="D134:J134"/>
    <mergeCell ref="H122:J122"/>
    <mergeCell ref="D112:J112"/>
    <mergeCell ref="H113:J113"/>
    <mergeCell ref="D115:J115"/>
    <mergeCell ref="D121:J121"/>
    <mergeCell ref="F119:G119"/>
    <mergeCell ref="F128:G128"/>
    <mergeCell ref="H128:J128"/>
    <mergeCell ref="F125:G125"/>
    <mergeCell ref="F122:G122"/>
    <mergeCell ref="D118:J118"/>
    <mergeCell ref="F116:G116"/>
    <mergeCell ref="H116:J116"/>
    <mergeCell ref="F113:G113"/>
    <mergeCell ref="D127:J127"/>
    <mergeCell ref="D131:J131"/>
    <mergeCell ref="B39:N39"/>
    <mergeCell ref="D41:J41"/>
    <mergeCell ref="F42:G42"/>
    <mergeCell ref="F38:G38"/>
    <mergeCell ref="H38:J38"/>
    <mergeCell ref="F58:G58"/>
    <mergeCell ref="H58:J58"/>
    <mergeCell ref="D45:J45"/>
    <mergeCell ref="D66:J66"/>
    <mergeCell ref="B43:N43"/>
    <mergeCell ref="B47:N47"/>
    <mergeCell ref="B51:N51"/>
    <mergeCell ref="F54:G54"/>
    <mergeCell ref="H54:J54"/>
    <mergeCell ref="B63:N63"/>
    <mergeCell ref="H71:J71"/>
    <mergeCell ref="F75:G75"/>
    <mergeCell ref="H75:J75"/>
    <mergeCell ref="H67:J67"/>
    <mergeCell ref="D69:J69"/>
    <mergeCell ref="F67:G67"/>
    <mergeCell ref="F70:G70"/>
    <mergeCell ref="H70:J70"/>
    <mergeCell ref="F71:G71"/>
    <mergeCell ref="D13:J13"/>
    <mergeCell ref="D17:J17"/>
    <mergeCell ref="D20:J20"/>
    <mergeCell ref="F28:G28"/>
    <mergeCell ref="H28:J28"/>
    <mergeCell ref="D27:J27"/>
    <mergeCell ref="F24:G24"/>
    <mergeCell ref="H24:J24"/>
    <mergeCell ref="H37:J37"/>
    <mergeCell ref="F37:G37"/>
    <mergeCell ref="F14:G14"/>
    <mergeCell ref="H14:J14"/>
    <mergeCell ref="F18:G18"/>
    <mergeCell ref="H18:J18"/>
    <mergeCell ref="D23:J23"/>
    <mergeCell ref="F21:G21"/>
    <mergeCell ref="H21:J21"/>
    <mergeCell ref="F36:G36"/>
    <mergeCell ref="B15:N15"/>
    <mergeCell ref="B29:N29"/>
    <mergeCell ref="D31:J31"/>
    <mergeCell ref="D35:J35"/>
    <mergeCell ref="F32:G32"/>
    <mergeCell ref="H32:J32"/>
    <mergeCell ref="D139:J139"/>
    <mergeCell ref="H142:J142"/>
    <mergeCell ref="F140:G140"/>
    <mergeCell ref="H140:J140"/>
    <mergeCell ref="F135:G135"/>
    <mergeCell ref="F142:G142"/>
    <mergeCell ref="F141:G141"/>
    <mergeCell ref="H141:J141"/>
    <mergeCell ref="D49:J49"/>
    <mergeCell ref="H109:J109"/>
    <mergeCell ref="F86:G86"/>
    <mergeCell ref="F109:G109"/>
    <mergeCell ref="H76:J76"/>
    <mergeCell ref="H80:J80"/>
    <mergeCell ref="F72:G72"/>
    <mergeCell ref="F76:G76"/>
    <mergeCell ref="D74:J74"/>
    <mergeCell ref="H83:J83"/>
    <mergeCell ref="F77:G77"/>
    <mergeCell ref="D82:J82"/>
    <mergeCell ref="H72:J72"/>
    <mergeCell ref="F80:G80"/>
    <mergeCell ref="D79:J79"/>
    <mergeCell ref="H77:J77"/>
    <mergeCell ref="B33:N33"/>
    <mergeCell ref="F83:G83"/>
    <mergeCell ref="F102:G102"/>
    <mergeCell ref="H102:J102"/>
    <mergeCell ref="F105:G105"/>
    <mergeCell ref="D107:J107"/>
    <mergeCell ref="H108:J108"/>
    <mergeCell ref="F108:G108"/>
    <mergeCell ref="D94:J94"/>
    <mergeCell ref="D85:J85"/>
    <mergeCell ref="D53:J53"/>
    <mergeCell ref="H86:J86"/>
    <mergeCell ref="F89:G89"/>
    <mergeCell ref="H89:J89"/>
    <mergeCell ref="F92:G92"/>
    <mergeCell ref="D101:J101"/>
    <mergeCell ref="F104:G104"/>
    <mergeCell ref="F95:G95"/>
    <mergeCell ref="D98:J98"/>
    <mergeCell ref="H95:J95"/>
    <mergeCell ref="F99:G99"/>
    <mergeCell ref="H104:J104"/>
    <mergeCell ref="H99:J99"/>
    <mergeCell ref="H92:J92"/>
    <mergeCell ref="H145:J145"/>
    <mergeCell ref="H136:J136"/>
    <mergeCell ref="F137:G137"/>
    <mergeCell ref="H137:J137"/>
    <mergeCell ref="F136:G136"/>
    <mergeCell ref="B12:N12"/>
    <mergeCell ref="B26:N26"/>
    <mergeCell ref="B65:N65"/>
    <mergeCell ref="F110:G110"/>
    <mergeCell ref="H110:J110"/>
    <mergeCell ref="F62:G62"/>
    <mergeCell ref="H62:J62"/>
    <mergeCell ref="H36:J36"/>
    <mergeCell ref="D91:J91"/>
    <mergeCell ref="D88:J88"/>
    <mergeCell ref="D57:J57"/>
    <mergeCell ref="D61:J61"/>
    <mergeCell ref="F46:G46"/>
    <mergeCell ref="H46:J46"/>
    <mergeCell ref="F50:G50"/>
    <mergeCell ref="H50:J50"/>
    <mergeCell ref="B55:N55"/>
    <mergeCell ref="B59:N59"/>
    <mergeCell ref="H42:J42"/>
    <mergeCell ref="F157:G157"/>
    <mergeCell ref="D500:E500"/>
    <mergeCell ref="F500:G500"/>
    <mergeCell ref="H500:I500"/>
    <mergeCell ref="C501:M501"/>
    <mergeCell ref="H267:I267"/>
    <mergeCell ref="D250:L250"/>
    <mergeCell ref="D247:J247"/>
    <mergeCell ref="K241:L241"/>
    <mergeCell ref="D260:J260"/>
    <mergeCell ref="F248:G248"/>
    <mergeCell ref="F256:G256"/>
    <mergeCell ref="D256:E256"/>
    <mergeCell ref="D480:J480"/>
    <mergeCell ref="H486:J486"/>
    <mergeCell ref="G481:H481"/>
    <mergeCell ref="I477:K477"/>
    <mergeCell ref="E481:F481"/>
    <mergeCell ref="K402:L402"/>
    <mergeCell ref="D398:J398"/>
    <mergeCell ref="D456:E456"/>
    <mergeCell ref="D420:E420"/>
    <mergeCell ref="J465:K465"/>
    <mergeCell ref="J470:K470"/>
    <mergeCell ref="H469:I469"/>
    <mergeCell ref="J460:K460"/>
    <mergeCell ref="H420:J420"/>
    <mergeCell ref="D402:E402"/>
    <mergeCell ref="H441:I441"/>
    <mergeCell ref="J441:K441"/>
    <mergeCell ref="J428:K428"/>
    <mergeCell ref="D432:J432"/>
    <mergeCell ref="D433:E433"/>
    <mergeCell ref="H421:J421"/>
    <mergeCell ref="K421:L421"/>
    <mergeCell ref="D450:J450"/>
    <mergeCell ref="D455:J455"/>
    <mergeCell ref="H453:I453"/>
    <mergeCell ref="F453:G453"/>
    <mergeCell ref="J452:K452"/>
    <mergeCell ref="F452:G452"/>
    <mergeCell ref="D465:E465"/>
    <mergeCell ref="F465:G465"/>
    <mergeCell ref="J442:K442"/>
    <mergeCell ref="D459:J459"/>
    <mergeCell ref="D446:E446"/>
    <mergeCell ref="F446:G446"/>
    <mergeCell ref="D442:E442"/>
    <mergeCell ref="J457:K457"/>
    <mergeCell ref="D460:E460"/>
    <mergeCell ref="J456:K456"/>
    <mergeCell ref="J464:K464"/>
    <mergeCell ref="F457:G457"/>
    <mergeCell ref="H457:I457"/>
    <mergeCell ref="F464:G464"/>
    <mergeCell ref="J453:K453"/>
    <mergeCell ref="H460:I460"/>
    <mergeCell ref="D457:E457"/>
    <mergeCell ref="D463:J463"/>
    <mergeCell ref="F460:G460"/>
    <mergeCell ref="D464:E464"/>
    <mergeCell ref="B448:N448"/>
    <mergeCell ref="H465:I465"/>
    <mergeCell ref="H464:I464"/>
    <mergeCell ref="H422:J422"/>
    <mergeCell ref="K422:L422"/>
    <mergeCell ref="J500:K500"/>
    <mergeCell ref="F486:G486"/>
    <mergeCell ref="H487:J487"/>
    <mergeCell ref="K487:L487"/>
    <mergeCell ref="D490:J490"/>
    <mergeCell ref="C493:M493"/>
    <mergeCell ref="F497:G497"/>
    <mergeCell ref="D499:E499"/>
    <mergeCell ref="D425:J425"/>
    <mergeCell ref="D427:E427"/>
    <mergeCell ref="D461:E461"/>
    <mergeCell ref="H461:I461"/>
    <mergeCell ref="G476:H476"/>
    <mergeCell ref="B474:N474"/>
    <mergeCell ref="E482:F482"/>
    <mergeCell ref="G482:H482"/>
    <mergeCell ref="I482:K482"/>
    <mergeCell ref="C483:M483"/>
    <mergeCell ref="I481:K481"/>
    <mergeCell ref="D475:J475"/>
    <mergeCell ref="G477:H477"/>
    <mergeCell ref="E477:F477"/>
    <mergeCell ref="K486:L486"/>
    <mergeCell ref="D487:E487"/>
    <mergeCell ref="F487:G487"/>
    <mergeCell ref="D486:E486"/>
    <mergeCell ref="J497:K497"/>
    <mergeCell ref="I476:K476"/>
    <mergeCell ref="E476:F476"/>
    <mergeCell ref="C488:M488"/>
    <mergeCell ref="J496:K496"/>
    <mergeCell ref="C478:M478"/>
    <mergeCell ref="H491:J491"/>
    <mergeCell ref="K491:L491"/>
    <mergeCell ref="H496:I496"/>
    <mergeCell ref="D492:E492"/>
    <mergeCell ref="F492:G492"/>
    <mergeCell ref="H492:J492"/>
    <mergeCell ref="D497:E497"/>
    <mergeCell ref="H497:I497"/>
    <mergeCell ref="D495:J495"/>
    <mergeCell ref="D496:E496"/>
    <mergeCell ref="F496:G496"/>
    <mergeCell ref="F257:G257"/>
    <mergeCell ref="F378:G378"/>
    <mergeCell ref="D376:J376"/>
    <mergeCell ref="D258:L258"/>
    <mergeCell ref="J257:K257"/>
    <mergeCell ref="D257:E257"/>
    <mergeCell ref="F261:G261"/>
    <mergeCell ref="H261:I261"/>
    <mergeCell ref="F262:G262"/>
    <mergeCell ref="D373:E373"/>
    <mergeCell ref="G325:H325"/>
    <mergeCell ref="G327:H327"/>
    <mergeCell ref="G365:H365"/>
    <mergeCell ref="G366:H366"/>
    <mergeCell ref="G367:H367"/>
    <mergeCell ref="G326:H326"/>
    <mergeCell ref="G330:H330"/>
    <mergeCell ref="G331:H331"/>
    <mergeCell ref="G354:H354"/>
    <mergeCell ref="G355:H355"/>
    <mergeCell ref="D337:E337"/>
    <mergeCell ref="F337:G337"/>
    <mergeCell ref="H337:I337"/>
    <mergeCell ref="J337:K337"/>
    <mergeCell ref="B449:N449"/>
    <mergeCell ref="D300:J300"/>
    <mergeCell ref="D305:J305"/>
    <mergeCell ref="D318:J318"/>
    <mergeCell ref="D275:J275"/>
    <mergeCell ref="D280:J280"/>
    <mergeCell ref="D485:J485"/>
    <mergeCell ref="D264:J264"/>
    <mergeCell ref="J261:K261"/>
    <mergeCell ref="H446:I446"/>
    <mergeCell ref="J446:K446"/>
    <mergeCell ref="G282:H282"/>
    <mergeCell ref="G283:H283"/>
    <mergeCell ref="G287:H287"/>
    <mergeCell ref="G288:H288"/>
    <mergeCell ref="G292:H292"/>
    <mergeCell ref="G294:H294"/>
    <mergeCell ref="G293:H293"/>
    <mergeCell ref="G297:H297"/>
    <mergeCell ref="G298:H298"/>
    <mergeCell ref="G302:H302"/>
    <mergeCell ref="G303:H303"/>
    <mergeCell ref="F320:G320"/>
    <mergeCell ref="F321:G321"/>
    <mergeCell ref="D249:E249"/>
    <mergeCell ref="F373:G373"/>
    <mergeCell ref="J372:K372"/>
    <mergeCell ref="H266:I266"/>
    <mergeCell ref="J373:K373"/>
    <mergeCell ref="H372:I372"/>
    <mergeCell ref="F372:G372"/>
    <mergeCell ref="H373:I373"/>
    <mergeCell ref="D285:J285"/>
    <mergeCell ref="D290:J290"/>
    <mergeCell ref="D295:J295"/>
    <mergeCell ref="C308:D308"/>
    <mergeCell ref="C309:D309"/>
    <mergeCell ref="C310:D310"/>
    <mergeCell ref="C311:F311"/>
    <mergeCell ref="D269:J269"/>
    <mergeCell ref="D357:J357"/>
    <mergeCell ref="D363:J363"/>
    <mergeCell ref="D370:J370"/>
    <mergeCell ref="D371:J371"/>
    <mergeCell ref="D333:J333"/>
    <mergeCell ref="D352:J352"/>
    <mergeCell ref="G277:H277"/>
    <mergeCell ref="G278:H278"/>
    <mergeCell ref="F404:G404"/>
    <mergeCell ref="D374:I374"/>
    <mergeCell ref="J374:K374"/>
    <mergeCell ref="D377:J377"/>
    <mergeCell ref="F442:G442"/>
    <mergeCell ref="K412:L412"/>
    <mergeCell ref="D413:E413"/>
    <mergeCell ref="H413:J413"/>
    <mergeCell ref="K413:L413"/>
    <mergeCell ref="H415:J415"/>
    <mergeCell ref="K415:L415"/>
    <mergeCell ref="D379:E379"/>
    <mergeCell ref="H378:J378"/>
    <mergeCell ref="K400:L400"/>
    <mergeCell ref="K401:L401"/>
    <mergeCell ref="F390:G390"/>
    <mergeCell ref="H390:J390"/>
    <mergeCell ref="K390:L390"/>
    <mergeCell ref="F391:G391"/>
    <mergeCell ref="H391:J391"/>
    <mergeCell ref="K391:L391"/>
    <mergeCell ref="F396:G396"/>
    <mergeCell ref="H396:J396"/>
    <mergeCell ref="K396:L396"/>
    <mergeCell ref="C6:K6"/>
    <mergeCell ref="D444:J444"/>
    <mergeCell ref="D445:E445"/>
    <mergeCell ref="F445:G445"/>
    <mergeCell ref="H445:I445"/>
    <mergeCell ref="J445:K445"/>
    <mergeCell ref="D244:E244"/>
    <mergeCell ref="F244:G244"/>
    <mergeCell ref="H244:J244"/>
    <mergeCell ref="K244:L244"/>
    <mergeCell ref="D243:J243"/>
    <mergeCell ref="D245:E245"/>
    <mergeCell ref="F245:G245"/>
    <mergeCell ref="H245:J245"/>
    <mergeCell ref="K245:L245"/>
    <mergeCell ref="J252:K252"/>
    <mergeCell ref="J253:K253"/>
    <mergeCell ref="J262:K262"/>
    <mergeCell ref="D313:J313"/>
    <mergeCell ref="F315:G315"/>
    <mergeCell ref="F316:G316"/>
    <mergeCell ref="K378:L378"/>
    <mergeCell ref="F379:G379"/>
    <mergeCell ref="C378:E378"/>
    <mergeCell ref="D334:E334"/>
    <mergeCell ref="F334:G334"/>
    <mergeCell ref="H334:I334"/>
    <mergeCell ref="J334:K334"/>
    <mergeCell ref="D335:E335"/>
    <mergeCell ref="F335:G335"/>
    <mergeCell ref="H335:I335"/>
    <mergeCell ref="J335:K335"/>
    <mergeCell ref="D336:E336"/>
    <mergeCell ref="F336:G336"/>
    <mergeCell ref="H336:I336"/>
    <mergeCell ref="J336:K336"/>
    <mergeCell ref="D338:E338"/>
    <mergeCell ref="F338:G338"/>
    <mergeCell ref="H338:I338"/>
    <mergeCell ref="J338:K338"/>
    <mergeCell ref="D339:I339"/>
    <mergeCell ref="J339:K339"/>
    <mergeCell ref="D393:J393"/>
    <mergeCell ref="F395:G395"/>
    <mergeCell ref="H395:J395"/>
    <mergeCell ref="K395:L395"/>
    <mergeCell ref="D345:E345"/>
    <mergeCell ref="F345:G345"/>
    <mergeCell ref="H345:I345"/>
    <mergeCell ref="J345:K345"/>
    <mergeCell ref="D346:E346"/>
    <mergeCell ref="F346:G346"/>
    <mergeCell ref="H346:I346"/>
    <mergeCell ref="J346:K346"/>
    <mergeCell ref="D347:E347"/>
    <mergeCell ref="F347:G347"/>
    <mergeCell ref="H347:I347"/>
    <mergeCell ref="J347:K347"/>
    <mergeCell ref="D348:I348"/>
    <mergeCell ref="J348:K348"/>
  </mergeCells>
  <phoneticPr fontId="1" type="noConversion"/>
  <conditionalFormatting sqref="N1:N10 N420:N424 N456:N458 N460:N462 N212:N215 N217:N220 N240:N246 N248:N263 N266:N268 N12:N210 N276:N279 N281:N284 N286:N289 N291:N294 N296:N299 N301:N304 N306:N312 N319:N322 N324:N327 N329:N332 N353:N356 N358:N362 N364:N369 N426:N431 N433:N443 N464:N467 N469:N1048576 N445:N454 N232:N238 N222 N224:N229 N271:N274 N314:N317 N389:N392 N399:N402 N404:N408 N334:N341 N372:N387 N396:N397 N394 N410:N416 N343:N351">
    <cfRule type="cellIs" dxfId="14" priority="3" operator="greaterThan">
      <formula>0</formula>
    </cfRule>
  </conditionalFormatting>
  <pageMargins left="0.59055118110236227" right="0.39370078740157483" top="0.59055118110236227" bottom="0.59055118110236227" header="0.31496062992125984" footer="0.31496062992125984"/>
  <pageSetup paperSize="9" scale="55" fitToHeight="0" orientation="portrait" r:id="rId1"/>
  <headerFooter alignWithMargins="0">
    <oddFooter>&amp;C&amp;"Arial,Normal"&amp;11&amp;P/&amp;N</oddFooter>
  </headerFooter>
  <rowBreaks count="3" manualBreakCount="3">
    <brk id="253" min="1" max="13" man="1"/>
    <brk id="297" min="1" max="13" man="1"/>
    <brk id="447" min="1" max="1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theme="8"/>
  </sheetPr>
  <dimension ref="A1:S388"/>
  <sheetViews>
    <sheetView topLeftCell="A10" zoomScale="70" zoomScaleNormal="70" workbookViewId="0">
      <selection activeCell="C12" sqref="C12:G12"/>
    </sheetView>
  </sheetViews>
  <sheetFormatPr defaultRowHeight="12.75" x14ac:dyDescent="0.2"/>
  <cols>
    <col min="1" max="1" width="6" style="274" customWidth="1"/>
    <col min="2" max="2" width="21.83203125" style="274" customWidth="1"/>
    <col min="3" max="3" width="12.83203125" style="274" customWidth="1"/>
    <col min="4" max="4" width="16" style="274" customWidth="1"/>
    <col min="5" max="5" width="12.83203125" style="274" customWidth="1"/>
    <col min="6" max="6" width="18.83203125" style="274" customWidth="1"/>
    <col min="7" max="7" width="19.33203125" style="274" customWidth="1"/>
    <col min="8" max="10" width="12.83203125" style="274" customWidth="1"/>
    <col min="11" max="11" width="11" style="274" customWidth="1"/>
    <col min="12" max="12" width="21" style="274" customWidth="1"/>
    <col min="13" max="13" width="19.33203125" style="274" customWidth="1"/>
    <col min="14" max="14" width="24.83203125" style="274" customWidth="1"/>
    <col min="15" max="16384" width="9.33203125" style="274"/>
  </cols>
  <sheetData>
    <row r="1" spans="1:19" s="21" customFormat="1" ht="9.75" customHeight="1" thickBot="1" x14ac:dyDescent="0.35">
      <c r="A1" s="15"/>
      <c r="B1" s="16"/>
      <c r="C1" s="17"/>
      <c r="D1" s="16"/>
      <c r="E1" s="16"/>
      <c r="F1" s="16"/>
      <c r="G1" s="16"/>
      <c r="H1" s="16"/>
      <c r="I1" s="18"/>
      <c r="J1" s="19"/>
      <c r="K1" s="19"/>
      <c r="L1" s="19"/>
      <c r="M1" s="19"/>
      <c r="N1" s="20"/>
      <c r="O1" s="1"/>
      <c r="P1" s="2"/>
      <c r="Q1" s="3"/>
      <c r="R1" s="3"/>
      <c r="S1" s="3"/>
    </row>
    <row r="2" spans="1:19" s="21" customFormat="1" ht="4.5" customHeight="1" thickTop="1" x14ac:dyDescent="0.3">
      <c r="A2" s="15"/>
      <c r="B2" s="22"/>
      <c r="C2" s="23"/>
      <c r="D2" s="24"/>
      <c r="E2" s="24"/>
      <c r="F2" s="24"/>
      <c r="G2" s="24"/>
      <c r="H2" s="24"/>
      <c r="I2" s="25"/>
      <c r="J2" s="26"/>
      <c r="K2" s="26"/>
      <c r="L2" s="26"/>
      <c r="M2" s="26"/>
      <c r="N2" s="27"/>
      <c r="O2" s="1"/>
      <c r="P2" s="2"/>
      <c r="Q2" s="3"/>
      <c r="R2" s="3"/>
      <c r="S2" s="3"/>
    </row>
    <row r="3" spans="1:19" s="21" customFormat="1" ht="39.75" customHeight="1" x14ac:dyDescent="0.2">
      <c r="A3" s="28"/>
      <c r="B3" s="29"/>
      <c r="C3" s="765" t="s">
        <v>14</v>
      </c>
      <c r="D3" s="765"/>
      <c r="E3" s="765"/>
      <c r="F3" s="765"/>
      <c r="G3" s="765"/>
      <c r="H3" s="765"/>
      <c r="I3" s="765"/>
      <c r="J3" s="765"/>
      <c r="K3" s="765"/>
      <c r="L3" s="766"/>
      <c r="M3" s="767"/>
      <c r="N3" s="30"/>
      <c r="O3" s="1"/>
      <c r="P3" s="2"/>
      <c r="Q3" s="3"/>
      <c r="R3" s="3"/>
      <c r="S3" s="3"/>
    </row>
    <row r="4" spans="1:19" s="21" customFormat="1" ht="19.5" customHeight="1" x14ac:dyDescent="0.2">
      <c r="A4" s="28"/>
      <c r="B4" s="15"/>
      <c r="C4" s="272" t="s">
        <v>0</v>
      </c>
      <c r="D4" s="31"/>
      <c r="E4" s="31"/>
      <c r="F4" s="31"/>
      <c r="G4" s="31"/>
      <c r="H4" s="31"/>
      <c r="I4" s="31"/>
      <c r="J4" s="31"/>
      <c r="K4" s="31"/>
      <c r="L4" s="587" t="s">
        <v>1</v>
      </c>
      <c r="M4" s="588"/>
      <c r="O4" s="1"/>
      <c r="P4" s="2"/>
      <c r="Q4" s="3"/>
      <c r="R4" s="3"/>
      <c r="S4" s="3"/>
    </row>
    <row r="5" spans="1:19" s="21" customFormat="1" ht="39.75" customHeight="1" x14ac:dyDescent="0.2">
      <c r="A5" s="15"/>
      <c r="B5" s="15"/>
      <c r="C5" s="578" t="str">
        <f>ORÇAMENTO!C5:K5</f>
        <v>OBRA DE PAVIMENTAÇÃO ASFÁLTICA NA  RUA RIO REAL, VILA  DIVA-CARAPICUIBA-SP</v>
      </c>
      <c r="D5" s="579"/>
      <c r="E5" s="579"/>
      <c r="F5" s="579"/>
      <c r="G5" s="579"/>
      <c r="H5" s="579"/>
      <c r="I5" s="579"/>
      <c r="J5" s="579"/>
      <c r="K5" s="580"/>
      <c r="L5" s="589">
        <f>ORÇAMENTO!L5:M5</f>
        <v>44764</v>
      </c>
      <c r="M5" s="590"/>
      <c r="N5" s="4"/>
      <c r="O5" s="1"/>
      <c r="P5" s="2"/>
      <c r="Q5" s="3"/>
      <c r="R5" s="3"/>
      <c r="S5" s="3"/>
    </row>
    <row r="6" spans="1:19" s="21" customFormat="1" ht="19.5" customHeight="1" x14ac:dyDescent="0.2">
      <c r="A6" s="15"/>
      <c r="B6" s="15"/>
      <c r="C6" s="272" t="s">
        <v>2</v>
      </c>
      <c r="D6" s="32"/>
      <c r="E6" s="32"/>
      <c r="F6" s="32"/>
      <c r="G6" s="32"/>
      <c r="H6" s="32"/>
      <c r="I6" s="32"/>
      <c r="J6" s="32"/>
      <c r="K6" s="33"/>
      <c r="L6" s="272" t="s">
        <v>3</v>
      </c>
      <c r="M6" s="34"/>
      <c r="N6" s="35"/>
      <c r="O6" s="4"/>
      <c r="P6" s="2"/>
      <c r="Q6" s="3"/>
      <c r="R6" s="3"/>
      <c r="S6" s="3"/>
    </row>
    <row r="7" spans="1:19" s="21" customFormat="1" ht="39.75" customHeight="1" thickBot="1" x14ac:dyDescent="0.25">
      <c r="A7" s="15"/>
      <c r="B7" s="15"/>
      <c r="C7" s="581" t="str">
        <f>ORÇAMENTO!C7:K7</f>
        <v>Tabela: SINAPI s/desoneração,Data Base-Junho-2022,  complementares:SIURB/PMSP (Infra e Edif)s/desoneração - Data Base: Janeiro/2022 e DER-SP-Data Base:Junho/2022</v>
      </c>
      <c r="D7" s="582"/>
      <c r="E7" s="582"/>
      <c r="F7" s="582"/>
      <c r="G7" s="582"/>
      <c r="H7" s="582"/>
      <c r="I7" s="582"/>
      <c r="J7" s="582"/>
      <c r="K7" s="583"/>
      <c r="L7" s="584" t="str">
        <f>ORÇAMENTO!L7:M7</f>
        <v>R00-2125-PAV-09-001-ORÇ</v>
      </c>
      <c r="M7" s="585"/>
      <c r="N7" s="36"/>
      <c r="O7" s="1"/>
      <c r="P7" s="2"/>
      <c r="Q7" s="3"/>
      <c r="R7" s="3"/>
      <c r="S7" s="3"/>
    </row>
    <row r="8" spans="1:19" s="21" customFormat="1" ht="4.5" customHeight="1" thickTop="1" x14ac:dyDescent="0.2">
      <c r="B8" s="586"/>
      <c r="C8" s="586"/>
      <c r="D8" s="586"/>
      <c r="E8" s="586"/>
      <c r="F8" s="586"/>
      <c r="G8" s="586"/>
      <c r="H8" s="586"/>
      <c r="I8" s="586"/>
      <c r="J8" s="586"/>
      <c r="K8" s="586"/>
      <c r="L8" s="586"/>
      <c r="M8" s="586"/>
      <c r="N8" s="586"/>
      <c r="O8" s="3"/>
      <c r="P8" s="2"/>
      <c r="Q8" s="3"/>
      <c r="R8" s="3"/>
      <c r="S8" s="6"/>
    </row>
    <row r="9" spans="1:19" s="21" customFormat="1" ht="30" customHeight="1" x14ac:dyDescent="0.2">
      <c r="B9" s="764" t="s">
        <v>5963</v>
      </c>
      <c r="C9" s="764"/>
      <c r="D9" s="764"/>
      <c r="E9" s="764"/>
      <c r="F9" s="764"/>
      <c r="G9" s="764"/>
      <c r="H9" s="764"/>
      <c r="I9" s="764"/>
      <c r="J9" s="764"/>
      <c r="K9" s="764"/>
      <c r="L9" s="764"/>
      <c r="M9" s="764"/>
      <c r="N9" s="37"/>
      <c r="O9" s="3"/>
      <c r="P9" s="2"/>
      <c r="Q9" s="3"/>
      <c r="R9" s="3"/>
      <c r="S9" s="6"/>
    </row>
    <row r="10" spans="1:19" s="21" customFormat="1" ht="9.75" customHeight="1" x14ac:dyDescent="0.2">
      <c r="B10" s="593"/>
      <c r="C10" s="593"/>
      <c r="D10" s="593"/>
      <c r="E10" s="593"/>
      <c r="F10" s="593"/>
      <c r="G10" s="593"/>
      <c r="H10" s="593"/>
      <c r="I10" s="593"/>
      <c r="J10" s="593"/>
      <c r="K10" s="593"/>
      <c r="L10" s="593"/>
      <c r="M10" s="593"/>
      <c r="O10" s="3"/>
      <c r="P10" s="5"/>
      <c r="Q10" s="3"/>
      <c r="R10" s="3"/>
      <c r="S10" s="6"/>
    </row>
    <row r="11" spans="1:19" ht="30" customHeight="1" x14ac:dyDescent="0.2">
      <c r="B11" s="43"/>
      <c r="C11" s="43"/>
      <c r="D11" s="43"/>
      <c r="E11" s="43"/>
      <c r="F11" s="43"/>
      <c r="G11" s="43"/>
      <c r="H11" s="43"/>
      <c r="I11" s="43"/>
      <c r="J11" s="43"/>
      <c r="K11" s="43"/>
      <c r="L11" s="43"/>
      <c r="M11" s="43"/>
      <c r="N11" s="43"/>
    </row>
    <row r="12" spans="1:19" ht="30" customHeight="1" x14ac:dyDescent="0.2">
      <c r="B12" s="38"/>
      <c r="C12" s="759" t="s">
        <v>5954</v>
      </c>
      <c r="D12" s="760"/>
      <c r="E12" s="760"/>
      <c r="F12" s="760"/>
      <c r="G12" s="623"/>
      <c r="H12" s="38"/>
      <c r="I12" s="757" t="s">
        <v>5954</v>
      </c>
      <c r="J12" s="757"/>
      <c r="K12" s="757"/>
      <c r="L12" s="757"/>
      <c r="M12" s="757"/>
      <c r="N12" s="38"/>
    </row>
    <row r="13" spans="1:19" ht="30" customHeight="1" x14ac:dyDescent="0.2">
      <c r="B13" s="38"/>
      <c r="C13" s="759" t="s">
        <v>5982</v>
      </c>
      <c r="D13" s="760"/>
      <c r="E13" s="760"/>
      <c r="F13" s="760"/>
      <c r="G13" s="623"/>
      <c r="H13" s="38"/>
      <c r="I13" s="757" t="s">
        <v>5983</v>
      </c>
      <c r="J13" s="757"/>
      <c r="K13" s="757"/>
      <c r="L13" s="757"/>
      <c r="M13" s="757"/>
      <c r="N13" s="38"/>
    </row>
    <row r="14" spans="1:19" ht="30" customHeight="1" x14ac:dyDescent="0.2">
      <c r="B14" s="38"/>
      <c r="C14" s="759" t="s">
        <v>5955</v>
      </c>
      <c r="D14" s="760"/>
      <c r="E14" s="758">
        <f>'BDI-PAV-SEM-DES-JUL-2021'!C6</f>
        <v>6.6699999999999995E-2</v>
      </c>
      <c r="F14" s="758"/>
      <c r="G14" s="275">
        <f>'BDI-PAV-SEM-DES-JUL-2021'!E6</f>
        <v>1.0667</v>
      </c>
      <c r="H14" s="38"/>
      <c r="I14" s="757" t="s">
        <v>5955</v>
      </c>
      <c r="J14" s="757"/>
      <c r="K14" s="761">
        <v>0.16532975593171298</v>
      </c>
      <c r="L14" s="761"/>
      <c r="M14" s="440">
        <v>1.1653297559317131</v>
      </c>
      <c r="N14" s="38"/>
    </row>
    <row r="15" spans="1:19" ht="30" customHeight="1" x14ac:dyDescent="0.2">
      <c r="B15" s="38"/>
      <c r="C15" s="759" t="s">
        <v>5956</v>
      </c>
      <c r="D15" s="760"/>
      <c r="E15" s="762">
        <f>'BDI-PAV-SEM-DES-JUL-2021'!C8</f>
        <v>0.08</v>
      </c>
      <c r="F15" s="763"/>
      <c r="G15" s="275">
        <f>'BDI-PAV-SEM-DES-JUL-2021'!E8</f>
        <v>1.1520999999999999</v>
      </c>
      <c r="H15" s="38"/>
      <c r="I15" s="757" t="s">
        <v>5956</v>
      </c>
      <c r="J15" s="757"/>
      <c r="K15" s="761">
        <v>0.08</v>
      </c>
      <c r="L15" s="761"/>
      <c r="M15" s="440">
        <v>1.2585561364062501</v>
      </c>
      <c r="N15" s="38"/>
    </row>
    <row r="16" spans="1:19" ht="30" customHeight="1" x14ac:dyDescent="0.2">
      <c r="B16" s="38"/>
      <c r="C16" s="38"/>
      <c r="D16" s="38"/>
      <c r="E16" s="38"/>
      <c r="F16" s="38"/>
      <c r="G16" s="38"/>
      <c r="H16" s="38"/>
      <c r="I16" s="438"/>
      <c r="J16" s="438"/>
      <c r="K16" s="438"/>
      <c r="L16" s="438"/>
      <c r="M16" s="438"/>
      <c r="N16" s="38"/>
    </row>
    <row r="17" spans="2:14" ht="30" customHeight="1" x14ac:dyDescent="0.2">
      <c r="B17" s="38"/>
      <c r="C17" s="759" t="s">
        <v>5957</v>
      </c>
      <c r="D17" s="760"/>
      <c r="E17" s="760"/>
      <c r="F17" s="760"/>
      <c r="G17" s="623"/>
      <c r="H17" s="38"/>
      <c r="I17" s="757" t="s">
        <v>5957</v>
      </c>
      <c r="J17" s="757"/>
      <c r="K17" s="757"/>
      <c r="L17" s="757"/>
      <c r="M17" s="757"/>
      <c r="N17" s="38"/>
    </row>
    <row r="18" spans="2:14" ht="30" customHeight="1" x14ac:dyDescent="0.2">
      <c r="B18" s="38"/>
      <c r="C18" s="759" t="s">
        <v>5958</v>
      </c>
      <c r="D18" s="760"/>
      <c r="E18" s="758">
        <f>'BDI-PAV-SEM-DES-JUL-2021'!C13</f>
        <v>0.03</v>
      </c>
      <c r="F18" s="758"/>
      <c r="G18" s="273"/>
      <c r="H18" s="38"/>
      <c r="I18" s="757" t="s">
        <v>5958</v>
      </c>
      <c r="J18" s="757"/>
      <c r="K18" s="761">
        <v>0.03</v>
      </c>
      <c r="L18" s="761"/>
      <c r="M18" s="438"/>
      <c r="N18" s="38"/>
    </row>
    <row r="19" spans="2:14" ht="30" customHeight="1" x14ac:dyDescent="0.2">
      <c r="B19" s="38"/>
      <c r="C19" s="759" t="s">
        <v>5959</v>
      </c>
      <c r="D19" s="760"/>
      <c r="E19" s="758">
        <f>'BDI-PAV-SEM-DES-JUL-2021'!C15</f>
        <v>6.4999999999999997E-3</v>
      </c>
      <c r="F19" s="758"/>
      <c r="G19" s="273"/>
      <c r="H19" s="38"/>
      <c r="I19" s="757" t="s">
        <v>5959</v>
      </c>
      <c r="J19" s="757"/>
      <c r="K19" s="761">
        <v>6.4999999999999997E-3</v>
      </c>
      <c r="L19" s="761"/>
      <c r="M19" s="438"/>
      <c r="N19" s="38"/>
    </row>
    <row r="20" spans="2:14" ht="30" customHeight="1" x14ac:dyDescent="0.2">
      <c r="B20" s="38"/>
      <c r="C20" s="759" t="s">
        <v>5960</v>
      </c>
      <c r="D20" s="760"/>
      <c r="E20" s="758">
        <f>'BDI-PAV-SEM-DES-JUL-2021'!C17</f>
        <v>2.5000000000000001E-2</v>
      </c>
      <c r="F20" s="758"/>
      <c r="G20" s="275">
        <f>'BDI-PAV-SEM-DES-JUL-2021'!E17</f>
        <v>1.2275799999999999</v>
      </c>
      <c r="H20" s="38"/>
      <c r="I20" s="757" t="s">
        <v>5960</v>
      </c>
      <c r="J20" s="757"/>
      <c r="K20" s="761">
        <v>0.05</v>
      </c>
      <c r="L20" s="761"/>
      <c r="M20" s="440">
        <v>1.3777297607074441</v>
      </c>
      <c r="N20" s="38"/>
    </row>
    <row r="21" spans="2:14" ht="30" customHeight="1" x14ac:dyDescent="0.2">
      <c r="B21" s="38"/>
      <c r="C21" s="38"/>
      <c r="D21" s="38"/>
      <c r="E21" s="38"/>
      <c r="F21" s="38"/>
      <c r="G21" s="38"/>
      <c r="H21" s="38"/>
      <c r="I21" s="438"/>
      <c r="J21" s="438"/>
      <c r="K21" s="438"/>
      <c r="L21" s="438"/>
      <c r="M21" s="438"/>
      <c r="N21" s="38"/>
    </row>
    <row r="22" spans="2:14" ht="30" customHeight="1" x14ac:dyDescent="0.2">
      <c r="B22" s="38"/>
      <c r="C22" s="759" t="s">
        <v>6170</v>
      </c>
      <c r="D22" s="760"/>
      <c r="E22" s="760"/>
      <c r="F22" s="760"/>
      <c r="G22" s="276">
        <f>'BDI-PAV-SEM-DES-JUL-2021'!E19</f>
        <v>0.2276</v>
      </c>
      <c r="H22" s="38"/>
      <c r="I22" s="757" t="s">
        <v>5962</v>
      </c>
      <c r="J22" s="757"/>
      <c r="K22" s="757"/>
      <c r="L22" s="757"/>
      <c r="M22" s="441">
        <v>0.37772976070744413</v>
      </c>
      <c r="N22" s="38"/>
    </row>
    <row r="23" spans="2:14" ht="30" customHeight="1" x14ac:dyDescent="0.2">
      <c r="B23" s="38"/>
      <c r="C23" s="38"/>
      <c r="D23" s="38"/>
      <c r="E23" s="38"/>
      <c r="F23" s="38"/>
      <c r="G23" s="38"/>
      <c r="H23" s="38"/>
      <c r="I23" s="439"/>
      <c r="J23" s="439"/>
      <c r="K23" s="439"/>
      <c r="L23" s="439"/>
      <c r="M23" s="439"/>
      <c r="N23" s="38"/>
    </row>
    <row r="24" spans="2:14" ht="30" customHeight="1" x14ac:dyDescent="0.2">
      <c r="B24" s="38"/>
      <c r="C24" s="38"/>
      <c r="D24" s="38"/>
      <c r="E24" s="38"/>
      <c r="F24" s="38"/>
      <c r="G24" s="38"/>
      <c r="H24" s="38"/>
      <c r="I24" s="439"/>
      <c r="J24" s="439"/>
      <c r="K24" s="439"/>
      <c r="L24" s="439"/>
      <c r="M24" s="439"/>
      <c r="N24" s="38"/>
    </row>
    <row r="25" spans="2:14" ht="30" customHeight="1" x14ac:dyDescent="0.2">
      <c r="B25" s="38"/>
      <c r="C25" s="759" t="s">
        <v>5954</v>
      </c>
      <c r="D25" s="760"/>
      <c r="E25" s="760"/>
      <c r="F25" s="760"/>
      <c r="G25" s="623"/>
      <c r="H25" s="38"/>
      <c r="I25" s="757" t="s">
        <v>5954</v>
      </c>
      <c r="J25" s="757"/>
      <c r="K25" s="757"/>
      <c r="L25" s="757"/>
      <c r="M25" s="757"/>
      <c r="N25" s="38"/>
    </row>
    <row r="26" spans="2:14" ht="30" customHeight="1" x14ac:dyDescent="0.2">
      <c r="B26" s="38"/>
      <c r="C26" s="759" t="s">
        <v>6174</v>
      </c>
      <c r="D26" s="760"/>
      <c r="E26" s="760"/>
      <c r="F26" s="760"/>
      <c r="G26" s="623"/>
      <c r="H26" s="38"/>
      <c r="I26" s="757" t="s">
        <v>6175</v>
      </c>
      <c r="J26" s="757"/>
      <c r="K26" s="757"/>
      <c r="L26" s="757"/>
      <c r="M26" s="757"/>
      <c r="N26" s="38"/>
    </row>
    <row r="27" spans="2:14" ht="30" customHeight="1" x14ac:dyDescent="0.2">
      <c r="B27" s="38"/>
      <c r="C27" s="759" t="s">
        <v>5955</v>
      </c>
      <c r="D27" s="760"/>
      <c r="E27" s="758">
        <f>'BDI-ESTR-SEM-DES-JUL-2021'!C6</f>
        <v>6.88E-2</v>
      </c>
      <c r="F27" s="758"/>
      <c r="G27" s="275">
        <f>'BDI-ESTR-SEM-DES-JUL-2021'!E6</f>
        <v>1.0688</v>
      </c>
      <c r="H27" s="418"/>
      <c r="I27" s="757" t="s">
        <v>5955</v>
      </c>
      <c r="J27" s="757"/>
      <c r="K27" s="761">
        <v>6.6699999999999995E-2</v>
      </c>
      <c r="L27" s="761"/>
      <c r="M27" s="440">
        <v>1.0667</v>
      </c>
      <c r="N27" s="38"/>
    </row>
    <row r="28" spans="2:14" ht="30" customHeight="1" x14ac:dyDescent="0.2">
      <c r="B28" s="38"/>
      <c r="C28" s="759" t="s">
        <v>5956</v>
      </c>
      <c r="D28" s="760"/>
      <c r="E28" s="762">
        <f>'BDI-ESTR-SEM-DES-JUL-2021'!C8</f>
        <v>0.08</v>
      </c>
      <c r="F28" s="763"/>
      <c r="G28" s="275">
        <f>'BDI-ESTR-SEM-DES-JUL-2021'!E8</f>
        <v>1.1543000000000001</v>
      </c>
      <c r="H28" s="418"/>
      <c r="I28" s="757" t="s">
        <v>5956</v>
      </c>
      <c r="J28" s="757"/>
      <c r="K28" s="761">
        <v>0.08</v>
      </c>
      <c r="L28" s="761"/>
      <c r="M28" s="440">
        <v>1.1520999999999999</v>
      </c>
      <c r="N28" s="38"/>
    </row>
    <row r="29" spans="2:14" ht="30" customHeight="1" x14ac:dyDescent="0.2">
      <c r="B29" s="38"/>
      <c r="C29" s="38"/>
      <c r="D29" s="38"/>
      <c r="E29" s="38"/>
      <c r="F29" s="38"/>
      <c r="G29" s="38"/>
      <c r="H29" s="418"/>
      <c r="I29" s="438"/>
      <c r="J29" s="438"/>
      <c r="K29" s="438"/>
      <c r="L29" s="438"/>
      <c r="M29" s="438"/>
      <c r="N29" s="38"/>
    </row>
    <row r="30" spans="2:14" ht="30" customHeight="1" x14ac:dyDescent="0.2">
      <c r="B30" s="38"/>
      <c r="C30" s="759" t="s">
        <v>5957</v>
      </c>
      <c r="D30" s="760"/>
      <c r="E30" s="760"/>
      <c r="F30" s="760"/>
      <c r="G30" s="623"/>
      <c r="H30" s="418"/>
      <c r="I30" s="757" t="s">
        <v>5957</v>
      </c>
      <c r="J30" s="757"/>
      <c r="K30" s="757"/>
      <c r="L30" s="757"/>
      <c r="M30" s="757"/>
      <c r="N30" s="38"/>
    </row>
    <row r="31" spans="2:14" ht="30" customHeight="1" x14ac:dyDescent="0.2">
      <c r="B31" s="38"/>
      <c r="C31" s="759" t="s">
        <v>5958</v>
      </c>
      <c r="D31" s="760"/>
      <c r="E31" s="758">
        <f>'BDI-ESTR-SEM-DES-JUL-2021'!C13</f>
        <v>0.03</v>
      </c>
      <c r="F31" s="758"/>
      <c r="G31" s="273"/>
      <c r="H31" s="418"/>
      <c r="I31" s="757" t="s">
        <v>5958</v>
      </c>
      <c r="J31" s="757"/>
      <c r="K31" s="761">
        <v>0.03</v>
      </c>
      <c r="L31" s="761"/>
      <c r="M31" s="438"/>
      <c r="N31" s="38"/>
    </row>
    <row r="32" spans="2:14" ht="30" customHeight="1" x14ac:dyDescent="0.2">
      <c r="B32" s="38"/>
      <c r="C32" s="759" t="s">
        <v>5959</v>
      </c>
      <c r="D32" s="760"/>
      <c r="E32" s="758">
        <f>'BDI-ESTR-SEM-DES-JUL-2021'!C15</f>
        <v>6.4999999999999997E-3</v>
      </c>
      <c r="F32" s="758"/>
      <c r="G32" s="273"/>
      <c r="H32" s="418"/>
      <c r="I32" s="757" t="s">
        <v>5959</v>
      </c>
      <c r="J32" s="757"/>
      <c r="K32" s="761">
        <v>6.4999999999999997E-3</v>
      </c>
      <c r="L32" s="761"/>
      <c r="M32" s="438"/>
      <c r="N32" s="38"/>
    </row>
    <row r="33" spans="2:14" ht="30" customHeight="1" x14ac:dyDescent="0.2">
      <c r="B33" s="38"/>
      <c r="C33" s="759" t="s">
        <v>5960</v>
      </c>
      <c r="D33" s="760"/>
      <c r="E33" s="758">
        <f>'BDI-ESTR-SEM-DES-JUL-2021'!C17</f>
        <v>3.5000000000000003E-2</v>
      </c>
      <c r="F33" s="758"/>
      <c r="G33" s="275">
        <f>'BDI-ESTR-SEM-DES-JUL-2021'!E17</f>
        <v>1.2431000000000001</v>
      </c>
      <c r="H33" s="418"/>
      <c r="I33" s="757" t="s">
        <v>5960</v>
      </c>
      <c r="J33" s="757"/>
      <c r="K33" s="761">
        <v>2.5000000000000001E-2</v>
      </c>
      <c r="L33" s="761"/>
      <c r="M33" s="440">
        <v>1.2275799999999999</v>
      </c>
      <c r="N33" s="38"/>
    </row>
    <row r="34" spans="2:14" ht="30" customHeight="1" x14ac:dyDescent="0.2">
      <c r="B34" s="38"/>
      <c r="C34" s="38"/>
      <c r="D34" s="38"/>
      <c r="E34" s="38"/>
      <c r="F34" s="38"/>
      <c r="G34" s="38"/>
      <c r="H34" s="38"/>
      <c r="I34" s="438"/>
      <c r="J34" s="438"/>
      <c r="K34" s="438"/>
      <c r="L34" s="438"/>
      <c r="M34" s="438"/>
      <c r="N34" s="38"/>
    </row>
    <row r="35" spans="2:14" ht="30" customHeight="1" x14ac:dyDescent="0.2">
      <c r="B35" s="38"/>
      <c r="C35" s="759" t="s">
        <v>5961</v>
      </c>
      <c r="D35" s="760"/>
      <c r="E35" s="760"/>
      <c r="F35" s="760"/>
      <c r="G35" s="276">
        <f>'BDI-ESTR-SEM-DES-JUL-2021'!E19</f>
        <v>0.24310000000000001</v>
      </c>
      <c r="H35" s="38"/>
      <c r="I35" s="757" t="s">
        <v>6172</v>
      </c>
      <c r="J35" s="757"/>
      <c r="K35" s="757"/>
      <c r="L35" s="757"/>
      <c r="M35" s="441">
        <v>0.2276</v>
      </c>
      <c r="N35" s="38"/>
    </row>
    <row r="36" spans="2:14" ht="30" customHeight="1" x14ac:dyDescent="0.2">
      <c r="B36" s="38"/>
      <c r="C36" s="38"/>
      <c r="D36" s="38"/>
      <c r="E36" s="38"/>
      <c r="F36" s="38"/>
      <c r="G36" s="38"/>
      <c r="H36" s="38"/>
      <c r="I36" s="38"/>
      <c r="J36" s="38"/>
      <c r="K36" s="38"/>
      <c r="L36" s="38"/>
      <c r="M36" s="38"/>
      <c r="N36" s="38"/>
    </row>
    <row r="37" spans="2:14" ht="30" customHeight="1" x14ac:dyDescent="0.2">
      <c r="B37" s="38"/>
      <c r="C37" s="38"/>
      <c r="D37" s="38"/>
      <c r="E37" s="38"/>
      <c r="F37" s="38"/>
      <c r="G37" s="38"/>
      <c r="H37" s="38"/>
      <c r="I37" s="38"/>
      <c r="J37" s="38"/>
      <c r="K37" s="38"/>
      <c r="L37" s="38"/>
      <c r="M37" s="38"/>
      <c r="N37" s="38"/>
    </row>
    <row r="38" spans="2:14" ht="30" customHeight="1" x14ac:dyDescent="0.2">
      <c r="B38" s="38"/>
      <c r="C38" s="38"/>
      <c r="D38" s="38"/>
      <c r="E38" s="38"/>
      <c r="F38" s="38"/>
      <c r="G38" s="38"/>
      <c r="H38" s="38"/>
      <c r="I38" s="38"/>
      <c r="J38" s="38"/>
      <c r="K38" s="38"/>
      <c r="L38" s="38"/>
      <c r="M38" s="38"/>
      <c r="N38" s="38"/>
    </row>
    <row r="39" spans="2:14" ht="30" customHeight="1" x14ac:dyDescent="0.2">
      <c r="B39" s="38"/>
      <c r="C39" s="38"/>
      <c r="D39" s="38"/>
      <c r="E39" s="38"/>
      <c r="F39" s="38"/>
      <c r="G39" s="38"/>
      <c r="H39" s="38"/>
      <c r="I39" s="38"/>
      <c r="J39" s="38"/>
      <c r="K39" s="38"/>
      <c r="L39" s="38"/>
      <c r="M39" s="38"/>
      <c r="N39" s="38"/>
    </row>
    <row r="40" spans="2:14" ht="30" customHeight="1" x14ac:dyDescent="0.2">
      <c r="B40" s="38"/>
      <c r="C40" s="38"/>
      <c r="D40" s="38"/>
      <c r="E40" s="38"/>
      <c r="F40" s="38"/>
      <c r="G40" s="38"/>
      <c r="H40" s="38"/>
      <c r="I40" s="38"/>
      <c r="J40" s="38"/>
      <c r="K40" s="38"/>
      <c r="L40" s="38"/>
      <c r="M40" s="38"/>
      <c r="N40" s="38"/>
    </row>
    <row r="41" spans="2:14" ht="30" customHeight="1" x14ac:dyDescent="0.2">
      <c r="B41" s="38"/>
      <c r="C41" s="38"/>
      <c r="D41" s="38"/>
      <c r="E41" s="38"/>
      <c r="F41" s="38"/>
      <c r="G41" s="38"/>
      <c r="H41" s="38"/>
      <c r="I41" s="38"/>
      <c r="J41" s="38"/>
      <c r="K41" s="38"/>
      <c r="L41" s="38"/>
      <c r="M41" s="38"/>
      <c r="N41" s="38"/>
    </row>
    <row r="42" spans="2:14" ht="30" customHeight="1" x14ac:dyDescent="0.2">
      <c r="B42" s="38"/>
      <c r="C42" s="38"/>
      <c r="D42" s="38"/>
      <c r="E42" s="38"/>
      <c r="F42" s="38"/>
      <c r="G42" s="38"/>
      <c r="H42" s="38"/>
      <c r="I42" s="38"/>
      <c r="J42" s="38"/>
      <c r="K42" s="38"/>
      <c r="L42" s="38"/>
      <c r="M42" s="38"/>
      <c r="N42" s="38"/>
    </row>
    <row r="43" spans="2:14" ht="30" customHeight="1" x14ac:dyDescent="0.2">
      <c r="B43" s="38"/>
      <c r="C43" s="38"/>
      <c r="D43" s="38"/>
      <c r="E43" s="38"/>
      <c r="F43" s="38"/>
      <c r="G43" s="38"/>
      <c r="H43" s="38"/>
      <c r="I43" s="38"/>
      <c r="J43" s="38"/>
      <c r="K43" s="38"/>
      <c r="L43" s="38"/>
      <c r="M43" s="38"/>
      <c r="N43" s="38"/>
    </row>
    <row r="44" spans="2:14" ht="30" customHeight="1" x14ac:dyDescent="0.2">
      <c r="B44" s="38"/>
      <c r="C44" s="38"/>
      <c r="D44" s="38"/>
      <c r="E44" s="38"/>
      <c r="F44" s="38"/>
      <c r="G44" s="38"/>
      <c r="H44" s="38"/>
      <c r="I44" s="38"/>
      <c r="J44" s="38"/>
      <c r="K44" s="38"/>
      <c r="L44" s="38"/>
      <c r="M44" s="38"/>
      <c r="N44" s="38"/>
    </row>
    <row r="45" spans="2:14" ht="30" customHeight="1" x14ac:dyDescent="0.2">
      <c r="B45" s="38"/>
      <c r="C45" s="38"/>
      <c r="D45" s="38"/>
      <c r="E45" s="38"/>
      <c r="F45" s="38"/>
      <c r="G45" s="38"/>
      <c r="H45" s="38"/>
      <c r="I45" s="38"/>
      <c r="J45" s="38"/>
      <c r="K45" s="38"/>
      <c r="L45" s="38"/>
      <c r="M45" s="38"/>
      <c r="N45" s="38"/>
    </row>
    <row r="46" spans="2:14" ht="30" customHeight="1" x14ac:dyDescent="0.2">
      <c r="B46" s="38"/>
      <c r="C46" s="38"/>
      <c r="D46" s="38"/>
      <c r="E46" s="38"/>
      <c r="F46" s="38"/>
      <c r="G46" s="38"/>
      <c r="H46" s="38"/>
      <c r="I46" s="38"/>
      <c r="J46" s="38"/>
      <c r="K46" s="38"/>
      <c r="L46" s="38"/>
      <c r="M46" s="38"/>
      <c r="N46" s="38"/>
    </row>
    <row r="47" spans="2:14" ht="30" customHeight="1" x14ac:dyDescent="0.2">
      <c r="B47" s="38"/>
      <c r="C47" s="38"/>
      <c r="D47" s="38"/>
      <c r="E47" s="38"/>
      <c r="F47" s="38"/>
      <c r="G47" s="38"/>
      <c r="H47" s="38"/>
      <c r="I47" s="38"/>
      <c r="J47" s="38"/>
      <c r="K47" s="38"/>
      <c r="L47" s="38"/>
      <c r="M47" s="38"/>
      <c r="N47" s="38"/>
    </row>
    <row r="48" spans="2:14" ht="30" customHeight="1" x14ac:dyDescent="0.2">
      <c r="B48" s="38"/>
      <c r="C48" s="38"/>
      <c r="D48" s="38"/>
      <c r="E48" s="38"/>
      <c r="F48" s="38"/>
      <c r="G48" s="38"/>
      <c r="H48" s="38"/>
      <c r="I48" s="38"/>
      <c r="J48" s="38"/>
      <c r="K48" s="38"/>
      <c r="L48" s="38"/>
      <c r="M48" s="38"/>
      <c r="N48" s="38"/>
    </row>
    <row r="49" spans="2:14" ht="30" customHeight="1" x14ac:dyDescent="0.2">
      <c r="B49" s="38"/>
      <c r="C49" s="38"/>
      <c r="D49" s="38"/>
      <c r="E49" s="38"/>
      <c r="F49" s="38"/>
      <c r="G49" s="38"/>
      <c r="H49" s="38"/>
      <c r="I49" s="38"/>
      <c r="J49" s="38"/>
      <c r="K49" s="38"/>
      <c r="L49" s="38"/>
      <c r="M49" s="38"/>
      <c r="N49" s="38"/>
    </row>
    <row r="50" spans="2:14" ht="30" customHeight="1" x14ac:dyDescent="0.2">
      <c r="B50" s="38"/>
      <c r="C50" s="38"/>
      <c r="D50" s="38"/>
      <c r="E50" s="38"/>
      <c r="F50" s="38"/>
      <c r="G50" s="38"/>
      <c r="H50" s="38"/>
      <c r="I50" s="38"/>
      <c r="J50" s="38"/>
      <c r="K50" s="38"/>
      <c r="L50" s="38"/>
      <c r="M50" s="38"/>
      <c r="N50" s="38"/>
    </row>
    <row r="51" spans="2:14" ht="30" customHeight="1" x14ac:dyDescent="0.2">
      <c r="B51" s="38"/>
      <c r="C51" s="38"/>
      <c r="D51" s="38"/>
      <c r="E51" s="38"/>
      <c r="F51" s="38"/>
      <c r="G51" s="38"/>
      <c r="H51" s="38"/>
      <c r="I51" s="38"/>
      <c r="J51" s="38"/>
      <c r="K51" s="38"/>
      <c r="L51" s="38"/>
      <c r="M51" s="38"/>
      <c r="N51" s="38"/>
    </row>
    <row r="52" spans="2:14" ht="30" customHeight="1" x14ac:dyDescent="0.2">
      <c r="B52" s="38"/>
      <c r="C52" s="38"/>
      <c r="D52" s="38"/>
      <c r="E52" s="38"/>
      <c r="F52" s="38"/>
      <c r="G52" s="38"/>
      <c r="H52" s="38"/>
      <c r="I52" s="38"/>
      <c r="J52" s="38"/>
      <c r="K52" s="38"/>
      <c r="L52" s="38"/>
      <c r="M52" s="38"/>
      <c r="N52" s="38"/>
    </row>
    <row r="53" spans="2:14" ht="30" customHeight="1" x14ac:dyDescent="0.2"/>
    <row r="54" spans="2:14" ht="30" customHeight="1" x14ac:dyDescent="0.2"/>
    <row r="55" spans="2:14" ht="30" customHeight="1" x14ac:dyDescent="0.2"/>
    <row r="56" spans="2:14" ht="30" customHeight="1" x14ac:dyDescent="0.2"/>
    <row r="57" spans="2:14" ht="30" customHeight="1" x14ac:dyDescent="0.2"/>
    <row r="58" spans="2:14" ht="30" customHeight="1" x14ac:dyDescent="0.2"/>
    <row r="59" spans="2:14" ht="30" customHeight="1" x14ac:dyDescent="0.2"/>
    <row r="60" spans="2:14" ht="30" customHeight="1" x14ac:dyDescent="0.2"/>
    <row r="61" spans="2:14" ht="30" customHeight="1" x14ac:dyDescent="0.2"/>
    <row r="62" spans="2:14" ht="30" customHeight="1" x14ac:dyDescent="0.2"/>
    <row r="63" spans="2:14" ht="30" customHeight="1" x14ac:dyDescent="0.2"/>
    <row r="64" spans="2:14" ht="30" customHeight="1" x14ac:dyDescent="0.2"/>
    <row r="65" ht="30" customHeight="1" x14ac:dyDescent="0.2"/>
    <row r="66" ht="30" customHeight="1" x14ac:dyDescent="0.2"/>
    <row r="67" ht="30" customHeight="1" x14ac:dyDescent="0.2"/>
    <row r="68" ht="30" customHeight="1" x14ac:dyDescent="0.2"/>
    <row r="69" ht="30" customHeight="1" x14ac:dyDescent="0.2"/>
    <row r="70" ht="30" customHeight="1" x14ac:dyDescent="0.2"/>
    <row r="71" ht="30" customHeight="1" x14ac:dyDescent="0.2"/>
    <row r="72" ht="30" customHeight="1" x14ac:dyDescent="0.2"/>
    <row r="73" ht="30" customHeight="1" x14ac:dyDescent="0.2"/>
    <row r="74" ht="30" customHeight="1" x14ac:dyDescent="0.2"/>
    <row r="75" ht="30" customHeight="1" x14ac:dyDescent="0.2"/>
    <row r="76" ht="30" customHeight="1" x14ac:dyDescent="0.2"/>
    <row r="77" ht="30" customHeight="1" x14ac:dyDescent="0.2"/>
    <row r="78" ht="30" customHeight="1" x14ac:dyDescent="0.2"/>
    <row r="79" ht="30" customHeight="1" x14ac:dyDescent="0.2"/>
    <row r="80" ht="30" customHeight="1" x14ac:dyDescent="0.2"/>
    <row r="81" ht="30" customHeight="1" x14ac:dyDescent="0.2"/>
    <row r="82" ht="30" customHeight="1" x14ac:dyDescent="0.2"/>
    <row r="83" ht="30" customHeight="1" x14ac:dyDescent="0.2"/>
    <row r="84" ht="30" customHeight="1" x14ac:dyDescent="0.2"/>
    <row r="85" ht="30" customHeight="1" x14ac:dyDescent="0.2"/>
    <row r="86" ht="30" customHeight="1" x14ac:dyDescent="0.2"/>
    <row r="87" ht="30" customHeight="1" x14ac:dyDescent="0.2"/>
    <row r="88" ht="30" customHeight="1" x14ac:dyDescent="0.2"/>
    <row r="89" ht="30" customHeight="1" x14ac:dyDescent="0.2"/>
    <row r="90" ht="30" customHeight="1" x14ac:dyDescent="0.2"/>
    <row r="91" ht="30" customHeight="1" x14ac:dyDescent="0.2"/>
    <row r="92" ht="30" customHeight="1" x14ac:dyDescent="0.2"/>
    <row r="93" ht="30" customHeight="1" x14ac:dyDescent="0.2"/>
    <row r="94" ht="30" customHeight="1" x14ac:dyDescent="0.2"/>
    <row r="95" ht="30" customHeight="1" x14ac:dyDescent="0.2"/>
    <row r="96" ht="30" customHeight="1" x14ac:dyDescent="0.2"/>
    <row r="97" ht="30" customHeight="1" x14ac:dyDescent="0.2"/>
    <row r="98" ht="30" customHeight="1" x14ac:dyDescent="0.2"/>
    <row r="99" ht="30" customHeight="1" x14ac:dyDescent="0.2"/>
    <row r="100" ht="30" customHeight="1" x14ac:dyDescent="0.2"/>
    <row r="101" ht="30" customHeight="1" x14ac:dyDescent="0.2"/>
    <row r="102" ht="30" customHeight="1" x14ac:dyDescent="0.2"/>
    <row r="103" ht="30" customHeight="1" x14ac:dyDescent="0.2"/>
    <row r="104" ht="30" customHeight="1" x14ac:dyDescent="0.2"/>
    <row r="105" ht="30" customHeight="1" x14ac:dyDescent="0.2"/>
    <row r="106" ht="30" customHeight="1" x14ac:dyDescent="0.2"/>
    <row r="107" ht="30" customHeight="1" x14ac:dyDescent="0.2"/>
    <row r="108" ht="30" customHeight="1" x14ac:dyDescent="0.2"/>
    <row r="109" ht="30" customHeight="1" x14ac:dyDescent="0.2"/>
    <row r="110" ht="30" customHeight="1" x14ac:dyDescent="0.2"/>
    <row r="111" ht="30" customHeight="1" x14ac:dyDescent="0.2"/>
    <row r="112" ht="30" customHeight="1" x14ac:dyDescent="0.2"/>
    <row r="113" ht="30" customHeight="1" x14ac:dyDescent="0.2"/>
    <row r="114" ht="30" customHeight="1" x14ac:dyDescent="0.2"/>
    <row r="115" ht="30" customHeight="1" x14ac:dyDescent="0.2"/>
    <row r="116" ht="30" customHeight="1" x14ac:dyDescent="0.2"/>
    <row r="117" ht="30" customHeight="1" x14ac:dyDescent="0.2"/>
    <row r="118" ht="30" customHeight="1" x14ac:dyDescent="0.2"/>
    <row r="119" ht="30" customHeight="1" x14ac:dyDescent="0.2"/>
    <row r="120" ht="30" customHeight="1" x14ac:dyDescent="0.2"/>
    <row r="121" ht="30" customHeight="1" x14ac:dyDescent="0.2"/>
    <row r="122" ht="30" customHeight="1" x14ac:dyDescent="0.2"/>
    <row r="123" ht="30" customHeight="1" x14ac:dyDescent="0.2"/>
    <row r="124" ht="30" customHeight="1" x14ac:dyDescent="0.2"/>
    <row r="125" ht="30" customHeight="1" x14ac:dyDescent="0.2"/>
    <row r="126" ht="30" customHeight="1" x14ac:dyDescent="0.2"/>
    <row r="127" ht="30" customHeight="1" x14ac:dyDescent="0.2"/>
    <row r="128" ht="30" customHeight="1" x14ac:dyDescent="0.2"/>
    <row r="129" ht="30" customHeight="1" x14ac:dyDescent="0.2"/>
    <row r="130" ht="30" customHeight="1" x14ac:dyDescent="0.2"/>
    <row r="131" ht="30" customHeight="1" x14ac:dyDescent="0.2"/>
    <row r="132" ht="30" customHeight="1" x14ac:dyDescent="0.2"/>
    <row r="133" ht="30" customHeight="1" x14ac:dyDescent="0.2"/>
    <row r="134" ht="30" customHeight="1" x14ac:dyDescent="0.2"/>
    <row r="135" ht="30" customHeight="1" x14ac:dyDescent="0.2"/>
    <row r="136" ht="30" customHeight="1" x14ac:dyDescent="0.2"/>
    <row r="137" ht="30" customHeight="1" x14ac:dyDescent="0.2"/>
    <row r="138" ht="30" customHeight="1" x14ac:dyDescent="0.2"/>
    <row r="139" ht="30" customHeight="1" x14ac:dyDescent="0.2"/>
    <row r="140" ht="30" customHeight="1" x14ac:dyDescent="0.2"/>
    <row r="141" ht="30" customHeight="1" x14ac:dyDescent="0.2"/>
    <row r="142" ht="30" customHeight="1" x14ac:dyDescent="0.2"/>
    <row r="143" ht="30" customHeight="1" x14ac:dyDescent="0.2"/>
    <row r="144" ht="30" customHeight="1" x14ac:dyDescent="0.2"/>
    <row r="145" ht="30" customHeight="1" x14ac:dyDescent="0.2"/>
    <row r="146" ht="30" customHeight="1" x14ac:dyDescent="0.2"/>
    <row r="147" ht="30" customHeight="1" x14ac:dyDescent="0.2"/>
    <row r="148" ht="30" customHeight="1" x14ac:dyDescent="0.2"/>
    <row r="149" ht="30" customHeight="1" x14ac:dyDescent="0.2"/>
    <row r="150" ht="30" customHeight="1" x14ac:dyDescent="0.2"/>
    <row r="151" ht="30" customHeight="1" x14ac:dyDescent="0.2"/>
    <row r="152" ht="30" customHeight="1" x14ac:dyDescent="0.2"/>
    <row r="153" ht="30" customHeight="1" x14ac:dyDescent="0.2"/>
    <row r="154" ht="30" customHeight="1" x14ac:dyDescent="0.2"/>
    <row r="155" ht="30" customHeight="1" x14ac:dyDescent="0.2"/>
    <row r="156" ht="30" customHeight="1" x14ac:dyDescent="0.2"/>
    <row r="157" ht="30" customHeight="1" x14ac:dyDescent="0.2"/>
    <row r="158" ht="30" customHeight="1" x14ac:dyDescent="0.2"/>
    <row r="159" ht="30" customHeight="1" x14ac:dyDescent="0.2"/>
    <row r="160" ht="30" customHeight="1" x14ac:dyDescent="0.2"/>
    <row r="161" ht="30" customHeight="1" x14ac:dyDescent="0.2"/>
    <row r="162" ht="30" customHeight="1" x14ac:dyDescent="0.2"/>
    <row r="163" ht="30" customHeight="1" x14ac:dyDescent="0.2"/>
    <row r="164" ht="30" customHeight="1" x14ac:dyDescent="0.2"/>
    <row r="165" ht="30" customHeight="1" x14ac:dyDescent="0.2"/>
    <row r="166" ht="30" customHeight="1" x14ac:dyDescent="0.2"/>
    <row r="167" ht="30" customHeight="1" x14ac:dyDescent="0.2"/>
    <row r="168" ht="30" customHeight="1" x14ac:dyDescent="0.2"/>
    <row r="169" ht="30" customHeight="1" x14ac:dyDescent="0.2"/>
    <row r="170" ht="30" customHeight="1" x14ac:dyDescent="0.2"/>
    <row r="171" ht="30" customHeight="1" x14ac:dyDescent="0.2"/>
    <row r="172" ht="30" customHeight="1" x14ac:dyDescent="0.2"/>
    <row r="173" ht="30" customHeight="1" x14ac:dyDescent="0.2"/>
    <row r="174" ht="30" customHeight="1" x14ac:dyDescent="0.2"/>
    <row r="175" ht="30" customHeight="1" x14ac:dyDescent="0.2"/>
    <row r="176" ht="30" customHeight="1" x14ac:dyDescent="0.2"/>
    <row r="177" ht="30" customHeight="1" x14ac:dyDescent="0.2"/>
    <row r="178" ht="30" customHeight="1" x14ac:dyDescent="0.2"/>
    <row r="179" ht="30" customHeight="1" x14ac:dyDescent="0.2"/>
    <row r="180" ht="30" customHeight="1" x14ac:dyDescent="0.2"/>
    <row r="181" ht="30" customHeight="1" x14ac:dyDescent="0.2"/>
    <row r="182" ht="30" customHeight="1" x14ac:dyDescent="0.2"/>
    <row r="183" ht="30" customHeight="1" x14ac:dyDescent="0.2"/>
    <row r="184" ht="30" customHeight="1" x14ac:dyDescent="0.2"/>
    <row r="185" ht="30" customHeight="1" x14ac:dyDescent="0.2"/>
    <row r="186" ht="30" customHeight="1" x14ac:dyDescent="0.2"/>
    <row r="187" ht="30" customHeight="1" x14ac:dyDescent="0.2"/>
    <row r="188" ht="30" customHeight="1" x14ac:dyDescent="0.2"/>
    <row r="189" ht="30" customHeight="1" x14ac:dyDescent="0.2"/>
    <row r="190" ht="30" customHeight="1" x14ac:dyDescent="0.2"/>
    <row r="191" ht="30" customHeight="1" x14ac:dyDescent="0.2"/>
    <row r="192" ht="30" customHeight="1" x14ac:dyDescent="0.2"/>
    <row r="193" ht="30" customHeight="1" x14ac:dyDescent="0.2"/>
    <row r="194" ht="30" customHeight="1" x14ac:dyDescent="0.2"/>
    <row r="195" ht="30" customHeight="1" x14ac:dyDescent="0.2"/>
    <row r="196" ht="30" customHeight="1" x14ac:dyDescent="0.2"/>
    <row r="197" ht="30" customHeight="1" x14ac:dyDescent="0.2"/>
    <row r="198" ht="30" customHeight="1" x14ac:dyDescent="0.2"/>
    <row r="199" ht="30" customHeight="1" x14ac:dyDescent="0.2"/>
    <row r="200" ht="30" customHeight="1" x14ac:dyDescent="0.2"/>
    <row r="201" ht="30" customHeight="1" x14ac:dyDescent="0.2"/>
    <row r="202" ht="30" customHeight="1" x14ac:dyDescent="0.2"/>
    <row r="203" ht="30" customHeight="1" x14ac:dyDescent="0.2"/>
    <row r="204" ht="30" customHeight="1" x14ac:dyDescent="0.2"/>
    <row r="205" ht="30" customHeight="1" x14ac:dyDescent="0.2"/>
    <row r="206" ht="30" customHeight="1" x14ac:dyDescent="0.2"/>
    <row r="207" ht="30" customHeight="1" x14ac:dyDescent="0.2"/>
    <row r="208" ht="30" customHeight="1" x14ac:dyDescent="0.2"/>
    <row r="209" ht="30" customHeight="1" x14ac:dyDescent="0.2"/>
    <row r="210" ht="30" customHeight="1" x14ac:dyDescent="0.2"/>
    <row r="211" ht="30" customHeight="1" x14ac:dyDescent="0.2"/>
    <row r="212" ht="30" customHeight="1" x14ac:dyDescent="0.2"/>
    <row r="213" ht="30" customHeight="1" x14ac:dyDescent="0.2"/>
    <row r="214" ht="30" customHeight="1" x14ac:dyDescent="0.2"/>
    <row r="215" ht="30" customHeight="1" x14ac:dyDescent="0.2"/>
    <row r="216" ht="30" customHeight="1" x14ac:dyDescent="0.2"/>
    <row r="217" ht="30" customHeight="1" x14ac:dyDescent="0.2"/>
    <row r="218" ht="30" customHeight="1" x14ac:dyDescent="0.2"/>
    <row r="219" ht="30" customHeight="1" x14ac:dyDescent="0.2"/>
    <row r="220" ht="30" customHeight="1" x14ac:dyDescent="0.2"/>
    <row r="221" ht="30" customHeight="1" x14ac:dyDescent="0.2"/>
    <row r="222" ht="30" customHeight="1" x14ac:dyDescent="0.2"/>
    <row r="223" ht="30" customHeight="1" x14ac:dyDescent="0.2"/>
    <row r="224" ht="30" customHeight="1" x14ac:dyDescent="0.2"/>
    <row r="225" ht="30" customHeight="1" x14ac:dyDescent="0.2"/>
    <row r="226" ht="30" customHeight="1" x14ac:dyDescent="0.2"/>
    <row r="227" ht="30" customHeight="1" x14ac:dyDescent="0.2"/>
    <row r="228" ht="30" customHeight="1" x14ac:dyDescent="0.2"/>
    <row r="229" ht="30" customHeight="1" x14ac:dyDescent="0.2"/>
    <row r="230" ht="30" customHeight="1" x14ac:dyDescent="0.2"/>
    <row r="231" ht="30" customHeight="1" x14ac:dyDescent="0.2"/>
    <row r="232" ht="30" customHeight="1" x14ac:dyDescent="0.2"/>
    <row r="233" ht="30" customHeight="1" x14ac:dyDescent="0.2"/>
    <row r="234" ht="30" customHeight="1" x14ac:dyDescent="0.2"/>
    <row r="235" ht="30" customHeight="1" x14ac:dyDescent="0.2"/>
    <row r="236" ht="30" customHeight="1" x14ac:dyDescent="0.2"/>
    <row r="237" ht="30" customHeight="1" x14ac:dyDescent="0.2"/>
    <row r="238" ht="30" customHeight="1" x14ac:dyDescent="0.2"/>
    <row r="239" ht="30" customHeight="1" x14ac:dyDescent="0.2"/>
    <row r="240" ht="30" customHeight="1" x14ac:dyDescent="0.2"/>
    <row r="241" ht="30" customHeight="1" x14ac:dyDescent="0.2"/>
    <row r="242" ht="30" customHeight="1" x14ac:dyDescent="0.2"/>
    <row r="243" ht="30" customHeight="1" x14ac:dyDescent="0.2"/>
    <row r="244" ht="30" customHeight="1" x14ac:dyDescent="0.2"/>
    <row r="245" ht="30" customHeight="1" x14ac:dyDescent="0.2"/>
    <row r="246" ht="30" customHeight="1" x14ac:dyDescent="0.2"/>
    <row r="247" ht="30" customHeight="1" x14ac:dyDescent="0.2"/>
    <row r="248" ht="30" customHeight="1" x14ac:dyDescent="0.2"/>
    <row r="249" ht="30" customHeight="1" x14ac:dyDescent="0.2"/>
    <row r="250" ht="30" customHeight="1" x14ac:dyDescent="0.2"/>
    <row r="251" ht="30" customHeight="1" x14ac:dyDescent="0.2"/>
    <row r="252" ht="30" customHeight="1" x14ac:dyDescent="0.2"/>
    <row r="253" ht="30" customHeight="1" x14ac:dyDescent="0.2"/>
    <row r="254" ht="30" customHeight="1" x14ac:dyDescent="0.2"/>
    <row r="255" ht="30" customHeight="1" x14ac:dyDescent="0.2"/>
    <row r="256" ht="30" customHeight="1" x14ac:dyDescent="0.2"/>
    <row r="257" ht="30" customHeight="1" x14ac:dyDescent="0.2"/>
    <row r="258" ht="30" customHeight="1" x14ac:dyDescent="0.2"/>
    <row r="259" ht="30" customHeight="1" x14ac:dyDescent="0.2"/>
    <row r="260" ht="30" customHeight="1" x14ac:dyDescent="0.2"/>
    <row r="261" ht="30" customHeight="1" x14ac:dyDescent="0.2"/>
    <row r="262" ht="30" customHeight="1" x14ac:dyDescent="0.2"/>
    <row r="263" ht="30" customHeight="1" x14ac:dyDescent="0.2"/>
    <row r="264" ht="30" customHeight="1" x14ac:dyDescent="0.2"/>
    <row r="265" ht="30" customHeight="1" x14ac:dyDescent="0.2"/>
    <row r="266" ht="30" customHeight="1" x14ac:dyDescent="0.2"/>
    <row r="267" ht="30" customHeight="1" x14ac:dyDescent="0.2"/>
    <row r="268" ht="30" customHeight="1" x14ac:dyDescent="0.2"/>
    <row r="269" ht="30" customHeight="1" x14ac:dyDescent="0.2"/>
    <row r="270" ht="30" customHeight="1" x14ac:dyDescent="0.2"/>
    <row r="271" ht="30" customHeight="1" x14ac:dyDescent="0.2"/>
    <row r="272" ht="30" customHeight="1" x14ac:dyDescent="0.2"/>
    <row r="273" ht="30" customHeight="1" x14ac:dyDescent="0.2"/>
    <row r="274" ht="30" customHeight="1" x14ac:dyDescent="0.2"/>
    <row r="275" ht="30" customHeight="1" x14ac:dyDescent="0.2"/>
    <row r="276" ht="30" customHeight="1" x14ac:dyDescent="0.2"/>
    <row r="277" ht="30" customHeight="1" x14ac:dyDescent="0.2"/>
    <row r="278" ht="30" customHeight="1" x14ac:dyDescent="0.2"/>
    <row r="279" ht="30" customHeight="1" x14ac:dyDescent="0.2"/>
    <row r="280" ht="30" customHeight="1" x14ac:dyDescent="0.2"/>
    <row r="281" ht="30" customHeight="1" x14ac:dyDescent="0.2"/>
    <row r="282" ht="30" customHeight="1" x14ac:dyDescent="0.2"/>
    <row r="283" ht="30" customHeight="1" x14ac:dyDescent="0.2"/>
    <row r="284" ht="30" customHeight="1" x14ac:dyDescent="0.2"/>
    <row r="285" ht="30" customHeight="1" x14ac:dyDescent="0.2"/>
    <row r="286" ht="30" customHeight="1" x14ac:dyDescent="0.2"/>
    <row r="287" ht="30" customHeight="1" x14ac:dyDescent="0.2"/>
    <row r="288" ht="30" customHeight="1" x14ac:dyDescent="0.2"/>
    <row r="289" ht="30" customHeight="1" x14ac:dyDescent="0.2"/>
    <row r="290" ht="30" customHeight="1" x14ac:dyDescent="0.2"/>
    <row r="291" ht="30" customHeight="1" x14ac:dyDescent="0.2"/>
    <row r="292" ht="30" customHeight="1" x14ac:dyDescent="0.2"/>
    <row r="293" ht="30" customHeight="1" x14ac:dyDescent="0.2"/>
    <row r="294" ht="30" customHeight="1" x14ac:dyDescent="0.2"/>
    <row r="295" ht="30" customHeight="1" x14ac:dyDescent="0.2"/>
    <row r="296" ht="30" customHeight="1" x14ac:dyDescent="0.2"/>
    <row r="297" ht="30" customHeight="1" x14ac:dyDescent="0.2"/>
    <row r="298" ht="30" customHeight="1" x14ac:dyDescent="0.2"/>
    <row r="299" ht="30" customHeight="1" x14ac:dyDescent="0.2"/>
    <row r="300" ht="30" customHeight="1" x14ac:dyDescent="0.2"/>
    <row r="301" ht="30" customHeight="1" x14ac:dyDescent="0.2"/>
    <row r="302" ht="30" customHeight="1" x14ac:dyDescent="0.2"/>
    <row r="303" ht="30" customHeight="1" x14ac:dyDescent="0.2"/>
    <row r="304" ht="30" customHeight="1" x14ac:dyDescent="0.2"/>
    <row r="305" ht="30" customHeight="1" x14ac:dyDescent="0.2"/>
    <row r="306" ht="30" customHeight="1" x14ac:dyDescent="0.2"/>
    <row r="307" ht="30" customHeight="1" x14ac:dyDescent="0.2"/>
    <row r="308" ht="30" customHeight="1" x14ac:dyDescent="0.2"/>
    <row r="309" ht="30" customHeight="1" x14ac:dyDescent="0.2"/>
    <row r="310" ht="30" customHeight="1" x14ac:dyDescent="0.2"/>
    <row r="311" ht="30" customHeight="1" x14ac:dyDescent="0.2"/>
    <row r="312" ht="30" customHeight="1" x14ac:dyDescent="0.2"/>
    <row r="313" ht="30" customHeight="1" x14ac:dyDescent="0.2"/>
    <row r="314" ht="30" customHeight="1" x14ac:dyDescent="0.2"/>
    <row r="315" ht="30" customHeight="1" x14ac:dyDescent="0.2"/>
    <row r="316" ht="30" customHeight="1" x14ac:dyDescent="0.2"/>
    <row r="317" ht="30" customHeight="1" x14ac:dyDescent="0.2"/>
    <row r="318" ht="30" customHeight="1" x14ac:dyDescent="0.2"/>
    <row r="319" ht="30" customHeight="1" x14ac:dyDescent="0.2"/>
    <row r="320" ht="30" customHeight="1" x14ac:dyDescent="0.2"/>
    <row r="321" ht="30" customHeight="1" x14ac:dyDescent="0.2"/>
    <row r="322" ht="30" customHeight="1" x14ac:dyDescent="0.2"/>
    <row r="323" ht="30" customHeight="1" x14ac:dyDescent="0.2"/>
    <row r="324" ht="30" customHeight="1" x14ac:dyDescent="0.2"/>
    <row r="325" ht="30" customHeight="1" x14ac:dyDescent="0.2"/>
    <row r="326" ht="30" customHeight="1" x14ac:dyDescent="0.2"/>
    <row r="327" ht="30" customHeight="1" x14ac:dyDescent="0.2"/>
    <row r="328" ht="30" customHeight="1" x14ac:dyDescent="0.2"/>
    <row r="329" ht="30" customHeight="1" x14ac:dyDescent="0.2"/>
    <row r="330" ht="30" customHeight="1" x14ac:dyDescent="0.2"/>
    <row r="331" ht="30" customHeight="1" x14ac:dyDescent="0.2"/>
    <row r="332" ht="30" customHeight="1" x14ac:dyDescent="0.2"/>
    <row r="333" ht="30" customHeight="1" x14ac:dyDescent="0.2"/>
    <row r="334" ht="30" customHeight="1" x14ac:dyDescent="0.2"/>
    <row r="335" ht="30" customHeight="1" x14ac:dyDescent="0.2"/>
    <row r="336" ht="30" customHeight="1" x14ac:dyDescent="0.2"/>
    <row r="337" ht="30" customHeight="1" x14ac:dyDescent="0.2"/>
    <row r="338" ht="30" customHeight="1" x14ac:dyDescent="0.2"/>
    <row r="339" ht="30" customHeight="1" x14ac:dyDescent="0.2"/>
    <row r="340" ht="30" customHeight="1" x14ac:dyDescent="0.2"/>
    <row r="341" ht="30" customHeight="1" x14ac:dyDescent="0.2"/>
    <row r="342" ht="30" customHeight="1" x14ac:dyDescent="0.2"/>
    <row r="343" ht="30" customHeight="1" x14ac:dyDescent="0.2"/>
    <row r="344" ht="30" customHeight="1" x14ac:dyDescent="0.2"/>
    <row r="345" ht="30" customHeight="1" x14ac:dyDescent="0.2"/>
    <row r="346" ht="30" customHeight="1" x14ac:dyDescent="0.2"/>
    <row r="347" ht="30" customHeight="1" x14ac:dyDescent="0.2"/>
    <row r="348" ht="30" customHeight="1" x14ac:dyDescent="0.2"/>
    <row r="349" ht="30" customHeight="1" x14ac:dyDescent="0.2"/>
    <row r="350" ht="30" customHeight="1" x14ac:dyDescent="0.2"/>
    <row r="351" ht="30" customHeight="1" x14ac:dyDescent="0.2"/>
    <row r="352" ht="30" customHeight="1" x14ac:dyDescent="0.2"/>
    <row r="353" ht="30" customHeight="1" x14ac:dyDescent="0.2"/>
    <row r="354" ht="30" customHeight="1" x14ac:dyDescent="0.2"/>
    <row r="355" ht="30" customHeight="1" x14ac:dyDescent="0.2"/>
    <row r="356" ht="30" customHeight="1" x14ac:dyDescent="0.2"/>
    <row r="357" ht="30" customHeight="1" x14ac:dyDescent="0.2"/>
    <row r="358" ht="30" customHeight="1" x14ac:dyDescent="0.2"/>
    <row r="359" ht="30" customHeight="1" x14ac:dyDescent="0.2"/>
    <row r="360" ht="30" customHeight="1" x14ac:dyDescent="0.2"/>
    <row r="361" ht="30" customHeight="1" x14ac:dyDescent="0.2"/>
    <row r="362" ht="30" customHeight="1" x14ac:dyDescent="0.2"/>
    <row r="363" ht="30" customHeight="1" x14ac:dyDescent="0.2"/>
    <row r="364" ht="30" customHeight="1" x14ac:dyDescent="0.2"/>
    <row r="365" ht="30" customHeight="1" x14ac:dyDescent="0.2"/>
    <row r="366" ht="30" customHeight="1" x14ac:dyDescent="0.2"/>
    <row r="367" ht="30" customHeight="1" x14ac:dyDescent="0.2"/>
    <row r="368" ht="30" customHeight="1" x14ac:dyDescent="0.2"/>
    <row r="369" ht="30" customHeight="1" x14ac:dyDescent="0.2"/>
    <row r="370" ht="30" customHeight="1" x14ac:dyDescent="0.2"/>
    <row r="371" ht="30" customHeight="1" x14ac:dyDescent="0.2"/>
    <row r="372" ht="30" customHeight="1" x14ac:dyDescent="0.2"/>
    <row r="373" ht="30" customHeight="1" x14ac:dyDescent="0.2"/>
    <row r="374" ht="30" customHeight="1" x14ac:dyDescent="0.2"/>
    <row r="375" ht="30" customHeight="1" x14ac:dyDescent="0.2"/>
    <row r="376" ht="30" customHeight="1" x14ac:dyDescent="0.2"/>
    <row r="377" ht="30" customHeight="1" x14ac:dyDescent="0.2"/>
    <row r="378" ht="30" customHeight="1" x14ac:dyDescent="0.2"/>
    <row r="379" ht="30" customHeight="1" x14ac:dyDescent="0.2"/>
    <row r="380" ht="30" customHeight="1" x14ac:dyDescent="0.2"/>
    <row r="381" ht="30" customHeight="1" x14ac:dyDescent="0.2"/>
    <row r="382" ht="30" customHeight="1" x14ac:dyDescent="0.2"/>
    <row r="383" ht="30" customHeight="1" x14ac:dyDescent="0.2"/>
    <row r="384" ht="30" customHeight="1" x14ac:dyDescent="0.2"/>
    <row r="385" ht="30" customHeight="1" x14ac:dyDescent="0.2"/>
    <row r="386" ht="30" customHeight="1" x14ac:dyDescent="0.2"/>
    <row r="387" ht="30" customHeight="1" x14ac:dyDescent="0.2"/>
    <row r="388" ht="30" customHeight="1" x14ac:dyDescent="0.2"/>
  </sheetData>
  <mergeCells count="65">
    <mergeCell ref="C22:F22"/>
    <mergeCell ref="I22:L22"/>
    <mergeCell ref="I35:L35"/>
    <mergeCell ref="C33:D33"/>
    <mergeCell ref="E33:F33"/>
    <mergeCell ref="C35:F35"/>
    <mergeCell ref="I25:M25"/>
    <mergeCell ref="I26:M26"/>
    <mergeCell ref="I27:J27"/>
    <mergeCell ref="K27:L27"/>
    <mergeCell ref="I28:J28"/>
    <mergeCell ref="K28:L28"/>
    <mergeCell ref="I30:M30"/>
    <mergeCell ref="I31:J31"/>
    <mergeCell ref="K31:L31"/>
    <mergeCell ref="I32:J32"/>
    <mergeCell ref="K32:L32"/>
    <mergeCell ref="I33:J33"/>
    <mergeCell ref="K33:L33"/>
    <mergeCell ref="C30:G30"/>
    <mergeCell ref="C31:D31"/>
    <mergeCell ref="E31:F31"/>
    <mergeCell ref="C32:D32"/>
    <mergeCell ref="E32:F32"/>
    <mergeCell ref="C25:G25"/>
    <mergeCell ref="C26:G26"/>
    <mergeCell ref="C27:D27"/>
    <mergeCell ref="E27:F27"/>
    <mergeCell ref="C28:D28"/>
    <mergeCell ref="E28:F28"/>
    <mergeCell ref="B9:M9"/>
    <mergeCell ref="I14:J14"/>
    <mergeCell ref="C14:D14"/>
    <mergeCell ref="E14:F14"/>
    <mergeCell ref="C3:M3"/>
    <mergeCell ref="L4:M4"/>
    <mergeCell ref="C5:K5"/>
    <mergeCell ref="L5:M5"/>
    <mergeCell ref="C7:K7"/>
    <mergeCell ref="L7:M7"/>
    <mergeCell ref="B8:N8"/>
    <mergeCell ref="K14:L14"/>
    <mergeCell ref="K15:L15"/>
    <mergeCell ref="K18:L18"/>
    <mergeCell ref="K19:L19"/>
    <mergeCell ref="K20:L20"/>
    <mergeCell ref="B10:M10"/>
    <mergeCell ref="C13:G13"/>
    <mergeCell ref="C12:G12"/>
    <mergeCell ref="I12:M12"/>
    <mergeCell ref="I13:M13"/>
    <mergeCell ref="E15:F15"/>
    <mergeCell ref="E18:F18"/>
    <mergeCell ref="E19:F19"/>
    <mergeCell ref="I15:J15"/>
    <mergeCell ref="I17:M17"/>
    <mergeCell ref="I18:J18"/>
    <mergeCell ref="I19:J19"/>
    <mergeCell ref="I20:J20"/>
    <mergeCell ref="E20:F20"/>
    <mergeCell ref="C15:D15"/>
    <mergeCell ref="C17:G17"/>
    <mergeCell ref="C18:D18"/>
    <mergeCell ref="C19:D19"/>
    <mergeCell ref="C20:D20"/>
  </mergeCells>
  <pageMargins left="0.78740157499999996" right="0.78740157499999996" top="0.984251969" bottom="0.984251969" header="0.49212598499999999" footer="0.49212598499999999"/>
  <pageSetup paperSize="9" orientation="portrait" verticalDpi="599"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CE980-49DC-4E6E-AA51-4B1CA51385CE}">
  <dimension ref="A1:D7443"/>
  <sheetViews>
    <sheetView topLeftCell="A6815" workbookViewId="0">
      <selection activeCell="A6818" sqref="A6818"/>
    </sheetView>
  </sheetViews>
  <sheetFormatPr defaultRowHeight="11.25" x14ac:dyDescent="0.2"/>
  <cols>
    <col min="2" max="2" width="95" customWidth="1"/>
    <col min="3" max="3" width="18.5" customWidth="1"/>
    <col min="4" max="4" width="35.1640625" customWidth="1"/>
  </cols>
  <sheetData>
    <row r="1" spans="1:4" ht="13.5" x14ac:dyDescent="0.25">
      <c r="A1" s="480" t="s">
        <v>6448</v>
      </c>
      <c r="B1" s="480" t="s">
        <v>6449</v>
      </c>
      <c r="C1" s="480" t="s">
        <v>15</v>
      </c>
      <c r="D1" s="480" t="s">
        <v>6450</v>
      </c>
    </row>
    <row r="3" spans="1:4" ht="40.5" x14ac:dyDescent="0.25">
      <c r="A3" s="480" t="s">
        <v>6451</v>
      </c>
      <c r="B3" s="482" t="s">
        <v>6452</v>
      </c>
      <c r="C3" s="480" t="s">
        <v>22</v>
      </c>
      <c r="D3" s="481" t="s">
        <v>6453</v>
      </c>
    </row>
    <row r="4" spans="1:4" ht="40.5" x14ac:dyDescent="0.25">
      <c r="A4" s="480" t="s">
        <v>6454</v>
      </c>
      <c r="B4" s="482" t="s">
        <v>6455</v>
      </c>
      <c r="C4" s="480" t="s">
        <v>22</v>
      </c>
      <c r="D4" s="481" t="s">
        <v>6456</v>
      </c>
    </row>
    <row r="5" spans="1:4" ht="40.5" x14ac:dyDescent="0.25">
      <c r="A5" s="480" t="s">
        <v>6457</v>
      </c>
      <c r="B5" s="482" t="s">
        <v>6458</v>
      </c>
      <c r="C5" s="480" t="s">
        <v>22</v>
      </c>
      <c r="D5" s="481" t="s">
        <v>6459</v>
      </c>
    </row>
    <row r="6" spans="1:4" ht="40.5" x14ac:dyDescent="0.25">
      <c r="A6" s="480" t="s">
        <v>6460</v>
      </c>
      <c r="B6" s="482" t="s">
        <v>6461</v>
      </c>
      <c r="C6" s="480" t="s">
        <v>22</v>
      </c>
      <c r="D6" s="481" t="s">
        <v>6462</v>
      </c>
    </row>
    <row r="7" spans="1:4" ht="40.5" x14ac:dyDescent="0.25">
      <c r="A7" s="480" t="s">
        <v>6463</v>
      </c>
      <c r="B7" s="482" t="s">
        <v>6464</v>
      </c>
      <c r="C7" s="480" t="s">
        <v>22</v>
      </c>
      <c r="D7" s="481" t="s">
        <v>6465</v>
      </c>
    </row>
    <row r="8" spans="1:4" ht="40.5" x14ac:dyDescent="0.25">
      <c r="A8" s="480" t="s">
        <v>6466</v>
      </c>
      <c r="B8" s="482" t="s">
        <v>6467</v>
      </c>
      <c r="C8" s="480" t="s">
        <v>22</v>
      </c>
      <c r="D8" s="481" t="s">
        <v>6468</v>
      </c>
    </row>
    <row r="9" spans="1:4" ht="40.5" x14ac:dyDescent="0.25">
      <c r="A9" s="480" t="s">
        <v>6469</v>
      </c>
      <c r="B9" s="482" t="s">
        <v>6470</v>
      </c>
      <c r="C9" s="480" t="s">
        <v>22</v>
      </c>
      <c r="D9" s="481" t="s">
        <v>6471</v>
      </c>
    </row>
    <row r="10" spans="1:4" ht="40.5" x14ac:dyDescent="0.25">
      <c r="A10" s="480" t="s">
        <v>6472</v>
      </c>
      <c r="B10" s="482" t="s">
        <v>6473</v>
      </c>
      <c r="C10" s="480" t="s">
        <v>22</v>
      </c>
      <c r="D10" s="481" t="s">
        <v>6474</v>
      </c>
    </row>
    <row r="11" spans="1:4" ht="40.5" x14ac:dyDescent="0.25">
      <c r="A11" s="480" t="s">
        <v>6475</v>
      </c>
      <c r="B11" s="482" t="s">
        <v>6476</v>
      </c>
      <c r="C11" s="480" t="s">
        <v>22</v>
      </c>
      <c r="D11" s="481" t="s">
        <v>6477</v>
      </c>
    </row>
    <row r="12" spans="1:4" ht="40.5" x14ac:dyDescent="0.25">
      <c r="A12" s="480" t="s">
        <v>6478</v>
      </c>
      <c r="B12" s="482" t="s">
        <v>6479</v>
      </c>
      <c r="C12" s="480" t="s">
        <v>22</v>
      </c>
      <c r="D12" s="481" t="s">
        <v>6480</v>
      </c>
    </row>
    <row r="13" spans="1:4" ht="40.5" x14ac:dyDescent="0.25">
      <c r="A13" s="480" t="s">
        <v>6481</v>
      </c>
      <c r="B13" s="482" t="s">
        <v>6482</v>
      </c>
      <c r="C13" s="480" t="s">
        <v>22</v>
      </c>
      <c r="D13" s="481" t="s">
        <v>6483</v>
      </c>
    </row>
    <row r="14" spans="1:4" ht="40.5" x14ac:dyDescent="0.25">
      <c r="A14" s="480" t="s">
        <v>6484</v>
      </c>
      <c r="B14" s="482" t="s">
        <v>6485</v>
      </c>
      <c r="C14" s="480" t="s">
        <v>22</v>
      </c>
      <c r="D14" s="481" t="s">
        <v>6486</v>
      </c>
    </row>
    <row r="15" spans="1:4" ht="40.5" x14ac:dyDescent="0.25">
      <c r="A15" s="480" t="s">
        <v>6487</v>
      </c>
      <c r="B15" s="482" t="s">
        <v>6488</v>
      </c>
      <c r="C15" s="480" t="s">
        <v>22</v>
      </c>
      <c r="D15" s="481" t="s">
        <v>6489</v>
      </c>
    </row>
    <row r="16" spans="1:4" ht="40.5" x14ac:dyDescent="0.25">
      <c r="A16" s="480" t="s">
        <v>6490</v>
      </c>
      <c r="B16" s="482" t="s">
        <v>6491</v>
      </c>
      <c r="C16" s="480" t="s">
        <v>22</v>
      </c>
      <c r="D16" s="481" t="s">
        <v>6492</v>
      </c>
    </row>
    <row r="17" spans="1:4" ht="40.5" x14ac:dyDescent="0.25">
      <c r="A17" s="480" t="s">
        <v>6493</v>
      </c>
      <c r="B17" s="482" t="s">
        <v>6494</v>
      </c>
      <c r="C17" s="480" t="s">
        <v>22</v>
      </c>
      <c r="D17" s="481" t="s">
        <v>6495</v>
      </c>
    </row>
    <row r="18" spans="1:4" ht="40.5" x14ac:dyDescent="0.25">
      <c r="A18" s="480" t="s">
        <v>6496</v>
      </c>
      <c r="B18" s="482" t="s">
        <v>6497</v>
      </c>
      <c r="C18" s="480" t="s">
        <v>22</v>
      </c>
      <c r="D18" s="481" t="s">
        <v>6498</v>
      </c>
    </row>
    <row r="19" spans="1:4" ht="40.5" x14ac:dyDescent="0.25">
      <c r="A19" s="480" t="s">
        <v>6499</v>
      </c>
      <c r="B19" s="482" t="s">
        <v>6500</v>
      </c>
      <c r="C19" s="480" t="s">
        <v>22</v>
      </c>
      <c r="D19" s="481" t="s">
        <v>6501</v>
      </c>
    </row>
    <row r="20" spans="1:4" ht="40.5" x14ac:dyDescent="0.25">
      <c r="A20" s="480" t="s">
        <v>6502</v>
      </c>
      <c r="B20" s="482" t="s">
        <v>6503</v>
      </c>
      <c r="C20" s="480" t="s">
        <v>22</v>
      </c>
      <c r="D20" s="481" t="s">
        <v>6504</v>
      </c>
    </row>
    <row r="21" spans="1:4" ht="40.5" x14ac:dyDescent="0.25">
      <c r="A21" s="480" t="s">
        <v>6505</v>
      </c>
      <c r="B21" s="482" t="s">
        <v>6506</v>
      </c>
      <c r="C21" s="480" t="s">
        <v>22</v>
      </c>
      <c r="D21" s="481" t="s">
        <v>6507</v>
      </c>
    </row>
    <row r="22" spans="1:4" ht="40.5" x14ac:dyDescent="0.25">
      <c r="A22" s="480" t="s">
        <v>6508</v>
      </c>
      <c r="B22" s="482" t="s">
        <v>6509</v>
      </c>
      <c r="C22" s="480" t="s">
        <v>22</v>
      </c>
      <c r="D22" s="481" t="s">
        <v>6510</v>
      </c>
    </row>
    <row r="23" spans="1:4" ht="40.5" x14ac:dyDescent="0.25">
      <c r="A23" s="480" t="s">
        <v>6511</v>
      </c>
      <c r="B23" s="482" t="s">
        <v>6512</v>
      </c>
      <c r="C23" s="480" t="s">
        <v>22</v>
      </c>
      <c r="D23" s="481" t="s">
        <v>6513</v>
      </c>
    </row>
    <row r="24" spans="1:4" ht="40.5" x14ac:dyDescent="0.25">
      <c r="A24" s="480" t="s">
        <v>6514</v>
      </c>
      <c r="B24" s="482" t="s">
        <v>6515</v>
      </c>
      <c r="C24" s="480" t="s">
        <v>22</v>
      </c>
      <c r="D24" s="481" t="s">
        <v>6516</v>
      </c>
    </row>
    <row r="25" spans="1:4" ht="40.5" x14ac:dyDescent="0.25">
      <c r="A25" s="480" t="s">
        <v>6517</v>
      </c>
      <c r="B25" s="482" t="s">
        <v>6518</v>
      </c>
      <c r="C25" s="480" t="s">
        <v>22</v>
      </c>
      <c r="D25" s="481" t="s">
        <v>6519</v>
      </c>
    </row>
    <row r="26" spans="1:4" ht="40.5" x14ac:dyDescent="0.25">
      <c r="A26" s="480" t="s">
        <v>6520</v>
      </c>
      <c r="B26" s="482" t="s">
        <v>6521</v>
      </c>
      <c r="C26" s="480" t="s">
        <v>22</v>
      </c>
      <c r="D26" s="481" t="s">
        <v>6522</v>
      </c>
    </row>
    <row r="27" spans="1:4" ht="40.5" x14ac:dyDescent="0.25">
      <c r="A27" s="480" t="s">
        <v>6523</v>
      </c>
      <c r="B27" s="482" t="s">
        <v>6524</v>
      </c>
      <c r="C27" s="480" t="s">
        <v>22</v>
      </c>
      <c r="D27" s="481" t="s">
        <v>6525</v>
      </c>
    </row>
    <row r="28" spans="1:4" ht="40.5" x14ac:dyDescent="0.25">
      <c r="A28" s="480" t="s">
        <v>6526</v>
      </c>
      <c r="B28" s="482" t="s">
        <v>6527</v>
      </c>
      <c r="C28" s="480" t="s">
        <v>22</v>
      </c>
      <c r="D28" s="481" t="s">
        <v>6528</v>
      </c>
    </row>
    <row r="29" spans="1:4" ht="40.5" x14ac:dyDescent="0.25">
      <c r="A29" s="480" t="s">
        <v>6529</v>
      </c>
      <c r="B29" s="482" t="s">
        <v>6530</v>
      </c>
      <c r="C29" s="480" t="s">
        <v>22</v>
      </c>
      <c r="D29" s="481" t="s">
        <v>6531</v>
      </c>
    </row>
    <row r="30" spans="1:4" ht="40.5" x14ac:dyDescent="0.25">
      <c r="A30" s="480" t="s">
        <v>6532</v>
      </c>
      <c r="B30" s="482" t="s">
        <v>6533</v>
      </c>
      <c r="C30" s="480" t="s">
        <v>22</v>
      </c>
      <c r="D30" s="481" t="s">
        <v>6534</v>
      </c>
    </row>
    <row r="31" spans="1:4" ht="40.5" x14ac:dyDescent="0.25">
      <c r="A31" s="480" t="s">
        <v>6535</v>
      </c>
      <c r="B31" s="482" t="s">
        <v>6536</v>
      </c>
      <c r="C31" s="480" t="s">
        <v>22</v>
      </c>
      <c r="D31" s="481" t="s">
        <v>6537</v>
      </c>
    </row>
    <row r="32" spans="1:4" ht="40.5" x14ac:dyDescent="0.25">
      <c r="A32" s="480" t="s">
        <v>6538</v>
      </c>
      <c r="B32" s="482" t="s">
        <v>6539</v>
      </c>
      <c r="C32" s="480" t="s">
        <v>22</v>
      </c>
      <c r="D32" s="481" t="s">
        <v>6540</v>
      </c>
    </row>
    <row r="33" spans="1:4" ht="40.5" x14ac:dyDescent="0.25">
      <c r="A33" s="480" t="s">
        <v>6541</v>
      </c>
      <c r="B33" s="482" t="s">
        <v>6542</v>
      </c>
      <c r="C33" s="480" t="s">
        <v>22</v>
      </c>
      <c r="D33" s="481" t="s">
        <v>6543</v>
      </c>
    </row>
    <row r="34" spans="1:4" ht="40.5" x14ac:dyDescent="0.25">
      <c r="A34" s="480" t="s">
        <v>6544</v>
      </c>
      <c r="B34" s="482" t="s">
        <v>6545</v>
      </c>
      <c r="C34" s="480" t="s">
        <v>22</v>
      </c>
      <c r="D34" s="481" t="s">
        <v>6546</v>
      </c>
    </row>
    <row r="35" spans="1:4" ht="40.5" x14ac:dyDescent="0.25">
      <c r="A35" s="480" t="s">
        <v>6547</v>
      </c>
      <c r="B35" s="482" t="s">
        <v>6548</v>
      </c>
      <c r="C35" s="480" t="s">
        <v>22</v>
      </c>
      <c r="D35" s="481" t="s">
        <v>6549</v>
      </c>
    </row>
    <row r="36" spans="1:4" ht="40.5" x14ac:dyDescent="0.25">
      <c r="A36" s="480" t="s">
        <v>6550</v>
      </c>
      <c r="B36" s="482" t="s">
        <v>6551</v>
      </c>
      <c r="C36" s="480" t="s">
        <v>22</v>
      </c>
      <c r="D36" s="481" t="s">
        <v>6552</v>
      </c>
    </row>
    <row r="37" spans="1:4" ht="40.5" x14ac:dyDescent="0.25">
      <c r="A37" s="480" t="s">
        <v>6553</v>
      </c>
      <c r="B37" s="482" t="s">
        <v>6554</v>
      </c>
      <c r="C37" s="480" t="s">
        <v>22</v>
      </c>
      <c r="D37" s="481" t="s">
        <v>6555</v>
      </c>
    </row>
    <row r="38" spans="1:4" ht="40.5" x14ac:dyDescent="0.25">
      <c r="A38" s="480" t="s">
        <v>6556</v>
      </c>
      <c r="B38" s="482" t="s">
        <v>6557</v>
      </c>
      <c r="C38" s="480" t="s">
        <v>22</v>
      </c>
      <c r="D38" s="481" t="s">
        <v>6558</v>
      </c>
    </row>
    <row r="39" spans="1:4" ht="40.5" x14ac:dyDescent="0.25">
      <c r="A39" s="480" t="s">
        <v>6559</v>
      </c>
      <c r="B39" s="482" t="s">
        <v>6560</v>
      </c>
      <c r="C39" s="480" t="s">
        <v>22</v>
      </c>
      <c r="D39" s="481" t="s">
        <v>6561</v>
      </c>
    </row>
    <row r="40" spans="1:4" ht="40.5" x14ac:dyDescent="0.25">
      <c r="A40" s="480" t="s">
        <v>6562</v>
      </c>
      <c r="B40" s="482" t="s">
        <v>6563</v>
      </c>
      <c r="C40" s="480" t="s">
        <v>22</v>
      </c>
      <c r="D40" s="481" t="s">
        <v>6564</v>
      </c>
    </row>
    <row r="41" spans="1:4" ht="40.5" x14ac:dyDescent="0.25">
      <c r="A41" s="480" t="s">
        <v>6565</v>
      </c>
      <c r="B41" s="482" t="s">
        <v>6566</v>
      </c>
      <c r="C41" s="480" t="s">
        <v>22</v>
      </c>
      <c r="D41" s="481" t="s">
        <v>6567</v>
      </c>
    </row>
    <row r="42" spans="1:4" ht="40.5" x14ac:dyDescent="0.25">
      <c r="A42" s="480" t="s">
        <v>6568</v>
      </c>
      <c r="B42" s="482" t="s">
        <v>6569</v>
      </c>
      <c r="C42" s="480" t="s">
        <v>22</v>
      </c>
      <c r="D42" s="481" t="s">
        <v>6570</v>
      </c>
    </row>
    <row r="43" spans="1:4" ht="40.5" x14ac:dyDescent="0.25">
      <c r="A43" s="480" t="s">
        <v>6571</v>
      </c>
      <c r="B43" s="482" t="s">
        <v>6572</v>
      </c>
      <c r="C43" s="480" t="s">
        <v>22</v>
      </c>
      <c r="D43" s="481" t="s">
        <v>6573</v>
      </c>
    </row>
    <row r="44" spans="1:4" ht="40.5" x14ac:dyDescent="0.25">
      <c r="A44" s="480" t="s">
        <v>6574</v>
      </c>
      <c r="B44" s="482" t="s">
        <v>6575</v>
      </c>
      <c r="C44" s="480" t="s">
        <v>22</v>
      </c>
      <c r="D44" s="481" t="s">
        <v>6576</v>
      </c>
    </row>
    <row r="45" spans="1:4" ht="40.5" x14ac:dyDescent="0.25">
      <c r="A45" s="480" t="s">
        <v>6577</v>
      </c>
      <c r="B45" s="482" t="s">
        <v>6578</v>
      </c>
      <c r="C45" s="480" t="s">
        <v>22</v>
      </c>
      <c r="D45" s="481" t="s">
        <v>6579</v>
      </c>
    </row>
    <row r="46" spans="1:4" ht="40.5" x14ac:dyDescent="0.25">
      <c r="A46" s="480" t="s">
        <v>6580</v>
      </c>
      <c r="B46" s="482" t="s">
        <v>6581</v>
      </c>
      <c r="C46" s="480" t="s">
        <v>22</v>
      </c>
      <c r="D46" s="481" t="s">
        <v>6582</v>
      </c>
    </row>
    <row r="47" spans="1:4" ht="40.5" x14ac:dyDescent="0.25">
      <c r="A47" s="480" t="s">
        <v>6583</v>
      </c>
      <c r="B47" s="482" t="s">
        <v>6584</v>
      </c>
      <c r="C47" s="480" t="s">
        <v>22</v>
      </c>
      <c r="D47" s="481" t="s">
        <v>6585</v>
      </c>
    </row>
    <row r="48" spans="1:4" ht="40.5" x14ac:dyDescent="0.25">
      <c r="A48" s="480" t="s">
        <v>6586</v>
      </c>
      <c r="B48" s="482" t="s">
        <v>6587</v>
      </c>
      <c r="C48" s="480" t="s">
        <v>22</v>
      </c>
      <c r="D48" s="481" t="s">
        <v>6588</v>
      </c>
    </row>
    <row r="49" spans="1:4" ht="40.5" x14ac:dyDescent="0.25">
      <c r="A49" s="480" t="s">
        <v>6589</v>
      </c>
      <c r="B49" s="482" t="s">
        <v>6590</v>
      </c>
      <c r="C49" s="480" t="s">
        <v>22</v>
      </c>
      <c r="D49" s="481" t="s">
        <v>6591</v>
      </c>
    </row>
    <row r="50" spans="1:4" ht="40.5" x14ac:dyDescent="0.25">
      <c r="A50" s="480" t="s">
        <v>6592</v>
      </c>
      <c r="B50" s="482" t="s">
        <v>6593</v>
      </c>
      <c r="C50" s="480" t="s">
        <v>22</v>
      </c>
      <c r="D50" s="481" t="s">
        <v>6594</v>
      </c>
    </row>
    <row r="51" spans="1:4" ht="40.5" x14ac:dyDescent="0.25">
      <c r="A51" s="480" t="s">
        <v>6595</v>
      </c>
      <c r="B51" s="482" t="s">
        <v>6596</v>
      </c>
      <c r="C51" s="480" t="s">
        <v>22</v>
      </c>
      <c r="D51" s="481" t="s">
        <v>6597</v>
      </c>
    </row>
    <row r="52" spans="1:4" ht="40.5" x14ac:dyDescent="0.25">
      <c r="A52" s="480" t="s">
        <v>6598</v>
      </c>
      <c r="B52" s="482" t="s">
        <v>6599</v>
      </c>
      <c r="C52" s="480" t="s">
        <v>22</v>
      </c>
      <c r="D52" s="481" t="s">
        <v>6600</v>
      </c>
    </row>
    <row r="53" spans="1:4" ht="40.5" x14ac:dyDescent="0.25">
      <c r="A53" s="480" t="s">
        <v>6601</v>
      </c>
      <c r="B53" s="482" t="s">
        <v>6602</v>
      </c>
      <c r="C53" s="480" t="s">
        <v>22</v>
      </c>
      <c r="D53" s="481" t="s">
        <v>6603</v>
      </c>
    </row>
    <row r="54" spans="1:4" ht="40.5" x14ac:dyDescent="0.25">
      <c r="A54" s="480" t="s">
        <v>6604</v>
      </c>
      <c r="B54" s="482" t="s">
        <v>6605</v>
      </c>
      <c r="C54" s="480" t="s">
        <v>22</v>
      </c>
      <c r="D54" s="481" t="s">
        <v>6606</v>
      </c>
    </row>
    <row r="55" spans="1:4" ht="27" x14ac:dyDescent="0.25">
      <c r="A55" s="480" t="s">
        <v>6607</v>
      </c>
      <c r="B55" s="482" t="s">
        <v>6608</v>
      </c>
      <c r="C55" s="480" t="s">
        <v>22</v>
      </c>
      <c r="D55" s="481" t="s">
        <v>6609</v>
      </c>
    </row>
    <row r="56" spans="1:4" ht="27" x14ac:dyDescent="0.25">
      <c r="A56" s="480" t="s">
        <v>6610</v>
      </c>
      <c r="B56" s="482" t="s">
        <v>6611</v>
      </c>
      <c r="C56" s="480" t="s">
        <v>22</v>
      </c>
      <c r="D56" s="481" t="s">
        <v>6612</v>
      </c>
    </row>
    <row r="57" spans="1:4" ht="27" x14ac:dyDescent="0.25">
      <c r="A57" s="480" t="s">
        <v>6613</v>
      </c>
      <c r="B57" s="482" t="s">
        <v>6614</v>
      </c>
      <c r="C57" s="480" t="s">
        <v>22</v>
      </c>
      <c r="D57" s="481" t="s">
        <v>6615</v>
      </c>
    </row>
    <row r="58" spans="1:4" ht="27" x14ac:dyDescent="0.25">
      <c r="A58" s="480" t="s">
        <v>6616</v>
      </c>
      <c r="B58" s="482" t="s">
        <v>6617</v>
      </c>
      <c r="C58" s="480" t="s">
        <v>22</v>
      </c>
      <c r="D58" s="481" t="s">
        <v>6618</v>
      </c>
    </row>
    <row r="59" spans="1:4" ht="27" x14ac:dyDescent="0.25">
      <c r="A59" s="480" t="s">
        <v>6619</v>
      </c>
      <c r="B59" s="482" t="s">
        <v>6620</v>
      </c>
      <c r="C59" s="480" t="s">
        <v>22</v>
      </c>
      <c r="D59" s="481" t="s">
        <v>6621</v>
      </c>
    </row>
    <row r="60" spans="1:4" ht="27" x14ac:dyDescent="0.25">
      <c r="A60" s="480" t="s">
        <v>6622</v>
      </c>
      <c r="B60" s="482" t="s">
        <v>6623</v>
      </c>
      <c r="C60" s="480" t="s">
        <v>22</v>
      </c>
      <c r="D60" s="481" t="s">
        <v>6624</v>
      </c>
    </row>
    <row r="61" spans="1:4" ht="27" x14ac:dyDescent="0.25">
      <c r="A61" s="480" t="s">
        <v>6625</v>
      </c>
      <c r="B61" s="482" t="s">
        <v>6626</v>
      </c>
      <c r="C61" s="480" t="s">
        <v>22</v>
      </c>
      <c r="D61" s="481" t="s">
        <v>6627</v>
      </c>
    </row>
    <row r="62" spans="1:4" ht="27" x14ac:dyDescent="0.25">
      <c r="A62" s="480" t="s">
        <v>6628</v>
      </c>
      <c r="B62" s="482" t="s">
        <v>6629</v>
      </c>
      <c r="C62" s="480" t="s">
        <v>22</v>
      </c>
      <c r="D62" s="481" t="s">
        <v>6630</v>
      </c>
    </row>
    <row r="63" spans="1:4" ht="27" x14ac:dyDescent="0.25">
      <c r="A63" s="480" t="s">
        <v>6631</v>
      </c>
      <c r="B63" s="482" t="s">
        <v>6632</v>
      </c>
      <c r="C63" s="480" t="s">
        <v>22</v>
      </c>
      <c r="D63" s="481" t="s">
        <v>6633</v>
      </c>
    </row>
    <row r="64" spans="1:4" ht="27" x14ac:dyDescent="0.25">
      <c r="A64" s="480" t="s">
        <v>6634</v>
      </c>
      <c r="B64" s="482" t="s">
        <v>6635</v>
      </c>
      <c r="C64" s="480" t="s">
        <v>22</v>
      </c>
      <c r="D64" s="481" t="s">
        <v>6636</v>
      </c>
    </row>
    <row r="65" spans="1:4" ht="27" x14ac:dyDescent="0.25">
      <c r="A65" s="480" t="s">
        <v>6637</v>
      </c>
      <c r="B65" s="482" t="s">
        <v>6638</v>
      </c>
      <c r="C65" s="480" t="s">
        <v>22</v>
      </c>
      <c r="D65" s="481" t="s">
        <v>6639</v>
      </c>
    </row>
    <row r="66" spans="1:4" ht="27" x14ac:dyDescent="0.25">
      <c r="A66" s="480" t="s">
        <v>6640</v>
      </c>
      <c r="B66" s="482" t="s">
        <v>6641</v>
      </c>
      <c r="C66" s="480" t="s">
        <v>22</v>
      </c>
      <c r="D66" s="481" t="s">
        <v>6642</v>
      </c>
    </row>
    <row r="67" spans="1:4" ht="27" x14ac:dyDescent="0.25">
      <c r="A67" s="480" t="s">
        <v>6643</v>
      </c>
      <c r="B67" s="482" t="s">
        <v>6644</v>
      </c>
      <c r="C67" s="480" t="s">
        <v>22</v>
      </c>
      <c r="D67" s="481" t="s">
        <v>6645</v>
      </c>
    </row>
    <row r="68" spans="1:4" ht="40.5" x14ac:dyDescent="0.25">
      <c r="A68" s="480" t="s">
        <v>6646</v>
      </c>
      <c r="B68" s="482" t="s">
        <v>6647</v>
      </c>
      <c r="C68" s="480" t="s">
        <v>22</v>
      </c>
      <c r="D68" s="481" t="s">
        <v>6648</v>
      </c>
    </row>
    <row r="69" spans="1:4" ht="27" x14ac:dyDescent="0.25">
      <c r="A69" s="480" t="s">
        <v>6649</v>
      </c>
      <c r="B69" s="482" t="s">
        <v>6650</v>
      </c>
      <c r="C69" s="480" t="s">
        <v>38</v>
      </c>
      <c r="D69" s="481" t="s">
        <v>6651</v>
      </c>
    </row>
    <row r="70" spans="1:4" ht="27" x14ac:dyDescent="0.25">
      <c r="A70" s="480" t="s">
        <v>6652</v>
      </c>
      <c r="B70" s="482" t="s">
        <v>6653</v>
      </c>
      <c r="C70" s="480" t="s">
        <v>38</v>
      </c>
      <c r="D70" s="481" t="s">
        <v>6654</v>
      </c>
    </row>
    <row r="71" spans="1:4" ht="27" x14ac:dyDescent="0.25">
      <c r="A71" s="480" t="s">
        <v>6655</v>
      </c>
      <c r="B71" s="482" t="s">
        <v>6656</v>
      </c>
      <c r="C71" s="480" t="s">
        <v>38</v>
      </c>
      <c r="D71" s="481" t="s">
        <v>6657</v>
      </c>
    </row>
    <row r="72" spans="1:4" ht="27" x14ac:dyDescent="0.25">
      <c r="A72" s="480" t="s">
        <v>6658</v>
      </c>
      <c r="B72" s="482" t="s">
        <v>6659</v>
      </c>
      <c r="C72" s="480" t="s">
        <v>38</v>
      </c>
      <c r="D72" s="481" t="s">
        <v>6660</v>
      </c>
    </row>
    <row r="73" spans="1:4" ht="27" x14ac:dyDescent="0.25">
      <c r="A73" s="480" t="s">
        <v>6661</v>
      </c>
      <c r="B73" s="482" t="s">
        <v>6662</v>
      </c>
      <c r="C73" s="480" t="s">
        <v>38</v>
      </c>
      <c r="D73" s="481" t="s">
        <v>6663</v>
      </c>
    </row>
    <row r="74" spans="1:4" ht="27" x14ac:dyDescent="0.25">
      <c r="A74" s="480" t="s">
        <v>6664</v>
      </c>
      <c r="B74" s="482" t="s">
        <v>6665</v>
      </c>
      <c r="C74" s="480" t="s">
        <v>38</v>
      </c>
      <c r="D74" s="481" t="s">
        <v>6666</v>
      </c>
    </row>
    <row r="75" spans="1:4" ht="27" x14ac:dyDescent="0.25">
      <c r="A75" s="480" t="s">
        <v>6667</v>
      </c>
      <c r="B75" s="482" t="s">
        <v>6668</v>
      </c>
      <c r="C75" s="480" t="s">
        <v>38</v>
      </c>
      <c r="D75" s="481" t="s">
        <v>6669</v>
      </c>
    </row>
    <row r="76" spans="1:4" ht="27" x14ac:dyDescent="0.25">
      <c r="A76" s="480" t="s">
        <v>6670</v>
      </c>
      <c r="B76" s="482" t="s">
        <v>6671</v>
      </c>
      <c r="C76" s="480" t="s">
        <v>38</v>
      </c>
      <c r="D76" s="481" t="s">
        <v>6672</v>
      </c>
    </row>
    <row r="77" spans="1:4" ht="27" x14ac:dyDescent="0.25">
      <c r="A77" s="480" t="s">
        <v>6673</v>
      </c>
      <c r="B77" s="482" t="s">
        <v>6674</v>
      </c>
      <c r="C77" s="480" t="s">
        <v>38</v>
      </c>
      <c r="D77" s="481" t="s">
        <v>6675</v>
      </c>
    </row>
    <row r="78" spans="1:4" ht="40.5" x14ac:dyDescent="0.25">
      <c r="A78" s="480" t="s">
        <v>6676</v>
      </c>
      <c r="B78" s="482" t="s">
        <v>6677</v>
      </c>
      <c r="C78" s="480" t="s">
        <v>22</v>
      </c>
      <c r="D78" s="481" t="s">
        <v>6678</v>
      </c>
    </row>
    <row r="79" spans="1:4" ht="40.5" x14ac:dyDescent="0.25">
      <c r="A79" s="480" t="s">
        <v>6679</v>
      </c>
      <c r="B79" s="482" t="s">
        <v>6680</v>
      </c>
      <c r="C79" s="480" t="s">
        <v>22</v>
      </c>
      <c r="D79" s="481" t="s">
        <v>6681</v>
      </c>
    </row>
    <row r="80" spans="1:4" ht="40.5" x14ac:dyDescent="0.25">
      <c r="A80" s="480" t="s">
        <v>6682</v>
      </c>
      <c r="B80" s="482" t="s">
        <v>6683</v>
      </c>
      <c r="C80" s="480" t="s">
        <v>22</v>
      </c>
      <c r="D80" s="481" t="s">
        <v>6684</v>
      </c>
    </row>
    <row r="81" spans="1:4" ht="40.5" x14ac:dyDescent="0.25">
      <c r="A81" s="480" t="s">
        <v>6685</v>
      </c>
      <c r="B81" s="482" t="s">
        <v>6686</v>
      </c>
      <c r="C81" s="480" t="s">
        <v>22</v>
      </c>
      <c r="D81" s="481" t="s">
        <v>6687</v>
      </c>
    </row>
    <row r="82" spans="1:4" ht="40.5" x14ac:dyDescent="0.25">
      <c r="A82" s="480" t="s">
        <v>6688</v>
      </c>
      <c r="B82" s="482" t="s">
        <v>6689</v>
      </c>
      <c r="C82" s="480" t="s">
        <v>22</v>
      </c>
      <c r="D82" s="481" t="s">
        <v>6690</v>
      </c>
    </row>
    <row r="83" spans="1:4" ht="40.5" x14ac:dyDescent="0.25">
      <c r="A83" s="480" t="s">
        <v>6691</v>
      </c>
      <c r="B83" s="482" t="s">
        <v>6692</v>
      </c>
      <c r="C83" s="480" t="s">
        <v>22</v>
      </c>
      <c r="D83" s="481" t="s">
        <v>6693</v>
      </c>
    </row>
    <row r="84" spans="1:4" ht="40.5" x14ac:dyDescent="0.25">
      <c r="A84" s="480" t="s">
        <v>6694</v>
      </c>
      <c r="B84" s="482" t="s">
        <v>6695</v>
      </c>
      <c r="C84" s="480" t="s">
        <v>22</v>
      </c>
      <c r="D84" s="481" t="s">
        <v>6696</v>
      </c>
    </row>
    <row r="85" spans="1:4" ht="40.5" x14ac:dyDescent="0.25">
      <c r="A85" s="480" t="s">
        <v>6697</v>
      </c>
      <c r="B85" s="482" t="s">
        <v>6698</v>
      </c>
      <c r="C85" s="480" t="s">
        <v>22</v>
      </c>
      <c r="D85" s="481" t="s">
        <v>6699</v>
      </c>
    </row>
    <row r="86" spans="1:4" ht="40.5" x14ac:dyDescent="0.25">
      <c r="A86" s="480" t="s">
        <v>6700</v>
      </c>
      <c r="B86" s="482" t="s">
        <v>6701</v>
      </c>
      <c r="C86" s="480" t="s">
        <v>22</v>
      </c>
      <c r="D86" s="481" t="s">
        <v>6702</v>
      </c>
    </row>
    <row r="87" spans="1:4" ht="40.5" x14ac:dyDescent="0.25">
      <c r="A87" s="480" t="s">
        <v>6703</v>
      </c>
      <c r="B87" s="482" t="s">
        <v>6704</v>
      </c>
      <c r="C87" s="480" t="s">
        <v>22</v>
      </c>
      <c r="D87" s="481" t="s">
        <v>6705</v>
      </c>
    </row>
    <row r="88" spans="1:4" ht="40.5" x14ac:dyDescent="0.25">
      <c r="A88" s="480" t="s">
        <v>6706</v>
      </c>
      <c r="B88" s="482" t="s">
        <v>6707</v>
      </c>
      <c r="C88" s="480" t="s">
        <v>22</v>
      </c>
      <c r="D88" s="481" t="s">
        <v>6708</v>
      </c>
    </row>
    <row r="89" spans="1:4" ht="40.5" x14ac:dyDescent="0.25">
      <c r="A89" s="480" t="s">
        <v>6709</v>
      </c>
      <c r="B89" s="482" t="s">
        <v>6710</v>
      </c>
      <c r="C89" s="480" t="s">
        <v>22</v>
      </c>
      <c r="D89" s="481" t="s">
        <v>6711</v>
      </c>
    </row>
    <row r="90" spans="1:4" ht="40.5" x14ac:dyDescent="0.25">
      <c r="A90" s="480" t="s">
        <v>6712</v>
      </c>
      <c r="B90" s="482" t="s">
        <v>6713</v>
      </c>
      <c r="C90" s="480" t="s">
        <v>22</v>
      </c>
      <c r="D90" s="481" t="s">
        <v>6714</v>
      </c>
    </row>
    <row r="91" spans="1:4" ht="40.5" x14ac:dyDescent="0.25">
      <c r="A91" s="480" t="s">
        <v>6715</v>
      </c>
      <c r="B91" s="482" t="s">
        <v>6716</v>
      </c>
      <c r="C91" s="480" t="s">
        <v>22</v>
      </c>
      <c r="D91" s="481" t="s">
        <v>6717</v>
      </c>
    </row>
    <row r="92" spans="1:4" ht="40.5" x14ac:dyDescent="0.25">
      <c r="A92" s="480" t="s">
        <v>6718</v>
      </c>
      <c r="B92" s="482" t="s">
        <v>6719</v>
      </c>
      <c r="C92" s="480" t="s">
        <v>22</v>
      </c>
      <c r="D92" s="481" t="s">
        <v>6720</v>
      </c>
    </row>
    <row r="93" spans="1:4" ht="40.5" x14ac:dyDescent="0.25">
      <c r="A93" s="480" t="s">
        <v>6721</v>
      </c>
      <c r="B93" s="482" t="s">
        <v>6722</v>
      </c>
      <c r="C93" s="480" t="s">
        <v>22</v>
      </c>
      <c r="D93" s="481" t="s">
        <v>6723</v>
      </c>
    </row>
    <row r="94" spans="1:4" ht="40.5" x14ac:dyDescent="0.25">
      <c r="A94" s="480" t="s">
        <v>6724</v>
      </c>
      <c r="B94" s="482" t="s">
        <v>6725</v>
      </c>
      <c r="C94" s="480" t="s">
        <v>22</v>
      </c>
      <c r="D94" s="481" t="s">
        <v>6726</v>
      </c>
    </row>
    <row r="95" spans="1:4" ht="40.5" x14ac:dyDescent="0.25">
      <c r="A95" s="480" t="s">
        <v>6727</v>
      </c>
      <c r="B95" s="482" t="s">
        <v>6728</v>
      </c>
      <c r="C95" s="480" t="s">
        <v>22</v>
      </c>
      <c r="D95" s="481" t="s">
        <v>6729</v>
      </c>
    </row>
    <row r="96" spans="1:4" ht="40.5" x14ac:dyDescent="0.25">
      <c r="A96" s="480" t="s">
        <v>6730</v>
      </c>
      <c r="B96" s="482" t="s">
        <v>6731</v>
      </c>
      <c r="C96" s="480" t="s">
        <v>22</v>
      </c>
      <c r="D96" s="481" t="s">
        <v>6732</v>
      </c>
    </row>
    <row r="97" spans="1:4" ht="40.5" x14ac:dyDescent="0.25">
      <c r="A97" s="480" t="s">
        <v>6733</v>
      </c>
      <c r="B97" s="482" t="s">
        <v>6734</v>
      </c>
      <c r="C97" s="480" t="s">
        <v>22</v>
      </c>
      <c r="D97" s="481" t="s">
        <v>6735</v>
      </c>
    </row>
    <row r="98" spans="1:4" ht="40.5" x14ac:dyDescent="0.25">
      <c r="A98" s="480" t="s">
        <v>6736</v>
      </c>
      <c r="B98" s="482" t="s">
        <v>6737</v>
      </c>
      <c r="C98" s="480" t="s">
        <v>22</v>
      </c>
      <c r="D98" s="481" t="s">
        <v>6738</v>
      </c>
    </row>
    <row r="99" spans="1:4" ht="40.5" x14ac:dyDescent="0.25">
      <c r="A99" s="480" t="s">
        <v>6739</v>
      </c>
      <c r="B99" s="482" t="s">
        <v>6740</v>
      </c>
      <c r="C99" s="480" t="s">
        <v>22</v>
      </c>
      <c r="D99" s="481" t="s">
        <v>6741</v>
      </c>
    </row>
    <row r="100" spans="1:4" ht="40.5" x14ac:dyDescent="0.25">
      <c r="A100" s="480" t="s">
        <v>6742</v>
      </c>
      <c r="B100" s="482" t="s">
        <v>6743</v>
      </c>
      <c r="C100" s="480" t="s">
        <v>22</v>
      </c>
      <c r="D100" s="481" t="s">
        <v>6744</v>
      </c>
    </row>
    <row r="101" spans="1:4" ht="40.5" x14ac:dyDescent="0.25">
      <c r="A101" s="480" t="s">
        <v>6745</v>
      </c>
      <c r="B101" s="482" t="s">
        <v>6746</v>
      </c>
      <c r="C101" s="480" t="s">
        <v>22</v>
      </c>
      <c r="D101" s="481" t="s">
        <v>6747</v>
      </c>
    </row>
    <row r="102" spans="1:4" ht="40.5" x14ac:dyDescent="0.25">
      <c r="A102" s="480" t="s">
        <v>6748</v>
      </c>
      <c r="B102" s="482" t="s">
        <v>6749</v>
      </c>
      <c r="C102" s="480" t="s">
        <v>22</v>
      </c>
      <c r="D102" s="481" t="s">
        <v>6750</v>
      </c>
    </row>
    <row r="103" spans="1:4" ht="40.5" x14ac:dyDescent="0.25">
      <c r="A103" s="480" t="s">
        <v>6751</v>
      </c>
      <c r="B103" s="482" t="s">
        <v>6752</v>
      </c>
      <c r="C103" s="480" t="s">
        <v>22</v>
      </c>
      <c r="D103" s="481" t="s">
        <v>6753</v>
      </c>
    </row>
    <row r="104" spans="1:4" ht="40.5" x14ac:dyDescent="0.25">
      <c r="A104" s="480" t="s">
        <v>6754</v>
      </c>
      <c r="B104" s="482" t="s">
        <v>6755</v>
      </c>
      <c r="C104" s="480" t="s">
        <v>22</v>
      </c>
      <c r="D104" s="481" t="s">
        <v>6756</v>
      </c>
    </row>
    <row r="105" spans="1:4" ht="40.5" x14ac:dyDescent="0.25">
      <c r="A105" s="480" t="s">
        <v>6757</v>
      </c>
      <c r="B105" s="482" t="s">
        <v>6758</v>
      </c>
      <c r="C105" s="480" t="s">
        <v>22</v>
      </c>
      <c r="D105" s="481" t="s">
        <v>6759</v>
      </c>
    </row>
    <row r="106" spans="1:4" ht="40.5" x14ac:dyDescent="0.25">
      <c r="A106" s="480" t="s">
        <v>6760</v>
      </c>
      <c r="B106" s="482" t="s">
        <v>6761</v>
      </c>
      <c r="C106" s="480" t="s">
        <v>22</v>
      </c>
      <c r="D106" s="481" t="s">
        <v>6762</v>
      </c>
    </row>
    <row r="107" spans="1:4" ht="40.5" x14ac:dyDescent="0.25">
      <c r="A107" s="480" t="s">
        <v>6763</v>
      </c>
      <c r="B107" s="482" t="s">
        <v>6764</v>
      </c>
      <c r="C107" s="480" t="s">
        <v>22</v>
      </c>
      <c r="D107" s="481" t="s">
        <v>6765</v>
      </c>
    </row>
    <row r="108" spans="1:4" ht="40.5" x14ac:dyDescent="0.25">
      <c r="A108" s="480" t="s">
        <v>6766</v>
      </c>
      <c r="B108" s="482" t="s">
        <v>6767</v>
      </c>
      <c r="C108" s="480" t="s">
        <v>22</v>
      </c>
      <c r="D108" s="481" t="s">
        <v>6768</v>
      </c>
    </row>
    <row r="109" spans="1:4" ht="40.5" x14ac:dyDescent="0.25">
      <c r="A109" s="480" t="s">
        <v>6769</v>
      </c>
      <c r="B109" s="482" t="s">
        <v>6770</v>
      </c>
      <c r="C109" s="480" t="s">
        <v>22</v>
      </c>
      <c r="D109" s="481" t="s">
        <v>6771</v>
      </c>
    </row>
    <row r="110" spans="1:4" ht="40.5" x14ac:dyDescent="0.25">
      <c r="A110" s="480" t="s">
        <v>6772</v>
      </c>
      <c r="B110" s="482" t="s">
        <v>6773</v>
      </c>
      <c r="C110" s="480" t="s">
        <v>22</v>
      </c>
      <c r="D110" s="481" t="s">
        <v>6774</v>
      </c>
    </row>
    <row r="111" spans="1:4" ht="40.5" x14ac:dyDescent="0.25">
      <c r="A111" s="480" t="s">
        <v>6775</v>
      </c>
      <c r="B111" s="482" t="s">
        <v>6776</v>
      </c>
      <c r="C111" s="480" t="s">
        <v>22</v>
      </c>
      <c r="D111" s="481" t="s">
        <v>6777</v>
      </c>
    </row>
    <row r="112" spans="1:4" ht="27" x14ac:dyDescent="0.25">
      <c r="A112" s="480" t="s">
        <v>6778</v>
      </c>
      <c r="B112" s="482" t="s">
        <v>6779</v>
      </c>
      <c r="C112" s="480" t="s">
        <v>38</v>
      </c>
      <c r="D112" s="481" t="s">
        <v>6780</v>
      </c>
    </row>
    <row r="113" spans="1:4" ht="27" x14ac:dyDescent="0.25">
      <c r="A113" s="480" t="s">
        <v>6781</v>
      </c>
      <c r="B113" s="482" t="s">
        <v>6782</v>
      </c>
      <c r="C113" s="480" t="s">
        <v>38</v>
      </c>
      <c r="D113" s="481" t="s">
        <v>6783</v>
      </c>
    </row>
    <row r="114" spans="1:4" ht="27" x14ac:dyDescent="0.25">
      <c r="A114" s="480" t="s">
        <v>6784</v>
      </c>
      <c r="B114" s="482" t="s">
        <v>6785</v>
      </c>
      <c r="C114" s="480" t="s">
        <v>38</v>
      </c>
      <c r="D114" s="481" t="s">
        <v>6786</v>
      </c>
    </row>
    <row r="115" spans="1:4" ht="27" x14ac:dyDescent="0.25">
      <c r="A115" s="480" t="s">
        <v>6787</v>
      </c>
      <c r="B115" s="482" t="s">
        <v>6788</v>
      </c>
      <c r="C115" s="480" t="s">
        <v>38</v>
      </c>
      <c r="D115" s="481" t="s">
        <v>6789</v>
      </c>
    </row>
    <row r="116" spans="1:4" ht="27" x14ac:dyDescent="0.25">
      <c r="A116" s="480" t="s">
        <v>6790</v>
      </c>
      <c r="B116" s="482" t="s">
        <v>6791</v>
      </c>
      <c r="C116" s="480" t="s">
        <v>38</v>
      </c>
      <c r="D116" s="481" t="s">
        <v>6792</v>
      </c>
    </row>
    <row r="117" spans="1:4" ht="40.5" x14ac:dyDescent="0.25">
      <c r="A117" s="480" t="s">
        <v>6793</v>
      </c>
      <c r="B117" s="482" t="s">
        <v>6794</v>
      </c>
      <c r="C117" s="480" t="s">
        <v>22</v>
      </c>
      <c r="D117" s="481" t="s">
        <v>6795</v>
      </c>
    </row>
    <row r="118" spans="1:4" ht="54" x14ac:dyDescent="0.25">
      <c r="A118" s="480" t="s">
        <v>6796</v>
      </c>
      <c r="B118" s="482" t="s">
        <v>6797</v>
      </c>
      <c r="C118" s="480" t="s">
        <v>22</v>
      </c>
      <c r="D118" s="481" t="s">
        <v>6798</v>
      </c>
    </row>
    <row r="119" spans="1:4" ht="40.5" x14ac:dyDescent="0.25">
      <c r="A119" s="480" t="s">
        <v>6799</v>
      </c>
      <c r="B119" s="482" t="s">
        <v>6800</v>
      </c>
      <c r="C119" s="480" t="s">
        <v>22</v>
      </c>
      <c r="D119" s="481" t="s">
        <v>6801</v>
      </c>
    </row>
    <row r="120" spans="1:4" ht="54" x14ac:dyDescent="0.25">
      <c r="A120" s="480" t="s">
        <v>6802</v>
      </c>
      <c r="B120" s="482" t="s">
        <v>6803</v>
      </c>
      <c r="C120" s="480" t="s">
        <v>22</v>
      </c>
      <c r="D120" s="481" t="s">
        <v>6804</v>
      </c>
    </row>
    <row r="121" spans="1:4" ht="40.5" x14ac:dyDescent="0.25">
      <c r="A121" s="480" t="s">
        <v>6805</v>
      </c>
      <c r="B121" s="482" t="s">
        <v>6806</v>
      </c>
      <c r="C121" s="480" t="s">
        <v>22</v>
      </c>
      <c r="D121" s="481" t="s">
        <v>6807</v>
      </c>
    </row>
    <row r="122" spans="1:4" ht="54" x14ac:dyDescent="0.25">
      <c r="A122" s="480" t="s">
        <v>6808</v>
      </c>
      <c r="B122" s="482" t="s">
        <v>6809</v>
      </c>
      <c r="C122" s="480" t="s">
        <v>22</v>
      </c>
      <c r="D122" s="481" t="s">
        <v>6810</v>
      </c>
    </row>
    <row r="123" spans="1:4" ht="40.5" x14ac:dyDescent="0.25">
      <c r="A123" s="480" t="s">
        <v>6811</v>
      </c>
      <c r="B123" s="482" t="s">
        <v>6812</v>
      </c>
      <c r="C123" s="480" t="s">
        <v>22</v>
      </c>
      <c r="D123" s="481" t="s">
        <v>6813</v>
      </c>
    </row>
    <row r="124" spans="1:4" ht="54" x14ac:dyDescent="0.25">
      <c r="A124" s="480" t="s">
        <v>6814</v>
      </c>
      <c r="B124" s="482" t="s">
        <v>6815</v>
      </c>
      <c r="C124" s="480" t="s">
        <v>22</v>
      </c>
      <c r="D124" s="481" t="s">
        <v>6816</v>
      </c>
    </row>
    <row r="125" spans="1:4" ht="40.5" x14ac:dyDescent="0.25">
      <c r="A125" s="480" t="s">
        <v>6817</v>
      </c>
      <c r="B125" s="482" t="s">
        <v>6818</v>
      </c>
      <c r="C125" s="480" t="s">
        <v>22</v>
      </c>
      <c r="D125" s="481" t="s">
        <v>6819</v>
      </c>
    </row>
    <row r="126" spans="1:4" ht="54" x14ac:dyDescent="0.25">
      <c r="A126" s="480" t="s">
        <v>6820</v>
      </c>
      <c r="B126" s="482" t="s">
        <v>6821</v>
      </c>
      <c r="C126" s="480" t="s">
        <v>22</v>
      </c>
      <c r="D126" s="481" t="s">
        <v>6822</v>
      </c>
    </row>
    <row r="127" spans="1:4" ht="40.5" x14ac:dyDescent="0.25">
      <c r="A127" s="480" t="s">
        <v>6823</v>
      </c>
      <c r="B127" s="482" t="s">
        <v>6824</v>
      </c>
      <c r="C127" s="480" t="s">
        <v>22</v>
      </c>
      <c r="D127" s="481" t="s">
        <v>6825</v>
      </c>
    </row>
    <row r="128" spans="1:4" ht="54" x14ac:dyDescent="0.25">
      <c r="A128" s="480" t="s">
        <v>6826</v>
      </c>
      <c r="B128" s="482" t="s">
        <v>6827</v>
      </c>
      <c r="C128" s="480" t="s">
        <v>22</v>
      </c>
      <c r="D128" s="481" t="s">
        <v>6828</v>
      </c>
    </row>
    <row r="129" spans="1:4" ht="40.5" x14ac:dyDescent="0.25">
      <c r="A129" s="480" t="s">
        <v>6829</v>
      </c>
      <c r="B129" s="482" t="s">
        <v>6830</v>
      </c>
      <c r="C129" s="480" t="s">
        <v>22</v>
      </c>
      <c r="D129" s="481" t="s">
        <v>6831</v>
      </c>
    </row>
    <row r="130" spans="1:4" ht="54" x14ac:dyDescent="0.25">
      <c r="A130" s="480" t="s">
        <v>6832</v>
      </c>
      <c r="B130" s="482" t="s">
        <v>6833</v>
      </c>
      <c r="C130" s="480" t="s">
        <v>22</v>
      </c>
      <c r="D130" s="481" t="s">
        <v>6834</v>
      </c>
    </row>
    <row r="131" spans="1:4" ht="40.5" x14ac:dyDescent="0.25">
      <c r="A131" s="480" t="s">
        <v>6835</v>
      </c>
      <c r="B131" s="482" t="s">
        <v>6836</v>
      </c>
      <c r="C131" s="480" t="s">
        <v>22</v>
      </c>
      <c r="D131" s="481" t="s">
        <v>6837</v>
      </c>
    </row>
    <row r="132" spans="1:4" ht="54" x14ac:dyDescent="0.25">
      <c r="A132" s="480" t="s">
        <v>6838</v>
      </c>
      <c r="B132" s="482" t="s">
        <v>6839</v>
      </c>
      <c r="C132" s="480" t="s">
        <v>22</v>
      </c>
      <c r="D132" s="481" t="s">
        <v>6840</v>
      </c>
    </row>
    <row r="133" spans="1:4" ht="40.5" x14ac:dyDescent="0.25">
      <c r="A133" s="480" t="s">
        <v>6841</v>
      </c>
      <c r="B133" s="482" t="s">
        <v>6842</v>
      </c>
      <c r="C133" s="480" t="s">
        <v>22</v>
      </c>
      <c r="D133" s="481" t="s">
        <v>6843</v>
      </c>
    </row>
    <row r="134" spans="1:4" ht="54" x14ac:dyDescent="0.25">
      <c r="A134" s="480" t="s">
        <v>6844</v>
      </c>
      <c r="B134" s="482" t="s">
        <v>6845</v>
      </c>
      <c r="C134" s="480" t="s">
        <v>22</v>
      </c>
      <c r="D134" s="481" t="s">
        <v>6846</v>
      </c>
    </row>
    <row r="135" spans="1:4" ht="40.5" x14ac:dyDescent="0.25">
      <c r="A135" s="480" t="s">
        <v>6847</v>
      </c>
      <c r="B135" s="482" t="s">
        <v>6848</v>
      </c>
      <c r="C135" s="480" t="s">
        <v>22</v>
      </c>
      <c r="D135" s="481" t="s">
        <v>6849</v>
      </c>
    </row>
    <row r="136" spans="1:4" ht="54" x14ac:dyDescent="0.25">
      <c r="A136" s="480" t="s">
        <v>6850</v>
      </c>
      <c r="B136" s="482" t="s">
        <v>6851</v>
      </c>
      <c r="C136" s="480" t="s">
        <v>22</v>
      </c>
      <c r="D136" s="481" t="s">
        <v>6852</v>
      </c>
    </row>
    <row r="137" spans="1:4" ht="40.5" x14ac:dyDescent="0.25">
      <c r="A137" s="480" t="s">
        <v>6853</v>
      </c>
      <c r="B137" s="482" t="s">
        <v>6854</v>
      </c>
      <c r="C137" s="480" t="s">
        <v>22</v>
      </c>
      <c r="D137" s="481" t="s">
        <v>6855</v>
      </c>
    </row>
    <row r="138" spans="1:4" ht="54" x14ac:dyDescent="0.25">
      <c r="A138" s="480" t="s">
        <v>6856</v>
      </c>
      <c r="B138" s="482" t="s">
        <v>6857</v>
      </c>
      <c r="C138" s="480" t="s">
        <v>22</v>
      </c>
      <c r="D138" s="481" t="s">
        <v>6858</v>
      </c>
    </row>
    <row r="139" spans="1:4" ht="40.5" x14ac:dyDescent="0.25">
      <c r="A139" s="480" t="s">
        <v>6859</v>
      </c>
      <c r="B139" s="482" t="s">
        <v>6860</v>
      </c>
      <c r="C139" s="480" t="s">
        <v>22</v>
      </c>
      <c r="D139" s="481" t="s">
        <v>6861</v>
      </c>
    </row>
    <row r="140" spans="1:4" ht="54" x14ac:dyDescent="0.25">
      <c r="A140" s="480" t="s">
        <v>6862</v>
      </c>
      <c r="B140" s="482" t="s">
        <v>6863</v>
      </c>
      <c r="C140" s="480" t="s">
        <v>22</v>
      </c>
      <c r="D140" s="481" t="s">
        <v>6864</v>
      </c>
    </row>
    <row r="141" spans="1:4" ht="40.5" x14ac:dyDescent="0.25">
      <c r="A141" s="480" t="s">
        <v>6865</v>
      </c>
      <c r="B141" s="482" t="s">
        <v>6866</v>
      </c>
      <c r="C141" s="480" t="s">
        <v>22</v>
      </c>
      <c r="D141" s="481" t="s">
        <v>6867</v>
      </c>
    </row>
    <row r="142" spans="1:4" ht="54" x14ac:dyDescent="0.25">
      <c r="A142" s="480" t="s">
        <v>6868</v>
      </c>
      <c r="B142" s="482" t="s">
        <v>6869</v>
      </c>
      <c r="C142" s="480" t="s">
        <v>22</v>
      </c>
      <c r="D142" s="481" t="s">
        <v>6870</v>
      </c>
    </row>
    <row r="143" spans="1:4" ht="40.5" x14ac:dyDescent="0.25">
      <c r="A143" s="480" t="s">
        <v>6871</v>
      </c>
      <c r="B143" s="482" t="s">
        <v>6872</v>
      </c>
      <c r="C143" s="480" t="s">
        <v>22</v>
      </c>
      <c r="D143" s="481" t="s">
        <v>6873</v>
      </c>
    </row>
    <row r="144" spans="1:4" ht="54" x14ac:dyDescent="0.25">
      <c r="A144" s="480" t="s">
        <v>6874</v>
      </c>
      <c r="B144" s="482" t="s">
        <v>6875</v>
      </c>
      <c r="C144" s="480" t="s">
        <v>22</v>
      </c>
      <c r="D144" s="481" t="s">
        <v>6876</v>
      </c>
    </row>
    <row r="145" spans="1:4" ht="40.5" x14ac:dyDescent="0.25">
      <c r="A145" s="480" t="s">
        <v>6877</v>
      </c>
      <c r="B145" s="482" t="s">
        <v>6878</v>
      </c>
      <c r="C145" s="480" t="s">
        <v>22</v>
      </c>
      <c r="D145" s="481" t="s">
        <v>6879</v>
      </c>
    </row>
    <row r="146" spans="1:4" ht="54" x14ac:dyDescent="0.25">
      <c r="A146" s="480" t="s">
        <v>6880</v>
      </c>
      <c r="B146" s="482" t="s">
        <v>6881</v>
      </c>
      <c r="C146" s="480" t="s">
        <v>22</v>
      </c>
      <c r="D146" s="481" t="s">
        <v>6882</v>
      </c>
    </row>
    <row r="147" spans="1:4" ht="40.5" x14ac:dyDescent="0.25">
      <c r="A147" s="480" t="s">
        <v>6883</v>
      </c>
      <c r="B147" s="482" t="s">
        <v>6884</v>
      </c>
      <c r="C147" s="480" t="s">
        <v>22</v>
      </c>
      <c r="D147" s="481" t="s">
        <v>6885</v>
      </c>
    </row>
    <row r="148" spans="1:4" ht="54" x14ac:dyDescent="0.25">
      <c r="A148" s="480" t="s">
        <v>6886</v>
      </c>
      <c r="B148" s="482" t="s">
        <v>6887</v>
      </c>
      <c r="C148" s="480" t="s">
        <v>22</v>
      </c>
      <c r="D148" s="481" t="s">
        <v>6888</v>
      </c>
    </row>
    <row r="149" spans="1:4" ht="40.5" x14ac:dyDescent="0.25">
      <c r="A149" s="480" t="s">
        <v>6889</v>
      </c>
      <c r="B149" s="482" t="s">
        <v>6890</v>
      </c>
      <c r="C149" s="480" t="s">
        <v>22</v>
      </c>
      <c r="D149" s="481" t="s">
        <v>6891</v>
      </c>
    </row>
    <row r="150" spans="1:4" ht="40.5" x14ac:dyDescent="0.25">
      <c r="A150" s="480" t="s">
        <v>6892</v>
      </c>
      <c r="B150" s="482" t="s">
        <v>6893</v>
      </c>
      <c r="C150" s="480" t="s">
        <v>22</v>
      </c>
      <c r="D150" s="481" t="s">
        <v>6894</v>
      </c>
    </row>
    <row r="151" spans="1:4" ht="40.5" x14ac:dyDescent="0.25">
      <c r="A151" s="480" t="s">
        <v>6895</v>
      </c>
      <c r="B151" s="482" t="s">
        <v>6896</v>
      </c>
      <c r="C151" s="480" t="s">
        <v>22</v>
      </c>
      <c r="D151" s="481" t="s">
        <v>6897</v>
      </c>
    </row>
    <row r="152" spans="1:4" ht="40.5" x14ac:dyDescent="0.25">
      <c r="A152" s="480" t="s">
        <v>6898</v>
      </c>
      <c r="B152" s="482" t="s">
        <v>6899</v>
      </c>
      <c r="C152" s="480" t="s">
        <v>22</v>
      </c>
      <c r="D152" s="481" t="s">
        <v>6900</v>
      </c>
    </row>
    <row r="153" spans="1:4" ht="40.5" x14ac:dyDescent="0.25">
      <c r="A153" s="480" t="s">
        <v>6901</v>
      </c>
      <c r="B153" s="482" t="s">
        <v>6902</v>
      </c>
      <c r="C153" s="480" t="s">
        <v>22</v>
      </c>
      <c r="D153" s="481" t="s">
        <v>6903</v>
      </c>
    </row>
    <row r="154" spans="1:4" ht="40.5" x14ac:dyDescent="0.25">
      <c r="A154" s="480" t="s">
        <v>6904</v>
      </c>
      <c r="B154" s="482" t="s">
        <v>6905</v>
      </c>
      <c r="C154" s="480" t="s">
        <v>22</v>
      </c>
      <c r="D154" s="481" t="s">
        <v>6906</v>
      </c>
    </row>
    <row r="155" spans="1:4" ht="40.5" x14ac:dyDescent="0.25">
      <c r="A155" s="480" t="s">
        <v>6907</v>
      </c>
      <c r="B155" s="482" t="s">
        <v>6908</v>
      </c>
      <c r="C155" s="480" t="s">
        <v>22</v>
      </c>
      <c r="D155" s="481" t="s">
        <v>6909</v>
      </c>
    </row>
    <row r="156" spans="1:4" ht="40.5" x14ac:dyDescent="0.25">
      <c r="A156" s="480" t="s">
        <v>6910</v>
      </c>
      <c r="B156" s="482" t="s">
        <v>6911</v>
      </c>
      <c r="C156" s="480" t="s">
        <v>22</v>
      </c>
      <c r="D156" s="481" t="s">
        <v>6912</v>
      </c>
    </row>
    <row r="157" spans="1:4" ht="40.5" x14ac:dyDescent="0.25">
      <c r="A157" s="480" t="s">
        <v>6913</v>
      </c>
      <c r="B157" s="482" t="s">
        <v>6914</v>
      </c>
      <c r="C157" s="480" t="s">
        <v>22</v>
      </c>
      <c r="D157" s="481" t="s">
        <v>6915</v>
      </c>
    </row>
    <row r="158" spans="1:4" ht="40.5" x14ac:dyDescent="0.25">
      <c r="A158" s="480" t="s">
        <v>6916</v>
      </c>
      <c r="B158" s="482" t="s">
        <v>6917</v>
      </c>
      <c r="C158" s="480" t="s">
        <v>22</v>
      </c>
      <c r="D158" s="481" t="s">
        <v>6918</v>
      </c>
    </row>
    <row r="159" spans="1:4" ht="40.5" x14ac:dyDescent="0.25">
      <c r="A159" s="480" t="s">
        <v>6919</v>
      </c>
      <c r="B159" s="482" t="s">
        <v>6920</v>
      </c>
      <c r="C159" s="480" t="s">
        <v>22</v>
      </c>
      <c r="D159" s="481" t="s">
        <v>6921</v>
      </c>
    </row>
    <row r="160" spans="1:4" ht="40.5" x14ac:dyDescent="0.25">
      <c r="A160" s="480" t="s">
        <v>6922</v>
      </c>
      <c r="B160" s="482" t="s">
        <v>6923</v>
      </c>
      <c r="C160" s="480" t="s">
        <v>22</v>
      </c>
      <c r="D160" s="481" t="s">
        <v>6924</v>
      </c>
    </row>
    <row r="161" spans="1:4" ht="40.5" x14ac:dyDescent="0.25">
      <c r="A161" s="480" t="s">
        <v>6925</v>
      </c>
      <c r="B161" s="482" t="s">
        <v>6926</v>
      </c>
      <c r="C161" s="480" t="s">
        <v>22</v>
      </c>
      <c r="D161" s="481" t="s">
        <v>6927</v>
      </c>
    </row>
    <row r="162" spans="1:4" ht="40.5" x14ac:dyDescent="0.25">
      <c r="A162" s="480" t="s">
        <v>6928</v>
      </c>
      <c r="B162" s="482" t="s">
        <v>6929</v>
      </c>
      <c r="C162" s="480" t="s">
        <v>22</v>
      </c>
      <c r="D162" s="481" t="s">
        <v>6930</v>
      </c>
    </row>
    <row r="163" spans="1:4" ht="40.5" x14ac:dyDescent="0.25">
      <c r="A163" s="480" t="s">
        <v>6931</v>
      </c>
      <c r="B163" s="482" t="s">
        <v>6932</v>
      </c>
      <c r="C163" s="480" t="s">
        <v>22</v>
      </c>
      <c r="D163" s="481" t="s">
        <v>6933</v>
      </c>
    </row>
    <row r="164" spans="1:4" ht="40.5" x14ac:dyDescent="0.25">
      <c r="A164" s="480" t="s">
        <v>6934</v>
      </c>
      <c r="B164" s="482" t="s">
        <v>6935</v>
      </c>
      <c r="C164" s="480" t="s">
        <v>22</v>
      </c>
      <c r="D164" s="481" t="s">
        <v>6936</v>
      </c>
    </row>
    <row r="165" spans="1:4" ht="40.5" x14ac:dyDescent="0.25">
      <c r="A165" s="480" t="s">
        <v>6937</v>
      </c>
      <c r="B165" s="482" t="s">
        <v>6938</v>
      </c>
      <c r="C165" s="480" t="s">
        <v>22</v>
      </c>
      <c r="D165" s="481" t="s">
        <v>6939</v>
      </c>
    </row>
    <row r="166" spans="1:4" ht="40.5" x14ac:dyDescent="0.25">
      <c r="A166" s="480" t="s">
        <v>6940</v>
      </c>
      <c r="B166" s="482" t="s">
        <v>6941</v>
      </c>
      <c r="C166" s="480" t="s">
        <v>22</v>
      </c>
      <c r="D166" s="481" t="s">
        <v>6942</v>
      </c>
    </row>
    <row r="167" spans="1:4" ht="40.5" x14ac:dyDescent="0.25">
      <c r="A167" s="480" t="s">
        <v>6943</v>
      </c>
      <c r="B167" s="482" t="s">
        <v>6944</v>
      </c>
      <c r="C167" s="480" t="s">
        <v>22</v>
      </c>
      <c r="D167" s="481" t="s">
        <v>6945</v>
      </c>
    </row>
    <row r="168" spans="1:4" ht="40.5" x14ac:dyDescent="0.25">
      <c r="A168" s="480" t="s">
        <v>6946</v>
      </c>
      <c r="B168" s="482" t="s">
        <v>6947</v>
      </c>
      <c r="C168" s="480" t="s">
        <v>22</v>
      </c>
      <c r="D168" s="481" t="s">
        <v>6948</v>
      </c>
    </row>
    <row r="169" spans="1:4" ht="40.5" x14ac:dyDescent="0.25">
      <c r="A169" s="480" t="s">
        <v>6949</v>
      </c>
      <c r="B169" s="482" t="s">
        <v>6950</v>
      </c>
      <c r="C169" s="480" t="s">
        <v>22</v>
      </c>
      <c r="D169" s="481" t="s">
        <v>6951</v>
      </c>
    </row>
    <row r="170" spans="1:4" ht="40.5" x14ac:dyDescent="0.25">
      <c r="A170" s="480" t="s">
        <v>6952</v>
      </c>
      <c r="B170" s="482" t="s">
        <v>6953</v>
      </c>
      <c r="C170" s="480" t="s">
        <v>22</v>
      </c>
      <c r="D170" s="481" t="s">
        <v>6954</v>
      </c>
    </row>
    <row r="171" spans="1:4" ht="40.5" x14ac:dyDescent="0.25">
      <c r="A171" s="480" t="s">
        <v>6955</v>
      </c>
      <c r="B171" s="482" t="s">
        <v>6956</v>
      </c>
      <c r="C171" s="480" t="s">
        <v>22</v>
      </c>
      <c r="D171" s="481" t="s">
        <v>6957</v>
      </c>
    </row>
    <row r="172" spans="1:4" ht="40.5" x14ac:dyDescent="0.25">
      <c r="A172" s="480" t="s">
        <v>6958</v>
      </c>
      <c r="B172" s="482" t="s">
        <v>6959</v>
      </c>
      <c r="C172" s="480" t="s">
        <v>22</v>
      </c>
      <c r="D172" s="481" t="s">
        <v>6960</v>
      </c>
    </row>
    <row r="173" spans="1:4" ht="40.5" x14ac:dyDescent="0.25">
      <c r="A173" s="480" t="s">
        <v>6961</v>
      </c>
      <c r="B173" s="482" t="s">
        <v>6962</v>
      </c>
      <c r="C173" s="480" t="s">
        <v>22</v>
      </c>
      <c r="D173" s="481" t="s">
        <v>6963</v>
      </c>
    </row>
    <row r="174" spans="1:4" ht="40.5" x14ac:dyDescent="0.25">
      <c r="A174" s="480" t="s">
        <v>6964</v>
      </c>
      <c r="B174" s="482" t="s">
        <v>6965</v>
      </c>
      <c r="C174" s="480" t="s">
        <v>22</v>
      </c>
      <c r="D174" s="481" t="s">
        <v>6966</v>
      </c>
    </row>
    <row r="175" spans="1:4" ht="40.5" x14ac:dyDescent="0.25">
      <c r="A175" s="480" t="s">
        <v>6967</v>
      </c>
      <c r="B175" s="482" t="s">
        <v>6968</v>
      </c>
      <c r="C175" s="480" t="s">
        <v>22</v>
      </c>
      <c r="D175" s="481" t="s">
        <v>6588</v>
      </c>
    </row>
    <row r="176" spans="1:4" ht="40.5" x14ac:dyDescent="0.25">
      <c r="A176" s="480" t="s">
        <v>6969</v>
      </c>
      <c r="B176" s="482" t="s">
        <v>6970</v>
      </c>
      <c r="C176" s="480" t="s">
        <v>22</v>
      </c>
      <c r="D176" s="481" t="s">
        <v>6971</v>
      </c>
    </row>
    <row r="177" spans="1:4" ht="40.5" x14ac:dyDescent="0.25">
      <c r="A177" s="480" t="s">
        <v>6972</v>
      </c>
      <c r="B177" s="482" t="s">
        <v>6973</v>
      </c>
      <c r="C177" s="480" t="s">
        <v>22</v>
      </c>
      <c r="D177" s="481" t="s">
        <v>6974</v>
      </c>
    </row>
    <row r="178" spans="1:4" ht="40.5" x14ac:dyDescent="0.25">
      <c r="A178" s="480" t="s">
        <v>6975</v>
      </c>
      <c r="B178" s="482" t="s">
        <v>6976</v>
      </c>
      <c r="C178" s="480" t="s">
        <v>22</v>
      </c>
      <c r="D178" s="481" t="s">
        <v>6977</v>
      </c>
    </row>
    <row r="179" spans="1:4" ht="40.5" x14ac:dyDescent="0.25">
      <c r="A179" s="480" t="s">
        <v>6978</v>
      </c>
      <c r="B179" s="482" t="s">
        <v>6979</v>
      </c>
      <c r="C179" s="480" t="s">
        <v>22</v>
      </c>
      <c r="D179" s="481" t="s">
        <v>6980</v>
      </c>
    </row>
    <row r="180" spans="1:4" ht="40.5" x14ac:dyDescent="0.25">
      <c r="A180" s="480" t="s">
        <v>6981</v>
      </c>
      <c r="B180" s="482" t="s">
        <v>6982</v>
      </c>
      <c r="C180" s="480" t="s">
        <v>22</v>
      </c>
      <c r="D180" s="481" t="s">
        <v>6983</v>
      </c>
    </row>
    <row r="181" spans="1:4" ht="40.5" x14ac:dyDescent="0.25">
      <c r="A181" s="480" t="s">
        <v>6984</v>
      </c>
      <c r="B181" s="482" t="s">
        <v>6985</v>
      </c>
      <c r="C181" s="480" t="s">
        <v>22</v>
      </c>
      <c r="D181" s="481" t="s">
        <v>6986</v>
      </c>
    </row>
    <row r="182" spans="1:4" ht="40.5" x14ac:dyDescent="0.25">
      <c r="A182" s="480" t="s">
        <v>6987</v>
      </c>
      <c r="B182" s="482" t="s">
        <v>6988</v>
      </c>
      <c r="C182" s="480" t="s">
        <v>22</v>
      </c>
      <c r="D182" s="481" t="s">
        <v>6989</v>
      </c>
    </row>
    <row r="183" spans="1:4" ht="40.5" x14ac:dyDescent="0.25">
      <c r="A183" s="480" t="s">
        <v>6990</v>
      </c>
      <c r="B183" s="482" t="s">
        <v>6991</v>
      </c>
      <c r="C183" s="480" t="s">
        <v>22</v>
      </c>
      <c r="D183" s="481" t="s">
        <v>6992</v>
      </c>
    </row>
    <row r="184" spans="1:4" ht="40.5" x14ac:dyDescent="0.25">
      <c r="A184" s="480" t="s">
        <v>6993</v>
      </c>
      <c r="B184" s="482" t="s">
        <v>6994</v>
      </c>
      <c r="C184" s="480" t="s">
        <v>22</v>
      </c>
      <c r="D184" s="481" t="s">
        <v>6995</v>
      </c>
    </row>
    <row r="185" spans="1:4" ht="40.5" x14ac:dyDescent="0.25">
      <c r="A185" s="480" t="s">
        <v>6996</v>
      </c>
      <c r="B185" s="482" t="s">
        <v>6997</v>
      </c>
      <c r="C185" s="480" t="s">
        <v>22</v>
      </c>
      <c r="D185" s="481" t="s">
        <v>6998</v>
      </c>
    </row>
    <row r="186" spans="1:4" ht="40.5" x14ac:dyDescent="0.25">
      <c r="A186" s="480" t="s">
        <v>6999</v>
      </c>
      <c r="B186" s="482" t="s">
        <v>7000</v>
      </c>
      <c r="C186" s="480" t="s">
        <v>22</v>
      </c>
      <c r="D186" s="481" t="s">
        <v>7001</v>
      </c>
    </row>
    <row r="187" spans="1:4" ht="40.5" x14ac:dyDescent="0.25">
      <c r="A187" s="480" t="s">
        <v>7002</v>
      </c>
      <c r="B187" s="482" t="s">
        <v>7003</v>
      </c>
      <c r="C187" s="480" t="s">
        <v>22</v>
      </c>
      <c r="D187" s="481" t="s">
        <v>7004</v>
      </c>
    </row>
    <row r="188" spans="1:4" ht="40.5" x14ac:dyDescent="0.25">
      <c r="A188" s="480" t="s">
        <v>7005</v>
      </c>
      <c r="B188" s="482" t="s">
        <v>7006</v>
      </c>
      <c r="C188" s="480" t="s">
        <v>22</v>
      </c>
      <c r="D188" s="481" t="s">
        <v>7007</v>
      </c>
    </row>
    <row r="189" spans="1:4" ht="40.5" x14ac:dyDescent="0.25">
      <c r="A189" s="480" t="s">
        <v>7008</v>
      </c>
      <c r="B189" s="482" t="s">
        <v>7009</v>
      </c>
      <c r="C189" s="480" t="s">
        <v>22</v>
      </c>
      <c r="D189" s="481" t="s">
        <v>7010</v>
      </c>
    </row>
    <row r="190" spans="1:4" ht="40.5" x14ac:dyDescent="0.25">
      <c r="A190" s="480" t="s">
        <v>7011</v>
      </c>
      <c r="B190" s="482" t="s">
        <v>7012</v>
      </c>
      <c r="C190" s="480" t="s">
        <v>22</v>
      </c>
      <c r="D190" s="481" t="s">
        <v>7013</v>
      </c>
    </row>
    <row r="191" spans="1:4" ht="40.5" x14ac:dyDescent="0.25">
      <c r="A191" s="480" t="s">
        <v>7014</v>
      </c>
      <c r="B191" s="482" t="s">
        <v>7015</v>
      </c>
      <c r="C191" s="480" t="s">
        <v>22</v>
      </c>
      <c r="D191" s="481" t="s">
        <v>7016</v>
      </c>
    </row>
    <row r="192" spans="1:4" ht="40.5" x14ac:dyDescent="0.25">
      <c r="A192" s="480" t="s">
        <v>7017</v>
      </c>
      <c r="B192" s="482" t="s">
        <v>7018</v>
      </c>
      <c r="C192" s="480" t="s">
        <v>22</v>
      </c>
      <c r="D192" s="481" t="s">
        <v>7019</v>
      </c>
    </row>
    <row r="193" spans="1:4" ht="40.5" x14ac:dyDescent="0.25">
      <c r="A193" s="480" t="s">
        <v>7020</v>
      </c>
      <c r="B193" s="482" t="s">
        <v>7021</v>
      </c>
      <c r="C193" s="480" t="s">
        <v>22</v>
      </c>
      <c r="D193" s="481" t="s">
        <v>7022</v>
      </c>
    </row>
    <row r="194" spans="1:4" ht="40.5" x14ac:dyDescent="0.25">
      <c r="A194" s="480" t="s">
        <v>7023</v>
      </c>
      <c r="B194" s="482" t="s">
        <v>7024</v>
      </c>
      <c r="C194" s="480" t="s">
        <v>22</v>
      </c>
      <c r="D194" s="481" t="s">
        <v>7025</v>
      </c>
    </row>
    <row r="195" spans="1:4" ht="40.5" x14ac:dyDescent="0.25">
      <c r="A195" s="480" t="s">
        <v>7026</v>
      </c>
      <c r="B195" s="482" t="s">
        <v>7027</v>
      </c>
      <c r="C195" s="480" t="s">
        <v>22</v>
      </c>
      <c r="D195" s="481" t="s">
        <v>7028</v>
      </c>
    </row>
    <row r="196" spans="1:4" ht="40.5" x14ac:dyDescent="0.25">
      <c r="A196" s="480" t="s">
        <v>7029</v>
      </c>
      <c r="B196" s="482" t="s">
        <v>7030</v>
      </c>
      <c r="C196" s="480" t="s">
        <v>22</v>
      </c>
      <c r="D196" s="481" t="s">
        <v>7031</v>
      </c>
    </row>
    <row r="197" spans="1:4" ht="40.5" x14ac:dyDescent="0.25">
      <c r="A197" s="480" t="s">
        <v>7032</v>
      </c>
      <c r="B197" s="482" t="s">
        <v>7033</v>
      </c>
      <c r="C197" s="480" t="s">
        <v>22</v>
      </c>
      <c r="D197" s="481" t="s">
        <v>7034</v>
      </c>
    </row>
    <row r="198" spans="1:4" ht="40.5" x14ac:dyDescent="0.25">
      <c r="A198" s="480" t="s">
        <v>7035</v>
      </c>
      <c r="B198" s="482" t="s">
        <v>7036</v>
      </c>
      <c r="C198" s="480" t="s">
        <v>22</v>
      </c>
      <c r="D198" s="481" t="s">
        <v>7037</v>
      </c>
    </row>
    <row r="199" spans="1:4" ht="40.5" x14ac:dyDescent="0.25">
      <c r="A199" s="480" t="s">
        <v>7038</v>
      </c>
      <c r="B199" s="482" t="s">
        <v>7039</v>
      </c>
      <c r="C199" s="480" t="s">
        <v>22</v>
      </c>
      <c r="D199" s="481" t="s">
        <v>7040</v>
      </c>
    </row>
    <row r="200" spans="1:4" ht="40.5" x14ac:dyDescent="0.25">
      <c r="A200" s="480" t="s">
        <v>7041</v>
      </c>
      <c r="B200" s="482" t="s">
        <v>7042</v>
      </c>
      <c r="C200" s="480" t="s">
        <v>22</v>
      </c>
      <c r="D200" s="481" t="s">
        <v>7043</v>
      </c>
    </row>
    <row r="201" spans="1:4" ht="40.5" x14ac:dyDescent="0.25">
      <c r="A201" s="480" t="s">
        <v>7044</v>
      </c>
      <c r="B201" s="482" t="s">
        <v>7045</v>
      </c>
      <c r="C201" s="480" t="s">
        <v>22</v>
      </c>
      <c r="D201" s="481" t="s">
        <v>7046</v>
      </c>
    </row>
    <row r="202" spans="1:4" ht="40.5" x14ac:dyDescent="0.25">
      <c r="A202" s="480" t="s">
        <v>7047</v>
      </c>
      <c r="B202" s="482" t="s">
        <v>7048</v>
      </c>
      <c r="C202" s="480" t="s">
        <v>22</v>
      </c>
      <c r="D202" s="481" t="s">
        <v>7049</v>
      </c>
    </row>
    <row r="203" spans="1:4" ht="40.5" x14ac:dyDescent="0.25">
      <c r="A203" s="480" t="s">
        <v>7050</v>
      </c>
      <c r="B203" s="482" t="s">
        <v>7051</v>
      </c>
      <c r="C203" s="480" t="s">
        <v>22</v>
      </c>
      <c r="D203" s="481" t="s">
        <v>7052</v>
      </c>
    </row>
    <row r="204" spans="1:4" ht="40.5" x14ac:dyDescent="0.25">
      <c r="A204" s="480" t="s">
        <v>7053</v>
      </c>
      <c r="B204" s="482" t="s">
        <v>7054</v>
      </c>
      <c r="C204" s="480" t="s">
        <v>22</v>
      </c>
      <c r="D204" s="481" t="s">
        <v>7055</v>
      </c>
    </row>
    <row r="205" spans="1:4" ht="40.5" x14ac:dyDescent="0.25">
      <c r="A205" s="480" t="s">
        <v>7056</v>
      </c>
      <c r="B205" s="482" t="s">
        <v>7057</v>
      </c>
      <c r="C205" s="480" t="s">
        <v>22</v>
      </c>
      <c r="D205" s="481" t="s">
        <v>7058</v>
      </c>
    </row>
    <row r="206" spans="1:4" ht="40.5" x14ac:dyDescent="0.25">
      <c r="A206" s="480" t="s">
        <v>7059</v>
      </c>
      <c r="B206" s="482" t="s">
        <v>7060</v>
      </c>
      <c r="C206" s="480" t="s">
        <v>22</v>
      </c>
      <c r="D206" s="481" t="s">
        <v>7061</v>
      </c>
    </row>
    <row r="207" spans="1:4" ht="40.5" x14ac:dyDescent="0.25">
      <c r="A207" s="480" t="s">
        <v>7062</v>
      </c>
      <c r="B207" s="482" t="s">
        <v>7063</v>
      </c>
      <c r="C207" s="480" t="s">
        <v>22</v>
      </c>
      <c r="D207" s="481" t="s">
        <v>7064</v>
      </c>
    </row>
    <row r="208" spans="1:4" ht="40.5" x14ac:dyDescent="0.25">
      <c r="A208" s="480" t="s">
        <v>7065</v>
      </c>
      <c r="B208" s="482" t="s">
        <v>7066</v>
      </c>
      <c r="C208" s="480" t="s">
        <v>22</v>
      </c>
      <c r="D208" s="481" t="s">
        <v>7067</v>
      </c>
    </row>
    <row r="209" spans="1:4" ht="27" x14ac:dyDescent="0.25">
      <c r="A209" s="480" t="s">
        <v>7068</v>
      </c>
      <c r="B209" s="482" t="s">
        <v>7069</v>
      </c>
      <c r="C209" s="480" t="s">
        <v>22</v>
      </c>
      <c r="D209" s="481" t="s">
        <v>7070</v>
      </c>
    </row>
    <row r="210" spans="1:4" ht="27" x14ac:dyDescent="0.25">
      <c r="A210" s="480" t="s">
        <v>7071</v>
      </c>
      <c r="B210" s="482" t="s">
        <v>7072</v>
      </c>
      <c r="C210" s="480" t="s">
        <v>22</v>
      </c>
      <c r="D210" s="481" t="s">
        <v>7073</v>
      </c>
    </row>
    <row r="211" spans="1:4" ht="27" x14ac:dyDescent="0.25">
      <c r="A211" s="480" t="s">
        <v>7074</v>
      </c>
      <c r="B211" s="482" t="s">
        <v>7075</v>
      </c>
      <c r="C211" s="480" t="s">
        <v>22</v>
      </c>
      <c r="D211" s="481" t="s">
        <v>7076</v>
      </c>
    </row>
    <row r="212" spans="1:4" ht="27" x14ac:dyDescent="0.25">
      <c r="A212" s="480" t="s">
        <v>7077</v>
      </c>
      <c r="B212" s="482" t="s">
        <v>7078</v>
      </c>
      <c r="C212" s="480" t="s">
        <v>22</v>
      </c>
      <c r="D212" s="481" t="s">
        <v>7079</v>
      </c>
    </row>
    <row r="213" spans="1:4" ht="27" x14ac:dyDescent="0.25">
      <c r="A213" s="480" t="s">
        <v>7080</v>
      </c>
      <c r="B213" s="482" t="s">
        <v>7081</v>
      </c>
      <c r="C213" s="480" t="s">
        <v>22</v>
      </c>
      <c r="D213" s="481" t="s">
        <v>7082</v>
      </c>
    </row>
    <row r="214" spans="1:4" ht="27" x14ac:dyDescent="0.25">
      <c r="A214" s="480" t="s">
        <v>7083</v>
      </c>
      <c r="B214" s="482" t="s">
        <v>7084</v>
      </c>
      <c r="C214" s="480" t="s">
        <v>22</v>
      </c>
      <c r="D214" s="481" t="s">
        <v>7085</v>
      </c>
    </row>
    <row r="215" spans="1:4" ht="27" x14ac:dyDescent="0.25">
      <c r="A215" s="480" t="s">
        <v>7086</v>
      </c>
      <c r="B215" s="482" t="s">
        <v>7087</v>
      </c>
      <c r="C215" s="480" t="s">
        <v>22</v>
      </c>
      <c r="D215" s="481" t="s">
        <v>7088</v>
      </c>
    </row>
    <row r="216" spans="1:4" ht="27" x14ac:dyDescent="0.25">
      <c r="A216" s="480" t="s">
        <v>7089</v>
      </c>
      <c r="B216" s="482" t="s">
        <v>7090</v>
      </c>
      <c r="C216" s="480" t="s">
        <v>22</v>
      </c>
      <c r="D216" s="481" t="s">
        <v>7091</v>
      </c>
    </row>
    <row r="217" spans="1:4" ht="27" x14ac:dyDescent="0.25">
      <c r="A217" s="480" t="s">
        <v>7092</v>
      </c>
      <c r="B217" s="482" t="s">
        <v>7093</v>
      </c>
      <c r="C217" s="480" t="s">
        <v>22</v>
      </c>
      <c r="D217" s="481" t="s">
        <v>7094</v>
      </c>
    </row>
    <row r="218" spans="1:4" ht="27" x14ac:dyDescent="0.25">
      <c r="A218" s="480" t="s">
        <v>7095</v>
      </c>
      <c r="B218" s="482" t="s">
        <v>7096</v>
      </c>
      <c r="C218" s="480" t="s">
        <v>22</v>
      </c>
      <c r="D218" s="481" t="s">
        <v>7097</v>
      </c>
    </row>
    <row r="219" spans="1:4" ht="27" x14ac:dyDescent="0.25">
      <c r="A219" s="480" t="s">
        <v>7098</v>
      </c>
      <c r="B219" s="482" t="s">
        <v>7099</v>
      </c>
      <c r="C219" s="480" t="s">
        <v>22</v>
      </c>
      <c r="D219" s="481" t="s">
        <v>7100</v>
      </c>
    </row>
    <row r="220" spans="1:4" ht="27" x14ac:dyDescent="0.25">
      <c r="A220" s="480" t="s">
        <v>7101</v>
      </c>
      <c r="B220" s="482" t="s">
        <v>7102</v>
      </c>
      <c r="C220" s="480" t="s">
        <v>22</v>
      </c>
      <c r="D220" s="481" t="s">
        <v>7103</v>
      </c>
    </row>
    <row r="221" spans="1:4" ht="27" x14ac:dyDescent="0.25">
      <c r="A221" s="480" t="s">
        <v>7104</v>
      </c>
      <c r="B221" s="482" t="s">
        <v>7105</v>
      </c>
      <c r="C221" s="480" t="s">
        <v>22</v>
      </c>
      <c r="D221" s="481" t="s">
        <v>7106</v>
      </c>
    </row>
    <row r="222" spans="1:4" ht="27" x14ac:dyDescent="0.25">
      <c r="A222" s="480" t="s">
        <v>7107</v>
      </c>
      <c r="B222" s="482" t="s">
        <v>7108</v>
      </c>
      <c r="C222" s="480" t="s">
        <v>22</v>
      </c>
      <c r="D222" s="481" t="s">
        <v>7109</v>
      </c>
    </row>
    <row r="223" spans="1:4" ht="27" x14ac:dyDescent="0.25">
      <c r="A223" s="480" t="s">
        <v>7110</v>
      </c>
      <c r="B223" s="482" t="s">
        <v>7111</v>
      </c>
      <c r="C223" s="480" t="s">
        <v>22</v>
      </c>
      <c r="D223" s="481" t="s">
        <v>7112</v>
      </c>
    </row>
    <row r="224" spans="1:4" ht="27" x14ac:dyDescent="0.25">
      <c r="A224" s="480" t="s">
        <v>7113</v>
      </c>
      <c r="B224" s="482" t="s">
        <v>7114</v>
      </c>
      <c r="C224" s="480" t="s">
        <v>22</v>
      </c>
      <c r="D224" s="481" t="s">
        <v>7115</v>
      </c>
    </row>
    <row r="225" spans="1:4" ht="40.5" x14ac:dyDescent="0.25">
      <c r="A225" s="480" t="s">
        <v>7116</v>
      </c>
      <c r="B225" s="482" t="s">
        <v>7117</v>
      </c>
      <c r="C225" s="480" t="s">
        <v>38</v>
      </c>
      <c r="D225" s="481" t="s">
        <v>7118</v>
      </c>
    </row>
    <row r="226" spans="1:4" ht="40.5" x14ac:dyDescent="0.25">
      <c r="A226" s="480" t="s">
        <v>7119</v>
      </c>
      <c r="B226" s="482" t="s">
        <v>7120</v>
      </c>
      <c r="C226" s="480" t="s">
        <v>38</v>
      </c>
      <c r="D226" s="481" t="s">
        <v>7121</v>
      </c>
    </row>
    <row r="227" spans="1:4" ht="40.5" x14ac:dyDescent="0.25">
      <c r="A227" s="480" t="s">
        <v>7122</v>
      </c>
      <c r="B227" s="482" t="s">
        <v>7123</v>
      </c>
      <c r="C227" s="480" t="s">
        <v>38</v>
      </c>
      <c r="D227" s="481" t="s">
        <v>7124</v>
      </c>
    </row>
    <row r="228" spans="1:4" ht="40.5" x14ac:dyDescent="0.25">
      <c r="A228" s="480" t="s">
        <v>7125</v>
      </c>
      <c r="B228" s="482" t="s">
        <v>7126</v>
      </c>
      <c r="C228" s="480" t="s">
        <v>38</v>
      </c>
      <c r="D228" s="481" t="s">
        <v>7127</v>
      </c>
    </row>
    <row r="229" spans="1:4" ht="40.5" x14ac:dyDescent="0.25">
      <c r="A229" s="480" t="s">
        <v>7128</v>
      </c>
      <c r="B229" s="482" t="s">
        <v>7129</v>
      </c>
      <c r="C229" s="480" t="s">
        <v>38</v>
      </c>
      <c r="D229" s="481" t="s">
        <v>7130</v>
      </c>
    </row>
    <row r="230" spans="1:4" ht="40.5" x14ac:dyDescent="0.25">
      <c r="A230" s="480" t="s">
        <v>7131</v>
      </c>
      <c r="B230" s="482" t="s">
        <v>7132</v>
      </c>
      <c r="C230" s="480" t="s">
        <v>38</v>
      </c>
      <c r="D230" s="481" t="s">
        <v>7133</v>
      </c>
    </row>
    <row r="231" spans="1:4" ht="40.5" x14ac:dyDescent="0.25">
      <c r="A231" s="480" t="s">
        <v>7134</v>
      </c>
      <c r="B231" s="482" t="s">
        <v>7135</v>
      </c>
      <c r="C231" s="480" t="s">
        <v>38</v>
      </c>
      <c r="D231" s="481" t="s">
        <v>7136</v>
      </c>
    </row>
    <row r="232" spans="1:4" ht="40.5" x14ac:dyDescent="0.25">
      <c r="A232" s="480" t="s">
        <v>7137</v>
      </c>
      <c r="B232" s="482" t="s">
        <v>7138</v>
      </c>
      <c r="C232" s="480" t="s">
        <v>38</v>
      </c>
      <c r="D232" s="481" t="s">
        <v>7139</v>
      </c>
    </row>
    <row r="233" spans="1:4" ht="40.5" x14ac:dyDescent="0.25">
      <c r="A233" s="480" t="s">
        <v>7140</v>
      </c>
      <c r="B233" s="482" t="s">
        <v>7141</v>
      </c>
      <c r="C233" s="480" t="s">
        <v>38</v>
      </c>
      <c r="D233" s="481" t="s">
        <v>7142</v>
      </c>
    </row>
    <row r="234" spans="1:4" ht="40.5" x14ac:dyDescent="0.25">
      <c r="A234" s="480" t="s">
        <v>7143</v>
      </c>
      <c r="B234" s="482" t="s">
        <v>7144</v>
      </c>
      <c r="C234" s="480" t="s">
        <v>38</v>
      </c>
      <c r="D234" s="481" t="s">
        <v>7145</v>
      </c>
    </row>
    <row r="235" spans="1:4" ht="40.5" x14ac:dyDescent="0.25">
      <c r="A235" s="480" t="s">
        <v>7146</v>
      </c>
      <c r="B235" s="482" t="s">
        <v>7147</v>
      </c>
      <c r="C235" s="480" t="s">
        <v>38</v>
      </c>
      <c r="D235" s="481" t="s">
        <v>7148</v>
      </c>
    </row>
    <row r="236" spans="1:4" ht="40.5" x14ac:dyDescent="0.25">
      <c r="A236" s="480" t="s">
        <v>7149</v>
      </c>
      <c r="B236" s="482" t="s">
        <v>7150</v>
      </c>
      <c r="C236" s="480" t="s">
        <v>38</v>
      </c>
      <c r="D236" s="481" t="s">
        <v>7151</v>
      </c>
    </row>
    <row r="237" spans="1:4" ht="40.5" x14ac:dyDescent="0.25">
      <c r="A237" s="480" t="s">
        <v>7152</v>
      </c>
      <c r="B237" s="482" t="s">
        <v>7153</v>
      </c>
      <c r="C237" s="480" t="s">
        <v>38</v>
      </c>
      <c r="D237" s="481" t="s">
        <v>7154</v>
      </c>
    </row>
    <row r="238" spans="1:4" ht="40.5" x14ac:dyDescent="0.25">
      <c r="A238" s="480" t="s">
        <v>7155</v>
      </c>
      <c r="B238" s="482" t="s">
        <v>7156</v>
      </c>
      <c r="C238" s="480" t="s">
        <v>38</v>
      </c>
      <c r="D238" s="481" t="s">
        <v>7157</v>
      </c>
    </row>
    <row r="239" spans="1:4" ht="40.5" x14ac:dyDescent="0.25">
      <c r="A239" s="480" t="s">
        <v>7158</v>
      </c>
      <c r="B239" s="482" t="s">
        <v>7159</v>
      </c>
      <c r="C239" s="480" t="s">
        <v>38</v>
      </c>
      <c r="D239" s="481" t="s">
        <v>7160</v>
      </c>
    </row>
    <row r="240" spans="1:4" ht="40.5" x14ac:dyDescent="0.25">
      <c r="A240" s="480" t="s">
        <v>7161</v>
      </c>
      <c r="B240" s="482" t="s">
        <v>7162</v>
      </c>
      <c r="C240" s="480" t="s">
        <v>38</v>
      </c>
      <c r="D240" s="481" t="s">
        <v>7163</v>
      </c>
    </row>
    <row r="241" spans="1:4" ht="40.5" x14ac:dyDescent="0.25">
      <c r="A241" s="480" t="s">
        <v>7164</v>
      </c>
      <c r="B241" s="482" t="s">
        <v>7165</v>
      </c>
      <c r="C241" s="480" t="s">
        <v>38</v>
      </c>
      <c r="D241" s="481" t="s">
        <v>7166</v>
      </c>
    </row>
    <row r="242" spans="1:4" ht="40.5" x14ac:dyDescent="0.25">
      <c r="A242" s="480" t="s">
        <v>7167</v>
      </c>
      <c r="B242" s="482" t="s">
        <v>7168</v>
      </c>
      <c r="C242" s="480" t="s">
        <v>38</v>
      </c>
      <c r="D242" s="481" t="s">
        <v>7169</v>
      </c>
    </row>
    <row r="243" spans="1:4" ht="40.5" x14ac:dyDescent="0.25">
      <c r="A243" s="480" t="s">
        <v>7170</v>
      </c>
      <c r="B243" s="482" t="s">
        <v>7171</v>
      </c>
      <c r="C243" s="480" t="s">
        <v>38</v>
      </c>
      <c r="D243" s="481" t="s">
        <v>7172</v>
      </c>
    </row>
    <row r="244" spans="1:4" ht="40.5" x14ac:dyDescent="0.25">
      <c r="A244" s="480" t="s">
        <v>7173</v>
      </c>
      <c r="B244" s="482" t="s">
        <v>7174</v>
      </c>
      <c r="C244" s="480" t="s">
        <v>38</v>
      </c>
      <c r="D244" s="481" t="s">
        <v>7175</v>
      </c>
    </row>
    <row r="245" spans="1:4" ht="40.5" x14ac:dyDescent="0.25">
      <c r="A245" s="480" t="s">
        <v>7176</v>
      </c>
      <c r="B245" s="482" t="s">
        <v>7177</v>
      </c>
      <c r="C245" s="480" t="s">
        <v>38</v>
      </c>
      <c r="D245" s="481" t="s">
        <v>7178</v>
      </c>
    </row>
    <row r="246" spans="1:4" ht="40.5" x14ac:dyDescent="0.25">
      <c r="A246" s="480" t="s">
        <v>7179</v>
      </c>
      <c r="B246" s="482" t="s">
        <v>7180</v>
      </c>
      <c r="C246" s="480" t="s">
        <v>38</v>
      </c>
      <c r="D246" s="481" t="s">
        <v>7181</v>
      </c>
    </row>
    <row r="247" spans="1:4" ht="40.5" x14ac:dyDescent="0.25">
      <c r="A247" s="480" t="s">
        <v>7182</v>
      </c>
      <c r="B247" s="482" t="s">
        <v>7183</v>
      </c>
      <c r="C247" s="480" t="s">
        <v>38</v>
      </c>
      <c r="D247" s="481" t="s">
        <v>7184</v>
      </c>
    </row>
    <row r="248" spans="1:4" ht="40.5" x14ac:dyDescent="0.25">
      <c r="A248" s="480" t="s">
        <v>7185</v>
      </c>
      <c r="B248" s="482" t="s">
        <v>7186</v>
      </c>
      <c r="C248" s="480" t="s">
        <v>38</v>
      </c>
      <c r="D248" s="481" t="s">
        <v>7187</v>
      </c>
    </row>
    <row r="249" spans="1:4" ht="40.5" x14ac:dyDescent="0.25">
      <c r="A249" s="480" t="s">
        <v>7188</v>
      </c>
      <c r="B249" s="482" t="s">
        <v>7189</v>
      </c>
      <c r="C249" s="480" t="s">
        <v>38</v>
      </c>
      <c r="D249" s="481" t="s">
        <v>7190</v>
      </c>
    </row>
    <row r="250" spans="1:4" ht="40.5" x14ac:dyDescent="0.25">
      <c r="A250" s="480" t="s">
        <v>7191</v>
      </c>
      <c r="B250" s="482" t="s">
        <v>7192</v>
      </c>
      <c r="C250" s="480" t="s">
        <v>38</v>
      </c>
      <c r="D250" s="481" t="s">
        <v>7193</v>
      </c>
    </row>
    <row r="251" spans="1:4" ht="40.5" x14ac:dyDescent="0.25">
      <c r="A251" s="480" t="s">
        <v>7194</v>
      </c>
      <c r="B251" s="482" t="s">
        <v>7195</v>
      </c>
      <c r="C251" s="480" t="s">
        <v>38</v>
      </c>
      <c r="D251" s="481" t="s">
        <v>7196</v>
      </c>
    </row>
    <row r="252" spans="1:4" ht="40.5" x14ac:dyDescent="0.25">
      <c r="A252" s="480" t="s">
        <v>7197</v>
      </c>
      <c r="B252" s="482" t="s">
        <v>7198</v>
      </c>
      <c r="C252" s="480" t="s">
        <v>38</v>
      </c>
      <c r="D252" s="481" t="s">
        <v>7199</v>
      </c>
    </row>
    <row r="253" spans="1:4" ht="40.5" x14ac:dyDescent="0.25">
      <c r="A253" s="480" t="s">
        <v>7200</v>
      </c>
      <c r="B253" s="482" t="s">
        <v>7201</v>
      </c>
      <c r="C253" s="480" t="s">
        <v>38</v>
      </c>
      <c r="D253" s="481" t="s">
        <v>7202</v>
      </c>
    </row>
    <row r="254" spans="1:4" ht="40.5" x14ac:dyDescent="0.25">
      <c r="A254" s="480" t="s">
        <v>7203</v>
      </c>
      <c r="B254" s="482" t="s">
        <v>7204</v>
      </c>
      <c r="C254" s="480" t="s">
        <v>38</v>
      </c>
      <c r="D254" s="481" t="s">
        <v>7205</v>
      </c>
    </row>
    <row r="255" spans="1:4" ht="40.5" x14ac:dyDescent="0.25">
      <c r="A255" s="480" t="s">
        <v>7206</v>
      </c>
      <c r="B255" s="482" t="s">
        <v>7207</v>
      </c>
      <c r="C255" s="480" t="s">
        <v>38</v>
      </c>
      <c r="D255" s="481" t="s">
        <v>7208</v>
      </c>
    </row>
    <row r="256" spans="1:4" ht="40.5" x14ac:dyDescent="0.25">
      <c r="A256" s="480" t="s">
        <v>7209</v>
      </c>
      <c r="B256" s="482" t="s">
        <v>7210</v>
      </c>
      <c r="C256" s="480" t="s">
        <v>38</v>
      </c>
      <c r="D256" s="481" t="s">
        <v>7211</v>
      </c>
    </row>
    <row r="257" spans="1:4" ht="40.5" x14ac:dyDescent="0.25">
      <c r="A257" s="480" t="s">
        <v>7212</v>
      </c>
      <c r="B257" s="482" t="s">
        <v>7213</v>
      </c>
      <c r="C257" s="480" t="s">
        <v>38</v>
      </c>
      <c r="D257" s="481" t="s">
        <v>7214</v>
      </c>
    </row>
    <row r="258" spans="1:4" ht="40.5" x14ac:dyDescent="0.25">
      <c r="A258" s="480" t="s">
        <v>7215</v>
      </c>
      <c r="B258" s="482" t="s">
        <v>7216</v>
      </c>
      <c r="C258" s="480" t="s">
        <v>38</v>
      </c>
      <c r="D258" s="481" t="s">
        <v>7217</v>
      </c>
    </row>
    <row r="259" spans="1:4" ht="40.5" x14ac:dyDescent="0.25">
      <c r="A259" s="480" t="s">
        <v>7218</v>
      </c>
      <c r="B259" s="482" t="s">
        <v>7219</v>
      </c>
      <c r="C259" s="480" t="s">
        <v>38</v>
      </c>
      <c r="D259" s="481" t="s">
        <v>7220</v>
      </c>
    </row>
    <row r="260" spans="1:4" ht="40.5" x14ac:dyDescent="0.25">
      <c r="A260" s="480" t="s">
        <v>7221</v>
      </c>
      <c r="B260" s="482" t="s">
        <v>7222</v>
      </c>
      <c r="C260" s="480" t="s">
        <v>38</v>
      </c>
      <c r="D260" s="481" t="s">
        <v>7223</v>
      </c>
    </row>
    <row r="261" spans="1:4" ht="40.5" x14ac:dyDescent="0.25">
      <c r="A261" s="480" t="s">
        <v>7224</v>
      </c>
      <c r="B261" s="482" t="s">
        <v>7225</v>
      </c>
      <c r="C261" s="480" t="s">
        <v>38</v>
      </c>
      <c r="D261" s="481" t="s">
        <v>7226</v>
      </c>
    </row>
    <row r="262" spans="1:4" ht="40.5" x14ac:dyDescent="0.25">
      <c r="A262" s="480" t="s">
        <v>7227</v>
      </c>
      <c r="B262" s="482" t="s">
        <v>7228</v>
      </c>
      <c r="C262" s="480" t="s">
        <v>38</v>
      </c>
      <c r="D262" s="481" t="s">
        <v>7229</v>
      </c>
    </row>
    <row r="263" spans="1:4" ht="40.5" x14ac:dyDescent="0.25">
      <c r="A263" s="480" t="s">
        <v>7230</v>
      </c>
      <c r="B263" s="482" t="s">
        <v>7231</v>
      </c>
      <c r="C263" s="480" t="s">
        <v>38</v>
      </c>
      <c r="D263" s="481" t="s">
        <v>7232</v>
      </c>
    </row>
    <row r="264" spans="1:4" ht="40.5" x14ac:dyDescent="0.25">
      <c r="A264" s="480" t="s">
        <v>7233</v>
      </c>
      <c r="B264" s="482" t="s">
        <v>7234</v>
      </c>
      <c r="C264" s="480" t="s">
        <v>38</v>
      </c>
      <c r="D264" s="481" t="s">
        <v>7235</v>
      </c>
    </row>
    <row r="265" spans="1:4" ht="40.5" x14ac:dyDescent="0.25">
      <c r="A265" s="480" t="s">
        <v>7236</v>
      </c>
      <c r="B265" s="482" t="s">
        <v>7237</v>
      </c>
      <c r="C265" s="480" t="s">
        <v>38</v>
      </c>
      <c r="D265" s="481" t="s">
        <v>7238</v>
      </c>
    </row>
    <row r="266" spans="1:4" ht="40.5" x14ac:dyDescent="0.25">
      <c r="A266" s="480" t="s">
        <v>7239</v>
      </c>
      <c r="B266" s="482" t="s">
        <v>7240</v>
      </c>
      <c r="C266" s="480" t="s">
        <v>38</v>
      </c>
      <c r="D266" s="481" t="s">
        <v>7241</v>
      </c>
    </row>
    <row r="267" spans="1:4" ht="40.5" x14ac:dyDescent="0.25">
      <c r="A267" s="480" t="s">
        <v>7242</v>
      </c>
      <c r="B267" s="482" t="s">
        <v>7243</v>
      </c>
      <c r="C267" s="480" t="s">
        <v>38</v>
      </c>
      <c r="D267" s="481" t="s">
        <v>7244</v>
      </c>
    </row>
    <row r="268" spans="1:4" ht="40.5" x14ac:dyDescent="0.25">
      <c r="A268" s="480" t="s">
        <v>7245</v>
      </c>
      <c r="B268" s="482" t="s">
        <v>7246</v>
      </c>
      <c r="C268" s="480" t="s">
        <v>38</v>
      </c>
      <c r="D268" s="481" t="s">
        <v>7247</v>
      </c>
    </row>
    <row r="269" spans="1:4" ht="40.5" x14ac:dyDescent="0.25">
      <c r="A269" s="480" t="s">
        <v>7248</v>
      </c>
      <c r="B269" s="482" t="s">
        <v>7249</v>
      </c>
      <c r="C269" s="480" t="s">
        <v>38</v>
      </c>
      <c r="D269" s="481" t="s">
        <v>7250</v>
      </c>
    </row>
    <row r="270" spans="1:4" ht="40.5" x14ac:dyDescent="0.25">
      <c r="A270" s="480" t="s">
        <v>7251</v>
      </c>
      <c r="B270" s="482" t="s">
        <v>7252</v>
      </c>
      <c r="C270" s="480" t="s">
        <v>38</v>
      </c>
      <c r="D270" s="481" t="s">
        <v>7253</v>
      </c>
    </row>
    <row r="271" spans="1:4" ht="40.5" x14ac:dyDescent="0.25">
      <c r="A271" s="480" t="s">
        <v>7254</v>
      </c>
      <c r="B271" s="482" t="s">
        <v>7255</v>
      </c>
      <c r="C271" s="480" t="s">
        <v>38</v>
      </c>
      <c r="D271" s="481" t="s">
        <v>7256</v>
      </c>
    </row>
    <row r="272" spans="1:4" ht="40.5" x14ac:dyDescent="0.25">
      <c r="A272" s="480" t="s">
        <v>7257</v>
      </c>
      <c r="B272" s="482" t="s">
        <v>7258</v>
      </c>
      <c r="C272" s="480" t="s">
        <v>38</v>
      </c>
      <c r="D272" s="481" t="s">
        <v>7259</v>
      </c>
    </row>
    <row r="273" spans="1:4" ht="40.5" x14ac:dyDescent="0.25">
      <c r="A273" s="480" t="s">
        <v>7260</v>
      </c>
      <c r="B273" s="482" t="s">
        <v>7261</v>
      </c>
      <c r="C273" s="480" t="s">
        <v>22</v>
      </c>
      <c r="D273" s="481" t="s">
        <v>7262</v>
      </c>
    </row>
    <row r="274" spans="1:4" ht="40.5" x14ac:dyDescent="0.25">
      <c r="A274" s="480" t="s">
        <v>7263</v>
      </c>
      <c r="B274" s="482" t="s">
        <v>7264</v>
      </c>
      <c r="C274" s="480" t="s">
        <v>22</v>
      </c>
      <c r="D274" s="481" t="s">
        <v>7265</v>
      </c>
    </row>
    <row r="275" spans="1:4" ht="40.5" x14ac:dyDescent="0.25">
      <c r="A275" s="480" t="s">
        <v>7266</v>
      </c>
      <c r="B275" s="482" t="s">
        <v>7267</v>
      </c>
      <c r="C275" s="480" t="s">
        <v>22</v>
      </c>
      <c r="D275" s="481" t="s">
        <v>7268</v>
      </c>
    </row>
    <row r="276" spans="1:4" ht="40.5" x14ac:dyDescent="0.25">
      <c r="A276" s="480" t="s">
        <v>7269</v>
      </c>
      <c r="B276" s="482" t="s">
        <v>7270</v>
      </c>
      <c r="C276" s="480" t="s">
        <v>22</v>
      </c>
      <c r="D276" s="481" t="s">
        <v>7271</v>
      </c>
    </row>
    <row r="277" spans="1:4" ht="40.5" x14ac:dyDescent="0.25">
      <c r="A277" s="480" t="s">
        <v>7272</v>
      </c>
      <c r="B277" s="482" t="s">
        <v>7273</v>
      </c>
      <c r="C277" s="480" t="s">
        <v>22</v>
      </c>
      <c r="D277" s="481" t="s">
        <v>7274</v>
      </c>
    </row>
    <row r="278" spans="1:4" ht="40.5" x14ac:dyDescent="0.25">
      <c r="A278" s="480" t="s">
        <v>7275</v>
      </c>
      <c r="B278" s="482" t="s">
        <v>7276</v>
      </c>
      <c r="C278" s="480" t="s">
        <v>22</v>
      </c>
      <c r="D278" s="481" t="s">
        <v>7277</v>
      </c>
    </row>
    <row r="279" spans="1:4" ht="40.5" x14ac:dyDescent="0.25">
      <c r="A279" s="480" t="s">
        <v>7278</v>
      </c>
      <c r="B279" s="482" t="s">
        <v>7279</v>
      </c>
      <c r="C279" s="480" t="s">
        <v>22</v>
      </c>
      <c r="D279" s="481" t="s">
        <v>7280</v>
      </c>
    </row>
    <row r="280" spans="1:4" ht="40.5" x14ac:dyDescent="0.25">
      <c r="A280" s="480" t="s">
        <v>7281</v>
      </c>
      <c r="B280" s="482" t="s">
        <v>7282</v>
      </c>
      <c r="C280" s="480" t="s">
        <v>22</v>
      </c>
      <c r="D280" s="481" t="s">
        <v>7283</v>
      </c>
    </row>
    <row r="281" spans="1:4" ht="40.5" x14ac:dyDescent="0.25">
      <c r="A281" s="480" t="s">
        <v>7284</v>
      </c>
      <c r="B281" s="482" t="s">
        <v>7285</v>
      </c>
      <c r="C281" s="480" t="s">
        <v>22</v>
      </c>
      <c r="D281" s="481" t="s">
        <v>7286</v>
      </c>
    </row>
    <row r="282" spans="1:4" ht="40.5" x14ac:dyDescent="0.25">
      <c r="A282" s="480" t="s">
        <v>7287</v>
      </c>
      <c r="B282" s="482" t="s">
        <v>7288</v>
      </c>
      <c r="C282" s="480" t="s">
        <v>22</v>
      </c>
      <c r="D282" s="481" t="s">
        <v>7289</v>
      </c>
    </row>
    <row r="283" spans="1:4" ht="40.5" x14ac:dyDescent="0.25">
      <c r="A283" s="480" t="s">
        <v>7290</v>
      </c>
      <c r="B283" s="482" t="s">
        <v>7291</v>
      </c>
      <c r="C283" s="480" t="s">
        <v>22</v>
      </c>
      <c r="D283" s="481" t="s">
        <v>7292</v>
      </c>
    </row>
    <row r="284" spans="1:4" ht="40.5" x14ac:dyDescent="0.25">
      <c r="A284" s="480" t="s">
        <v>7293</v>
      </c>
      <c r="B284" s="482" t="s">
        <v>7294</v>
      </c>
      <c r="C284" s="480" t="s">
        <v>22</v>
      </c>
      <c r="D284" s="481" t="s">
        <v>7295</v>
      </c>
    </row>
    <row r="285" spans="1:4" ht="40.5" x14ac:dyDescent="0.25">
      <c r="A285" s="480" t="s">
        <v>7296</v>
      </c>
      <c r="B285" s="482" t="s">
        <v>7297</v>
      </c>
      <c r="C285" s="480" t="s">
        <v>22</v>
      </c>
      <c r="D285" s="481" t="s">
        <v>7298</v>
      </c>
    </row>
    <row r="286" spans="1:4" ht="40.5" x14ac:dyDescent="0.25">
      <c r="A286" s="480" t="s">
        <v>7299</v>
      </c>
      <c r="B286" s="482" t="s">
        <v>7300</v>
      </c>
      <c r="C286" s="480" t="s">
        <v>22</v>
      </c>
      <c r="D286" s="481" t="s">
        <v>7301</v>
      </c>
    </row>
    <row r="287" spans="1:4" ht="40.5" x14ac:dyDescent="0.25">
      <c r="A287" s="480" t="s">
        <v>7302</v>
      </c>
      <c r="B287" s="482" t="s">
        <v>7303</v>
      </c>
      <c r="C287" s="480" t="s">
        <v>22</v>
      </c>
      <c r="D287" s="481" t="s">
        <v>7304</v>
      </c>
    </row>
    <row r="288" spans="1:4" ht="40.5" x14ac:dyDescent="0.25">
      <c r="A288" s="480" t="s">
        <v>7305</v>
      </c>
      <c r="B288" s="482" t="s">
        <v>7306</v>
      </c>
      <c r="C288" s="480" t="s">
        <v>38</v>
      </c>
      <c r="D288" s="481" t="s">
        <v>7307</v>
      </c>
    </row>
    <row r="289" spans="1:4" ht="40.5" x14ac:dyDescent="0.25">
      <c r="A289" s="480" t="s">
        <v>7308</v>
      </c>
      <c r="B289" s="482" t="s">
        <v>7309</v>
      </c>
      <c r="C289" s="480" t="s">
        <v>38</v>
      </c>
      <c r="D289" s="481" t="s">
        <v>7310</v>
      </c>
    </row>
    <row r="290" spans="1:4" ht="40.5" x14ac:dyDescent="0.25">
      <c r="A290" s="480" t="s">
        <v>7311</v>
      </c>
      <c r="B290" s="482" t="s">
        <v>7312</v>
      </c>
      <c r="C290" s="480" t="s">
        <v>38</v>
      </c>
      <c r="D290" s="481" t="s">
        <v>7313</v>
      </c>
    </row>
    <row r="291" spans="1:4" ht="40.5" x14ac:dyDescent="0.25">
      <c r="A291" s="480" t="s">
        <v>7314</v>
      </c>
      <c r="B291" s="482" t="s">
        <v>7315</v>
      </c>
      <c r="C291" s="480" t="s">
        <v>38</v>
      </c>
      <c r="D291" s="481" t="s">
        <v>7316</v>
      </c>
    </row>
    <row r="292" spans="1:4" ht="40.5" x14ac:dyDescent="0.25">
      <c r="A292" s="480" t="s">
        <v>7317</v>
      </c>
      <c r="B292" s="482" t="s">
        <v>7318</v>
      </c>
      <c r="C292" s="480" t="s">
        <v>38</v>
      </c>
      <c r="D292" s="481" t="s">
        <v>6777</v>
      </c>
    </row>
    <row r="293" spans="1:4" ht="40.5" x14ac:dyDescent="0.25">
      <c r="A293" s="480" t="s">
        <v>7319</v>
      </c>
      <c r="B293" s="482" t="s">
        <v>7320</v>
      </c>
      <c r="C293" s="480" t="s">
        <v>38</v>
      </c>
      <c r="D293" s="481" t="s">
        <v>7321</v>
      </c>
    </row>
    <row r="294" spans="1:4" ht="40.5" x14ac:dyDescent="0.25">
      <c r="A294" s="480" t="s">
        <v>7322</v>
      </c>
      <c r="B294" s="482" t="s">
        <v>7323</v>
      </c>
      <c r="C294" s="480" t="s">
        <v>38</v>
      </c>
      <c r="D294" s="481" t="s">
        <v>7324</v>
      </c>
    </row>
    <row r="295" spans="1:4" ht="40.5" x14ac:dyDescent="0.25">
      <c r="A295" s="480" t="s">
        <v>7325</v>
      </c>
      <c r="B295" s="482" t="s">
        <v>7326</v>
      </c>
      <c r="C295" s="480" t="s">
        <v>38</v>
      </c>
      <c r="D295" s="481" t="s">
        <v>7327</v>
      </c>
    </row>
    <row r="296" spans="1:4" ht="40.5" x14ac:dyDescent="0.25">
      <c r="A296" s="480" t="s">
        <v>7328</v>
      </c>
      <c r="B296" s="482" t="s">
        <v>7329</v>
      </c>
      <c r="C296" s="480" t="s">
        <v>38</v>
      </c>
      <c r="D296" s="481" t="s">
        <v>7330</v>
      </c>
    </row>
    <row r="297" spans="1:4" ht="40.5" x14ac:dyDescent="0.25">
      <c r="A297" s="480" t="s">
        <v>7331</v>
      </c>
      <c r="B297" s="482" t="s">
        <v>7332</v>
      </c>
      <c r="C297" s="480" t="s">
        <v>38</v>
      </c>
      <c r="D297" s="481" t="s">
        <v>7333</v>
      </c>
    </row>
    <row r="298" spans="1:4" ht="40.5" x14ac:dyDescent="0.25">
      <c r="A298" s="480" t="s">
        <v>7334</v>
      </c>
      <c r="B298" s="482" t="s">
        <v>7335</v>
      </c>
      <c r="C298" s="480" t="s">
        <v>38</v>
      </c>
      <c r="D298" s="481" t="s">
        <v>7336</v>
      </c>
    </row>
    <row r="299" spans="1:4" ht="40.5" x14ac:dyDescent="0.25">
      <c r="A299" s="480" t="s">
        <v>7337</v>
      </c>
      <c r="B299" s="482" t="s">
        <v>7338</v>
      </c>
      <c r="C299" s="480" t="s">
        <v>38</v>
      </c>
      <c r="D299" s="481" t="s">
        <v>7339</v>
      </c>
    </row>
    <row r="300" spans="1:4" ht="40.5" x14ac:dyDescent="0.25">
      <c r="A300" s="480" t="s">
        <v>7340</v>
      </c>
      <c r="B300" s="482" t="s">
        <v>7341</v>
      </c>
      <c r="C300" s="480" t="s">
        <v>38</v>
      </c>
      <c r="D300" s="481" t="s">
        <v>7342</v>
      </c>
    </row>
    <row r="301" spans="1:4" ht="40.5" x14ac:dyDescent="0.25">
      <c r="A301" s="480" t="s">
        <v>7343</v>
      </c>
      <c r="B301" s="482" t="s">
        <v>7344</v>
      </c>
      <c r="C301" s="480" t="s">
        <v>38</v>
      </c>
      <c r="D301" s="481" t="s">
        <v>7345</v>
      </c>
    </row>
    <row r="302" spans="1:4" ht="40.5" x14ac:dyDescent="0.25">
      <c r="A302" s="480" t="s">
        <v>7346</v>
      </c>
      <c r="B302" s="482" t="s">
        <v>7347</v>
      </c>
      <c r="C302" s="480" t="s">
        <v>38</v>
      </c>
      <c r="D302" s="481" t="s">
        <v>7348</v>
      </c>
    </row>
    <row r="303" spans="1:4" ht="40.5" x14ac:dyDescent="0.25">
      <c r="A303" s="480" t="s">
        <v>7349</v>
      </c>
      <c r="B303" s="482" t="s">
        <v>7350</v>
      </c>
      <c r="C303" s="480" t="s">
        <v>38</v>
      </c>
      <c r="D303" s="481" t="s">
        <v>7351</v>
      </c>
    </row>
    <row r="304" spans="1:4" ht="40.5" x14ac:dyDescent="0.25">
      <c r="A304" s="480" t="s">
        <v>7352</v>
      </c>
      <c r="B304" s="482" t="s">
        <v>7353</v>
      </c>
      <c r="C304" s="480" t="s">
        <v>38</v>
      </c>
      <c r="D304" s="481" t="s">
        <v>7354</v>
      </c>
    </row>
    <row r="305" spans="1:4" ht="40.5" x14ac:dyDescent="0.25">
      <c r="A305" s="480" t="s">
        <v>7355</v>
      </c>
      <c r="B305" s="482" t="s">
        <v>7356</v>
      </c>
      <c r="C305" s="480" t="s">
        <v>38</v>
      </c>
      <c r="D305" s="481" t="s">
        <v>7324</v>
      </c>
    </row>
    <row r="306" spans="1:4" ht="40.5" x14ac:dyDescent="0.25">
      <c r="A306" s="480" t="s">
        <v>7357</v>
      </c>
      <c r="B306" s="482" t="s">
        <v>7358</v>
      </c>
      <c r="C306" s="480" t="s">
        <v>38</v>
      </c>
      <c r="D306" s="481" t="s">
        <v>7359</v>
      </c>
    </row>
    <row r="307" spans="1:4" ht="40.5" x14ac:dyDescent="0.25">
      <c r="A307" s="480" t="s">
        <v>7360</v>
      </c>
      <c r="B307" s="482" t="s">
        <v>7361</v>
      </c>
      <c r="C307" s="480" t="s">
        <v>38</v>
      </c>
      <c r="D307" s="481" t="s">
        <v>7362</v>
      </c>
    </row>
    <row r="308" spans="1:4" ht="40.5" x14ac:dyDescent="0.25">
      <c r="A308" s="480" t="s">
        <v>7363</v>
      </c>
      <c r="B308" s="482" t="s">
        <v>7364</v>
      </c>
      <c r="C308" s="480" t="s">
        <v>38</v>
      </c>
      <c r="D308" s="481" t="s">
        <v>7365</v>
      </c>
    </row>
    <row r="309" spans="1:4" ht="40.5" x14ac:dyDescent="0.25">
      <c r="A309" s="480" t="s">
        <v>7366</v>
      </c>
      <c r="B309" s="482" t="s">
        <v>7367</v>
      </c>
      <c r="C309" s="480" t="s">
        <v>38</v>
      </c>
      <c r="D309" s="481" t="s">
        <v>7345</v>
      </c>
    </row>
    <row r="310" spans="1:4" ht="40.5" x14ac:dyDescent="0.25">
      <c r="A310" s="480" t="s">
        <v>7368</v>
      </c>
      <c r="B310" s="482" t="s">
        <v>7369</v>
      </c>
      <c r="C310" s="480" t="s">
        <v>38</v>
      </c>
      <c r="D310" s="481" t="s">
        <v>7370</v>
      </c>
    </row>
    <row r="311" spans="1:4" ht="40.5" x14ac:dyDescent="0.25">
      <c r="A311" s="480" t="s">
        <v>7371</v>
      </c>
      <c r="B311" s="482" t="s">
        <v>7372</v>
      </c>
      <c r="C311" s="480" t="s">
        <v>38</v>
      </c>
      <c r="D311" s="481" t="s">
        <v>7373</v>
      </c>
    </row>
    <row r="312" spans="1:4" ht="40.5" x14ac:dyDescent="0.25">
      <c r="A312" s="480" t="s">
        <v>7374</v>
      </c>
      <c r="B312" s="482" t="s">
        <v>7375</v>
      </c>
      <c r="C312" s="480" t="s">
        <v>38</v>
      </c>
      <c r="D312" s="481" t="s">
        <v>7376</v>
      </c>
    </row>
    <row r="313" spans="1:4" ht="40.5" x14ac:dyDescent="0.25">
      <c r="A313" s="480" t="s">
        <v>7377</v>
      </c>
      <c r="B313" s="482" t="s">
        <v>7378</v>
      </c>
      <c r="C313" s="480" t="s">
        <v>38</v>
      </c>
      <c r="D313" s="481" t="s">
        <v>7379</v>
      </c>
    </row>
    <row r="314" spans="1:4" ht="40.5" x14ac:dyDescent="0.25">
      <c r="A314" s="480" t="s">
        <v>7380</v>
      </c>
      <c r="B314" s="482" t="s">
        <v>7381</v>
      </c>
      <c r="C314" s="480" t="s">
        <v>38</v>
      </c>
      <c r="D314" s="481" t="s">
        <v>7382</v>
      </c>
    </row>
    <row r="315" spans="1:4" ht="40.5" x14ac:dyDescent="0.25">
      <c r="A315" s="480" t="s">
        <v>7383</v>
      </c>
      <c r="B315" s="482" t="s">
        <v>7384</v>
      </c>
      <c r="C315" s="480" t="s">
        <v>38</v>
      </c>
      <c r="D315" s="481" t="s">
        <v>7385</v>
      </c>
    </row>
    <row r="316" spans="1:4" ht="40.5" x14ac:dyDescent="0.25">
      <c r="A316" s="480" t="s">
        <v>7386</v>
      </c>
      <c r="B316" s="482" t="s">
        <v>7387</v>
      </c>
      <c r="C316" s="480" t="s">
        <v>38</v>
      </c>
      <c r="D316" s="481" t="s">
        <v>7388</v>
      </c>
    </row>
    <row r="317" spans="1:4" ht="40.5" x14ac:dyDescent="0.25">
      <c r="A317" s="480" t="s">
        <v>7389</v>
      </c>
      <c r="B317" s="482" t="s">
        <v>7390</v>
      </c>
      <c r="C317" s="480" t="s">
        <v>38</v>
      </c>
      <c r="D317" s="481" t="s">
        <v>7391</v>
      </c>
    </row>
    <row r="318" spans="1:4" ht="40.5" x14ac:dyDescent="0.25">
      <c r="A318" s="480" t="s">
        <v>7392</v>
      </c>
      <c r="B318" s="482" t="s">
        <v>7393</v>
      </c>
      <c r="C318" s="480" t="s">
        <v>38</v>
      </c>
      <c r="D318" s="481" t="s">
        <v>6582</v>
      </c>
    </row>
    <row r="319" spans="1:4" ht="40.5" x14ac:dyDescent="0.25">
      <c r="A319" s="480" t="s">
        <v>7394</v>
      </c>
      <c r="B319" s="482" t="s">
        <v>7395</v>
      </c>
      <c r="C319" s="480" t="s">
        <v>38</v>
      </c>
      <c r="D319" s="481" t="s">
        <v>7396</v>
      </c>
    </row>
    <row r="320" spans="1:4" ht="40.5" x14ac:dyDescent="0.25">
      <c r="A320" s="480" t="s">
        <v>7397</v>
      </c>
      <c r="B320" s="482" t="s">
        <v>7398</v>
      </c>
      <c r="C320" s="480" t="s">
        <v>38</v>
      </c>
      <c r="D320" s="481" t="s">
        <v>7399</v>
      </c>
    </row>
    <row r="321" spans="1:4" ht="40.5" x14ac:dyDescent="0.25">
      <c r="A321" s="480" t="s">
        <v>7400</v>
      </c>
      <c r="B321" s="482" t="s">
        <v>7401</v>
      </c>
      <c r="C321" s="480" t="s">
        <v>38</v>
      </c>
      <c r="D321" s="481" t="s">
        <v>7402</v>
      </c>
    </row>
    <row r="322" spans="1:4" ht="40.5" x14ac:dyDescent="0.25">
      <c r="A322" s="480" t="s">
        <v>7403</v>
      </c>
      <c r="B322" s="482" t="s">
        <v>7404</v>
      </c>
      <c r="C322" s="480" t="s">
        <v>38</v>
      </c>
      <c r="D322" s="481" t="s">
        <v>7405</v>
      </c>
    </row>
    <row r="323" spans="1:4" ht="40.5" x14ac:dyDescent="0.25">
      <c r="A323" s="480" t="s">
        <v>7406</v>
      </c>
      <c r="B323" s="482" t="s">
        <v>7407</v>
      </c>
      <c r="C323" s="480" t="s">
        <v>38</v>
      </c>
      <c r="D323" s="481" t="s">
        <v>7408</v>
      </c>
    </row>
    <row r="324" spans="1:4" ht="40.5" x14ac:dyDescent="0.25">
      <c r="A324" s="480" t="s">
        <v>7409</v>
      </c>
      <c r="B324" s="482" t="s">
        <v>7410</v>
      </c>
      <c r="C324" s="480" t="s">
        <v>38</v>
      </c>
      <c r="D324" s="481" t="s">
        <v>7411</v>
      </c>
    </row>
    <row r="325" spans="1:4" ht="40.5" x14ac:dyDescent="0.25">
      <c r="A325" s="480" t="s">
        <v>7412</v>
      </c>
      <c r="B325" s="482" t="s">
        <v>7413</v>
      </c>
      <c r="C325" s="480" t="s">
        <v>38</v>
      </c>
      <c r="D325" s="481" t="s">
        <v>7414</v>
      </c>
    </row>
    <row r="326" spans="1:4" ht="40.5" x14ac:dyDescent="0.25">
      <c r="A326" s="480" t="s">
        <v>7415</v>
      </c>
      <c r="B326" s="482" t="s">
        <v>7416</v>
      </c>
      <c r="C326" s="480" t="s">
        <v>38</v>
      </c>
      <c r="D326" s="481" t="s">
        <v>7417</v>
      </c>
    </row>
    <row r="327" spans="1:4" ht="40.5" x14ac:dyDescent="0.25">
      <c r="A327" s="480" t="s">
        <v>7418</v>
      </c>
      <c r="B327" s="482" t="s">
        <v>7419</v>
      </c>
      <c r="C327" s="480" t="s">
        <v>38</v>
      </c>
      <c r="D327" s="481" t="s">
        <v>7420</v>
      </c>
    </row>
    <row r="328" spans="1:4" ht="40.5" x14ac:dyDescent="0.25">
      <c r="A328" s="480" t="s">
        <v>7421</v>
      </c>
      <c r="B328" s="482" t="s">
        <v>7422</v>
      </c>
      <c r="C328" s="480" t="s">
        <v>38</v>
      </c>
      <c r="D328" s="481" t="s">
        <v>7423</v>
      </c>
    </row>
    <row r="329" spans="1:4" ht="40.5" x14ac:dyDescent="0.25">
      <c r="A329" s="480" t="s">
        <v>7424</v>
      </c>
      <c r="B329" s="482" t="s">
        <v>7425</v>
      </c>
      <c r="C329" s="480" t="s">
        <v>38</v>
      </c>
      <c r="D329" s="481" t="s">
        <v>7423</v>
      </c>
    </row>
    <row r="330" spans="1:4" ht="40.5" x14ac:dyDescent="0.25">
      <c r="A330" s="480" t="s">
        <v>7426</v>
      </c>
      <c r="B330" s="482" t="s">
        <v>7427</v>
      </c>
      <c r="C330" s="480" t="s">
        <v>38</v>
      </c>
      <c r="D330" s="481" t="s">
        <v>7428</v>
      </c>
    </row>
    <row r="331" spans="1:4" ht="40.5" x14ac:dyDescent="0.25">
      <c r="A331" s="480" t="s">
        <v>7429</v>
      </c>
      <c r="B331" s="482" t="s">
        <v>7430</v>
      </c>
      <c r="C331" s="480" t="s">
        <v>38</v>
      </c>
      <c r="D331" s="481" t="s">
        <v>7431</v>
      </c>
    </row>
    <row r="332" spans="1:4" ht="40.5" x14ac:dyDescent="0.25">
      <c r="A332" s="480" t="s">
        <v>7432</v>
      </c>
      <c r="B332" s="482" t="s">
        <v>7433</v>
      </c>
      <c r="C332" s="480" t="s">
        <v>38</v>
      </c>
      <c r="D332" s="481" t="s">
        <v>7434</v>
      </c>
    </row>
    <row r="333" spans="1:4" ht="40.5" x14ac:dyDescent="0.25">
      <c r="A333" s="480" t="s">
        <v>7435</v>
      </c>
      <c r="B333" s="482" t="s">
        <v>7436</v>
      </c>
      <c r="C333" s="480" t="s">
        <v>38</v>
      </c>
      <c r="D333" s="481" t="s">
        <v>7437</v>
      </c>
    </row>
    <row r="334" spans="1:4" ht="27" x14ac:dyDescent="0.25">
      <c r="A334" s="480" t="s">
        <v>7438</v>
      </c>
      <c r="B334" s="482" t="s">
        <v>7439</v>
      </c>
      <c r="C334" s="480" t="s">
        <v>19</v>
      </c>
      <c r="D334" s="481" t="s">
        <v>7440</v>
      </c>
    </row>
    <row r="335" spans="1:4" ht="27" x14ac:dyDescent="0.25">
      <c r="A335" s="480" t="s">
        <v>7441</v>
      </c>
      <c r="B335" s="482" t="s">
        <v>7442</v>
      </c>
      <c r="C335" s="480" t="s">
        <v>19</v>
      </c>
      <c r="D335" s="481" t="s">
        <v>7443</v>
      </c>
    </row>
    <row r="336" spans="1:4" ht="27" x14ac:dyDescent="0.25">
      <c r="A336" s="480" t="s">
        <v>7444</v>
      </c>
      <c r="B336" s="482" t="s">
        <v>7445</v>
      </c>
      <c r="C336" s="480" t="s">
        <v>19</v>
      </c>
      <c r="D336" s="481" t="s">
        <v>7446</v>
      </c>
    </row>
    <row r="337" spans="1:4" ht="27" x14ac:dyDescent="0.25">
      <c r="A337" s="480" t="s">
        <v>7447</v>
      </c>
      <c r="B337" s="482" t="s">
        <v>7448</v>
      </c>
      <c r="C337" s="480" t="s">
        <v>19</v>
      </c>
      <c r="D337" s="481" t="s">
        <v>7449</v>
      </c>
    </row>
    <row r="338" spans="1:4" ht="27" x14ac:dyDescent="0.25">
      <c r="A338" s="480" t="s">
        <v>7450</v>
      </c>
      <c r="B338" s="482" t="s">
        <v>7451</v>
      </c>
      <c r="C338" s="480" t="s">
        <v>19</v>
      </c>
      <c r="D338" s="481" t="s">
        <v>7452</v>
      </c>
    </row>
    <row r="339" spans="1:4" ht="27" x14ac:dyDescent="0.25">
      <c r="A339" s="480" t="s">
        <v>7453</v>
      </c>
      <c r="B339" s="482" t="s">
        <v>7454</v>
      </c>
      <c r="C339" s="480" t="s">
        <v>19</v>
      </c>
      <c r="D339" s="481" t="s">
        <v>7455</v>
      </c>
    </row>
    <row r="340" spans="1:4" ht="27" x14ac:dyDescent="0.25">
      <c r="A340" s="480" t="s">
        <v>7456</v>
      </c>
      <c r="B340" s="482" t="s">
        <v>7457</v>
      </c>
      <c r="C340" s="480" t="s">
        <v>19</v>
      </c>
      <c r="D340" s="481" t="s">
        <v>7458</v>
      </c>
    </row>
    <row r="341" spans="1:4" ht="27" x14ac:dyDescent="0.25">
      <c r="A341" s="480" t="s">
        <v>7459</v>
      </c>
      <c r="B341" s="482" t="s">
        <v>7460</v>
      </c>
      <c r="C341" s="480" t="s">
        <v>19</v>
      </c>
      <c r="D341" s="481" t="s">
        <v>7461</v>
      </c>
    </row>
    <row r="342" spans="1:4" ht="27" x14ac:dyDescent="0.25">
      <c r="A342" s="480" t="s">
        <v>7462</v>
      </c>
      <c r="B342" s="482" t="s">
        <v>7463</v>
      </c>
      <c r="C342" s="480" t="s">
        <v>38</v>
      </c>
      <c r="D342" s="481" t="s">
        <v>7464</v>
      </c>
    </row>
    <row r="343" spans="1:4" ht="27" x14ac:dyDescent="0.25">
      <c r="A343" s="480" t="s">
        <v>7465</v>
      </c>
      <c r="B343" s="482" t="s">
        <v>7466</v>
      </c>
      <c r="C343" s="480" t="s">
        <v>38</v>
      </c>
      <c r="D343" s="481" t="s">
        <v>7467</v>
      </c>
    </row>
    <row r="344" spans="1:4" ht="27" x14ac:dyDescent="0.25">
      <c r="A344" s="480" t="s">
        <v>7468</v>
      </c>
      <c r="B344" s="482" t="s">
        <v>7469</v>
      </c>
      <c r="C344" s="480" t="s">
        <v>19</v>
      </c>
      <c r="D344" s="481" t="s">
        <v>7470</v>
      </c>
    </row>
    <row r="345" spans="1:4" ht="27" x14ac:dyDescent="0.25">
      <c r="A345" s="480" t="s">
        <v>7471</v>
      </c>
      <c r="B345" s="482" t="s">
        <v>7472</v>
      </c>
      <c r="C345" s="480" t="s">
        <v>19</v>
      </c>
      <c r="D345" s="481" t="s">
        <v>7473</v>
      </c>
    </row>
    <row r="346" spans="1:4" ht="27" x14ac:dyDescent="0.25">
      <c r="A346" s="480" t="s">
        <v>7474</v>
      </c>
      <c r="B346" s="482" t="s">
        <v>7475</v>
      </c>
      <c r="C346" s="480" t="s">
        <v>19</v>
      </c>
      <c r="D346" s="481" t="s">
        <v>7476</v>
      </c>
    </row>
    <row r="347" spans="1:4" ht="27" x14ac:dyDescent="0.25">
      <c r="A347" s="480" t="s">
        <v>7477</v>
      </c>
      <c r="B347" s="482" t="s">
        <v>7478</v>
      </c>
      <c r="C347" s="480" t="s">
        <v>19</v>
      </c>
      <c r="D347" s="481" t="s">
        <v>7479</v>
      </c>
    </row>
    <row r="348" spans="1:4" ht="40.5" x14ac:dyDescent="0.25">
      <c r="A348" s="480" t="s">
        <v>7480</v>
      </c>
      <c r="B348" s="482" t="s">
        <v>7481</v>
      </c>
      <c r="C348" s="480" t="s">
        <v>19</v>
      </c>
      <c r="D348" s="481" t="s">
        <v>7482</v>
      </c>
    </row>
    <row r="349" spans="1:4" ht="40.5" x14ac:dyDescent="0.25">
      <c r="A349" s="480" t="s">
        <v>7483</v>
      </c>
      <c r="B349" s="482" t="s">
        <v>7484</v>
      </c>
      <c r="C349" s="480" t="s">
        <v>19</v>
      </c>
      <c r="D349" s="481" t="s">
        <v>7485</v>
      </c>
    </row>
    <row r="350" spans="1:4" ht="40.5" x14ac:dyDescent="0.25">
      <c r="A350" s="480" t="s">
        <v>7486</v>
      </c>
      <c r="B350" s="482" t="s">
        <v>7487</v>
      </c>
      <c r="C350" s="480" t="s">
        <v>19</v>
      </c>
      <c r="D350" s="481" t="s">
        <v>7488</v>
      </c>
    </row>
    <row r="351" spans="1:4" ht="40.5" x14ac:dyDescent="0.25">
      <c r="A351" s="480" t="s">
        <v>7489</v>
      </c>
      <c r="B351" s="482" t="s">
        <v>7490</v>
      </c>
      <c r="C351" s="480" t="s">
        <v>19</v>
      </c>
      <c r="D351" s="481" t="s">
        <v>7491</v>
      </c>
    </row>
    <row r="352" spans="1:4" ht="40.5" x14ac:dyDescent="0.25">
      <c r="A352" s="480" t="s">
        <v>7492</v>
      </c>
      <c r="B352" s="482" t="s">
        <v>7493</v>
      </c>
      <c r="C352" s="480" t="s">
        <v>19</v>
      </c>
      <c r="D352" s="481" t="s">
        <v>7494</v>
      </c>
    </row>
    <row r="353" spans="1:4" ht="40.5" x14ac:dyDescent="0.25">
      <c r="A353" s="480" t="s">
        <v>7495</v>
      </c>
      <c r="B353" s="482" t="s">
        <v>7496</v>
      </c>
      <c r="C353" s="480" t="s">
        <v>19</v>
      </c>
      <c r="D353" s="481" t="s">
        <v>7497</v>
      </c>
    </row>
    <row r="354" spans="1:4" ht="40.5" x14ac:dyDescent="0.25">
      <c r="A354" s="480" t="s">
        <v>7498</v>
      </c>
      <c r="B354" s="482" t="s">
        <v>7499</v>
      </c>
      <c r="C354" s="480" t="s">
        <v>19</v>
      </c>
      <c r="D354" s="481" t="s">
        <v>7500</v>
      </c>
    </row>
    <row r="355" spans="1:4" ht="40.5" x14ac:dyDescent="0.25">
      <c r="A355" s="480" t="s">
        <v>7501</v>
      </c>
      <c r="B355" s="482" t="s">
        <v>7502</v>
      </c>
      <c r="C355" s="480" t="s">
        <v>19</v>
      </c>
      <c r="D355" s="481" t="s">
        <v>7503</v>
      </c>
    </row>
    <row r="356" spans="1:4" ht="40.5" x14ac:dyDescent="0.25">
      <c r="A356" s="480" t="s">
        <v>7504</v>
      </c>
      <c r="B356" s="482" t="s">
        <v>7505</v>
      </c>
      <c r="C356" s="480" t="s">
        <v>19</v>
      </c>
      <c r="D356" s="481" t="s">
        <v>7506</v>
      </c>
    </row>
    <row r="357" spans="1:4" ht="40.5" x14ac:dyDescent="0.25">
      <c r="A357" s="480" t="s">
        <v>7507</v>
      </c>
      <c r="B357" s="482" t="s">
        <v>7508</v>
      </c>
      <c r="C357" s="480" t="s">
        <v>19</v>
      </c>
      <c r="D357" s="481" t="s">
        <v>7509</v>
      </c>
    </row>
    <row r="358" spans="1:4" ht="40.5" x14ac:dyDescent="0.25">
      <c r="A358" s="480" t="s">
        <v>7510</v>
      </c>
      <c r="B358" s="482" t="s">
        <v>7511</v>
      </c>
      <c r="C358" s="480" t="s">
        <v>19</v>
      </c>
      <c r="D358" s="481" t="s">
        <v>7512</v>
      </c>
    </row>
    <row r="359" spans="1:4" ht="40.5" x14ac:dyDescent="0.25">
      <c r="A359" s="480" t="s">
        <v>7513</v>
      </c>
      <c r="B359" s="482" t="s">
        <v>7514</v>
      </c>
      <c r="C359" s="480" t="s">
        <v>19</v>
      </c>
      <c r="D359" s="481" t="s">
        <v>7515</v>
      </c>
    </row>
    <row r="360" spans="1:4" ht="40.5" x14ac:dyDescent="0.25">
      <c r="A360" s="480" t="s">
        <v>7516</v>
      </c>
      <c r="B360" s="482" t="s">
        <v>7517</v>
      </c>
      <c r="C360" s="480" t="s">
        <v>19</v>
      </c>
      <c r="D360" s="481" t="s">
        <v>7518</v>
      </c>
    </row>
    <row r="361" spans="1:4" ht="40.5" x14ac:dyDescent="0.25">
      <c r="A361" s="480" t="s">
        <v>7519</v>
      </c>
      <c r="B361" s="482" t="s">
        <v>7520</v>
      </c>
      <c r="C361" s="480" t="s">
        <v>19</v>
      </c>
      <c r="D361" s="481" t="s">
        <v>7521</v>
      </c>
    </row>
    <row r="362" spans="1:4" ht="40.5" x14ac:dyDescent="0.25">
      <c r="A362" s="480" t="s">
        <v>7522</v>
      </c>
      <c r="B362" s="482" t="s">
        <v>7523</v>
      </c>
      <c r="C362" s="480" t="s">
        <v>19</v>
      </c>
      <c r="D362" s="481" t="s">
        <v>7524</v>
      </c>
    </row>
    <row r="363" spans="1:4" ht="40.5" x14ac:dyDescent="0.25">
      <c r="A363" s="480" t="s">
        <v>7525</v>
      </c>
      <c r="B363" s="482" t="s">
        <v>7526</v>
      </c>
      <c r="C363" s="480" t="s">
        <v>19</v>
      </c>
      <c r="D363" s="481" t="s">
        <v>7527</v>
      </c>
    </row>
    <row r="364" spans="1:4" ht="13.5" x14ac:dyDescent="0.25">
      <c r="A364" s="480" t="s">
        <v>7528</v>
      </c>
      <c r="B364" s="482" t="s">
        <v>7529</v>
      </c>
      <c r="C364" s="480" t="s">
        <v>19</v>
      </c>
      <c r="D364" s="481" t="s">
        <v>7530</v>
      </c>
    </row>
    <row r="365" spans="1:4" ht="13.5" x14ac:dyDescent="0.25">
      <c r="A365" s="480" t="s">
        <v>7531</v>
      </c>
      <c r="B365" s="482" t="s">
        <v>7532</v>
      </c>
      <c r="C365" s="480" t="s">
        <v>19</v>
      </c>
      <c r="D365" s="481" t="s">
        <v>7533</v>
      </c>
    </row>
    <row r="366" spans="1:4" ht="27" x14ac:dyDescent="0.25">
      <c r="A366" s="480" t="s">
        <v>7534</v>
      </c>
      <c r="B366" s="482" t="s">
        <v>7535</v>
      </c>
      <c r="C366" s="480" t="s">
        <v>19</v>
      </c>
      <c r="D366" s="481" t="s">
        <v>7536</v>
      </c>
    </row>
    <row r="367" spans="1:4" ht="27" x14ac:dyDescent="0.25">
      <c r="A367" s="480" t="s">
        <v>7537</v>
      </c>
      <c r="B367" s="482" t="s">
        <v>7538</v>
      </c>
      <c r="C367" s="480" t="s">
        <v>38</v>
      </c>
      <c r="D367" s="481" t="s">
        <v>7539</v>
      </c>
    </row>
    <row r="368" spans="1:4" ht="27" x14ac:dyDescent="0.25">
      <c r="A368" s="480" t="s">
        <v>7540</v>
      </c>
      <c r="B368" s="482" t="s">
        <v>7541</v>
      </c>
      <c r="C368" s="480" t="s">
        <v>38</v>
      </c>
      <c r="D368" s="481" t="s">
        <v>7542</v>
      </c>
    </row>
    <row r="369" spans="1:4" ht="27" x14ac:dyDescent="0.25">
      <c r="A369" s="480" t="s">
        <v>7543</v>
      </c>
      <c r="B369" s="482" t="s">
        <v>7544</v>
      </c>
      <c r="C369" s="480" t="s">
        <v>7545</v>
      </c>
      <c r="D369" s="481" t="s">
        <v>7546</v>
      </c>
    </row>
    <row r="370" spans="1:4" ht="54" x14ac:dyDescent="0.25">
      <c r="A370" s="480" t="s">
        <v>7547</v>
      </c>
      <c r="B370" s="482" t="s">
        <v>7548</v>
      </c>
      <c r="C370" s="480" t="s">
        <v>7545</v>
      </c>
      <c r="D370" s="481" t="s">
        <v>7549</v>
      </c>
    </row>
    <row r="371" spans="1:4" ht="54" x14ac:dyDescent="0.25">
      <c r="A371" s="480" t="s">
        <v>7550</v>
      </c>
      <c r="B371" s="482" t="s">
        <v>7551</v>
      </c>
      <c r="C371" s="480" t="s">
        <v>7545</v>
      </c>
      <c r="D371" s="481" t="s">
        <v>7022</v>
      </c>
    </row>
    <row r="372" spans="1:4" ht="40.5" x14ac:dyDescent="0.25">
      <c r="A372" s="480" t="s">
        <v>7552</v>
      </c>
      <c r="B372" s="482" t="s">
        <v>7553</v>
      </c>
      <c r="C372" s="480" t="s">
        <v>7545</v>
      </c>
      <c r="D372" s="481" t="s">
        <v>7554</v>
      </c>
    </row>
    <row r="373" spans="1:4" ht="27" x14ac:dyDescent="0.25">
      <c r="A373" s="480" t="s">
        <v>7555</v>
      </c>
      <c r="B373" s="482" t="s">
        <v>7556</v>
      </c>
      <c r="C373" s="480" t="s">
        <v>7545</v>
      </c>
      <c r="D373" s="481" t="s">
        <v>7557</v>
      </c>
    </row>
    <row r="374" spans="1:4" ht="27" x14ac:dyDescent="0.25">
      <c r="A374" s="480" t="s">
        <v>7558</v>
      </c>
      <c r="B374" s="482" t="s">
        <v>7559</v>
      </c>
      <c r="C374" s="480" t="s">
        <v>7545</v>
      </c>
      <c r="D374" s="481" t="s">
        <v>7560</v>
      </c>
    </row>
    <row r="375" spans="1:4" ht="40.5" x14ac:dyDescent="0.25">
      <c r="A375" s="480" t="s">
        <v>7561</v>
      </c>
      <c r="B375" s="482" t="s">
        <v>7562</v>
      </c>
      <c r="C375" s="480" t="s">
        <v>7545</v>
      </c>
      <c r="D375" s="481" t="s">
        <v>7563</v>
      </c>
    </row>
    <row r="376" spans="1:4" ht="27" x14ac:dyDescent="0.25">
      <c r="A376" s="480" t="s">
        <v>7564</v>
      </c>
      <c r="B376" s="482" t="s">
        <v>7565</v>
      </c>
      <c r="C376" s="480" t="s">
        <v>7545</v>
      </c>
      <c r="D376" s="481" t="s">
        <v>7566</v>
      </c>
    </row>
    <row r="377" spans="1:4" ht="54" x14ac:dyDescent="0.25">
      <c r="A377" s="480" t="s">
        <v>7567</v>
      </c>
      <c r="B377" s="482" t="s">
        <v>7568</v>
      </c>
      <c r="C377" s="480" t="s">
        <v>7545</v>
      </c>
      <c r="D377" s="481" t="s">
        <v>7569</v>
      </c>
    </row>
    <row r="378" spans="1:4" ht="40.5" x14ac:dyDescent="0.25">
      <c r="A378" s="480" t="s">
        <v>7570</v>
      </c>
      <c r="B378" s="482" t="s">
        <v>7571</v>
      </c>
      <c r="C378" s="480" t="s">
        <v>7545</v>
      </c>
      <c r="D378" s="481" t="s">
        <v>7572</v>
      </c>
    </row>
    <row r="379" spans="1:4" ht="27" x14ac:dyDescent="0.25">
      <c r="A379" s="480" t="s">
        <v>7573</v>
      </c>
      <c r="B379" s="482" t="s">
        <v>7574</v>
      </c>
      <c r="C379" s="480" t="s">
        <v>7545</v>
      </c>
      <c r="D379" s="481" t="s">
        <v>7070</v>
      </c>
    </row>
    <row r="380" spans="1:4" ht="27" x14ac:dyDescent="0.25">
      <c r="A380" s="480" t="s">
        <v>7575</v>
      </c>
      <c r="B380" s="482" t="s">
        <v>7576</v>
      </c>
      <c r="C380" s="480" t="s">
        <v>7545</v>
      </c>
      <c r="D380" s="481" t="s">
        <v>7577</v>
      </c>
    </row>
    <row r="381" spans="1:4" ht="27" x14ac:dyDescent="0.25">
      <c r="A381" s="480" t="s">
        <v>7578</v>
      </c>
      <c r="B381" s="482" t="s">
        <v>7579</v>
      </c>
      <c r="C381" s="480" t="s">
        <v>7545</v>
      </c>
      <c r="D381" s="481" t="s">
        <v>7580</v>
      </c>
    </row>
    <row r="382" spans="1:4" ht="27" x14ac:dyDescent="0.25">
      <c r="A382" s="480" t="s">
        <v>7581</v>
      </c>
      <c r="B382" s="482" t="s">
        <v>7582</v>
      </c>
      <c r="C382" s="480" t="s">
        <v>7545</v>
      </c>
      <c r="D382" s="481" t="s">
        <v>7583</v>
      </c>
    </row>
    <row r="383" spans="1:4" ht="27" x14ac:dyDescent="0.25">
      <c r="A383" s="480" t="s">
        <v>7584</v>
      </c>
      <c r="B383" s="482" t="s">
        <v>7585</v>
      </c>
      <c r="C383" s="480" t="s">
        <v>7545</v>
      </c>
      <c r="D383" s="481" t="s">
        <v>7586</v>
      </c>
    </row>
    <row r="384" spans="1:4" ht="40.5" x14ac:dyDescent="0.25">
      <c r="A384" s="480" t="s">
        <v>7587</v>
      </c>
      <c r="B384" s="482" t="s">
        <v>7588</v>
      </c>
      <c r="C384" s="480" t="s">
        <v>7545</v>
      </c>
      <c r="D384" s="481" t="s">
        <v>7589</v>
      </c>
    </row>
    <row r="385" spans="1:4" ht="40.5" x14ac:dyDescent="0.25">
      <c r="A385" s="480" t="s">
        <v>7590</v>
      </c>
      <c r="B385" s="482" t="s">
        <v>7591</v>
      </c>
      <c r="C385" s="480" t="s">
        <v>7545</v>
      </c>
      <c r="D385" s="481" t="s">
        <v>7592</v>
      </c>
    </row>
    <row r="386" spans="1:4" ht="54" x14ac:dyDescent="0.25">
      <c r="A386" s="480" t="s">
        <v>7593</v>
      </c>
      <c r="B386" s="482" t="s">
        <v>7594</v>
      </c>
      <c r="C386" s="480" t="s">
        <v>7545</v>
      </c>
      <c r="D386" s="481" t="s">
        <v>6573</v>
      </c>
    </row>
    <row r="387" spans="1:4" ht="40.5" x14ac:dyDescent="0.25">
      <c r="A387" s="480" t="s">
        <v>7595</v>
      </c>
      <c r="B387" s="482" t="s">
        <v>7596</v>
      </c>
      <c r="C387" s="480" t="s">
        <v>7545</v>
      </c>
      <c r="D387" s="481" t="s">
        <v>7597</v>
      </c>
    </row>
    <row r="388" spans="1:4" ht="40.5" x14ac:dyDescent="0.25">
      <c r="A388" s="480" t="s">
        <v>7598</v>
      </c>
      <c r="B388" s="482" t="s">
        <v>7599</v>
      </c>
      <c r="C388" s="480" t="s">
        <v>7545</v>
      </c>
      <c r="D388" s="481" t="s">
        <v>7600</v>
      </c>
    </row>
    <row r="389" spans="1:4" ht="40.5" x14ac:dyDescent="0.25">
      <c r="A389" s="480" t="s">
        <v>7601</v>
      </c>
      <c r="B389" s="482" t="s">
        <v>7602</v>
      </c>
      <c r="C389" s="480" t="s">
        <v>7545</v>
      </c>
      <c r="D389" s="481" t="s">
        <v>7603</v>
      </c>
    </row>
    <row r="390" spans="1:4" ht="40.5" x14ac:dyDescent="0.25">
      <c r="A390" s="480" t="s">
        <v>7604</v>
      </c>
      <c r="B390" s="482" t="s">
        <v>7605</v>
      </c>
      <c r="C390" s="480" t="s">
        <v>7545</v>
      </c>
      <c r="D390" s="481" t="s">
        <v>7606</v>
      </c>
    </row>
    <row r="391" spans="1:4" ht="54" x14ac:dyDescent="0.25">
      <c r="A391" s="480" t="s">
        <v>7607</v>
      </c>
      <c r="B391" s="482" t="s">
        <v>7608</v>
      </c>
      <c r="C391" s="480" t="s">
        <v>7545</v>
      </c>
      <c r="D391" s="481" t="s">
        <v>7609</v>
      </c>
    </row>
    <row r="392" spans="1:4" ht="27" x14ac:dyDescent="0.25">
      <c r="A392" s="480" t="s">
        <v>7610</v>
      </c>
      <c r="B392" s="482" t="s">
        <v>7611</v>
      </c>
      <c r="C392" s="480" t="s">
        <v>7545</v>
      </c>
      <c r="D392" s="481" t="s">
        <v>7612</v>
      </c>
    </row>
    <row r="393" spans="1:4" ht="27" x14ac:dyDescent="0.25">
      <c r="A393" s="480" t="s">
        <v>7613</v>
      </c>
      <c r="B393" s="482" t="s">
        <v>7614</v>
      </c>
      <c r="C393" s="480" t="s">
        <v>7545</v>
      </c>
      <c r="D393" s="481" t="s">
        <v>7615</v>
      </c>
    </row>
    <row r="394" spans="1:4" ht="54" x14ac:dyDescent="0.25">
      <c r="A394" s="480" t="s">
        <v>7616</v>
      </c>
      <c r="B394" s="482" t="s">
        <v>7617</v>
      </c>
      <c r="C394" s="480" t="s">
        <v>7545</v>
      </c>
      <c r="D394" s="481" t="s">
        <v>7618</v>
      </c>
    </row>
    <row r="395" spans="1:4" ht="40.5" x14ac:dyDescent="0.25">
      <c r="A395" s="480" t="s">
        <v>7619</v>
      </c>
      <c r="B395" s="482" t="s">
        <v>7620</v>
      </c>
      <c r="C395" s="480" t="s">
        <v>7545</v>
      </c>
      <c r="D395" s="481" t="s">
        <v>7621</v>
      </c>
    </row>
    <row r="396" spans="1:4" ht="40.5" x14ac:dyDescent="0.25">
      <c r="A396" s="480" t="s">
        <v>7622</v>
      </c>
      <c r="B396" s="482" t="s">
        <v>7623</v>
      </c>
      <c r="C396" s="480" t="s">
        <v>7545</v>
      </c>
      <c r="D396" s="481" t="s">
        <v>7624</v>
      </c>
    </row>
    <row r="397" spans="1:4" ht="27" x14ac:dyDescent="0.25">
      <c r="A397" s="480" t="s">
        <v>7625</v>
      </c>
      <c r="B397" s="482" t="s">
        <v>7626</v>
      </c>
      <c r="C397" s="480" t="s">
        <v>7545</v>
      </c>
      <c r="D397" s="481" t="s">
        <v>7627</v>
      </c>
    </row>
    <row r="398" spans="1:4" ht="40.5" x14ac:dyDescent="0.25">
      <c r="A398" s="480" t="s">
        <v>7628</v>
      </c>
      <c r="B398" s="482" t="s">
        <v>7629</v>
      </c>
      <c r="C398" s="480" t="s">
        <v>7545</v>
      </c>
      <c r="D398" s="481" t="s">
        <v>7630</v>
      </c>
    </row>
    <row r="399" spans="1:4" ht="40.5" x14ac:dyDescent="0.25">
      <c r="A399" s="480" t="s">
        <v>7631</v>
      </c>
      <c r="B399" s="482" t="s">
        <v>7632</v>
      </c>
      <c r="C399" s="480" t="s">
        <v>7545</v>
      </c>
      <c r="D399" s="481" t="s">
        <v>7633</v>
      </c>
    </row>
    <row r="400" spans="1:4" ht="40.5" x14ac:dyDescent="0.25">
      <c r="A400" s="480" t="s">
        <v>7634</v>
      </c>
      <c r="B400" s="482" t="s">
        <v>7635</v>
      </c>
      <c r="C400" s="480" t="s">
        <v>7545</v>
      </c>
      <c r="D400" s="481" t="s">
        <v>7636</v>
      </c>
    </row>
    <row r="401" spans="1:4" ht="27" x14ac:dyDescent="0.25">
      <c r="A401" s="480" t="s">
        <v>7637</v>
      </c>
      <c r="B401" s="482" t="s">
        <v>7638</v>
      </c>
      <c r="C401" s="480" t="s">
        <v>7545</v>
      </c>
      <c r="D401" s="481" t="s">
        <v>7639</v>
      </c>
    </row>
    <row r="402" spans="1:4" ht="40.5" x14ac:dyDescent="0.25">
      <c r="A402" s="480" t="s">
        <v>7640</v>
      </c>
      <c r="B402" s="482" t="s">
        <v>7641</v>
      </c>
      <c r="C402" s="480" t="s">
        <v>7545</v>
      </c>
      <c r="D402" s="481" t="s">
        <v>7642</v>
      </c>
    </row>
    <row r="403" spans="1:4" ht="40.5" x14ac:dyDescent="0.25">
      <c r="A403" s="480" t="s">
        <v>7643</v>
      </c>
      <c r="B403" s="482" t="s">
        <v>7644</v>
      </c>
      <c r="C403" s="480" t="s">
        <v>7545</v>
      </c>
      <c r="D403" s="481" t="s">
        <v>7645</v>
      </c>
    </row>
    <row r="404" spans="1:4" ht="40.5" x14ac:dyDescent="0.25">
      <c r="A404" s="480" t="s">
        <v>7646</v>
      </c>
      <c r="B404" s="482" t="s">
        <v>7647</v>
      </c>
      <c r="C404" s="480" t="s">
        <v>7545</v>
      </c>
      <c r="D404" s="481" t="s">
        <v>7648</v>
      </c>
    </row>
    <row r="405" spans="1:4" ht="27" x14ac:dyDescent="0.25">
      <c r="A405" s="480" t="s">
        <v>7649</v>
      </c>
      <c r="B405" s="482" t="s">
        <v>7650</v>
      </c>
      <c r="C405" s="480" t="s">
        <v>7545</v>
      </c>
      <c r="D405" s="481" t="s">
        <v>7651</v>
      </c>
    </row>
    <row r="406" spans="1:4" ht="40.5" x14ac:dyDescent="0.25">
      <c r="A406" s="480" t="s">
        <v>7652</v>
      </c>
      <c r="B406" s="482" t="s">
        <v>7653</v>
      </c>
      <c r="C406" s="480" t="s">
        <v>7545</v>
      </c>
      <c r="D406" s="481" t="s">
        <v>7654</v>
      </c>
    </row>
    <row r="407" spans="1:4" ht="54" x14ac:dyDescent="0.25">
      <c r="A407" s="480" t="s">
        <v>7655</v>
      </c>
      <c r="B407" s="482" t="s">
        <v>7656</v>
      </c>
      <c r="C407" s="480" t="s">
        <v>7545</v>
      </c>
      <c r="D407" s="481" t="s">
        <v>7512</v>
      </c>
    </row>
    <row r="408" spans="1:4" ht="40.5" x14ac:dyDescent="0.25">
      <c r="A408" s="480" t="s">
        <v>7657</v>
      </c>
      <c r="B408" s="482" t="s">
        <v>7658</v>
      </c>
      <c r="C408" s="480" t="s">
        <v>7545</v>
      </c>
      <c r="D408" s="481" t="s">
        <v>7659</v>
      </c>
    </row>
    <row r="409" spans="1:4" ht="54" x14ac:dyDescent="0.25">
      <c r="A409" s="480" t="s">
        <v>7660</v>
      </c>
      <c r="B409" s="482" t="s">
        <v>7661</v>
      </c>
      <c r="C409" s="480" t="s">
        <v>7545</v>
      </c>
      <c r="D409" s="481" t="s">
        <v>7662</v>
      </c>
    </row>
    <row r="410" spans="1:4" ht="40.5" x14ac:dyDescent="0.25">
      <c r="A410" s="480" t="s">
        <v>7663</v>
      </c>
      <c r="B410" s="482" t="s">
        <v>7664</v>
      </c>
      <c r="C410" s="480" t="s">
        <v>7545</v>
      </c>
      <c r="D410" s="481" t="s">
        <v>7665</v>
      </c>
    </row>
    <row r="411" spans="1:4" ht="40.5" x14ac:dyDescent="0.25">
      <c r="A411" s="480" t="s">
        <v>7666</v>
      </c>
      <c r="B411" s="482" t="s">
        <v>7667</v>
      </c>
      <c r="C411" s="480" t="s">
        <v>7545</v>
      </c>
      <c r="D411" s="481" t="s">
        <v>7668</v>
      </c>
    </row>
    <row r="412" spans="1:4" ht="27" x14ac:dyDescent="0.25">
      <c r="A412" s="480" t="s">
        <v>7669</v>
      </c>
      <c r="B412" s="482" t="s">
        <v>7670</v>
      </c>
      <c r="C412" s="480" t="s">
        <v>7545</v>
      </c>
      <c r="D412" s="481" t="s">
        <v>7671</v>
      </c>
    </row>
    <row r="413" spans="1:4" ht="27" x14ac:dyDescent="0.25">
      <c r="A413" s="480" t="s">
        <v>7672</v>
      </c>
      <c r="B413" s="482" t="s">
        <v>7673</v>
      </c>
      <c r="C413" s="480" t="s">
        <v>7545</v>
      </c>
      <c r="D413" s="481" t="s">
        <v>7674</v>
      </c>
    </row>
    <row r="414" spans="1:4" ht="27" x14ac:dyDescent="0.25">
      <c r="A414" s="480" t="s">
        <v>7675</v>
      </c>
      <c r="B414" s="482" t="s">
        <v>7676</v>
      </c>
      <c r="C414" s="480" t="s">
        <v>7545</v>
      </c>
      <c r="D414" s="481" t="s">
        <v>7677</v>
      </c>
    </row>
    <row r="415" spans="1:4" ht="40.5" x14ac:dyDescent="0.25">
      <c r="A415" s="480" t="s">
        <v>7678</v>
      </c>
      <c r="B415" s="482" t="s">
        <v>7679</v>
      </c>
      <c r="C415" s="480" t="s">
        <v>7545</v>
      </c>
      <c r="D415" s="481" t="s">
        <v>7680</v>
      </c>
    </row>
    <row r="416" spans="1:4" ht="27" x14ac:dyDescent="0.25">
      <c r="A416" s="480" t="s">
        <v>7681</v>
      </c>
      <c r="B416" s="482" t="s">
        <v>7682</v>
      </c>
      <c r="C416" s="480" t="s">
        <v>7545</v>
      </c>
      <c r="D416" s="481" t="s">
        <v>7683</v>
      </c>
    </row>
    <row r="417" spans="1:4" ht="40.5" x14ac:dyDescent="0.25">
      <c r="A417" s="480" t="s">
        <v>7684</v>
      </c>
      <c r="B417" s="482" t="s">
        <v>7685</v>
      </c>
      <c r="C417" s="480" t="s">
        <v>7545</v>
      </c>
      <c r="D417" s="481" t="s">
        <v>7686</v>
      </c>
    </row>
    <row r="418" spans="1:4" ht="27" x14ac:dyDescent="0.25">
      <c r="A418" s="480" t="s">
        <v>7687</v>
      </c>
      <c r="B418" s="482" t="s">
        <v>7688</v>
      </c>
      <c r="C418" s="480" t="s">
        <v>7545</v>
      </c>
      <c r="D418" s="481" t="s">
        <v>7689</v>
      </c>
    </row>
    <row r="419" spans="1:4" ht="27" x14ac:dyDescent="0.25">
      <c r="A419" s="480" t="s">
        <v>7690</v>
      </c>
      <c r="B419" s="482" t="s">
        <v>7691</v>
      </c>
      <c r="C419" s="480" t="s">
        <v>7545</v>
      </c>
      <c r="D419" s="481" t="s">
        <v>7692</v>
      </c>
    </row>
    <row r="420" spans="1:4" ht="40.5" x14ac:dyDescent="0.25">
      <c r="A420" s="480" t="s">
        <v>7693</v>
      </c>
      <c r="B420" s="482" t="s">
        <v>7694</v>
      </c>
      <c r="C420" s="480" t="s">
        <v>7545</v>
      </c>
      <c r="D420" s="481" t="s">
        <v>7695</v>
      </c>
    </row>
    <row r="421" spans="1:4" ht="27" x14ac:dyDescent="0.25">
      <c r="A421" s="480" t="s">
        <v>7696</v>
      </c>
      <c r="B421" s="482" t="s">
        <v>7697</v>
      </c>
      <c r="C421" s="480" t="s">
        <v>7545</v>
      </c>
      <c r="D421" s="481" t="s">
        <v>7698</v>
      </c>
    </row>
    <row r="422" spans="1:4" ht="27" x14ac:dyDescent="0.25">
      <c r="A422" s="480" t="s">
        <v>7699</v>
      </c>
      <c r="B422" s="482" t="s">
        <v>7700</v>
      </c>
      <c r="C422" s="480" t="s">
        <v>7545</v>
      </c>
      <c r="D422" s="481" t="s">
        <v>7701</v>
      </c>
    </row>
    <row r="423" spans="1:4" ht="27" x14ac:dyDescent="0.25">
      <c r="A423" s="480" t="s">
        <v>7702</v>
      </c>
      <c r="B423" s="482" t="s">
        <v>7703</v>
      </c>
      <c r="C423" s="480" t="s">
        <v>7545</v>
      </c>
      <c r="D423" s="481" t="s">
        <v>7704</v>
      </c>
    </row>
    <row r="424" spans="1:4" ht="40.5" x14ac:dyDescent="0.25">
      <c r="A424" s="480" t="s">
        <v>7705</v>
      </c>
      <c r="B424" s="482" t="s">
        <v>7706</v>
      </c>
      <c r="C424" s="480" t="s">
        <v>7545</v>
      </c>
      <c r="D424" s="481" t="s">
        <v>7707</v>
      </c>
    </row>
    <row r="425" spans="1:4" ht="27" x14ac:dyDescent="0.25">
      <c r="A425" s="480" t="s">
        <v>7708</v>
      </c>
      <c r="B425" s="482" t="s">
        <v>7709</v>
      </c>
      <c r="C425" s="480" t="s">
        <v>7545</v>
      </c>
      <c r="D425" s="481" t="s">
        <v>7710</v>
      </c>
    </row>
    <row r="426" spans="1:4" ht="27" x14ac:dyDescent="0.25">
      <c r="A426" s="480" t="s">
        <v>7711</v>
      </c>
      <c r="B426" s="482" t="s">
        <v>7712</v>
      </c>
      <c r="C426" s="480" t="s">
        <v>7545</v>
      </c>
      <c r="D426" s="481" t="s">
        <v>7713</v>
      </c>
    </row>
    <row r="427" spans="1:4" ht="27" x14ac:dyDescent="0.25">
      <c r="A427" s="480" t="s">
        <v>7714</v>
      </c>
      <c r="B427" s="482" t="s">
        <v>7715</v>
      </c>
      <c r="C427" s="480" t="s">
        <v>7545</v>
      </c>
      <c r="D427" s="481" t="s">
        <v>7716</v>
      </c>
    </row>
    <row r="428" spans="1:4" ht="40.5" x14ac:dyDescent="0.25">
      <c r="A428" s="480" t="s">
        <v>7717</v>
      </c>
      <c r="B428" s="482" t="s">
        <v>7718</v>
      </c>
      <c r="C428" s="480" t="s">
        <v>7545</v>
      </c>
      <c r="D428" s="481" t="s">
        <v>7719</v>
      </c>
    </row>
    <row r="429" spans="1:4" ht="40.5" x14ac:dyDescent="0.25">
      <c r="A429" s="480" t="s">
        <v>7720</v>
      </c>
      <c r="B429" s="482" t="s">
        <v>7721</v>
      </c>
      <c r="C429" s="480" t="s">
        <v>7545</v>
      </c>
      <c r="D429" s="481" t="s">
        <v>7722</v>
      </c>
    </row>
    <row r="430" spans="1:4" ht="40.5" x14ac:dyDescent="0.25">
      <c r="A430" s="480" t="s">
        <v>7723</v>
      </c>
      <c r="B430" s="482" t="s">
        <v>7724</v>
      </c>
      <c r="C430" s="480" t="s">
        <v>7545</v>
      </c>
      <c r="D430" s="481" t="s">
        <v>7725</v>
      </c>
    </row>
    <row r="431" spans="1:4" ht="27" x14ac:dyDescent="0.25">
      <c r="A431" s="480" t="s">
        <v>7726</v>
      </c>
      <c r="B431" s="482" t="s">
        <v>7727</v>
      </c>
      <c r="C431" s="480" t="s">
        <v>7545</v>
      </c>
      <c r="D431" s="481" t="s">
        <v>7728</v>
      </c>
    </row>
    <row r="432" spans="1:4" ht="40.5" x14ac:dyDescent="0.25">
      <c r="A432" s="480" t="s">
        <v>7729</v>
      </c>
      <c r="B432" s="482" t="s">
        <v>7730</v>
      </c>
      <c r="C432" s="480" t="s">
        <v>7545</v>
      </c>
      <c r="D432" s="481" t="s">
        <v>7731</v>
      </c>
    </row>
    <row r="433" spans="1:4" ht="40.5" x14ac:dyDescent="0.25">
      <c r="A433" s="480" t="s">
        <v>7732</v>
      </c>
      <c r="B433" s="482" t="s">
        <v>7733</v>
      </c>
      <c r="C433" s="480" t="s">
        <v>7545</v>
      </c>
      <c r="D433" s="481" t="s">
        <v>7734</v>
      </c>
    </row>
    <row r="434" spans="1:4" ht="27" x14ac:dyDescent="0.25">
      <c r="A434" s="480" t="s">
        <v>7735</v>
      </c>
      <c r="B434" s="482" t="s">
        <v>7736</v>
      </c>
      <c r="C434" s="480" t="s">
        <v>7545</v>
      </c>
      <c r="D434" s="481" t="s">
        <v>7737</v>
      </c>
    </row>
    <row r="435" spans="1:4" ht="27" x14ac:dyDescent="0.25">
      <c r="A435" s="480" t="s">
        <v>7738</v>
      </c>
      <c r="B435" s="482" t="s">
        <v>7739</v>
      </c>
      <c r="C435" s="480" t="s">
        <v>7545</v>
      </c>
      <c r="D435" s="481" t="s">
        <v>7740</v>
      </c>
    </row>
    <row r="436" spans="1:4" ht="27" x14ac:dyDescent="0.25">
      <c r="A436" s="480" t="s">
        <v>7741</v>
      </c>
      <c r="B436" s="482" t="s">
        <v>7742</v>
      </c>
      <c r="C436" s="480" t="s">
        <v>7545</v>
      </c>
      <c r="D436" s="481" t="s">
        <v>7743</v>
      </c>
    </row>
    <row r="437" spans="1:4" ht="40.5" x14ac:dyDescent="0.25">
      <c r="A437" s="480" t="s">
        <v>7744</v>
      </c>
      <c r="B437" s="482" t="s">
        <v>7745</v>
      </c>
      <c r="C437" s="480" t="s">
        <v>7545</v>
      </c>
      <c r="D437" s="481" t="s">
        <v>7746</v>
      </c>
    </row>
    <row r="438" spans="1:4" ht="27" x14ac:dyDescent="0.25">
      <c r="A438" s="480" t="s">
        <v>7747</v>
      </c>
      <c r="B438" s="482" t="s">
        <v>7748</v>
      </c>
      <c r="C438" s="480" t="s">
        <v>7545</v>
      </c>
      <c r="D438" s="481" t="s">
        <v>7749</v>
      </c>
    </row>
    <row r="439" spans="1:4" ht="40.5" x14ac:dyDescent="0.25">
      <c r="A439" s="480" t="s">
        <v>7750</v>
      </c>
      <c r="B439" s="482" t="s">
        <v>7751</v>
      </c>
      <c r="C439" s="480" t="s">
        <v>7545</v>
      </c>
      <c r="D439" s="481" t="s">
        <v>7752</v>
      </c>
    </row>
    <row r="440" spans="1:4" ht="27" x14ac:dyDescent="0.25">
      <c r="A440" s="480" t="s">
        <v>7753</v>
      </c>
      <c r="B440" s="482" t="s">
        <v>7754</v>
      </c>
      <c r="C440" s="480" t="s">
        <v>7545</v>
      </c>
      <c r="D440" s="481" t="s">
        <v>7755</v>
      </c>
    </row>
    <row r="441" spans="1:4" ht="27" x14ac:dyDescent="0.25">
      <c r="A441" s="480" t="s">
        <v>7756</v>
      </c>
      <c r="B441" s="482" t="s">
        <v>7757</v>
      </c>
      <c r="C441" s="480" t="s">
        <v>7545</v>
      </c>
      <c r="D441" s="481" t="s">
        <v>7758</v>
      </c>
    </row>
    <row r="442" spans="1:4" ht="54" x14ac:dyDescent="0.25">
      <c r="A442" s="480" t="s">
        <v>7759</v>
      </c>
      <c r="B442" s="482" t="s">
        <v>7760</v>
      </c>
      <c r="C442" s="480" t="s">
        <v>7545</v>
      </c>
      <c r="D442" s="481" t="s">
        <v>7761</v>
      </c>
    </row>
    <row r="443" spans="1:4" ht="54" x14ac:dyDescent="0.25">
      <c r="A443" s="480" t="s">
        <v>7762</v>
      </c>
      <c r="B443" s="482" t="s">
        <v>7763</v>
      </c>
      <c r="C443" s="480" t="s">
        <v>7545</v>
      </c>
      <c r="D443" s="481" t="s">
        <v>7764</v>
      </c>
    </row>
    <row r="444" spans="1:4" ht="54" x14ac:dyDescent="0.25">
      <c r="A444" s="480" t="s">
        <v>7765</v>
      </c>
      <c r="B444" s="482" t="s">
        <v>7766</v>
      </c>
      <c r="C444" s="480" t="s">
        <v>7545</v>
      </c>
      <c r="D444" s="481" t="s">
        <v>7767</v>
      </c>
    </row>
    <row r="445" spans="1:4" ht="40.5" x14ac:dyDescent="0.25">
      <c r="A445" s="480" t="s">
        <v>7768</v>
      </c>
      <c r="B445" s="482" t="s">
        <v>7769</v>
      </c>
      <c r="C445" s="480" t="s">
        <v>7545</v>
      </c>
      <c r="D445" s="481" t="s">
        <v>7770</v>
      </c>
    </row>
    <row r="446" spans="1:4" ht="27" x14ac:dyDescent="0.25">
      <c r="A446" s="480" t="s">
        <v>7771</v>
      </c>
      <c r="B446" s="482" t="s">
        <v>7772</v>
      </c>
      <c r="C446" s="480" t="s">
        <v>7545</v>
      </c>
      <c r="D446" s="481" t="s">
        <v>7773</v>
      </c>
    </row>
    <row r="447" spans="1:4" ht="40.5" x14ac:dyDescent="0.25">
      <c r="A447" s="480" t="s">
        <v>7774</v>
      </c>
      <c r="B447" s="482" t="s">
        <v>7775</v>
      </c>
      <c r="C447" s="480" t="s">
        <v>7545</v>
      </c>
      <c r="D447" s="481" t="s">
        <v>7776</v>
      </c>
    </row>
    <row r="448" spans="1:4" ht="27" x14ac:dyDescent="0.25">
      <c r="A448" s="480" t="s">
        <v>7777</v>
      </c>
      <c r="B448" s="482" t="s">
        <v>7778</v>
      </c>
      <c r="C448" s="480" t="s">
        <v>7545</v>
      </c>
      <c r="D448" s="481" t="s">
        <v>7779</v>
      </c>
    </row>
    <row r="449" spans="1:4" ht="40.5" x14ac:dyDescent="0.25">
      <c r="A449" s="480" t="s">
        <v>7780</v>
      </c>
      <c r="B449" s="482" t="s">
        <v>7781</v>
      </c>
      <c r="C449" s="480" t="s">
        <v>7545</v>
      </c>
      <c r="D449" s="481" t="s">
        <v>7782</v>
      </c>
    </row>
    <row r="450" spans="1:4" ht="40.5" x14ac:dyDescent="0.25">
      <c r="A450" s="480" t="s">
        <v>7783</v>
      </c>
      <c r="B450" s="482" t="s">
        <v>7784</v>
      </c>
      <c r="C450" s="480" t="s">
        <v>7545</v>
      </c>
      <c r="D450" s="481" t="s">
        <v>7785</v>
      </c>
    </row>
    <row r="451" spans="1:4" ht="27" x14ac:dyDescent="0.25">
      <c r="A451" s="480" t="s">
        <v>7786</v>
      </c>
      <c r="B451" s="482" t="s">
        <v>7787</v>
      </c>
      <c r="C451" s="480" t="s">
        <v>7545</v>
      </c>
      <c r="D451" s="481" t="s">
        <v>7788</v>
      </c>
    </row>
    <row r="452" spans="1:4" ht="40.5" x14ac:dyDescent="0.25">
      <c r="A452" s="480" t="s">
        <v>7789</v>
      </c>
      <c r="B452" s="482" t="s">
        <v>7790</v>
      </c>
      <c r="C452" s="480" t="s">
        <v>7545</v>
      </c>
      <c r="D452" s="481" t="s">
        <v>7791</v>
      </c>
    </row>
    <row r="453" spans="1:4" ht="40.5" x14ac:dyDescent="0.25">
      <c r="A453" s="480" t="s">
        <v>7792</v>
      </c>
      <c r="B453" s="482" t="s">
        <v>7793</v>
      </c>
      <c r="C453" s="480" t="s">
        <v>7545</v>
      </c>
      <c r="D453" s="481" t="s">
        <v>7794</v>
      </c>
    </row>
    <row r="454" spans="1:4" ht="40.5" x14ac:dyDescent="0.25">
      <c r="A454" s="480" t="s">
        <v>7795</v>
      </c>
      <c r="B454" s="482" t="s">
        <v>7796</v>
      </c>
      <c r="C454" s="480" t="s">
        <v>7545</v>
      </c>
      <c r="D454" s="481" t="s">
        <v>7797</v>
      </c>
    </row>
    <row r="455" spans="1:4" ht="54" x14ac:dyDescent="0.25">
      <c r="A455" s="480" t="s">
        <v>7798</v>
      </c>
      <c r="B455" s="482" t="s">
        <v>7799</v>
      </c>
      <c r="C455" s="480" t="s">
        <v>7545</v>
      </c>
      <c r="D455" s="481" t="s">
        <v>7800</v>
      </c>
    </row>
    <row r="456" spans="1:4" ht="27" x14ac:dyDescent="0.25">
      <c r="A456" s="480" t="s">
        <v>7801</v>
      </c>
      <c r="B456" s="482" t="s">
        <v>7802</v>
      </c>
      <c r="C456" s="480" t="s">
        <v>7545</v>
      </c>
      <c r="D456" s="481" t="s">
        <v>7803</v>
      </c>
    </row>
    <row r="457" spans="1:4" ht="54" x14ac:dyDescent="0.25">
      <c r="A457" s="480" t="s">
        <v>7804</v>
      </c>
      <c r="B457" s="482" t="s">
        <v>7805</v>
      </c>
      <c r="C457" s="480" t="s">
        <v>7545</v>
      </c>
      <c r="D457" s="481" t="s">
        <v>7806</v>
      </c>
    </row>
    <row r="458" spans="1:4" ht="54" x14ac:dyDescent="0.25">
      <c r="A458" s="480" t="s">
        <v>7807</v>
      </c>
      <c r="B458" s="482" t="s">
        <v>7808</v>
      </c>
      <c r="C458" s="480" t="s">
        <v>7545</v>
      </c>
      <c r="D458" s="481" t="s">
        <v>7809</v>
      </c>
    </row>
    <row r="459" spans="1:4" ht="27" x14ac:dyDescent="0.25">
      <c r="A459" s="480" t="s">
        <v>7810</v>
      </c>
      <c r="B459" s="482" t="s">
        <v>7811</v>
      </c>
      <c r="C459" s="480" t="s">
        <v>7545</v>
      </c>
      <c r="D459" s="481" t="s">
        <v>7812</v>
      </c>
    </row>
    <row r="460" spans="1:4" ht="27" x14ac:dyDescent="0.25">
      <c r="A460" s="480" t="s">
        <v>7813</v>
      </c>
      <c r="B460" s="482" t="s">
        <v>7814</v>
      </c>
      <c r="C460" s="480" t="s">
        <v>7545</v>
      </c>
      <c r="D460" s="481" t="s">
        <v>7815</v>
      </c>
    </row>
    <row r="461" spans="1:4" ht="54" x14ac:dyDescent="0.25">
      <c r="A461" s="480" t="s">
        <v>7816</v>
      </c>
      <c r="B461" s="482" t="s">
        <v>7817</v>
      </c>
      <c r="C461" s="480" t="s">
        <v>7545</v>
      </c>
      <c r="D461" s="481" t="s">
        <v>7818</v>
      </c>
    </row>
    <row r="462" spans="1:4" ht="27" x14ac:dyDescent="0.25">
      <c r="A462" s="480" t="s">
        <v>7819</v>
      </c>
      <c r="B462" s="482" t="s">
        <v>7820</v>
      </c>
      <c r="C462" s="480" t="s">
        <v>7545</v>
      </c>
      <c r="D462" s="481" t="s">
        <v>7821</v>
      </c>
    </row>
    <row r="463" spans="1:4" ht="13.5" x14ac:dyDescent="0.25">
      <c r="A463" s="480" t="s">
        <v>7822</v>
      </c>
      <c r="B463" s="482" t="s">
        <v>7823</v>
      </c>
      <c r="C463" s="480" t="s">
        <v>7545</v>
      </c>
      <c r="D463" s="481" t="s">
        <v>7824</v>
      </c>
    </row>
    <row r="464" spans="1:4" ht="27" x14ac:dyDescent="0.25">
      <c r="A464" s="480" t="s">
        <v>7825</v>
      </c>
      <c r="B464" s="482" t="s">
        <v>7826</v>
      </c>
      <c r="C464" s="480" t="s">
        <v>7545</v>
      </c>
      <c r="D464" s="481" t="s">
        <v>7827</v>
      </c>
    </row>
    <row r="465" spans="1:4" ht="27" x14ac:dyDescent="0.25">
      <c r="A465" s="480" t="s">
        <v>7828</v>
      </c>
      <c r="B465" s="482" t="s">
        <v>7829</v>
      </c>
      <c r="C465" s="480" t="s">
        <v>7545</v>
      </c>
      <c r="D465" s="481" t="s">
        <v>7830</v>
      </c>
    </row>
    <row r="466" spans="1:4" ht="54" x14ac:dyDescent="0.25">
      <c r="A466" s="480" t="s">
        <v>7831</v>
      </c>
      <c r="B466" s="482" t="s">
        <v>7832</v>
      </c>
      <c r="C466" s="480" t="s">
        <v>7545</v>
      </c>
      <c r="D466" s="481" t="s">
        <v>7833</v>
      </c>
    </row>
    <row r="467" spans="1:4" ht="27" x14ac:dyDescent="0.25">
      <c r="A467" s="480" t="s">
        <v>7834</v>
      </c>
      <c r="B467" s="482" t="s">
        <v>7835</v>
      </c>
      <c r="C467" s="480" t="s">
        <v>7545</v>
      </c>
      <c r="D467" s="481" t="s">
        <v>7836</v>
      </c>
    </row>
    <row r="468" spans="1:4" ht="27" x14ac:dyDescent="0.25">
      <c r="A468" s="480" t="s">
        <v>7837</v>
      </c>
      <c r="B468" s="482" t="s">
        <v>7838</v>
      </c>
      <c r="C468" s="480" t="s">
        <v>7545</v>
      </c>
      <c r="D468" s="481" t="s">
        <v>7839</v>
      </c>
    </row>
    <row r="469" spans="1:4" ht="27" x14ac:dyDescent="0.25">
      <c r="A469" s="480" t="s">
        <v>7840</v>
      </c>
      <c r="B469" s="482" t="s">
        <v>7841</v>
      </c>
      <c r="C469" s="480" t="s">
        <v>7545</v>
      </c>
      <c r="D469" s="481" t="s">
        <v>7749</v>
      </c>
    </row>
    <row r="470" spans="1:4" ht="54" x14ac:dyDescent="0.25">
      <c r="A470" s="480" t="s">
        <v>7842</v>
      </c>
      <c r="B470" s="482" t="s">
        <v>7843</v>
      </c>
      <c r="C470" s="480" t="s">
        <v>7545</v>
      </c>
      <c r="D470" s="481" t="s">
        <v>7844</v>
      </c>
    </row>
    <row r="471" spans="1:4" ht="40.5" x14ac:dyDescent="0.25">
      <c r="A471" s="480" t="s">
        <v>7845</v>
      </c>
      <c r="B471" s="482" t="s">
        <v>7846</v>
      </c>
      <c r="C471" s="480" t="s">
        <v>7545</v>
      </c>
      <c r="D471" s="481" t="s">
        <v>7847</v>
      </c>
    </row>
    <row r="472" spans="1:4" ht="27" x14ac:dyDescent="0.25">
      <c r="A472" s="480" t="s">
        <v>7848</v>
      </c>
      <c r="B472" s="482" t="s">
        <v>7849</v>
      </c>
      <c r="C472" s="480" t="s">
        <v>7545</v>
      </c>
      <c r="D472" s="481" t="s">
        <v>7850</v>
      </c>
    </row>
    <row r="473" spans="1:4" ht="27" x14ac:dyDescent="0.25">
      <c r="A473" s="480" t="s">
        <v>7851</v>
      </c>
      <c r="B473" s="482" t="s">
        <v>7852</v>
      </c>
      <c r="C473" s="480" t="s">
        <v>7545</v>
      </c>
      <c r="D473" s="481" t="s">
        <v>7853</v>
      </c>
    </row>
    <row r="474" spans="1:4" ht="27" x14ac:dyDescent="0.25">
      <c r="A474" s="480" t="s">
        <v>7854</v>
      </c>
      <c r="B474" s="482" t="s">
        <v>7855</v>
      </c>
      <c r="C474" s="480" t="s">
        <v>7545</v>
      </c>
      <c r="D474" s="481" t="s">
        <v>7856</v>
      </c>
    </row>
    <row r="475" spans="1:4" ht="54" x14ac:dyDescent="0.25">
      <c r="A475" s="480" t="s">
        <v>7857</v>
      </c>
      <c r="B475" s="482" t="s">
        <v>7858</v>
      </c>
      <c r="C475" s="480" t="s">
        <v>7545</v>
      </c>
      <c r="D475" s="481" t="s">
        <v>7859</v>
      </c>
    </row>
    <row r="476" spans="1:4" ht="54" x14ac:dyDescent="0.25">
      <c r="A476" s="480" t="s">
        <v>7860</v>
      </c>
      <c r="B476" s="482" t="s">
        <v>7861</v>
      </c>
      <c r="C476" s="480" t="s">
        <v>7545</v>
      </c>
      <c r="D476" s="481" t="s">
        <v>7862</v>
      </c>
    </row>
    <row r="477" spans="1:4" ht="27" x14ac:dyDescent="0.25">
      <c r="A477" s="480" t="s">
        <v>7863</v>
      </c>
      <c r="B477" s="482" t="s">
        <v>7864</v>
      </c>
      <c r="C477" s="480" t="s">
        <v>7545</v>
      </c>
      <c r="D477" s="481" t="s">
        <v>7865</v>
      </c>
    </row>
    <row r="478" spans="1:4" ht="27" x14ac:dyDescent="0.25">
      <c r="A478" s="480" t="s">
        <v>7866</v>
      </c>
      <c r="B478" s="482" t="s">
        <v>7867</v>
      </c>
      <c r="C478" s="480" t="s">
        <v>7545</v>
      </c>
      <c r="D478" s="481" t="s">
        <v>7868</v>
      </c>
    </row>
    <row r="479" spans="1:4" ht="27" x14ac:dyDescent="0.25">
      <c r="A479" s="480" t="s">
        <v>7869</v>
      </c>
      <c r="B479" s="482" t="s">
        <v>7870</v>
      </c>
      <c r="C479" s="480" t="s">
        <v>7545</v>
      </c>
      <c r="D479" s="481" t="s">
        <v>7871</v>
      </c>
    </row>
    <row r="480" spans="1:4" ht="27" x14ac:dyDescent="0.25">
      <c r="A480" s="480" t="s">
        <v>7872</v>
      </c>
      <c r="B480" s="482" t="s">
        <v>7873</v>
      </c>
      <c r="C480" s="480" t="s">
        <v>7545</v>
      </c>
      <c r="D480" s="481" t="s">
        <v>7874</v>
      </c>
    </row>
    <row r="481" spans="1:4" ht="27" x14ac:dyDescent="0.25">
      <c r="A481" s="480" t="s">
        <v>7875</v>
      </c>
      <c r="B481" s="482" t="s">
        <v>7876</v>
      </c>
      <c r="C481" s="480" t="s">
        <v>7545</v>
      </c>
      <c r="D481" s="481" t="s">
        <v>7877</v>
      </c>
    </row>
    <row r="482" spans="1:4" ht="27" x14ac:dyDescent="0.25">
      <c r="A482" s="480" t="s">
        <v>7878</v>
      </c>
      <c r="B482" s="482" t="s">
        <v>7879</v>
      </c>
      <c r="C482" s="480" t="s">
        <v>7545</v>
      </c>
      <c r="D482" s="481" t="s">
        <v>7880</v>
      </c>
    </row>
    <row r="483" spans="1:4" ht="27" x14ac:dyDescent="0.25">
      <c r="A483" s="480" t="s">
        <v>7881</v>
      </c>
      <c r="B483" s="482" t="s">
        <v>7882</v>
      </c>
      <c r="C483" s="480" t="s">
        <v>7545</v>
      </c>
      <c r="D483" s="481" t="s">
        <v>7883</v>
      </c>
    </row>
    <row r="484" spans="1:4" ht="27" x14ac:dyDescent="0.25">
      <c r="A484" s="480" t="s">
        <v>7884</v>
      </c>
      <c r="B484" s="482" t="s">
        <v>7885</v>
      </c>
      <c r="C484" s="480" t="s">
        <v>7545</v>
      </c>
      <c r="D484" s="481" t="s">
        <v>7886</v>
      </c>
    </row>
    <row r="485" spans="1:4" ht="27" x14ac:dyDescent="0.25">
      <c r="A485" s="480" t="s">
        <v>7887</v>
      </c>
      <c r="B485" s="482" t="s">
        <v>7888</v>
      </c>
      <c r="C485" s="480" t="s">
        <v>7545</v>
      </c>
      <c r="D485" s="481" t="s">
        <v>7889</v>
      </c>
    </row>
    <row r="486" spans="1:4" ht="27" x14ac:dyDescent="0.25">
      <c r="A486" s="480" t="s">
        <v>7890</v>
      </c>
      <c r="B486" s="482" t="s">
        <v>7891</v>
      </c>
      <c r="C486" s="480" t="s">
        <v>7545</v>
      </c>
      <c r="D486" s="481" t="s">
        <v>7892</v>
      </c>
    </row>
    <row r="487" spans="1:4" ht="13.5" x14ac:dyDescent="0.25">
      <c r="A487" s="480" t="s">
        <v>7893</v>
      </c>
      <c r="B487" s="482" t="s">
        <v>7894</v>
      </c>
      <c r="C487" s="480" t="s">
        <v>7545</v>
      </c>
      <c r="D487" s="481" t="s">
        <v>7895</v>
      </c>
    </row>
    <row r="488" spans="1:4" ht="27" x14ac:dyDescent="0.25">
      <c r="A488" s="480" t="s">
        <v>7896</v>
      </c>
      <c r="B488" s="482" t="s">
        <v>7897</v>
      </c>
      <c r="C488" s="480" t="s">
        <v>7545</v>
      </c>
      <c r="D488" s="481" t="s">
        <v>7898</v>
      </c>
    </row>
    <row r="489" spans="1:4" ht="27" x14ac:dyDescent="0.25">
      <c r="A489" s="480" t="s">
        <v>7899</v>
      </c>
      <c r="B489" s="482" t="s">
        <v>7900</v>
      </c>
      <c r="C489" s="480" t="s">
        <v>7545</v>
      </c>
      <c r="D489" s="481" t="s">
        <v>7901</v>
      </c>
    </row>
    <row r="490" spans="1:4" ht="27" x14ac:dyDescent="0.25">
      <c r="A490" s="480" t="s">
        <v>7902</v>
      </c>
      <c r="B490" s="482" t="s">
        <v>7903</v>
      </c>
      <c r="C490" s="480" t="s">
        <v>7545</v>
      </c>
      <c r="D490" s="481" t="s">
        <v>7821</v>
      </c>
    </row>
    <row r="491" spans="1:4" ht="27" x14ac:dyDescent="0.25">
      <c r="A491" s="480" t="s">
        <v>7904</v>
      </c>
      <c r="B491" s="482" t="s">
        <v>7905</v>
      </c>
      <c r="C491" s="480" t="s">
        <v>7545</v>
      </c>
      <c r="D491" s="481" t="s">
        <v>7906</v>
      </c>
    </row>
    <row r="492" spans="1:4" ht="40.5" x14ac:dyDescent="0.25">
      <c r="A492" s="480" t="s">
        <v>7907</v>
      </c>
      <c r="B492" s="482" t="s">
        <v>7908</v>
      </c>
      <c r="C492" s="480" t="s">
        <v>7545</v>
      </c>
      <c r="D492" s="481" t="s">
        <v>7909</v>
      </c>
    </row>
    <row r="493" spans="1:4" ht="40.5" x14ac:dyDescent="0.25">
      <c r="A493" s="480" t="s">
        <v>7910</v>
      </c>
      <c r="B493" s="482" t="s">
        <v>7911</v>
      </c>
      <c r="C493" s="480" t="s">
        <v>7545</v>
      </c>
      <c r="D493" s="481" t="s">
        <v>7912</v>
      </c>
    </row>
    <row r="494" spans="1:4" ht="27" x14ac:dyDescent="0.25">
      <c r="A494" s="480" t="s">
        <v>7913</v>
      </c>
      <c r="B494" s="482" t="s">
        <v>7914</v>
      </c>
      <c r="C494" s="480" t="s">
        <v>7545</v>
      </c>
      <c r="D494" s="481" t="s">
        <v>7915</v>
      </c>
    </row>
    <row r="495" spans="1:4" ht="27" x14ac:dyDescent="0.25">
      <c r="A495" s="480" t="s">
        <v>7916</v>
      </c>
      <c r="B495" s="482" t="s">
        <v>7917</v>
      </c>
      <c r="C495" s="480" t="s">
        <v>7545</v>
      </c>
      <c r="D495" s="481" t="s">
        <v>7918</v>
      </c>
    </row>
    <row r="496" spans="1:4" ht="40.5" x14ac:dyDescent="0.25">
      <c r="A496" s="480" t="s">
        <v>7919</v>
      </c>
      <c r="B496" s="482" t="s">
        <v>7920</v>
      </c>
      <c r="C496" s="480" t="s">
        <v>7545</v>
      </c>
      <c r="D496" s="481" t="s">
        <v>7921</v>
      </c>
    </row>
    <row r="497" spans="1:4" ht="54" x14ac:dyDescent="0.25">
      <c r="A497" s="480" t="s">
        <v>7922</v>
      </c>
      <c r="B497" s="482" t="s">
        <v>7923</v>
      </c>
      <c r="C497" s="480" t="s">
        <v>7545</v>
      </c>
      <c r="D497" s="481" t="s">
        <v>7924</v>
      </c>
    </row>
    <row r="498" spans="1:4" ht="27" x14ac:dyDescent="0.25">
      <c r="A498" s="480" t="s">
        <v>7925</v>
      </c>
      <c r="B498" s="482" t="s">
        <v>7926</v>
      </c>
      <c r="C498" s="480" t="s">
        <v>7545</v>
      </c>
      <c r="D498" s="481" t="s">
        <v>7927</v>
      </c>
    </row>
    <row r="499" spans="1:4" ht="27" x14ac:dyDescent="0.25">
      <c r="A499" s="480" t="s">
        <v>7928</v>
      </c>
      <c r="B499" s="482" t="s">
        <v>7929</v>
      </c>
      <c r="C499" s="480" t="s">
        <v>7545</v>
      </c>
      <c r="D499" s="481" t="s">
        <v>7930</v>
      </c>
    </row>
    <row r="500" spans="1:4" ht="27" x14ac:dyDescent="0.25">
      <c r="A500" s="480" t="s">
        <v>7931</v>
      </c>
      <c r="B500" s="482" t="s">
        <v>7932</v>
      </c>
      <c r="C500" s="480" t="s">
        <v>7545</v>
      </c>
      <c r="D500" s="481" t="s">
        <v>7933</v>
      </c>
    </row>
    <row r="501" spans="1:4" ht="27" x14ac:dyDescent="0.25">
      <c r="A501" s="480" t="s">
        <v>7934</v>
      </c>
      <c r="B501" s="482" t="s">
        <v>7935</v>
      </c>
      <c r="C501" s="480" t="s">
        <v>7545</v>
      </c>
      <c r="D501" s="481" t="s">
        <v>7936</v>
      </c>
    </row>
    <row r="502" spans="1:4" ht="40.5" x14ac:dyDescent="0.25">
      <c r="A502" s="480" t="s">
        <v>7937</v>
      </c>
      <c r="B502" s="482" t="s">
        <v>7938</v>
      </c>
      <c r="C502" s="480" t="s">
        <v>7545</v>
      </c>
      <c r="D502" s="481" t="s">
        <v>7939</v>
      </c>
    </row>
    <row r="503" spans="1:4" ht="27" x14ac:dyDescent="0.25">
      <c r="A503" s="480" t="s">
        <v>7940</v>
      </c>
      <c r="B503" s="482" t="s">
        <v>7941</v>
      </c>
      <c r="C503" s="480" t="s">
        <v>7545</v>
      </c>
      <c r="D503" s="481" t="s">
        <v>7942</v>
      </c>
    </row>
    <row r="504" spans="1:4" ht="27" x14ac:dyDescent="0.25">
      <c r="A504" s="480" t="s">
        <v>7943</v>
      </c>
      <c r="B504" s="482" t="s">
        <v>7944</v>
      </c>
      <c r="C504" s="480" t="s">
        <v>7545</v>
      </c>
      <c r="D504" s="481" t="s">
        <v>7945</v>
      </c>
    </row>
    <row r="505" spans="1:4" ht="27" x14ac:dyDescent="0.25">
      <c r="A505" s="480" t="s">
        <v>7946</v>
      </c>
      <c r="B505" s="482" t="s">
        <v>7947</v>
      </c>
      <c r="C505" s="480" t="s">
        <v>7545</v>
      </c>
      <c r="D505" s="481" t="s">
        <v>7948</v>
      </c>
    </row>
    <row r="506" spans="1:4" ht="40.5" x14ac:dyDescent="0.25">
      <c r="A506" s="480" t="s">
        <v>7949</v>
      </c>
      <c r="B506" s="482" t="s">
        <v>7950</v>
      </c>
      <c r="C506" s="480" t="s">
        <v>7545</v>
      </c>
      <c r="D506" s="481" t="s">
        <v>7951</v>
      </c>
    </row>
    <row r="507" spans="1:4" ht="40.5" x14ac:dyDescent="0.25">
      <c r="A507" s="480" t="s">
        <v>7952</v>
      </c>
      <c r="B507" s="482" t="s">
        <v>7953</v>
      </c>
      <c r="C507" s="480" t="s">
        <v>7545</v>
      </c>
      <c r="D507" s="481" t="s">
        <v>7954</v>
      </c>
    </row>
    <row r="508" spans="1:4" ht="40.5" x14ac:dyDescent="0.25">
      <c r="A508" s="480" t="s">
        <v>7955</v>
      </c>
      <c r="B508" s="482" t="s">
        <v>7956</v>
      </c>
      <c r="C508" s="480" t="s">
        <v>7545</v>
      </c>
      <c r="D508" s="481" t="s">
        <v>7957</v>
      </c>
    </row>
    <row r="509" spans="1:4" ht="27" x14ac:dyDescent="0.25">
      <c r="A509" s="480" t="s">
        <v>7958</v>
      </c>
      <c r="B509" s="482" t="s">
        <v>7959</v>
      </c>
      <c r="C509" s="480" t="s">
        <v>7545</v>
      </c>
      <c r="D509" s="481" t="s">
        <v>7960</v>
      </c>
    </row>
    <row r="510" spans="1:4" ht="27" x14ac:dyDescent="0.25">
      <c r="A510" s="480" t="s">
        <v>7961</v>
      </c>
      <c r="B510" s="482" t="s">
        <v>7962</v>
      </c>
      <c r="C510" s="480" t="s">
        <v>7545</v>
      </c>
      <c r="D510" s="481" t="s">
        <v>7963</v>
      </c>
    </row>
    <row r="511" spans="1:4" ht="27" x14ac:dyDescent="0.25">
      <c r="A511" s="480" t="s">
        <v>7964</v>
      </c>
      <c r="B511" s="482" t="s">
        <v>7965</v>
      </c>
      <c r="C511" s="480" t="s">
        <v>7545</v>
      </c>
      <c r="D511" s="481" t="s">
        <v>7966</v>
      </c>
    </row>
    <row r="512" spans="1:4" ht="27" x14ac:dyDescent="0.25">
      <c r="A512" s="480" t="s">
        <v>7967</v>
      </c>
      <c r="B512" s="482" t="s">
        <v>7968</v>
      </c>
      <c r="C512" s="480" t="s">
        <v>7545</v>
      </c>
      <c r="D512" s="481" t="s">
        <v>7969</v>
      </c>
    </row>
    <row r="513" spans="1:4" ht="27" x14ac:dyDescent="0.25">
      <c r="A513" s="480" t="s">
        <v>7970</v>
      </c>
      <c r="B513" s="482" t="s">
        <v>7971</v>
      </c>
      <c r="C513" s="480" t="s">
        <v>7545</v>
      </c>
      <c r="D513" s="481" t="s">
        <v>7972</v>
      </c>
    </row>
    <row r="514" spans="1:4" ht="27" x14ac:dyDescent="0.25">
      <c r="A514" s="480" t="s">
        <v>7973</v>
      </c>
      <c r="B514" s="482" t="s">
        <v>7974</v>
      </c>
      <c r="C514" s="480" t="s">
        <v>7975</v>
      </c>
      <c r="D514" s="481" t="s">
        <v>7976</v>
      </c>
    </row>
    <row r="515" spans="1:4" ht="54" x14ac:dyDescent="0.25">
      <c r="A515" s="480" t="s">
        <v>7977</v>
      </c>
      <c r="B515" s="482" t="s">
        <v>7978</v>
      </c>
      <c r="C515" s="480" t="s">
        <v>7975</v>
      </c>
      <c r="D515" s="481" t="s">
        <v>7979</v>
      </c>
    </row>
    <row r="516" spans="1:4" ht="54" x14ac:dyDescent="0.25">
      <c r="A516" s="480" t="s">
        <v>7980</v>
      </c>
      <c r="B516" s="482" t="s">
        <v>7981</v>
      </c>
      <c r="C516" s="480" t="s">
        <v>7975</v>
      </c>
      <c r="D516" s="481" t="s">
        <v>7982</v>
      </c>
    </row>
    <row r="517" spans="1:4" ht="40.5" x14ac:dyDescent="0.25">
      <c r="A517" s="480" t="s">
        <v>7983</v>
      </c>
      <c r="B517" s="482" t="s">
        <v>7984</v>
      </c>
      <c r="C517" s="480" t="s">
        <v>7975</v>
      </c>
      <c r="D517" s="481" t="s">
        <v>7985</v>
      </c>
    </row>
    <row r="518" spans="1:4" ht="27" x14ac:dyDescent="0.25">
      <c r="A518" s="480" t="s">
        <v>7986</v>
      </c>
      <c r="B518" s="482" t="s">
        <v>7987</v>
      </c>
      <c r="C518" s="480" t="s">
        <v>7975</v>
      </c>
      <c r="D518" s="481" t="s">
        <v>7988</v>
      </c>
    </row>
    <row r="519" spans="1:4" ht="40.5" x14ac:dyDescent="0.25">
      <c r="A519" s="480" t="s">
        <v>7989</v>
      </c>
      <c r="B519" s="482" t="s">
        <v>7990</v>
      </c>
      <c r="C519" s="480" t="s">
        <v>7975</v>
      </c>
      <c r="D519" s="481" t="s">
        <v>7991</v>
      </c>
    </row>
    <row r="520" spans="1:4" ht="54" x14ac:dyDescent="0.25">
      <c r="A520" s="480" t="s">
        <v>7992</v>
      </c>
      <c r="B520" s="482" t="s">
        <v>7993</v>
      </c>
      <c r="C520" s="480" t="s">
        <v>7975</v>
      </c>
      <c r="D520" s="481" t="s">
        <v>7994</v>
      </c>
    </row>
    <row r="521" spans="1:4" ht="27" x14ac:dyDescent="0.25">
      <c r="A521" s="480" t="s">
        <v>7995</v>
      </c>
      <c r="B521" s="482" t="s">
        <v>7996</v>
      </c>
      <c r="C521" s="480" t="s">
        <v>7975</v>
      </c>
      <c r="D521" s="481" t="s">
        <v>7997</v>
      </c>
    </row>
    <row r="522" spans="1:4" ht="40.5" x14ac:dyDescent="0.25">
      <c r="A522" s="480" t="s">
        <v>7998</v>
      </c>
      <c r="B522" s="482" t="s">
        <v>7999</v>
      </c>
      <c r="C522" s="480" t="s">
        <v>7975</v>
      </c>
      <c r="D522" s="481" t="s">
        <v>8000</v>
      </c>
    </row>
    <row r="523" spans="1:4" ht="27" x14ac:dyDescent="0.25">
      <c r="A523" s="480" t="s">
        <v>8001</v>
      </c>
      <c r="B523" s="482" t="s">
        <v>8002</v>
      </c>
      <c r="C523" s="480" t="s">
        <v>7975</v>
      </c>
      <c r="D523" s="481" t="s">
        <v>8003</v>
      </c>
    </row>
    <row r="524" spans="1:4" ht="27" x14ac:dyDescent="0.25">
      <c r="A524" s="480" t="s">
        <v>8004</v>
      </c>
      <c r="B524" s="482" t="s">
        <v>8005</v>
      </c>
      <c r="C524" s="480" t="s">
        <v>7975</v>
      </c>
      <c r="D524" s="481" t="s">
        <v>8006</v>
      </c>
    </row>
    <row r="525" spans="1:4" ht="27" x14ac:dyDescent="0.25">
      <c r="A525" s="480" t="s">
        <v>8007</v>
      </c>
      <c r="B525" s="482" t="s">
        <v>8008</v>
      </c>
      <c r="C525" s="480" t="s">
        <v>7975</v>
      </c>
      <c r="D525" s="481" t="s">
        <v>8009</v>
      </c>
    </row>
    <row r="526" spans="1:4" ht="27" x14ac:dyDescent="0.25">
      <c r="A526" s="480" t="s">
        <v>8010</v>
      </c>
      <c r="B526" s="482" t="s">
        <v>8011</v>
      </c>
      <c r="C526" s="480" t="s">
        <v>7975</v>
      </c>
      <c r="D526" s="481" t="s">
        <v>8012</v>
      </c>
    </row>
    <row r="527" spans="1:4" ht="27" x14ac:dyDescent="0.25">
      <c r="A527" s="480" t="s">
        <v>8013</v>
      </c>
      <c r="B527" s="482" t="s">
        <v>8014</v>
      </c>
      <c r="C527" s="480" t="s">
        <v>7975</v>
      </c>
      <c r="D527" s="481" t="s">
        <v>8015</v>
      </c>
    </row>
    <row r="528" spans="1:4" ht="40.5" x14ac:dyDescent="0.25">
      <c r="A528" s="480" t="s">
        <v>8016</v>
      </c>
      <c r="B528" s="482" t="s">
        <v>8017</v>
      </c>
      <c r="C528" s="480" t="s">
        <v>7975</v>
      </c>
      <c r="D528" s="481" t="s">
        <v>8018</v>
      </c>
    </row>
    <row r="529" spans="1:4" ht="40.5" x14ac:dyDescent="0.25">
      <c r="A529" s="480" t="s">
        <v>8019</v>
      </c>
      <c r="B529" s="482" t="s">
        <v>8020</v>
      </c>
      <c r="C529" s="480" t="s">
        <v>7975</v>
      </c>
      <c r="D529" s="481" t="s">
        <v>8021</v>
      </c>
    </row>
    <row r="530" spans="1:4" ht="54" x14ac:dyDescent="0.25">
      <c r="A530" s="480" t="s">
        <v>8022</v>
      </c>
      <c r="B530" s="482" t="s">
        <v>8023</v>
      </c>
      <c r="C530" s="480" t="s">
        <v>7975</v>
      </c>
      <c r="D530" s="481" t="s">
        <v>8024</v>
      </c>
    </row>
    <row r="531" spans="1:4" ht="40.5" x14ac:dyDescent="0.25">
      <c r="A531" s="480" t="s">
        <v>8025</v>
      </c>
      <c r="B531" s="482" t="s">
        <v>8026</v>
      </c>
      <c r="C531" s="480" t="s">
        <v>7975</v>
      </c>
      <c r="D531" s="481" t="s">
        <v>8027</v>
      </c>
    </row>
    <row r="532" spans="1:4" ht="40.5" x14ac:dyDescent="0.25">
      <c r="A532" s="480" t="s">
        <v>8028</v>
      </c>
      <c r="B532" s="482" t="s">
        <v>8029</v>
      </c>
      <c r="C532" s="480" t="s">
        <v>7975</v>
      </c>
      <c r="D532" s="481" t="s">
        <v>8030</v>
      </c>
    </row>
    <row r="533" spans="1:4" ht="40.5" x14ac:dyDescent="0.25">
      <c r="A533" s="480" t="s">
        <v>8031</v>
      </c>
      <c r="B533" s="482" t="s">
        <v>8032</v>
      </c>
      <c r="C533" s="480" t="s">
        <v>7975</v>
      </c>
      <c r="D533" s="481" t="s">
        <v>8033</v>
      </c>
    </row>
    <row r="534" spans="1:4" ht="40.5" x14ac:dyDescent="0.25">
      <c r="A534" s="480" t="s">
        <v>8034</v>
      </c>
      <c r="B534" s="482" t="s">
        <v>8035</v>
      </c>
      <c r="C534" s="480" t="s">
        <v>7975</v>
      </c>
      <c r="D534" s="481" t="s">
        <v>8036</v>
      </c>
    </row>
    <row r="535" spans="1:4" ht="54" x14ac:dyDescent="0.25">
      <c r="A535" s="480" t="s">
        <v>8037</v>
      </c>
      <c r="B535" s="482" t="s">
        <v>8038</v>
      </c>
      <c r="C535" s="480" t="s">
        <v>7975</v>
      </c>
      <c r="D535" s="481" t="s">
        <v>8039</v>
      </c>
    </row>
    <row r="536" spans="1:4" ht="27" x14ac:dyDescent="0.25">
      <c r="A536" s="480" t="s">
        <v>8040</v>
      </c>
      <c r="B536" s="482" t="s">
        <v>8041</v>
      </c>
      <c r="C536" s="480" t="s">
        <v>7975</v>
      </c>
      <c r="D536" s="481" t="s">
        <v>8042</v>
      </c>
    </row>
    <row r="537" spans="1:4" ht="27" x14ac:dyDescent="0.25">
      <c r="A537" s="480" t="s">
        <v>8043</v>
      </c>
      <c r="B537" s="482" t="s">
        <v>8044</v>
      </c>
      <c r="C537" s="480" t="s">
        <v>7975</v>
      </c>
      <c r="D537" s="481" t="s">
        <v>8045</v>
      </c>
    </row>
    <row r="538" spans="1:4" ht="54" x14ac:dyDescent="0.25">
      <c r="A538" s="480" t="s">
        <v>8046</v>
      </c>
      <c r="B538" s="482" t="s">
        <v>8047</v>
      </c>
      <c r="C538" s="480" t="s">
        <v>7975</v>
      </c>
      <c r="D538" s="481" t="s">
        <v>8048</v>
      </c>
    </row>
    <row r="539" spans="1:4" ht="40.5" x14ac:dyDescent="0.25">
      <c r="A539" s="480" t="s">
        <v>8049</v>
      </c>
      <c r="B539" s="482" t="s">
        <v>8050</v>
      </c>
      <c r="C539" s="480" t="s">
        <v>7975</v>
      </c>
      <c r="D539" s="481" t="s">
        <v>8051</v>
      </c>
    </row>
    <row r="540" spans="1:4" ht="40.5" x14ac:dyDescent="0.25">
      <c r="A540" s="480" t="s">
        <v>8052</v>
      </c>
      <c r="B540" s="482" t="s">
        <v>8053</v>
      </c>
      <c r="C540" s="480" t="s">
        <v>7975</v>
      </c>
      <c r="D540" s="481" t="s">
        <v>8054</v>
      </c>
    </row>
    <row r="541" spans="1:4" ht="27" x14ac:dyDescent="0.25">
      <c r="A541" s="480" t="s">
        <v>8055</v>
      </c>
      <c r="B541" s="482" t="s">
        <v>8056</v>
      </c>
      <c r="C541" s="480" t="s">
        <v>7975</v>
      </c>
      <c r="D541" s="481" t="s">
        <v>8057</v>
      </c>
    </row>
    <row r="542" spans="1:4" ht="27" x14ac:dyDescent="0.25">
      <c r="A542" s="480" t="s">
        <v>8058</v>
      </c>
      <c r="B542" s="482" t="s">
        <v>8059</v>
      </c>
      <c r="C542" s="480" t="s">
        <v>7975</v>
      </c>
      <c r="D542" s="481" t="s">
        <v>8060</v>
      </c>
    </row>
    <row r="543" spans="1:4" ht="40.5" x14ac:dyDescent="0.25">
      <c r="A543" s="480" t="s">
        <v>8061</v>
      </c>
      <c r="B543" s="482" t="s">
        <v>8062</v>
      </c>
      <c r="C543" s="480" t="s">
        <v>7975</v>
      </c>
      <c r="D543" s="481" t="s">
        <v>8063</v>
      </c>
    </row>
    <row r="544" spans="1:4" ht="40.5" x14ac:dyDescent="0.25">
      <c r="A544" s="480" t="s">
        <v>8064</v>
      </c>
      <c r="B544" s="482" t="s">
        <v>8065</v>
      </c>
      <c r="C544" s="480" t="s">
        <v>7975</v>
      </c>
      <c r="D544" s="481" t="s">
        <v>8066</v>
      </c>
    </row>
    <row r="545" spans="1:4" ht="40.5" x14ac:dyDescent="0.25">
      <c r="A545" s="480" t="s">
        <v>8067</v>
      </c>
      <c r="B545" s="482" t="s">
        <v>8068</v>
      </c>
      <c r="C545" s="480" t="s">
        <v>7975</v>
      </c>
      <c r="D545" s="481" t="s">
        <v>8069</v>
      </c>
    </row>
    <row r="546" spans="1:4" ht="40.5" x14ac:dyDescent="0.25">
      <c r="A546" s="480" t="s">
        <v>8070</v>
      </c>
      <c r="B546" s="482" t="s">
        <v>8071</v>
      </c>
      <c r="C546" s="480" t="s">
        <v>7975</v>
      </c>
      <c r="D546" s="481" t="s">
        <v>8072</v>
      </c>
    </row>
    <row r="547" spans="1:4" ht="27" x14ac:dyDescent="0.25">
      <c r="A547" s="480" t="s">
        <v>8073</v>
      </c>
      <c r="B547" s="482" t="s">
        <v>8074</v>
      </c>
      <c r="C547" s="480" t="s">
        <v>7975</v>
      </c>
      <c r="D547" s="481" t="s">
        <v>8075</v>
      </c>
    </row>
    <row r="548" spans="1:4" ht="40.5" x14ac:dyDescent="0.25">
      <c r="A548" s="480" t="s">
        <v>8076</v>
      </c>
      <c r="B548" s="482" t="s">
        <v>8077</v>
      </c>
      <c r="C548" s="480" t="s">
        <v>7975</v>
      </c>
      <c r="D548" s="481" t="s">
        <v>8078</v>
      </c>
    </row>
    <row r="549" spans="1:4" ht="40.5" x14ac:dyDescent="0.25">
      <c r="A549" s="480" t="s">
        <v>8079</v>
      </c>
      <c r="B549" s="482" t="s">
        <v>8080</v>
      </c>
      <c r="C549" s="480" t="s">
        <v>7975</v>
      </c>
      <c r="D549" s="481" t="s">
        <v>8081</v>
      </c>
    </row>
    <row r="550" spans="1:4" ht="40.5" x14ac:dyDescent="0.25">
      <c r="A550" s="480" t="s">
        <v>8082</v>
      </c>
      <c r="B550" s="482" t="s">
        <v>8083</v>
      </c>
      <c r="C550" s="480" t="s">
        <v>7975</v>
      </c>
      <c r="D550" s="481" t="s">
        <v>8084</v>
      </c>
    </row>
    <row r="551" spans="1:4" ht="27" x14ac:dyDescent="0.25">
      <c r="A551" s="480" t="s">
        <v>8085</v>
      </c>
      <c r="B551" s="482" t="s">
        <v>8086</v>
      </c>
      <c r="C551" s="480" t="s">
        <v>7975</v>
      </c>
      <c r="D551" s="481" t="s">
        <v>8087</v>
      </c>
    </row>
    <row r="552" spans="1:4" ht="40.5" x14ac:dyDescent="0.25">
      <c r="A552" s="480" t="s">
        <v>8088</v>
      </c>
      <c r="B552" s="482" t="s">
        <v>8089</v>
      </c>
      <c r="C552" s="480" t="s">
        <v>7975</v>
      </c>
      <c r="D552" s="481" t="s">
        <v>8090</v>
      </c>
    </row>
    <row r="553" spans="1:4" ht="40.5" x14ac:dyDescent="0.25">
      <c r="A553" s="480" t="s">
        <v>8091</v>
      </c>
      <c r="B553" s="482" t="s">
        <v>8092</v>
      </c>
      <c r="C553" s="480" t="s">
        <v>7975</v>
      </c>
      <c r="D553" s="481" t="s">
        <v>8093</v>
      </c>
    </row>
    <row r="554" spans="1:4" ht="40.5" x14ac:dyDescent="0.25">
      <c r="A554" s="480" t="s">
        <v>8094</v>
      </c>
      <c r="B554" s="482" t="s">
        <v>8095</v>
      </c>
      <c r="C554" s="480" t="s">
        <v>7975</v>
      </c>
      <c r="D554" s="481" t="s">
        <v>8096</v>
      </c>
    </row>
    <row r="555" spans="1:4" ht="27" x14ac:dyDescent="0.25">
      <c r="A555" s="480" t="s">
        <v>8097</v>
      </c>
      <c r="B555" s="482" t="s">
        <v>8098</v>
      </c>
      <c r="C555" s="480" t="s">
        <v>7975</v>
      </c>
      <c r="D555" s="481" t="s">
        <v>7972</v>
      </c>
    </row>
    <row r="556" spans="1:4" ht="27" x14ac:dyDescent="0.25">
      <c r="A556" s="480" t="s">
        <v>8099</v>
      </c>
      <c r="B556" s="482" t="s">
        <v>8100</v>
      </c>
      <c r="C556" s="480" t="s">
        <v>7975</v>
      </c>
      <c r="D556" s="481" t="s">
        <v>8101</v>
      </c>
    </row>
    <row r="557" spans="1:4" ht="27" x14ac:dyDescent="0.25">
      <c r="A557" s="480" t="s">
        <v>8102</v>
      </c>
      <c r="B557" s="482" t="s">
        <v>8103</v>
      </c>
      <c r="C557" s="480" t="s">
        <v>7975</v>
      </c>
      <c r="D557" s="481" t="s">
        <v>8104</v>
      </c>
    </row>
    <row r="558" spans="1:4" ht="40.5" x14ac:dyDescent="0.25">
      <c r="A558" s="480" t="s">
        <v>8105</v>
      </c>
      <c r="B558" s="482" t="s">
        <v>8106</v>
      </c>
      <c r="C558" s="480" t="s">
        <v>7975</v>
      </c>
      <c r="D558" s="481" t="s">
        <v>8107</v>
      </c>
    </row>
    <row r="559" spans="1:4" ht="27" x14ac:dyDescent="0.25">
      <c r="A559" s="480" t="s">
        <v>8108</v>
      </c>
      <c r="B559" s="482" t="s">
        <v>8109</v>
      </c>
      <c r="C559" s="480" t="s">
        <v>7975</v>
      </c>
      <c r="D559" s="481" t="s">
        <v>8110</v>
      </c>
    </row>
    <row r="560" spans="1:4" ht="40.5" x14ac:dyDescent="0.25">
      <c r="A560" s="480" t="s">
        <v>8111</v>
      </c>
      <c r="B560" s="482" t="s">
        <v>8112</v>
      </c>
      <c r="C560" s="480" t="s">
        <v>7975</v>
      </c>
      <c r="D560" s="481" t="s">
        <v>8113</v>
      </c>
    </row>
    <row r="561" spans="1:4" ht="27" x14ac:dyDescent="0.25">
      <c r="A561" s="480" t="s">
        <v>8114</v>
      </c>
      <c r="B561" s="482" t="s">
        <v>8115</v>
      </c>
      <c r="C561" s="480" t="s">
        <v>7975</v>
      </c>
      <c r="D561" s="481" t="s">
        <v>8116</v>
      </c>
    </row>
    <row r="562" spans="1:4" ht="27" x14ac:dyDescent="0.25">
      <c r="A562" s="480" t="s">
        <v>8117</v>
      </c>
      <c r="B562" s="482" t="s">
        <v>8118</v>
      </c>
      <c r="C562" s="480" t="s">
        <v>7975</v>
      </c>
      <c r="D562" s="481" t="s">
        <v>8119</v>
      </c>
    </row>
    <row r="563" spans="1:4" ht="40.5" x14ac:dyDescent="0.25">
      <c r="A563" s="480" t="s">
        <v>8120</v>
      </c>
      <c r="B563" s="482" t="s">
        <v>8121</v>
      </c>
      <c r="C563" s="480" t="s">
        <v>7975</v>
      </c>
      <c r="D563" s="481" t="s">
        <v>8122</v>
      </c>
    </row>
    <row r="564" spans="1:4" ht="27" x14ac:dyDescent="0.25">
      <c r="A564" s="480" t="s">
        <v>8123</v>
      </c>
      <c r="B564" s="482" t="s">
        <v>8124</v>
      </c>
      <c r="C564" s="480" t="s">
        <v>7975</v>
      </c>
      <c r="D564" s="481" t="s">
        <v>8125</v>
      </c>
    </row>
    <row r="565" spans="1:4" ht="27" x14ac:dyDescent="0.25">
      <c r="A565" s="480" t="s">
        <v>8126</v>
      </c>
      <c r="B565" s="482" t="s">
        <v>8127</v>
      </c>
      <c r="C565" s="480" t="s">
        <v>7975</v>
      </c>
      <c r="D565" s="481" t="s">
        <v>8128</v>
      </c>
    </row>
    <row r="566" spans="1:4" ht="27" x14ac:dyDescent="0.25">
      <c r="A566" s="480" t="s">
        <v>8129</v>
      </c>
      <c r="B566" s="482" t="s">
        <v>8130</v>
      </c>
      <c r="C566" s="480" t="s">
        <v>7975</v>
      </c>
      <c r="D566" s="481" t="s">
        <v>8131</v>
      </c>
    </row>
    <row r="567" spans="1:4" ht="27" x14ac:dyDescent="0.25">
      <c r="A567" s="480" t="s">
        <v>8132</v>
      </c>
      <c r="B567" s="482" t="s">
        <v>8133</v>
      </c>
      <c r="C567" s="480" t="s">
        <v>7975</v>
      </c>
      <c r="D567" s="481" t="s">
        <v>8134</v>
      </c>
    </row>
    <row r="568" spans="1:4" ht="40.5" x14ac:dyDescent="0.25">
      <c r="A568" s="480" t="s">
        <v>8135</v>
      </c>
      <c r="B568" s="482" t="s">
        <v>8136</v>
      </c>
      <c r="C568" s="480" t="s">
        <v>7975</v>
      </c>
      <c r="D568" s="481" t="s">
        <v>8137</v>
      </c>
    </row>
    <row r="569" spans="1:4" ht="27" x14ac:dyDescent="0.25">
      <c r="A569" s="480" t="s">
        <v>8138</v>
      </c>
      <c r="B569" s="482" t="s">
        <v>8139</v>
      </c>
      <c r="C569" s="480" t="s">
        <v>7975</v>
      </c>
      <c r="D569" s="481" t="s">
        <v>8140</v>
      </c>
    </row>
    <row r="570" spans="1:4" ht="27" x14ac:dyDescent="0.25">
      <c r="A570" s="480" t="s">
        <v>8141</v>
      </c>
      <c r="B570" s="482" t="s">
        <v>8142</v>
      </c>
      <c r="C570" s="480" t="s">
        <v>7975</v>
      </c>
      <c r="D570" s="481" t="s">
        <v>8143</v>
      </c>
    </row>
    <row r="571" spans="1:4" ht="27" x14ac:dyDescent="0.25">
      <c r="A571" s="480" t="s">
        <v>8144</v>
      </c>
      <c r="B571" s="482" t="s">
        <v>8145</v>
      </c>
      <c r="C571" s="480" t="s">
        <v>7975</v>
      </c>
      <c r="D571" s="481" t="s">
        <v>8146</v>
      </c>
    </row>
    <row r="572" spans="1:4" ht="40.5" x14ac:dyDescent="0.25">
      <c r="A572" s="480" t="s">
        <v>8147</v>
      </c>
      <c r="B572" s="482" t="s">
        <v>8148</v>
      </c>
      <c r="C572" s="480" t="s">
        <v>7975</v>
      </c>
      <c r="D572" s="481" t="s">
        <v>8149</v>
      </c>
    </row>
    <row r="573" spans="1:4" ht="40.5" x14ac:dyDescent="0.25">
      <c r="A573" s="480" t="s">
        <v>8150</v>
      </c>
      <c r="B573" s="482" t="s">
        <v>8151</v>
      </c>
      <c r="C573" s="480" t="s">
        <v>7975</v>
      </c>
      <c r="D573" s="481" t="s">
        <v>8152</v>
      </c>
    </row>
    <row r="574" spans="1:4" ht="40.5" x14ac:dyDescent="0.25">
      <c r="A574" s="480" t="s">
        <v>8153</v>
      </c>
      <c r="B574" s="482" t="s">
        <v>8154</v>
      </c>
      <c r="C574" s="480" t="s">
        <v>7975</v>
      </c>
      <c r="D574" s="481" t="s">
        <v>8155</v>
      </c>
    </row>
    <row r="575" spans="1:4" ht="40.5" x14ac:dyDescent="0.25">
      <c r="A575" s="480" t="s">
        <v>8156</v>
      </c>
      <c r="B575" s="482" t="s">
        <v>8157</v>
      </c>
      <c r="C575" s="480" t="s">
        <v>7975</v>
      </c>
      <c r="D575" s="481" t="s">
        <v>8158</v>
      </c>
    </row>
    <row r="576" spans="1:4" ht="40.5" x14ac:dyDescent="0.25">
      <c r="A576" s="480" t="s">
        <v>8159</v>
      </c>
      <c r="B576" s="482" t="s">
        <v>8160</v>
      </c>
      <c r="C576" s="480" t="s">
        <v>7975</v>
      </c>
      <c r="D576" s="481" t="s">
        <v>8161</v>
      </c>
    </row>
    <row r="577" spans="1:4" ht="27" x14ac:dyDescent="0.25">
      <c r="A577" s="480" t="s">
        <v>8162</v>
      </c>
      <c r="B577" s="482" t="s">
        <v>8163</v>
      </c>
      <c r="C577" s="480" t="s">
        <v>7975</v>
      </c>
      <c r="D577" s="481" t="s">
        <v>8164</v>
      </c>
    </row>
    <row r="578" spans="1:4" ht="27" x14ac:dyDescent="0.25">
      <c r="A578" s="480" t="s">
        <v>8165</v>
      </c>
      <c r="B578" s="482" t="s">
        <v>8166</v>
      </c>
      <c r="C578" s="480" t="s">
        <v>7975</v>
      </c>
      <c r="D578" s="481" t="s">
        <v>8167</v>
      </c>
    </row>
    <row r="579" spans="1:4" ht="27" x14ac:dyDescent="0.25">
      <c r="A579" s="480" t="s">
        <v>8168</v>
      </c>
      <c r="B579" s="482" t="s">
        <v>8169</v>
      </c>
      <c r="C579" s="480" t="s">
        <v>7975</v>
      </c>
      <c r="D579" s="481" t="s">
        <v>8170</v>
      </c>
    </row>
    <row r="580" spans="1:4" ht="40.5" x14ac:dyDescent="0.25">
      <c r="A580" s="480" t="s">
        <v>8171</v>
      </c>
      <c r="B580" s="482" t="s">
        <v>8172</v>
      </c>
      <c r="C580" s="480" t="s">
        <v>7975</v>
      </c>
      <c r="D580" s="481" t="s">
        <v>7307</v>
      </c>
    </row>
    <row r="581" spans="1:4" ht="27" x14ac:dyDescent="0.25">
      <c r="A581" s="480" t="s">
        <v>8173</v>
      </c>
      <c r="B581" s="482" t="s">
        <v>8174</v>
      </c>
      <c r="C581" s="480" t="s">
        <v>7975</v>
      </c>
      <c r="D581" s="481" t="s">
        <v>8175</v>
      </c>
    </row>
    <row r="582" spans="1:4" ht="40.5" x14ac:dyDescent="0.25">
      <c r="A582" s="480" t="s">
        <v>8176</v>
      </c>
      <c r="B582" s="482" t="s">
        <v>8177</v>
      </c>
      <c r="C582" s="480" t="s">
        <v>7975</v>
      </c>
      <c r="D582" s="481" t="s">
        <v>8178</v>
      </c>
    </row>
    <row r="583" spans="1:4" ht="27" x14ac:dyDescent="0.25">
      <c r="A583" s="480" t="s">
        <v>8179</v>
      </c>
      <c r="B583" s="482" t="s">
        <v>8180</v>
      </c>
      <c r="C583" s="480" t="s">
        <v>7975</v>
      </c>
      <c r="D583" s="481" t="s">
        <v>8181</v>
      </c>
    </row>
    <row r="584" spans="1:4" ht="27" x14ac:dyDescent="0.25">
      <c r="A584" s="480" t="s">
        <v>8182</v>
      </c>
      <c r="B584" s="482" t="s">
        <v>8183</v>
      </c>
      <c r="C584" s="480" t="s">
        <v>7975</v>
      </c>
      <c r="D584" s="481" t="s">
        <v>8184</v>
      </c>
    </row>
    <row r="585" spans="1:4" ht="54" x14ac:dyDescent="0.25">
      <c r="A585" s="480" t="s">
        <v>8185</v>
      </c>
      <c r="B585" s="482" t="s">
        <v>8186</v>
      </c>
      <c r="C585" s="480" t="s">
        <v>7975</v>
      </c>
      <c r="D585" s="481" t="s">
        <v>8187</v>
      </c>
    </row>
    <row r="586" spans="1:4" ht="54" x14ac:dyDescent="0.25">
      <c r="A586" s="480" t="s">
        <v>8188</v>
      </c>
      <c r="B586" s="482" t="s">
        <v>8189</v>
      </c>
      <c r="C586" s="480" t="s">
        <v>7975</v>
      </c>
      <c r="D586" s="481" t="s">
        <v>8190</v>
      </c>
    </row>
    <row r="587" spans="1:4" ht="54" x14ac:dyDescent="0.25">
      <c r="A587" s="480" t="s">
        <v>8191</v>
      </c>
      <c r="B587" s="482" t="s">
        <v>8192</v>
      </c>
      <c r="C587" s="480" t="s">
        <v>7975</v>
      </c>
      <c r="D587" s="481" t="s">
        <v>8193</v>
      </c>
    </row>
    <row r="588" spans="1:4" ht="40.5" x14ac:dyDescent="0.25">
      <c r="A588" s="480" t="s">
        <v>8194</v>
      </c>
      <c r="B588" s="482" t="s">
        <v>8195</v>
      </c>
      <c r="C588" s="480" t="s">
        <v>7975</v>
      </c>
      <c r="D588" s="481" t="s">
        <v>8196</v>
      </c>
    </row>
    <row r="589" spans="1:4" ht="27" x14ac:dyDescent="0.25">
      <c r="A589" s="480" t="s">
        <v>8197</v>
      </c>
      <c r="B589" s="482" t="s">
        <v>8198</v>
      </c>
      <c r="C589" s="480" t="s">
        <v>7975</v>
      </c>
      <c r="D589" s="481" t="s">
        <v>8199</v>
      </c>
    </row>
    <row r="590" spans="1:4" ht="40.5" x14ac:dyDescent="0.25">
      <c r="A590" s="480" t="s">
        <v>8200</v>
      </c>
      <c r="B590" s="482" t="s">
        <v>8201</v>
      </c>
      <c r="C590" s="480" t="s">
        <v>7975</v>
      </c>
      <c r="D590" s="481" t="s">
        <v>6705</v>
      </c>
    </row>
    <row r="591" spans="1:4" ht="27" x14ac:dyDescent="0.25">
      <c r="A591" s="480" t="s">
        <v>8202</v>
      </c>
      <c r="B591" s="482" t="s">
        <v>8203</v>
      </c>
      <c r="C591" s="480" t="s">
        <v>7975</v>
      </c>
      <c r="D591" s="481" t="s">
        <v>8204</v>
      </c>
    </row>
    <row r="592" spans="1:4" ht="40.5" x14ac:dyDescent="0.25">
      <c r="A592" s="480" t="s">
        <v>8205</v>
      </c>
      <c r="B592" s="482" t="s">
        <v>8206</v>
      </c>
      <c r="C592" s="480" t="s">
        <v>7975</v>
      </c>
      <c r="D592" s="481" t="s">
        <v>8207</v>
      </c>
    </row>
    <row r="593" spans="1:4" ht="27" x14ac:dyDescent="0.25">
      <c r="A593" s="480" t="s">
        <v>8208</v>
      </c>
      <c r="B593" s="482" t="s">
        <v>8209</v>
      </c>
      <c r="C593" s="480" t="s">
        <v>7975</v>
      </c>
      <c r="D593" s="481" t="s">
        <v>8210</v>
      </c>
    </row>
    <row r="594" spans="1:4" ht="40.5" x14ac:dyDescent="0.25">
      <c r="A594" s="480" t="s">
        <v>8211</v>
      </c>
      <c r="B594" s="482" t="s">
        <v>8212</v>
      </c>
      <c r="C594" s="480" t="s">
        <v>7975</v>
      </c>
      <c r="D594" s="481" t="s">
        <v>8213</v>
      </c>
    </row>
    <row r="595" spans="1:4" ht="40.5" x14ac:dyDescent="0.25">
      <c r="A595" s="480" t="s">
        <v>8214</v>
      </c>
      <c r="B595" s="482" t="s">
        <v>8215</v>
      </c>
      <c r="C595" s="480" t="s">
        <v>7975</v>
      </c>
      <c r="D595" s="481" t="s">
        <v>8216</v>
      </c>
    </row>
    <row r="596" spans="1:4" ht="40.5" x14ac:dyDescent="0.25">
      <c r="A596" s="480" t="s">
        <v>8217</v>
      </c>
      <c r="B596" s="482" t="s">
        <v>8218</v>
      </c>
      <c r="C596" s="480" t="s">
        <v>7975</v>
      </c>
      <c r="D596" s="481" t="s">
        <v>8104</v>
      </c>
    </row>
    <row r="597" spans="1:4" ht="54" x14ac:dyDescent="0.25">
      <c r="A597" s="480" t="s">
        <v>8219</v>
      </c>
      <c r="B597" s="482" t="s">
        <v>8220</v>
      </c>
      <c r="C597" s="480" t="s">
        <v>7975</v>
      </c>
      <c r="D597" s="481" t="s">
        <v>8221</v>
      </c>
    </row>
    <row r="598" spans="1:4" ht="54" x14ac:dyDescent="0.25">
      <c r="A598" s="480" t="s">
        <v>8222</v>
      </c>
      <c r="B598" s="482" t="s">
        <v>8223</v>
      </c>
      <c r="C598" s="480" t="s">
        <v>7975</v>
      </c>
      <c r="D598" s="481" t="s">
        <v>8224</v>
      </c>
    </row>
    <row r="599" spans="1:4" ht="54" x14ac:dyDescent="0.25">
      <c r="A599" s="480" t="s">
        <v>8225</v>
      </c>
      <c r="B599" s="482" t="s">
        <v>8226</v>
      </c>
      <c r="C599" s="480" t="s">
        <v>7975</v>
      </c>
      <c r="D599" s="481" t="s">
        <v>8227</v>
      </c>
    </row>
    <row r="600" spans="1:4" ht="27" x14ac:dyDescent="0.25">
      <c r="A600" s="480" t="s">
        <v>8228</v>
      </c>
      <c r="B600" s="482" t="s">
        <v>8229</v>
      </c>
      <c r="C600" s="480" t="s">
        <v>7975</v>
      </c>
      <c r="D600" s="481" t="s">
        <v>8230</v>
      </c>
    </row>
    <row r="601" spans="1:4" ht="54" x14ac:dyDescent="0.25">
      <c r="A601" s="480" t="s">
        <v>8231</v>
      </c>
      <c r="B601" s="482" t="s">
        <v>8232</v>
      </c>
      <c r="C601" s="480" t="s">
        <v>7975</v>
      </c>
      <c r="D601" s="481" t="s">
        <v>8233</v>
      </c>
    </row>
    <row r="602" spans="1:4" ht="54" x14ac:dyDescent="0.25">
      <c r="A602" s="480" t="s">
        <v>8234</v>
      </c>
      <c r="B602" s="482" t="s">
        <v>8235</v>
      </c>
      <c r="C602" s="480" t="s">
        <v>7975</v>
      </c>
      <c r="D602" s="481" t="s">
        <v>8236</v>
      </c>
    </row>
    <row r="603" spans="1:4" ht="27" x14ac:dyDescent="0.25">
      <c r="A603" s="480" t="s">
        <v>8237</v>
      </c>
      <c r="B603" s="482" t="s">
        <v>8238</v>
      </c>
      <c r="C603" s="480" t="s">
        <v>7975</v>
      </c>
      <c r="D603" s="481" t="s">
        <v>8239</v>
      </c>
    </row>
    <row r="604" spans="1:4" ht="27" x14ac:dyDescent="0.25">
      <c r="A604" s="480" t="s">
        <v>8240</v>
      </c>
      <c r="B604" s="482" t="s">
        <v>8241</v>
      </c>
      <c r="C604" s="480" t="s">
        <v>7975</v>
      </c>
      <c r="D604" s="481" t="s">
        <v>8242</v>
      </c>
    </row>
    <row r="605" spans="1:4" ht="54" x14ac:dyDescent="0.25">
      <c r="A605" s="480" t="s">
        <v>8243</v>
      </c>
      <c r="B605" s="482" t="s">
        <v>8244</v>
      </c>
      <c r="C605" s="480" t="s">
        <v>7975</v>
      </c>
      <c r="D605" s="481" t="s">
        <v>8245</v>
      </c>
    </row>
    <row r="606" spans="1:4" ht="27" x14ac:dyDescent="0.25">
      <c r="A606" s="480" t="s">
        <v>8246</v>
      </c>
      <c r="B606" s="482" t="s">
        <v>8247</v>
      </c>
      <c r="C606" s="480" t="s">
        <v>7975</v>
      </c>
      <c r="D606" s="481" t="s">
        <v>8178</v>
      </c>
    </row>
    <row r="607" spans="1:4" ht="13.5" x14ac:dyDescent="0.25">
      <c r="A607" s="480" t="s">
        <v>8248</v>
      </c>
      <c r="B607" s="482" t="s">
        <v>8249</v>
      </c>
      <c r="C607" s="480" t="s">
        <v>7975</v>
      </c>
      <c r="D607" s="481" t="s">
        <v>8250</v>
      </c>
    </row>
    <row r="608" spans="1:4" ht="27" x14ac:dyDescent="0.25">
      <c r="A608" s="480" t="s">
        <v>8251</v>
      </c>
      <c r="B608" s="482" t="s">
        <v>8252</v>
      </c>
      <c r="C608" s="480" t="s">
        <v>7975</v>
      </c>
      <c r="D608" s="481" t="s">
        <v>8253</v>
      </c>
    </row>
    <row r="609" spans="1:4" ht="27" x14ac:dyDescent="0.25">
      <c r="A609" s="480" t="s">
        <v>8254</v>
      </c>
      <c r="B609" s="482" t="s">
        <v>8255</v>
      </c>
      <c r="C609" s="480" t="s">
        <v>7975</v>
      </c>
      <c r="D609" s="481" t="s">
        <v>8256</v>
      </c>
    </row>
    <row r="610" spans="1:4" ht="54" x14ac:dyDescent="0.25">
      <c r="A610" s="480" t="s">
        <v>8257</v>
      </c>
      <c r="B610" s="482" t="s">
        <v>8258</v>
      </c>
      <c r="C610" s="480" t="s">
        <v>7975</v>
      </c>
      <c r="D610" s="481" t="s">
        <v>8259</v>
      </c>
    </row>
    <row r="611" spans="1:4" ht="27" x14ac:dyDescent="0.25">
      <c r="A611" s="480" t="s">
        <v>8260</v>
      </c>
      <c r="B611" s="482" t="s">
        <v>8261</v>
      </c>
      <c r="C611" s="480" t="s">
        <v>7975</v>
      </c>
      <c r="D611" s="481" t="s">
        <v>8262</v>
      </c>
    </row>
    <row r="612" spans="1:4" ht="27" x14ac:dyDescent="0.25">
      <c r="A612" s="480" t="s">
        <v>8263</v>
      </c>
      <c r="B612" s="482" t="s">
        <v>8264</v>
      </c>
      <c r="C612" s="480" t="s">
        <v>7975</v>
      </c>
      <c r="D612" s="481" t="s">
        <v>8265</v>
      </c>
    </row>
    <row r="613" spans="1:4" ht="27" x14ac:dyDescent="0.25">
      <c r="A613" s="480" t="s">
        <v>8266</v>
      </c>
      <c r="B613" s="482" t="s">
        <v>8267</v>
      </c>
      <c r="C613" s="480" t="s">
        <v>7975</v>
      </c>
      <c r="D613" s="481" t="s">
        <v>8268</v>
      </c>
    </row>
    <row r="614" spans="1:4" ht="54" x14ac:dyDescent="0.25">
      <c r="A614" s="480" t="s">
        <v>8269</v>
      </c>
      <c r="B614" s="482" t="s">
        <v>8270</v>
      </c>
      <c r="C614" s="480" t="s">
        <v>7975</v>
      </c>
      <c r="D614" s="481" t="s">
        <v>8271</v>
      </c>
    </row>
    <row r="615" spans="1:4" ht="40.5" x14ac:dyDescent="0.25">
      <c r="A615" s="480" t="s">
        <v>8272</v>
      </c>
      <c r="B615" s="482" t="s">
        <v>8273</v>
      </c>
      <c r="C615" s="480" t="s">
        <v>7975</v>
      </c>
      <c r="D615" s="481" t="s">
        <v>8274</v>
      </c>
    </row>
    <row r="616" spans="1:4" ht="40.5" x14ac:dyDescent="0.25">
      <c r="A616" s="480" t="s">
        <v>8275</v>
      </c>
      <c r="B616" s="482" t="s">
        <v>8276</v>
      </c>
      <c r="C616" s="480" t="s">
        <v>7975</v>
      </c>
      <c r="D616" s="481" t="s">
        <v>8277</v>
      </c>
    </row>
    <row r="617" spans="1:4" ht="27" x14ac:dyDescent="0.25">
      <c r="A617" s="480" t="s">
        <v>8278</v>
      </c>
      <c r="B617" s="482" t="s">
        <v>8279</v>
      </c>
      <c r="C617" s="480" t="s">
        <v>7975</v>
      </c>
      <c r="D617" s="481" t="s">
        <v>8280</v>
      </c>
    </row>
    <row r="618" spans="1:4" ht="27" x14ac:dyDescent="0.25">
      <c r="A618" s="480" t="s">
        <v>8281</v>
      </c>
      <c r="B618" s="482" t="s">
        <v>8282</v>
      </c>
      <c r="C618" s="480" t="s">
        <v>7975</v>
      </c>
      <c r="D618" s="481" t="s">
        <v>8283</v>
      </c>
    </row>
    <row r="619" spans="1:4" ht="27" x14ac:dyDescent="0.25">
      <c r="A619" s="480" t="s">
        <v>8284</v>
      </c>
      <c r="B619" s="482" t="s">
        <v>8285</v>
      </c>
      <c r="C619" s="480" t="s">
        <v>7975</v>
      </c>
      <c r="D619" s="481" t="s">
        <v>8286</v>
      </c>
    </row>
    <row r="620" spans="1:4" ht="54" x14ac:dyDescent="0.25">
      <c r="A620" s="480" t="s">
        <v>8287</v>
      </c>
      <c r="B620" s="482" t="s">
        <v>8288</v>
      </c>
      <c r="C620" s="480" t="s">
        <v>7975</v>
      </c>
      <c r="D620" s="481" t="s">
        <v>8289</v>
      </c>
    </row>
    <row r="621" spans="1:4" ht="54" x14ac:dyDescent="0.25">
      <c r="A621" s="480" t="s">
        <v>8290</v>
      </c>
      <c r="B621" s="482" t="s">
        <v>8291</v>
      </c>
      <c r="C621" s="480" t="s">
        <v>7975</v>
      </c>
      <c r="D621" s="481" t="s">
        <v>8292</v>
      </c>
    </row>
    <row r="622" spans="1:4" ht="27" x14ac:dyDescent="0.25">
      <c r="A622" s="480" t="s">
        <v>8293</v>
      </c>
      <c r="B622" s="482" t="s">
        <v>8294</v>
      </c>
      <c r="C622" s="480" t="s">
        <v>7975</v>
      </c>
      <c r="D622" s="481" t="s">
        <v>8078</v>
      </c>
    </row>
    <row r="623" spans="1:4" ht="27" x14ac:dyDescent="0.25">
      <c r="A623" s="480" t="s">
        <v>8295</v>
      </c>
      <c r="B623" s="482" t="s">
        <v>8296</v>
      </c>
      <c r="C623" s="480" t="s">
        <v>7975</v>
      </c>
      <c r="D623" s="481" t="s">
        <v>8297</v>
      </c>
    </row>
    <row r="624" spans="1:4" ht="27" x14ac:dyDescent="0.25">
      <c r="A624" s="480" t="s">
        <v>8298</v>
      </c>
      <c r="B624" s="482" t="s">
        <v>8299</v>
      </c>
      <c r="C624" s="480" t="s">
        <v>7975</v>
      </c>
      <c r="D624" s="481" t="s">
        <v>8300</v>
      </c>
    </row>
    <row r="625" spans="1:4" ht="27" x14ac:dyDescent="0.25">
      <c r="A625" s="480" t="s">
        <v>8301</v>
      </c>
      <c r="B625" s="482" t="s">
        <v>8302</v>
      </c>
      <c r="C625" s="480" t="s">
        <v>7975</v>
      </c>
      <c r="D625" s="481" t="s">
        <v>8303</v>
      </c>
    </row>
    <row r="626" spans="1:4" ht="27" x14ac:dyDescent="0.25">
      <c r="A626" s="480" t="s">
        <v>8304</v>
      </c>
      <c r="B626" s="482" t="s">
        <v>8305</v>
      </c>
      <c r="C626" s="480" t="s">
        <v>7975</v>
      </c>
      <c r="D626" s="481" t="s">
        <v>8306</v>
      </c>
    </row>
    <row r="627" spans="1:4" ht="27" x14ac:dyDescent="0.25">
      <c r="A627" s="480" t="s">
        <v>8307</v>
      </c>
      <c r="B627" s="482" t="s">
        <v>8308</v>
      </c>
      <c r="C627" s="480" t="s">
        <v>7975</v>
      </c>
      <c r="D627" s="481" t="s">
        <v>8309</v>
      </c>
    </row>
    <row r="628" spans="1:4" ht="27" x14ac:dyDescent="0.25">
      <c r="A628" s="480" t="s">
        <v>8310</v>
      </c>
      <c r="B628" s="482" t="s">
        <v>8311</v>
      </c>
      <c r="C628" s="480" t="s">
        <v>7975</v>
      </c>
      <c r="D628" s="481" t="s">
        <v>8312</v>
      </c>
    </row>
    <row r="629" spans="1:4" ht="27" x14ac:dyDescent="0.25">
      <c r="A629" s="480" t="s">
        <v>8313</v>
      </c>
      <c r="B629" s="482" t="s">
        <v>8314</v>
      </c>
      <c r="C629" s="480" t="s">
        <v>7975</v>
      </c>
      <c r="D629" s="481" t="s">
        <v>8315</v>
      </c>
    </row>
    <row r="630" spans="1:4" ht="27" x14ac:dyDescent="0.25">
      <c r="A630" s="480" t="s">
        <v>8316</v>
      </c>
      <c r="B630" s="482" t="s">
        <v>8317</v>
      </c>
      <c r="C630" s="480" t="s">
        <v>7975</v>
      </c>
      <c r="D630" s="481" t="s">
        <v>8318</v>
      </c>
    </row>
    <row r="631" spans="1:4" ht="13.5" x14ac:dyDescent="0.25">
      <c r="A631" s="480" t="s">
        <v>8319</v>
      </c>
      <c r="B631" s="482" t="s">
        <v>8320</v>
      </c>
      <c r="C631" s="480" t="s">
        <v>7975</v>
      </c>
      <c r="D631" s="481" t="s">
        <v>8321</v>
      </c>
    </row>
    <row r="632" spans="1:4" ht="27" x14ac:dyDescent="0.25">
      <c r="A632" s="480" t="s">
        <v>8322</v>
      </c>
      <c r="B632" s="482" t="s">
        <v>8323</v>
      </c>
      <c r="C632" s="480" t="s">
        <v>7975</v>
      </c>
      <c r="D632" s="481" t="s">
        <v>8324</v>
      </c>
    </row>
    <row r="633" spans="1:4" ht="27" x14ac:dyDescent="0.25">
      <c r="A633" s="480" t="s">
        <v>8325</v>
      </c>
      <c r="B633" s="482" t="s">
        <v>8326</v>
      </c>
      <c r="C633" s="480" t="s">
        <v>7975</v>
      </c>
      <c r="D633" s="481" t="s">
        <v>8327</v>
      </c>
    </row>
    <row r="634" spans="1:4" ht="27" x14ac:dyDescent="0.25">
      <c r="A634" s="480" t="s">
        <v>8328</v>
      </c>
      <c r="B634" s="482" t="s">
        <v>8329</v>
      </c>
      <c r="C634" s="480" t="s">
        <v>7975</v>
      </c>
      <c r="D634" s="481" t="s">
        <v>8327</v>
      </c>
    </row>
    <row r="635" spans="1:4" ht="27" x14ac:dyDescent="0.25">
      <c r="A635" s="480" t="s">
        <v>8330</v>
      </c>
      <c r="B635" s="482" t="s">
        <v>8331</v>
      </c>
      <c r="C635" s="480" t="s">
        <v>7975</v>
      </c>
      <c r="D635" s="481" t="s">
        <v>8332</v>
      </c>
    </row>
    <row r="636" spans="1:4" ht="40.5" x14ac:dyDescent="0.25">
      <c r="A636" s="480" t="s">
        <v>8333</v>
      </c>
      <c r="B636" s="482" t="s">
        <v>8334</v>
      </c>
      <c r="C636" s="480" t="s">
        <v>7975</v>
      </c>
      <c r="D636" s="481" t="s">
        <v>8335</v>
      </c>
    </row>
    <row r="637" spans="1:4" ht="40.5" x14ac:dyDescent="0.25">
      <c r="A637" s="480" t="s">
        <v>8336</v>
      </c>
      <c r="B637" s="482" t="s">
        <v>8337</v>
      </c>
      <c r="C637" s="480" t="s">
        <v>7975</v>
      </c>
      <c r="D637" s="481" t="s">
        <v>8338</v>
      </c>
    </row>
    <row r="638" spans="1:4" ht="27" x14ac:dyDescent="0.25">
      <c r="A638" s="480" t="s">
        <v>8339</v>
      </c>
      <c r="B638" s="482" t="s">
        <v>8340</v>
      </c>
      <c r="C638" s="480" t="s">
        <v>7975</v>
      </c>
      <c r="D638" s="481" t="s">
        <v>8341</v>
      </c>
    </row>
    <row r="639" spans="1:4" ht="27" x14ac:dyDescent="0.25">
      <c r="A639" s="480" t="s">
        <v>8342</v>
      </c>
      <c r="B639" s="482" t="s">
        <v>8343</v>
      </c>
      <c r="C639" s="480" t="s">
        <v>7975</v>
      </c>
      <c r="D639" s="481" t="s">
        <v>8344</v>
      </c>
    </row>
    <row r="640" spans="1:4" ht="40.5" x14ac:dyDescent="0.25">
      <c r="A640" s="480" t="s">
        <v>8345</v>
      </c>
      <c r="B640" s="482" t="s">
        <v>8346</v>
      </c>
      <c r="C640" s="480" t="s">
        <v>7975</v>
      </c>
      <c r="D640" s="481" t="s">
        <v>8347</v>
      </c>
    </row>
    <row r="641" spans="1:4" ht="54" x14ac:dyDescent="0.25">
      <c r="A641" s="480" t="s">
        <v>8348</v>
      </c>
      <c r="B641" s="482" t="s">
        <v>8349</v>
      </c>
      <c r="C641" s="480" t="s">
        <v>7975</v>
      </c>
      <c r="D641" s="481" t="s">
        <v>8350</v>
      </c>
    </row>
    <row r="642" spans="1:4" ht="27" x14ac:dyDescent="0.25">
      <c r="A642" s="480" t="s">
        <v>8351</v>
      </c>
      <c r="B642" s="482" t="s">
        <v>8352</v>
      </c>
      <c r="C642" s="480" t="s">
        <v>7975</v>
      </c>
      <c r="D642" s="481" t="s">
        <v>8353</v>
      </c>
    </row>
    <row r="643" spans="1:4" ht="27" x14ac:dyDescent="0.25">
      <c r="A643" s="480" t="s">
        <v>8354</v>
      </c>
      <c r="B643" s="482" t="s">
        <v>8355</v>
      </c>
      <c r="C643" s="480" t="s">
        <v>7975</v>
      </c>
      <c r="D643" s="481" t="s">
        <v>8356</v>
      </c>
    </row>
    <row r="644" spans="1:4" ht="27" x14ac:dyDescent="0.25">
      <c r="A644" s="480" t="s">
        <v>8357</v>
      </c>
      <c r="B644" s="482" t="s">
        <v>8358</v>
      </c>
      <c r="C644" s="480" t="s">
        <v>7975</v>
      </c>
      <c r="D644" s="481" t="s">
        <v>8359</v>
      </c>
    </row>
    <row r="645" spans="1:4" ht="27" x14ac:dyDescent="0.25">
      <c r="A645" s="480" t="s">
        <v>8360</v>
      </c>
      <c r="B645" s="482" t="s">
        <v>8361</v>
      </c>
      <c r="C645" s="480" t="s">
        <v>7975</v>
      </c>
      <c r="D645" s="481" t="s">
        <v>8362</v>
      </c>
    </row>
    <row r="646" spans="1:4" ht="40.5" x14ac:dyDescent="0.25">
      <c r="A646" s="480" t="s">
        <v>8363</v>
      </c>
      <c r="B646" s="482" t="s">
        <v>8364</v>
      </c>
      <c r="C646" s="480" t="s">
        <v>7975</v>
      </c>
      <c r="D646" s="481" t="s">
        <v>8365</v>
      </c>
    </row>
    <row r="647" spans="1:4" ht="27" x14ac:dyDescent="0.25">
      <c r="A647" s="480" t="s">
        <v>8366</v>
      </c>
      <c r="B647" s="482" t="s">
        <v>8367</v>
      </c>
      <c r="C647" s="480" t="s">
        <v>7975</v>
      </c>
      <c r="D647" s="481" t="s">
        <v>8368</v>
      </c>
    </row>
    <row r="648" spans="1:4" ht="27" x14ac:dyDescent="0.25">
      <c r="A648" s="480" t="s">
        <v>8369</v>
      </c>
      <c r="B648" s="482" t="s">
        <v>8370</v>
      </c>
      <c r="C648" s="480" t="s">
        <v>7975</v>
      </c>
      <c r="D648" s="481" t="s">
        <v>8371</v>
      </c>
    </row>
    <row r="649" spans="1:4" ht="27" x14ac:dyDescent="0.25">
      <c r="A649" s="480" t="s">
        <v>8372</v>
      </c>
      <c r="B649" s="482" t="s">
        <v>8373</v>
      </c>
      <c r="C649" s="480" t="s">
        <v>7975</v>
      </c>
      <c r="D649" s="481" t="s">
        <v>8374</v>
      </c>
    </row>
    <row r="650" spans="1:4" ht="27" x14ac:dyDescent="0.25">
      <c r="A650" s="480" t="s">
        <v>8375</v>
      </c>
      <c r="B650" s="482" t="s">
        <v>8376</v>
      </c>
      <c r="C650" s="480" t="s">
        <v>7975</v>
      </c>
      <c r="D650" s="481" t="s">
        <v>8377</v>
      </c>
    </row>
    <row r="651" spans="1:4" ht="40.5" x14ac:dyDescent="0.25">
      <c r="A651" s="480" t="s">
        <v>8378</v>
      </c>
      <c r="B651" s="482" t="s">
        <v>8379</v>
      </c>
      <c r="C651" s="480" t="s">
        <v>7975</v>
      </c>
      <c r="D651" s="481" t="s">
        <v>8380</v>
      </c>
    </row>
    <row r="652" spans="1:4" ht="40.5" x14ac:dyDescent="0.25">
      <c r="A652" s="480" t="s">
        <v>8381</v>
      </c>
      <c r="B652" s="482" t="s">
        <v>8382</v>
      </c>
      <c r="C652" s="480" t="s">
        <v>7975</v>
      </c>
      <c r="D652" s="481" t="s">
        <v>7889</v>
      </c>
    </row>
    <row r="653" spans="1:4" ht="40.5" x14ac:dyDescent="0.25">
      <c r="A653" s="480" t="s">
        <v>8383</v>
      </c>
      <c r="B653" s="482" t="s">
        <v>8384</v>
      </c>
      <c r="C653" s="480" t="s">
        <v>7975</v>
      </c>
      <c r="D653" s="481" t="s">
        <v>8385</v>
      </c>
    </row>
    <row r="654" spans="1:4" ht="27" x14ac:dyDescent="0.25">
      <c r="A654" s="480" t="s">
        <v>8386</v>
      </c>
      <c r="B654" s="482" t="s">
        <v>8387</v>
      </c>
      <c r="C654" s="480" t="s">
        <v>7975</v>
      </c>
      <c r="D654" s="481" t="s">
        <v>8388</v>
      </c>
    </row>
    <row r="655" spans="1:4" ht="27" x14ac:dyDescent="0.25">
      <c r="A655" s="480" t="s">
        <v>8389</v>
      </c>
      <c r="B655" s="482" t="s">
        <v>8390</v>
      </c>
      <c r="C655" s="480" t="s">
        <v>7975</v>
      </c>
      <c r="D655" s="481" t="s">
        <v>8391</v>
      </c>
    </row>
    <row r="656" spans="1:4" ht="27" x14ac:dyDescent="0.25">
      <c r="A656" s="480" t="s">
        <v>8392</v>
      </c>
      <c r="B656" s="482" t="s">
        <v>8393</v>
      </c>
      <c r="C656" s="480" t="s">
        <v>7975</v>
      </c>
      <c r="D656" s="481" t="s">
        <v>8394</v>
      </c>
    </row>
    <row r="657" spans="1:4" ht="27" x14ac:dyDescent="0.25">
      <c r="A657" s="480" t="s">
        <v>8395</v>
      </c>
      <c r="B657" s="482" t="s">
        <v>8396</v>
      </c>
      <c r="C657" s="480" t="s">
        <v>7975</v>
      </c>
      <c r="D657" s="481" t="s">
        <v>8397</v>
      </c>
    </row>
    <row r="658" spans="1:4" ht="27" x14ac:dyDescent="0.25">
      <c r="A658" s="480" t="s">
        <v>8398</v>
      </c>
      <c r="B658" s="482" t="s">
        <v>8399</v>
      </c>
      <c r="C658" s="480" t="s">
        <v>7975</v>
      </c>
      <c r="D658" s="481" t="s">
        <v>8400</v>
      </c>
    </row>
    <row r="659" spans="1:4" ht="40.5" x14ac:dyDescent="0.25">
      <c r="A659" s="480" t="s">
        <v>8401</v>
      </c>
      <c r="B659" s="482" t="s">
        <v>8402</v>
      </c>
      <c r="C659" s="480" t="s">
        <v>44</v>
      </c>
      <c r="D659" s="481" t="s">
        <v>8403</v>
      </c>
    </row>
    <row r="660" spans="1:4" ht="27" x14ac:dyDescent="0.25">
      <c r="A660" s="480" t="s">
        <v>8404</v>
      </c>
      <c r="B660" s="482" t="s">
        <v>8405</v>
      </c>
      <c r="C660" s="480" t="s">
        <v>44</v>
      </c>
      <c r="D660" s="481" t="s">
        <v>8406</v>
      </c>
    </row>
    <row r="661" spans="1:4" ht="27" x14ac:dyDescent="0.25">
      <c r="A661" s="480" t="s">
        <v>8407</v>
      </c>
      <c r="B661" s="482" t="s">
        <v>8408</v>
      </c>
      <c r="C661" s="480" t="s">
        <v>44</v>
      </c>
      <c r="D661" s="481" t="s">
        <v>8409</v>
      </c>
    </row>
    <row r="662" spans="1:4" ht="27" x14ac:dyDescent="0.25">
      <c r="A662" s="480" t="s">
        <v>8410</v>
      </c>
      <c r="B662" s="482" t="s">
        <v>8411</v>
      </c>
      <c r="C662" s="480" t="s">
        <v>44</v>
      </c>
      <c r="D662" s="481" t="s">
        <v>8412</v>
      </c>
    </row>
    <row r="663" spans="1:4" ht="40.5" x14ac:dyDescent="0.25">
      <c r="A663" s="480" t="s">
        <v>8413</v>
      </c>
      <c r="B663" s="482" t="s">
        <v>8414</v>
      </c>
      <c r="C663" s="480" t="s">
        <v>44</v>
      </c>
      <c r="D663" s="481" t="s">
        <v>8415</v>
      </c>
    </row>
    <row r="664" spans="1:4" ht="27" x14ac:dyDescent="0.25">
      <c r="A664" s="480" t="s">
        <v>8416</v>
      </c>
      <c r="B664" s="482" t="s">
        <v>8417</v>
      </c>
      <c r="C664" s="480" t="s">
        <v>44</v>
      </c>
      <c r="D664" s="481" t="s">
        <v>8418</v>
      </c>
    </row>
    <row r="665" spans="1:4" ht="54" x14ac:dyDescent="0.25">
      <c r="A665" s="480" t="s">
        <v>8419</v>
      </c>
      <c r="B665" s="482" t="s">
        <v>8420</v>
      </c>
      <c r="C665" s="480" t="s">
        <v>44</v>
      </c>
      <c r="D665" s="481" t="s">
        <v>8421</v>
      </c>
    </row>
    <row r="666" spans="1:4" ht="54" x14ac:dyDescent="0.25">
      <c r="A666" s="480" t="s">
        <v>8422</v>
      </c>
      <c r="B666" s="482" t="s">
        <v>8423</v>
      </c>
      <c r="C666" s="480" t="s">
        <v>44</v>
      </c>
      <c r="D666" s="481" t="s">
        <v>8424</v>
      </c>
    </row>
    <row r="667" spans="1:4" ht="54" x14ac:dyDescent="0.25">
      <c r="A667" s="480" t="s">
        <v>8425</v>
      </c>
      <c r="B667" s="482" t="s">
        <v>8426</v>
      </c>
      <c r="C667" s="480" t="s">
        <v>44</v>
      </c>
      <c r="D667" s="481" t="s">
        <v>8427</v>
      </c>
    </row>
    <row r="668" spans="1:4" ht="40.5" x14ac:dyDescent="0.25">
      <c r="A668" s="480" t="s">
        <v>8428</v>
      </c>
      <c r="B668" s="482" t="s">
        <v>8429</v>
      </c>
      <c r="C668" s="480" t="s">
        <v>44</v>
      </c>
      <c r="D668" s="481" t="s">
        <v>8430</v>
      </c>
    </row>
    <row r="669" spans="1:4" ht="40.5" x14ac:dyDescent="0.25">
      <c r="A669" s="480" t="s">
        <v>8431</v>
      </c>
      <c r="B669" s="482" t="s">
        <v>8432</v>
      </c>
      <c r="C669" s="480" t="s">
        <v>44</v>
      </c>
      <c r="D669" s="481" t="s">
        <v>8433</v>
      </c>
    </row>
    <row r="670" spans="1:4" ht="40.5" x14ac:dyDescent="0.25">
      <c r="A670" s="480" t="s">
        <v>8434</v>
      </c>
      <c r="B670" s="482" t="s">
        <v>8435</v>
      </c>
      <c r="C670" s="480" t="s">
        <v>44</v>
      </c>
      <c r="D670" s="481" t="s">
        <v>8436</v>
      </c>
    </row>
    <row r="671" spans="1:4" ht="40.5" x14ac:dyDescent="0.25">
      <c r="A671" s="480" t="s">
        <v>8437</v>
      </c>
      <c r="B671" s="482" t="s">
        <v>8438</v>
      </c>
      <c r="C671" s="480" t="s">
        <v>44</v>
      </c>
      <c r="D671" s="481" t="s">
        <v>8439</v>
      </c>
    </row>
    <row r="672" spans="1:4" ht="27" x14ac:dyDescent="0.25">
      <c r="A672" s="480" t="s">
        <v>8440</v>
      </c>
      <c r="B672" s="482" t="s">
        <v>8441</v>
      </c>
      <c r="C672" s="480" t="s">
        <v>44</v>
      </c>
      <c r="D672" s="481" t="s">
        <v>7037</v>
      </c>
    </row>
    <row r="673" spans="1:4" ht="54" x14ac:dyDescent="0.25">
      <c r="A673" s="480" t="s">
        <v>8442</v>
      </c>
      <c r="B673" s="482" t="s">
        <v>8443</v>
      </c>
      <c r="C673" s="480" t="s">
        <v>44</v>
      </c>
      <c r="D673" s="481" t="s">
        <v>8444</v>
      </c>
    </row>
    <row r="674" spans="1:4" ht="27" x14ac:dyDescent="0.25">
      <c r="A674" s="480" t="s">
        <v>8445</v>
      </c>
      <c r="B674" s="482" t="s">
        <v>8446</v>
      </c>
      <c r="C674" s="480" t="s">
        <v>44</v>
      </c>
      <c r="D674" s="481" t="s">
        <v>8447</v>
      </c>
    </row>
    <row r="675" spans="1:4" ht="40.5" x14ac:dyDescent="0.25">
      <c r="A675" s="480" t="s">
        <v>8448</v>
      </c>
      <c r="B675" s="482" t="s">
        <v>8449</v>
      </c>
      <c r="C675" s="480" t="s">
        <v>44</v>
      </c>
      <c r="D675" s="481" t="s">
        <v>8450</v>
      </c>
    </row>
    <row r="676" spans="1:4" ht="40.5" x14ac:dyDescent="0.25">
      <c r="A676" s="480" t="s">
        <v>8451</v>
      </c>
      <c r="B676" s="482" t="s">
        <v>8452</v>
      </c>
      <c r="C676" s="480" t="s">
        <v>44</v>
      </c>
      <c r="D676" s="481" t="s">
        <v>8453</v>
      </c>
    </row>
    <row r="677" spans="1:4" ht="27" x14ac:dyDescent="0.25">
      <c r="A677" s="480" t="s">
        <v>8454</v>
      </c>
      <c r="B677" s="482" t="s">
        <v>8455</v>
      </c>
      <c r="C677" s="480" t="s">
        <v>44</v>
      </c>
      <c r="D677" s="481" t="s">
        <v>8456</v>
      </c>
    </row>
    <row r="678" spans="1:4" ht="27" x14ac:dyDescent="0.25">
      <c r="A678" s="480" t="s">
        <v>8457</v>
      </c>
      <c r="B678" s="482" t="s">
        <v>8458</v>
      </c>
      <c r="C678" s="480" t="s">
        <v>44</v>
      </c>
      <c r="D678" s="481" t="s">
        <v>8459</v>
      </c>
    </row>
    <row r="679" spans="1:4" ht="27" x14ac:dyDescent="0.25">
      <c r="A679" s="480" t="s">
        <v>8460</v>
      </c>
      <c r="B679" s="482" t="s">
        <v>8461</v>
      </c>
      <c r="C679" s="480" t="s">
        <v>44</v>
      </c>
      <c r="D679" s="481" t="s">
        <v>8462</v>
      </c>
    </row>
    <row r="680" spans="1:4" ht="40.5" x14ac:dyDescent="0.25">
      <c r="A680" s="480" t="s">
        <v>8463</v>
      </c>
      <c r="B680" s="482" t="s">
        <v>8464</v>
      </c>
      <c r="C680" s="480" t="s">
        <v>44</v>
      </c>
      <c r="D680" s="481" t="s">
        <v>8465</v>
      </c>
    </row>
    <row r="681" spans="1:4" ht="27" x14ac:dyDescent="0.25">
      <c r="A681" s="480" t="s">
        <v>8466</v>
      </c>
      <c r="B681" s="482" t="s">
        <v>8467</v>
      </c>
      <c r="C681" s="480" t="s">
        <v>44</v>
      </c>
      <c r="D681" s="481" t="s">
        <v>8468</v>
      </c>
    </row>
    <row r="682" spans="1:4" ht="27" x14ac:dyDescent="0.25">
      <c r="A682" s="480" t="s">
        <v>8469</v>
      </c>
      <c r="B682" s="482" t="s">
        <v>8470</v>
      </c>
      <c r="C682" s="480" t="s">
        <v>44</v>
      </c>
      <c r="D682" s="481" t="s">
        <v>8471</v>
      </c>
    </row>
    <row r="683" spans="1:4" ht="40.5" x14ac:dyDescent="0.25">
      <c r="A683" s="480" t="s">
        <v>8472</v>
      </c>
      <c r="B683" s="482" t="s">
        <v>8473</v>
      </c>
      <c r="C683" s="480" t="s">
        <v>44</v>
      </c>
      <c r="D683" s="481" t="s">
        <v>8474</v>
      </c>
    </row>
    <row r="684" spans="1:4" ht="40.5" x14ac:dyDescent="0.25">
      <c r="A684" s="480" t="s">
        <v>8475</v>
      </c>
      <c r="B684" s="482" t="s">
        <v>8476</v>
      </c>
      <c r="C684" s="480" t="s">
        <v>44</v>
      </c>
      <c r="D684" s="481" t="s">
        <v>8477</v>
      </c>
    </row>
    <row r="685" spans="1:4" ht="40.5" x14ac:dyDescent="0.25">
      <c r="A685" s="480" t="s">
        <v>8478</v>
      </c>
      <c r="B685" s="482" t="s">
        <v>8479</v>
      </c>
      <c r="C685" s="480" t="s">
        <v>44</v>
      </c>
      <c r="D685" s="481" t="s">
        <v>8480</v>
      </c>
    </row>
    <row r="686" spans="1:4" ht="54" x14ac:dyDescent="0.25">
      <c r="A686" s="480" t="s">
        <v>8481</v>
      </c>
      <c r="B686" s="482" t="s">
        <v>8482</v>
      </c>
      <c r="C686" s="480" t="s">
        <v>44</v>
      </c>
      <c r="D686" s="481" t="s">
        <v>8483</v>
      </c>
    </row>
    <row r="687" spans="1:4" ht="54" x14ac:dyDescent="0.25">
      <c r="A687" s="480" t="s">
        <v>8484</v>
      </c>
      <c r="B687" s="482" t="s">
        <v>8485</v>
      </c>
      <c r="C687" s="480" t="s">
        <v>44</v>
      </c>
      <c r="D687" s="481" t="s">
        <v>8486</v>
      </c>
    </row>
    <row r="688" spans="1:4" ht="40.5" x14ac:dyDescent="0.25">
      <c r="A688" s="480" t="s">
        <v>8487</v>
      </c>
      <c r="B688" s="482" t="s">
        <v>8488</v>
      </c>
      <c r="C688" s="480" t="s">
        <v>44</v>
      </c>
      <c r="D688" s="481" t="s">
        <v>8489</v>
      </c>
    </row>
    <row r="689" spans="1:4" ht="40.5" x14ac:dyDescent="0.25">
      <c r="A689" s="480" t="s">
        <v>8490</v>
      </c>
      <c r="B689" s="482" t="s">
        <v>8491</v>
      </c>
      <c r="C689" s="480" t="s">
        <v>44</v>
      </c>
      <c r="D689" s="481" t="s">
        <v>8492</v>
      </c>
    </row>
    <row r="690" spans="1:4" ht="40.5" x14ac:dyDescent="0.25">
      <c r="A690" s="480" t="s">
        <v>8493</v>
      </c>
      <c r="B690" s="482" t="s">
        <v>8494</v>
      </c>
      <c r="C690" s="480" t="s">
        <v>44</v>
      </c>
      <c r="D690" s="481" t="s">
        <v>8495</v>
      </c>
    </row>
    <row r="691" spans="1:4" ht="54" x14ac:dyDescent="0.25">
      <c r="A691" s="480" t="s">
        <v>8496</v>
      </c>
      <c r="B691" s="482" t="s">
        <v>8497</v>
      </c>
      <c r="C691" s="480" t="s">
        <v>44</v>
      </c>
      <c r="D691" s="481" t="s">
        <v>8498</v>
      </c>
    </row>
    <row r="692" spans="1:4" ht="54" x14ac:dyDescent="0.25">
      <c r="A692" s="480" t="s">
        <v>8499</v>
      </c>
      <c r="B692" s="482" t="s">
        <v>8500</v>
      </c>
      <c r="C692" s="480" t="s">
        <v>44</v>
      </c>
      <c r="D692" s="481" t="s">
        <v>8501</v>
      </c>
    </row>
    <row r="693" spans="1:4" ht="40.5" x14ac:dyDescent="0.25">
      <c r="A693" s="480" t="s">
        <v>8502</v>
      </c>
      <c r="B693" s="482" t="s">
        <v>8503</v>
      </c>
      <c r="C693" s="480" t="s">
        <v>44</v>
      </c>
      <c r="D693" s="481" t="s">
        <v>8504</v>
      </c>
    </row>
    <row r="694" spans="1:4" ht="40.5" x14ac:dyDescent="0.25">
      <c r="A694" s="480" t="s">
        <v>8505</v>
      </c>
      <c r="B694" s="482" t="s">
        <v>8506</v>
      </c>
      <c r="C694" s="480" t="s">
        <v>44</v>
      </c>
      <c r="D694" s="481" t="s">
        <v>8507</v>
      </c>
    </row>
    <row r="695" spans="1:4" ht="54" x14ac:dyDescent="0.25">
      <c r="A695" s="480" t="s">
        <v>8508</v>
      </c>
      <c r="B695" s="482" t="s">
        <v>8509</v>
      </c>
      <c r="C695" s="480" t="s">
        <v>44</v>
      </c>
      <c r="D695" s="481" t="s">
        <v>8510</v>
      </c>
    </row>
    <row r="696" spans="1:4" ht="27" x14ac:dyDescent="0.25">
      <c r="A696" s="480" t="s">
        <v>8511</v>
      </c>
      <c r="B696" s="482" t="s">
        <v>8512</v>
      </c>
      <c r="C696" s="480" t="s">
        <v>44</v>
      </c>
      <c r="D696" s="481" t="s">
        <v>8513</v>
      </c>
    </row>
    <row r="697" spans="1:4" ht="40.5" x14ac:dyDescent="0.25">
      <c r="A697" s="480" t="s">
        <v>8514</v>
      </c>
      <c r="B697" s="482" t="s">
        <v>8515</v>
      </c>
      <c r="C697" s="480" t="s">
        <v>44</v>
      </c>
      <c r="D697" s="481" t="s">
        <v>8516</v>
      </c>
    </row>
    <row r="698" spans="1:4" ht="40.5" x14ac:dyDescent="0.25">
      <c r="A698" s="480" t="s">
        <v>8517</v>
      </c>
      <c r="B698" s="482" t="s">
        <v>8518</v>
      </c>
      <c r="C698" s="480" t="s">
        <v>44</v>
      </c>
      <c r="D698" s="481" t="s">
        <v>8519</v>
      </c>
    </row>
    <row r="699" spans="1:4" ht="40.5" x14ac:dyDescent="0.25">
      <c r="A699" s="480" t="s">
        <v>8520</v>
      </c>
      <c r="B699" s="482" t="s">
        <v>8521</v>
      </c>
      <c r="C699" s="480" t="s">
        <v>44</v>
      </c>
      <c r="D699" s="481" t="s">
        <v>8522</v>
      </c>
    </row>
    <row r="700" spans="1:4" ht="40.5" x14ac:dyDescent="0.25">
      <c r="A700" s="480" t="s">
        <v>8523</v>
      </c>
      <c r="B700" s="482" t="s">
        <v>8524</v>
      </c>
      <c r="C700" s="480" t="s">
        <v>44</v>
      </c>
      <c r="D700" s="481" t="s">
        <v>8525</v>
      </c>
    </row>
    <row r="701" spans="1:4" ht="40.5" x14ac:dyDescent="0.25">
      <c r="A701" s="480" t="s">
        <v>8526</v>
      </c>
      <c r="B701" s="482" t="s">
        <v>8527</v>
      </c>
      <c r="C701" s="480" t="s">
        <v>44</v>
      </c>
      <c r="D701" s="481" t="s">
        <v>8122</v>
      </c>
    </row>
    <row r="702" spans="1:4" ht="27" x14ac:dyDescent="0.25">
      <c r="A702" s="480" t="s">
        <v>8528</v>
      </c>
      <c r="B702" s="482" t="s">
        <v>8529</v>
      </c>
      <c r="C702" s="480" t="s">
        <v>44</v>
      </c>
      <c r="D702" s="481" t="s">
        <v>8530</v>
      </c>
    </row>
    <row r="703" spans="1:4" ht="27" x14ac:dyDescent="0.25">
      <c r="A703" s="480" t="s">
        <v>8531</v>
      </c>
      <c r="B703" s="482" t="s">
        <v>8532</v>
      </c>
      <c r="C703" s="480" t="s">
        <v>44</v>
      </c>
      <c r="D703" s="481" t="s">
        <v>8533</v>
      </c>
    </row>
    <row r="704" spans="1:4" ht="27" x14ac:dyDescent="0.25">
      <c r="A704" s="480" t="s">
        <v>8534</v>
      </c>
      <c r="B704" s="482" t="s">
        <v>8535</v>
      </c>
      <c r="C704" s="480" t="s">
        <v>44</v>
      </c>
      <c r="D704" s="481" t="s">
        <v>8536</v>
      </c>
    </row>
    <row r="705" spans="1:4" ht="27" x14ac:dyDescent="0.25">
      <c r="A705" s="480" t="s">
        <v>8537</v>
      </c>
      <c r="B705" s="482" t="s">
        <v>8538</v>
      </c>
      <c r="C705" s="480" t="s">
        <v>44</v>
      </c>
      <c r="D705" s="481" t="s">
        <v>8539</v>
      </c>
    </row>
    <row r="706" spans="1:4" ht="40.5" x14ac:dyDescent="0.25">
      <c r="A706" s="480" t="s">
        <v>8540</v>
      </c>
      <c r="B706" s="482" t="s">
        <v>8541</v>
      </c>
      <c r="C706" s="480" t="s">
        <v>44</v>
      </c>
      <c r="D706" s="481" t="s">
        <v>8542</v>
      </c>
    </row>
    <row r="707" spans="1:4" ht="40.5" x14ac:dyDescent="0.25">
      <c r="A707" s="480" t="s">
        <v>8543</v>
      </c>
      <c r="B707" s="482" t="s">
        <v>8544</v>
      </c>
      <c r="C707" s="480" t="s">
        <v>44</v>
      </c>
      <c r="D707" s="481" t="s">
        <v>8545</v>
      </c>
    </row>
    <row r="708" spans="1:4" ht="40.5" x14ac:dyDescent="0.25">
      <c r="A708" s="480" t="s">
        <v>8546</v>
      </c>
      <c r="B708" s="482" t="s">
        <v>8547</v>
      </c>
      <c r="C708" s="480" t="s">
        <v>44</v>
      </c>
      <c r="D708" s="481" t="s">
        <v>8548</v>
      </c>
    </row>
    <row r="709" spans="1:4" ht="40.5" x14ac:dyDescent="0.25">
      <c r="A709" s="480" t="s">
        <v>8549</v>
      </c>
      <c r="B709" s="482" t="s">
        <v>8550</v>
      </c>
      <c r="C709" s="480" t="s">
        <v>44</v>
      </c>
      <c r="D709" s="481" t="s">
        <v>8551</v>
      </c>
    </row>
    <row r="710" spans="1:4" ht="40.5" x14ac:dyDescent="0.25">
      <c r="A710" s="480" t="s">
        <v>8552</v>
      </c>
      <c r="B710" s="482" t="s">
        <v>8553</v>
      </c>
      <c r="C710" s="480" t="s">
        <v>44</v>
      </c>
      <c r="D710" s="481" t="s">
        <v>8315</v>
      </c>
    </row>
    <row r="711" spans="1:4" ht="40.5" x14ac:dyDescent="0.25">
      <c r="A711" s="480" t="s">
        <v>8554</v>
      </c>
      <c r="B711" s="482" t="s">
        <v>8555</v>
      </c>
      <c r="C711" s="480" t="s">
        <v>44</v>
      </c>
      <c r="D711" s="481" t="s">
        <v>8078</v>
      </c>
    </row>
    <row r="712" spans="1:4" ht="40.5" x14ac:dyDescent="0.25">
      <c r="A712" s="480" t="s">
        <v>8556</v>
      </c>
      <c r="B712" s="482" t="s">
        <v>8557</v>
      </c>
      <c r="C712" s="480" t="s">
        <v>44</v>
      </c>
      <c r="D712" s="481" t="s">
        <v>8558</v>
      </c>
    </row>
    <row r="713" spans="1:4" ht="40.5" x14ac:dyDescent="0.25">
      <c r="A713" s="480" t="s">
        <v>8559</v>
      </c>
      <c r="B713" s="482" t="s">
        <v>8560</v>
      </c>
      <c r="C713" s="480" t="s">
        <v>44</v>
      </c>
      <c r="D713" s="481" t="s">
        <v>8561</v>
      </c>
    </row>
    <row r="714" spans="1:4" ht="40.5" x14ac:dyDescent="0.25">
      <c r="A714" s="480" t="s">
        <v>8562</v>
      </c>
      <c r="B714" s="482" t="s">
        <v>8563</v>
      </c>
      <c r="C714" s="480" t="s">
        <v>44</v>
      </c>
      <c r="D714" s="481" t="s">
        <v>8564</v>
      </c>
    </row>
    <row r="715" spans="1:4" ht="40.5" x14ac:dyDescent="0.25">
      <c r="A715" s="480" t="s">
        <v>8565</v>
      </c>
      <c r="B715" s="482" t="s">
        <v>8566</v>
      </c>
      <c r="C715" s="480" t="s">
        <v>44</v>
      </c>
      <c r="D715" s="481" t="s">
        <v>8567</v>
      </c>
    </row>
    <row r="716" spans="1:4" ht="54" x14ac:dyDescent="0.25">
      <c r="A716" s="480" t="s">
        <v>8568</v>
      </c>
      <c r="B716" s="482" t="s">
        <v>8569</v>
      </c>
      <c r="C716" s="480" t="s">
        <v>44</v>
      </c>
      <c r="D716" s="481" t="s">
        <v>8570</v>
      </c>
    </row>
    <row r="717" spans="1:4" ht="40.5" x14ac:dyDescent="0.25">
      <c r="A717" s="480" t="s">
        <v>8571</v>
      </c>
      <c r="B717" s="482" t="s">
        <v>8572</v>
      </c>
      <c r="C717" s="480" t="s">
        <v>44</v>
      </c>
      <c r="D717" s="481" t="s">
        <v>8573</v>
      </c>
    </row>
    <row r="718" spans="1:4" ht="40.5" x14ac:dyDescent="0.25">
      <c r="A718" s="480" t="s">
        <v>8574</v>
      </c>
      <c r="B718" s="482" t="s">
        <v>8575</v>
      </c>
      <c r="C718" s="480" t="s">
        <v>44</v>
      </c>
      <c r="D718" s="481" t="s">
        <v>8576</v>
      </c>
    </row>
    <row r="719" spans="1:4" ht="40.5" x14ac:dyDescent="0.25">
      <c r="A719" s="480" t="s">
        <v>8577</v>
      </c>
      <c r="B719" s="482" t="s">
        <v>8578</v>
      </c>
      <c r="C719" s="480" t="s">
        <v>44</v>
      </c>
      <c r="D719" s="481" t="s">
        <v>8579</v>
      </c>
    </row>
    <row r="720" spans="1:4" ht="40.5" x14ac:dyDescent="0.25">
      <c r="A720" s="480" t="s">
        <v>8580</v>
      </c>
      <c r="B720" s="482" t="s">
        <v>8581</v>
      </c>
      <c r="C720" s="480" t="s">
        <v>44</v>
      </c>
      <c r="D720" s="481" t="s">
        <v>8582</v>
      </c>
    </row>
    <row r="721" spans="1:4" ht="27" x14ac:dyDescent="0.25">
      <c r="A721" s="480" t="s">
        <v>8583</v>
      </c>
      <c r="B721" s="482" t="s">
        <v>8584</v>
      </c>
      <c r="C721" s="480" t="s">
        <v>44</v>
      </c>
      <c r="D721" s="481" t="s">
        <v>8585</v>
      </c>
    </row>
    <row r="722" spans="1:4" ht="27" x14ac:dyDescent="0.25">
      <c r="A722" s="480" t="s">
        <v>8586</v>
      </c>
      <c r="B722" s="482" t="s">
        <v>8587</v>
      </c>
      <c r="C722" s="480" t="s">
        <v>44</v>
      </c>
      <c r="D722" s="481" t="s">
        <v>8588</v>
      </c>
    </row>
    <row r="723" spans="1:4" ht="27" x14ac:dyDescent="0.25">
      <c r="A723" s="480" t="s">
        <v>8589</v>
      </c>
      <c r="B723" s="482" t="s">
        <v>8590</v>
      </c>
      <c r="C723" s="480" t="s">
        <v>44</v>
      </c>
      <c r="D723" s="481" t="s">
        <v>8591</v>
      </c>
    </row>
    <row r="724" spans="1:4" ht="27" x14ac:dyDescent="0.25">
      <c r="A724" s="480" t="s">
        <v>8592</v>
      </c>
      <c r="B724" s="482" t="s">
        <v>8593</v>
      </c>
      <c r="C724" s="480" t="s">
        <v>44</v>
      </c>
      <c r="D724" s="481" t="s">
        <v>8594</v>
      </c>
    </row>
    <row r="725" spans="1:4" ht="54" x14ac:dyDescent="0.25">
      <c r="A725" s="480" t="s">
        <v>8595</v>
      </c>
      <c r="B725" s="482" t="s">
        <v>8596</v>
      </c>
      <c r="C725" s="480" t="s">
        <v>44</v>
      </c>
      <c r="D725" s="481" t="s">
        <v>8597</v>
      </c>
    </row>
    <row r="726" spans="1:4" ht="40.5" x14ac:dyDescent="0.25">
      <c r="A726" s="480" t="s">
        <v>8598</v>
      </c>
      <c r="B726" s="482" t="s">
        <v>8599</v>
      </c>
      <c r="C726" s="480" t="s">
        <v>44</v>
      </c>
      <c r="D726" s="481" t="s">
        <v>8600</v>
      </c>
    </row>
    <row r="727" spans="1:4" ht="40.5" x14ac:dyDescent="0.25">
      <c r="A727" s="480" t="s">
        <v>8601</v>
      </c>
      <c r="B727" s="482" t="s">
        <v>8602</v>
      </c>
      <c r="C727" s="480" t="s">
        <v>44</v>
      </c>
      <c r="D727" s="481" t="s">
        <v>8603</v>
      </c>
    </row>
    <row r="728" spans="1:4" ht="27" x14ac:dyDescent="0.25">
      <c r="A728" s="480" t="s">
        <v>8604</v>
      </c>
      <c r="B728" s="482" t="s">
        <v>8605</v>
      </c>
      <c r="C728" s="480" t="s">
        <v>44</v>
      </c>
      <c r="D728" s="481" t="s">
        <v>8606</v>
      </c>
    </row>
    <row r="729" spans="1:4" ht="54" x14ac:dyDescent="0.25">
      <c r="A729" s="480" t="s">
        <v>8607</v>
      </c>
      <c r="B729" s="482" t="s">
        <v>8608</v>
      </c>
      <c r="C729" s="480" t="s">
        <v>44</v>
      </c>
      <c r="D729" s="481" t="s">
        <v>8609</v>
      </c>
    </row>
    <row r="730" spans="1:4" ht="27" x14ac:dyDescent="0.25">
      <c r="A730" s="480" t="s">
        <v>8610</v>
      </c>
      <c r="B730" s="482" t="s">
        <v>8611</v>
      </c>
      <c r="C730" s="480" t="s">
        <v>44</v>
      </c>
      <c r="D730" s="481" t="s">
        <v>8612</v>
      </c>
    </row>
    <row r="731" spans="1:4" ht="27" x14ac:dyDescent="0.25">
      <c r="A731" s="480" t="s">
        <v>8613</v>
      </c>
      <c r="B731" s="482" t="s">
        <v>8614</v>
      </c>
      <c r="C731" s="480" t="s">
        <v>44</v>
      </c>
      <c r="D731" s="481" t="s">
        <v>8615</v>
      </c>
    </row>
    <row r="732" spans="1:4" ht="27" x14ac:dyDescent="0.25">
      <c r="A732" s="480" t="s">
        <v>8616</v>
      </c>
      <c r="B732" s="482" t="s">
        <v>8617</v>
      </c>
      <c r="C732" s="480" t="s">
        <v>44</v>
      </c>
      <c r="D732" s="481" t="s">
        <v>8618</v>
      </c>
    </row>
    <row r="733" spans="1:4" ht="27" x14ac:dyDescent="0.25">
      <c r="A733" s="480" t="s">
        <v>8619</v>
      </c>
      <c r="B733" s="482" t="s">
        <v>8620</v>
      </c>
      <c r="C733" s="480" t="s">
        <v>44</v>
      </c>
      <c r="D733" s="481" t="s">
        <v>8621</v>
      </c>
    </row>
    <row r="734" spans="1:4" ht="27" x14ac:dyDescent="0.25">
      <c r="A734" s="480" t="s">
        <v>8622</v>
      </c>
      <c r="B734" s="482" t="s">
        <v>8623</v>
      </c>
      <c r="C734" s="480" t="s">
        <v>44</v>
      </c>
      <c r="D734" s="481" t="s">
        <v>8624</v>
      </c>
    </row>
    <row r="735" spans="1:4" ht="40.5" x14ac:dyDescent="0.25">
      <c r="A735" s="480" t="s">
        <v>8625</v>
      </c>
      <c r="B735" s="482" t="s">
        <v>8626</v>
      </c>
      <c r="C735" s="480" t="s">
        <v>44</v>
      </c>
      <c r="D735" s="481" t="s">
        <v>8627</v>
      </c>
    </row>
    <row r="736" spans="1:4" ht="40.5" x14ac:dyDescent="0.25">
      <c r="A736" s="480" t="s">
        <v>8628</v>
      </c>
      <c r="B736" s="482" t="s">
        <v>8629</v>
      </c>
      <c r="C736" s="480" t="s">
        <v>44</v>
      </c>
      <c r="D736" s="481" t="s">
        <v>8630</v>
      </c>
    </row>
    <row r="737" spans="1:4" ht="40.5" x14ac:dyDescent="0.25">
      <c r="A737" s="480" t="s">
        <v>8631</v>
      </c>
      <c r="B737" s="482" t="s">
        <v>8632</v>
      </c>
      <c r="C737" s="480" t="s">
        <v>44</v>
      </c>
      <c r="D737" s="481" t="s">
        <v>8609</v>
      </c>
    </row>
    <row r="738" spans="1:4" ht="54" x14ac:dyDescent="0.25">
      <c r="A738" s="480" t="s">
        <v>8633</v>
      </c>
      <c r="B738" s="482" t="s">
        <v>8634</v>
      </c>
      <c r="C738" s="480" t="s">
        <v>44</v>
      </c>
      <c r="D738" s="481" t="s">
        <v>8635</v>
      </c>
    </row>
    <row r="739" spans="1:4" ht="27" x14ac:dyDescent="0.25">
      <c r="A739" s="480" t="s">
        <v>8636</v>
      </c>
      <c r="B739" s="482" t="s">
        <v>8637</v>
      </c>
      <c r="C739" s="480" t="s">
        <v>44</v>
      </c>
      <c r="D739" s="481" t="s">
        <v>8638</v>
      </c>
    </row>
    <row r="740" spans="1:4" ht="27" x14ac:dyDescent="0.25">
      <c r="A740" s="480" t="s">
        <v>8639</v>
      </c>
      <c r="B740" s="482" t="s">
        <v>8640</v>
      </c>
      <c r="C740" s="480" t="s">
        <v>44</v>
      </c>
      <c r="D740" s="481" t="s">
        <v>8641</v>
      </c>
    </row>
    <row r="741" spans="1:4" ht="40.5" x14ac:dyDescent="0.25">
      <c r="A741" s="480" t="s">
        <v>8642</v>
      </c>
      <c r="B741" s="482" t="s">
        <v>8643</v>
      </c>
      <c r="C741" s="480" t="s">
        <v>44</v>
      </c>
      <c r="D741" s="481" t="s">
        <v>8644</v>
      </c>
    </row>
    <row r="742" spans="1:4" ht="40.5" x14ac:dyDescent="0.25">
      <c r="A742" s="480" t="s">
        <v>8645</v>
      </c>
      <c r="B742" s="482" t="s">
        <v>8646</v>
      </c>
      <c r="C742" s="480" t="s">
        <v>44</v>
      </c>
      <c r="D742" s="481" t="s">
        <v>8647</v>
      </c>
    </row>
    <row r="743" spans="1:4" ht="40.5" x14ac:dyDescent="0.25">
      <c r="A743" s="480" t="s">
        <v>8648</v>
      </c>
      <c r="B743" s="482" t="s">
        <v>8649</v>
      </c>
      <c r="C743" s="480" t="s">
        <v>44</v>
      </c>
      <c r="D743" s="481" t="s">
        <v>8650</v>
      </c>
    </row>
    <row r="744" spans="1:4" ht="27" x14ac:dyDescent="0.25">
      <c r="A744" s="480" t="s">
        <v>8651</v>
      </c>
      <c r="B744" s="482" t="s">
        <v>8652</v>
      </c>
      <c r="C744" s="480" t="s">
        <v>44</v>
      </c>
      <c r="D744" s="481" t="s">
        <v>8653</v>
      </c>
    </row>
    <row r="745" spans="1:4" ht="27" x14ac:dyDescent="0.25">
      <c r="A745" s="480" t="s">
        <v>8654</v>
      </c>
      <c r="B745" s="482" t="s">
        <v>8655</v>
      </c>
      <c r="C745" s="480" t="s">
        <v>44</v>
      </c>
      <c r="D745" s="481" t="s">
        <v>8656</v>
      </c>
    </row>
    <row r="746" spans="1:4" ht="40.5" x14ac:dyDescent="0.25">
      <c r="A746" s="480" t="s">
        <v>8657</v>
      </c>
      <c r="B746" s="482" t="s">
        <v>8658</v>
      </c>
      <c r="C746" s="480" t="s">
        <v>44</v>
      </c>
      <c r="D746" s="481" t="s">
        <v>8659</v>
      </c>
    </row>
    <row r="747" spans="1:4" ht="40.5" x14ac:dyDescent="0.25">
      <c r="A747" s="480" t="s">
        <v>8660</v>
      </c>
      <c r="B747" s="482" t="s">
        <v>8661</v>
      </c>
      <c r="C747" s="480" t="s">
        <v>44</v>
      </c>
      <c r="D747" s="481" t="s">
        <v>8662</v>
      </c>
    </row>
    <row r="748" spans="1:4" ht="40.5" x14ac:dyDescent="0.25">
      <c r="A748" s="480" t="s">
        <v>8663</v>
      </c>
      <c r="B748" s="482" t="s">
        <v>8664</v>
      </c>
      <c r="C748" s="480" t="s">
        <v>44</v>
      </c>
      <c r="D748" s="481" t="s">
        <v>8665</v>
      </c>
    </row>
    <row r="749" spans="1:4" ht="40.5" x14ac:dyDescent="0.25">
      <c r="A749" s="480" t="s">
        <v>8666</v>
      </c>
      <c r="B749" s="482" t="s">
        <v>8667</v>
      </c>
      <c r="C749" s="480" t="s">
        <v>44</v>
      </c>
      <c r="D749" s="481" t="s">
        <v>8415</v>
      </c>
    </row>
    <row r="750" spans="1:4" ht="27" x14ac:dyDescent="0.25">
      <c r="A750" s="480" t="s">
        <v>8668</v>
      </c>
      <c r="B750" s="482" t="s">
        <v>8669</v>
      </c>
      <c r="C750" s="480" t="s">
        <v>44</v>
      </c>
      <c r="D750" s="481" t="s">
        <v>8670</v>
      </c>
    </row>
    <row r="751" spans="1:4" ht="27" x14ac:dyDescent="0.25">
      <c r="A751" s="480" t="s">
        <v>8671</v>
      </c>
      <c r="B751" s="482" t="s">
        <v>8672</v>
      </c>
      <c r="C751" s="480" t="s">
        <v>44</v>
      </c>
      <c r="D751" s="481" t="s">
        <v>8673</v>
      </c>
    </row>
    <row r="752" spans="1:4" ht="40.5" x14ac:dyDescent="0.25">
      <c r="A752" s="480" t="s">
        <v>8674</v>
      </c>
      <c r="B752" s="482" t="s">
        <v>8675</v>
      </c>
      <c r="C752" s="480" t="s">
        <v>44</v>
      </c>
      <c r="D752" s="481" t="s">
        <v>8676</v>
      </c>
    </row>
    <row r="753" spans="1:4" ht="27" x14ac:dyDescent="0.25">
      <c r="A753" s="480" t="s">
        <v>8677</v>
      </c>
      <c r="B753" s="482" t="s">
        <v>8678</v>
      </c>
      <c r="C753" s="480" t="s">
        <v>44</v>
      </c>
      <c r="D753" s="481" t="s">
        <v>8679</v>
      </c>
    </row>
    <row r="754" spans="1:4" ht="40.5" x14ac:dyDescent="0.25">
      <c r="A754" s="480" t="s">
        <v>8680</v>
      </c>
      <c r="B754" s="482" t="s">
        <v>8681</v>
      </c>
      <c r="C754" s="480" t="s">
        <v>44</v>
      </c>
      <c r="D754" s="481" t="s">
        <v>7307</v>
      </c>
    </row>
    <row r="755" spans="1:4" ht="40.5" x14ac:dyDescent="0.25">
      <c r="A755" s="480" t="s">
        <v>8682</v>
      </c>
      <c r="B755" s="482" t="s">
        <v>8683</v>
      </c>
      <c r="C755" s="480" t="s">
        <v>44</v>
      </c>
      <c r="D755" s="481" t="s">
        <v>8600</v>
      </c>
    </row>
    <row r="756" spans="1:4" ht="54" x14ac:dyDescent="0.25">
      <c r="A756" s="480" t="s">
        <v>8684</v>
      </c>
      <c r="B756" s="482" t="s">
        <v>8685</v>
      </c>
      <c r="C756" s="480" t="s">
        <v>44</v>
      </c>
      <c r="D756" s="481" t="s">
        <v>8686</v>
      </c>
    </row>
    <row r="757" spans="1:4" ht="54" x14ac:dyDescent="0.25">
      <c r="A757" s="480" t="s">
        <v>8687</v>
      </c>
      <c r="B757" s="482" t="s">
        <v>8688</v>
      </c>
      <c r="C757" s="480" t="s">
        <v>44</v>
      </c>
      <c r="D757" s="481" t="s">
        <v>8582</v>
      </c>
    </row>
    <row r="758" spans="1:4" ht="54" x14ac:dyDescent="0.25">
      <c r="A758" s="480" t="s">
        <v>8689</v>
      </c>
      <c r="B758" s="482" t="s">
        <v>8690</v>
      </c>
      <c r="C758" s="480" t="s">
        <v>44</v>
      </c>
      <c r="D758" s="481" t="s">
        <v>8691</v>
      </c>
    </row>
    <row r="759" spans="1:4" ht="40.5" x14ac:dyDescent="0.25">
      <c r="A759" s="480" t="s">
        <v>8692</v>
      </c>
      <c r="B759" s="482" t="s">
        <v>8693</v>
      </c>
      <c r="C759" s="480" t="s">
        <v>44</v>
      </c>
      <c r="D759" s="481" t="s">
        <v>8694</v>
      </c>
    </row>
    <row r="760" spans="1:4" ht="40.5" x14ac:dyDescent="0.25">
      <c r="A760" s="480" t="s">
        <v>8695</v>
      </c>
      <c r="B760" s="482" t="s">
        <v>8696</v>
      </c>
      <c r="C760" s="480" t="s">
        <v>44</v>
      </c>
      <c r="D760" s="481" t="s">
        <v>8697</v>
      </c>
    </row>
    <row r="761" spans="1:4" ht="40.5" x14ac:dyDescent="0.25">
      <c r="A761" s="480" t="s">
        <v>8698</v>
      </c>
      <c r="B761" s="482" t="s">
        <v>8699</v>
      </c>
      <c r="C761" s="480" t="s">
        <v>44</v>
      </c>
      <c r="D761" s="481" t="s">
        <v>8700</v>
      </c>
    </row>
    <row r="762" spans="1:4" ht="27" x14ac:dyDescent="0.25">
      <c r="A762" s="480" t="s">
        <v>8701</v>
      </c>
      <c r="B762" s="482" t="s">
        <v>8702</v>
      </c>
      <c r="C762" s="480" t="s">
        <v>44</v>
      </c>
      <c r="D762" s="481" t="s">
        <v>8703</v>
      </c>
    </row>
    <row r="763" spans="1:4" ht="27" x14ac:dyDescent="0.25">
      <c r="A763" s="480" t="s">
        <v>8704</v>
      </c>
      <c r="B763" s="482" t="s">
        <v>8705</v>
      </c>
      <c r="C763" s="480" t="s">
        <v>44</v>
      </c>
      <c r="D763" s="481" t="s">
        <v>8706</v>
      </c>
    </row>
    <row r="764" spans="1:4" ht="40.5" x14ac:dyDescent="0.25">
      <c r="A764" s="480" t="s">
        <v>8707</v>
      </c>
      <c r="B764" s="482" t="s">
        <v>8708</v>
      </c>
      <c r="C764" s="480" t="s">
        <v>44</v>
      </c>
      <c r="D764" s="481" t="s">
        <v>8709</v>
      </c>
    </row>
    <row r="765" spans="1:4" ht="27" x14ac:dyDescent="0.25">
      <c r="A765" s="480" t="s">
        <v>8710</v>
      </c>
      <c r="B765" s="482" t="s">
        <v>8711</v>
      </c>
      <c r="C765" s="480" t="s">
        <v>44</v>
      </c>
      <c r="D765" s="481" t="s">
        <v>7889</v>
      </c>
    </row>
    <row r="766" spans="1:4" ht="40.5" x14ac:dyDescent="0.25">
      <c r="A766" s="480" t="s">
        <v>8712</v>
      </c>
      <c r="B766" s="482" t="s">
        <v>8713</v>
      </c>
      <c r="C766" s="480" t="s">
        <v>44</v>
      </c>
      <c r="D766" s="481" t="s">
        <v>8714</v>
      </c>
    </row>
    <row r="767" spans="1:4" ht="40.5" x14ac:dyDescent="0.25">
      <c r="A767" s="480" t="s">
        <v>8715</v>
      </c>
      <c r="B767" s="482" t="s">
        <v>8716</v>
      </c>
      <c r="C767" s="480" t="s">
        <v>44</v>
      </c>
      <c r="D767" s="481" t="s">
        <v>8717</v>
      </c>
    </row>
    <row r="768" spans="1:4" ht="27" x14ac:dyDescent="0.25">
      <c r="A768" s="480" t="s">
        <v>8718</v>
      </c>
      <c r="B768" s="482" t="s">
        <v>8719</v>
      </c>
      <c r="C768" s="480" t="s">
        <v>44</v>
      </c>
      <c r="D768" s="481" t="s">
        <v>8720</v>
      </c>
    </row>
    <row r="769" spans="1:4" ht="27" x14ac:dyDescent="0.25">
      <c r="A769" s="480" t="s">
        <v>8721</v>
      </c>
      <c r="B769" s="482" t="s">
        <v>8722</v>
      </c>
      <c r="C769" s="480" t="s">
        <v>44</v>
      </c>
      <c r="D769" s="481" t="s">
        <v>8723</v>
      </c>
    </row>
    <row r="770" spans="1:4" ht="27" x14ac:dyDescent="0.25">
      <c r="A770" s="480" t="s">
        <v>8724</v>
      </c>
      <c r="B770" s="482" t="s">
        <v>8725</v>
      </c>
      <c r="C770" s="480" t="s">
        <v>44</v>
      </c>
      <c r="D770" s="481" t="s">
        <v>8726</v>
      </c>
    </row>
    <row r="771" spans="1:4" ht="40.5" x14ac:dyDescent="0.25">
      <c r="A771" s="480" t="s">
        <v>8727</v>
      </c>
      <c r="B771" s="482" t="s">
        <v>8728</v>
      </c>
      <c r="C771" s="480" t="s">
        <v>44</v>
      </c>
      <c r="D771" s="481" t="s">
        <v>8729</v>
      </c>
    </row>
    <row r="772" spans="1:4" ht="27" x14ac:dyDescent="0.25">
      <c r="A772" s="480" t="s">
        <v>8730</v>
      </c>
      <c r="B772" s="482" t="s">
        <v>8731</v>
      </c>
      <c r="C772" s="480" t="s">
        <v>44</v>
      </c>
      <c r="D772" s="481" t="s">
        <v>6768</v>
      </c>
    </row>
    <row r="773" spans="1:4" ht="27" x14ac:dyDescent="0.25">
      <c r="A773" s="480" t="s">
        <v>8732</v>
      </c>
      <c r="B773" s="482" t="s">
        <v>8733</v>
      </c>
      <c r="C773" s="480" t="s">
        <v>44</v>
      </c>
      <c r="D773" s="481" t="s">
        <v>8250</v>
      </c>
    </row>
    <row r="774" spans="1:4" ht="27" x14ac:dyDescent="0.25">
      <c r="A774" s="480" t="s">
        <v>8734</v>
      </c>
      <c r="B774" s="482" t="s">
        <v>8735</v>
      </c>
      <c r="C774" s="480" t="s">
        <v>44</v>
      </c>
      <c r="D774" s="481" t="s">
        <v>8736</v>
      </c>
    </row>
    <row r="775" spans="1:4" ht="40.5" x14ac:dyDescent="0.25">
      <c r="A775" s="480" t="s">
        <v>8737</v>
      </c>
      <c r="B775" s="482" t="s">
        <v>8738</v>
      </c>
      <c r="C775" s="480" t="s">
        <v>44</v>
      </c>
      <c r="D775" s="481" t="s">
        <v>8739</v>
      </c>
    </row>
    <row r="776" spans="1:4" ht="27" x14ac:dyDescent="0.25">
      <c r="A776" s="480" t="s">
        <v>8740</v>
      </c>
      <c r="B776" s="482" t="s">
        <v>8741</v>
      </c>
      <c r="C776" s="480" t="s">
        <v>44</v>
      </c>
      <c r="D776" s="481" t="s">
        <v>8742</v>
      </c>
    </row>
    <row r="777" spans="1:4" ht="27" x14ac:dyDescent="0.25">
      <c r="A777" s="480" t="s">
        <v>8743</v>
      </c>
      <c r="B777" s="482" t="s">
        <v>8744</v>
      </c>
      <c r="C777" s="480" t="s">
        <v>44</v>
      </c>
      <c r="D777" s="481" t="s">
        <v>8723</v>
      </c>
    </row>
    <row r="778" spans="1:4" ht="27" x14ac:dyDescent="0.25">
      <c r="A778" s="480" t="s">
        <v>8745</v>
      </c>
      <c r="B778" s="482" t="s">
        <v>8746</v>
      </c>
      <c r="C778" s="480" t="s">
        <v>44</v>
      </c>
      <c r="D778" s="481" t="s">
        <v>8533</v>
      </c>
    </row>
    <row r="779" spans="1:4" ht="40.5" x14ac:dyDescent="0.25">
      <c r="A779" s="480" t="s">
        <v>8747</v>
      </c>
      <c r="B779" s="482" t="s">
        <v>8748</v>
      </c>
      <c r="C779" s="480" t="s">
        <v>44</v>
      </c>
      <c r="D779" s="481" t="s">
        <v>8749</v>
      </c>
    </row>
    <row r="780" spans="1:4" ht="40.5" x14ac:dyDescent="0.25">
      <c r="A780" s="480" t="s">
        <v>8750</v>
      </c>
      <c r="B780" s="482" t="s">
        <v>8751</v>
      </c>
      <c r="C780" s="480" t="s">
        <v>44</v>
      </c>
      <c r="D780" s="481" t="s">
        <v>8752</v>
      </c>
    </row>
    <row r="781" spans="1:4" ht="27" x14ac:dyDescent="0.25">
      <c r="A781" s="480" t="s">
        <v>8753</v>
      </c>
      <c r="B781" s="482" t="s">
        <v>8754</v>
      </c>
      <c r="C781" s="480" t="s">
        <v>44</v>
      </c>
      <c r="D781" s="481" t="s">
        <v>8332</v>
      </c>
    </row>
    <row r="782" spans="1:4" ht="40.5" x14ac:dyDescent="0.25">
      <c r="A782" s="480" t="s">
        <v>8755</v>
      </c>
      <c r="B782" s="482" t="s">
        <v>8756</v>
      </c>
      <c r="C782" s="480" t="s">
        <v>44</v>
      </c>
      <c r="D782" s="481" t="s">
        <v>8757</v>
      </c>
    </row>
    <row r="783" spans="1:4" ht="40.5" x14ac:dyDescent="0.25">
      <c r="A783" s="480" t="s">
        <v>8758</v>
      </c>
      <c r="B783" s="482" t="s">
        <v>8759</v>
      </c>
      <c r="C783" s="480" t="s">
        <v>44</v>
      </c>
      <c r="D783" s="481" t="s">
        <v>8760</v>
      </c>
    </row>
    <row r="784" spans="1:4" ht="27" x14ac:dyDescent="0.25">
      <c r="A784" s="480" t="s">
        <v>8761</v>
      </c>
      <c r="B784" s="482" t="s">
        <v>8762</v>
      </c>
      <c r="C784" s="480" t="s">
        <v>44</v>
      </c>
      <c r="D784" s="481" t="s">
        <v>8763</v>
      </c>
    </row>
    <row r="785" spans="1:4" ht="27" x14ac:dyDescent="0.25">
      <c r="A785" s="480" t="s">
        <v>8764</v>
      </c>
      <c r="B785" s="482" t="s">
        <v>8765</v>
      </c>
      <c r="C785" s="480" t="s">
        <v>44</v>
      </c>
      <c r="D785" s="481" t="s">
        <v>8766</v>
      </c>
    </row>
    <row r="786" spans="1:4" ht="27" x14ac:dyDescent="0.25">
      <c r="A786" s="480" t="s">
        <v>8767</v>
      </c>
      <c r="B786" s="482" t="s">
        <v>8768</v>
      </c>
      <c r="C786" s="480" t="s">
        <v>44</v>
      </c>
      <c r="D786" s="481" t="s">
        <v>8769</v>
      </c>
    </row>
    <row r="787" spans="1:4" ht="40.5" x14ac:dyDescent="0.25">
      <c r="A787" s="480" t="s">
        <v>8770</v>
      </c>
      <c r="B787" s="482" t="s">
        <v>8771</v>
      </c>
      <c r="C787" s="480" t="s">
        <v>44</v>
      </c>
      <c r="D787" s="481" t="s">
        <v>8760</v>
      </c>
    </row>
    <row r="788" spans="1:4" ht="27" x14ac:dyDescent="0.25">
      <c r="A788" s="480" t="s">
        <v>8772</v>
      </c>
      <c r="B788" s="482" t="s">
        <v>8773</v>
      </c>
      <c r="C788" s="480" t="s">
        <v>44</v>
      </c>
      <c r="D788" s="481" t="s">
        <v>8774</v>
      </c>
    </row>
    <row r="789" spans="1:4" ht="27" x14ac:dyDescent="0.25">
      <c r="A789" s="480" t="s">
        <v>8775</v>
      </c>
      <c r="B789" s="482" t="s">
        <v>8776</v>
      </c>
      <c r="C789" s="480" t="s">
        <v>44</v>
      </c>
      <c r="D789" s="481" t="s">
        <v>8777</v>
      </c>
    </row>
    <row r="790" spans="1:4" ht="40.5" x14ac:dyDescent="0.25">
      <c r="A790" s="480" t="s">
        <v>8778</v>
      </c>
      <c r="B790" s="482" t="s">
        <v>8779</v>
      </c>
      <c r="C790" s="480" t="s">
        <v>44</v>
      </c>
      <c r="D790" s="481" t="s">
        <v>8780</v>
      </c>
    </row>
    <row r="791" spans="1:4" ht="40.5" x14ac:dyDescent="0.25">
      <c r="A791" s="480" t="s">
        <v>8781</v>
      </c>
      <c r="B791" s="482" t="s">
        <v>8782</v>
      </c>
      <c r="C791" s="480" t="s">
        <v>44</v>
      </c>
      <c r="D791" s="481" t="s">
        <v>8315</v>
      </c>
    </row>
    <row r="792" spans="1:4" ht="40.5" x14ac:dyDescent="0.25">
      <c r="A792" s="480" t="s">
        <v>8783</v>
      </c>
      <c r="B792" s="482" t="s">
        <v>8784</v>
      </c>
      <c r="C792" s="480" t="s">
        <v>44</v>
      </c>
      <c r="D792" s="481" t="s">
        <v>8113</v>
      </c>
    </row>
    <row r="793" spans="1:4" ht="40.5" x14ac:dyDescent="0.25">
      <c r="A793" s="480" t="s">
        <v>8785</v>
      </c>
      <c r="B793" s="482" t="s">
        <v>8786</v>
      </c>
      <c r="C793" s="480" t="s">
        <v>44</v>
      </c>
      <c r="D793" s="481" t="s">
        <v>8533</v>
      </c>
    </row>
    <row r="794" spans="1:4" ht="40.5" x14ac:dyDescent="0.25">
      <c r="A794" s="480" t="s">
        <v>8787</v>
      </c>
      <c r="B794" s="482" t="s">
        <v>8788</v>
      </c>
      <c r="C794" s="480" t="s">
        <v>44</v>
      </c>
      <c r="D794" s="481" t="s">
        <v>8789</v>
      </c>
    </row>
    <row r="795" spans="1:4" ht="27" x14ac:dyDescent="0.25">
      <c r="A795" s="480" t="s">
        <v>8790</v>
      </c>
      <c r="B795" s="482" t="s">
        <v>8791</v>
      </c>
      <c r="C795" s="480" t="s">
        <v>44</v>
      </c>
      <c r="D795" s="481" t="s">
        <v>8792</v>
      </c>
    </row>
    <row r="796" spans="1:4" ht="40.5" x14ac:dyDescent="0.25">
      <c r="A796" s="480" t="s">
        <v>8793</v>
      </c>
      <c r="B796" s="482" t="s">
        <v>8794</v>
      </c>
      <c r="C796" s="480" t="s">
        <v>44</v>
      </c>
      <c r="D796" s="481" t="s">
        <v>8795</v>
      </c>
    </row>
    <row r="797" spans="1:4" ht="40.5" x14ac:dyDescent="0.25">
      <c r="A797" s="480" t="s">
        <v>8796</v>
      </c>
      <c r="B797" s="482" t="s">
        <v>8797</v>
      </c>
      <c r="C797" s="480" t="s">
        <v>44</v>
      </c>
      <c r="D797" s="481" t="s">
        <v>8798</v>
      </c>
    </row>
    <row r="798" spans="1:4" ht="27" x14ac:dyDescent="0.25">
      <c r="A798" s="480" t="s">
        <v>8799</v>
      </c>
      <c r="B798" s="482" t="s">
        <v>8800</v>
      </c>
      <c r="C798" s="480" t="s">
        <v>44</v>
      </c>
      <c r="D798" s="481" t="s">
        <v>8341</v>
      </c>
    </row>
    <row r="799" spans="1:4" ht="27" x14ac:dyDescent="0.25">
      <c r="A799" s="480" t="s">
        <v>8801</v>
      </c>
      <c r="B799" s="482" t="s">
        <v>8802</v>
      </c>
      <c r="C799" s="480" t="s">
        <v>44</v>
      </c>
      <c r="D799" s="481" t="s">
        <v>8803</v>
      </c>
    </row>
    <row r="800" spans="1:4" ht="27" x14ac:dyDescent="0.25">
      <c r="A800" s="480" t="s">
        <v>8804</v>
      </c>
      <c r="B800" s="482" t="s">
        <v>8805</v>
      </c>
      <c r="C800" s="480" t="s">
        <v>44</v>
      </c>
      <c r="D800" s="481" t="s">
        <v>8806</v>
      </c>
    </row>
    <row r="801" spans="1:4" ht="27" x14ac:dyDescent="0.25">
      <c r="A801" s="480" t="s">
        <v>8807</v>
      </c>
      <c r="B801" s="482" t="s">
        <v>8808</v>
      </c>
      <c r="C801" s="480" t="s">
        <v>44</v>
      </c>
      <c r="D801" s="481" t="s">
        <v>8809</v>
      </c>
    </row>
    <row r="802" spans="1:4" ht="40.5" x14ac:dyDescent="0.25">
      <c r="A802" s="480" t="s">
        <v>8810</v>
      </c>
      <c r="B802" s="482" t="s">
        <v>8811</v>
      </c>
      <c r="C802" s="480" t="s">
        <v>44</v>
      </c>
      <c r="D802" s="481" t="s">
        <v>8812</v>
      </c>
    </row>
    <row r="803" spans="1:4" ht="40.5" x14ac:dyDescent="0.25">
      <c r="A803" s="480" t="s">
        <v>8813</v>
      </c>
      <c r="B803" s="482" t="s">
        <v>8814</v>
      </c>
      <c r="C803" s="480" t="s">
        <v>44</v>
      </c>
      <c r="D803" s="481" t="s">
        <v>8815</v>
      </c>
    </row>
    <row r="804" spans="1:4" ht="40.5" x14ac:dyDescent="0.25">
      <c r="A804" s="480" t="s">
        <v>8816</v>
      </c>
      <c r="B804" s="482" t="s">
        <v>8817</v>
      </c>
      <c r="C804" s="480" t="s">
        <v>44</v>
      </c>
      <c r="D804" s="481" t="s">
        <v>8818</v>
      </c>
    </row>
    <row r="805" spans="1:4" ht="40.5" x14ac:dyDescent="0.25">
      <c r="A805" s="480" t="s">
        <v>8819</v>
      </c>
      <c r="B805" s="482" t="s">
        <v>8820</v>
      </c>
      <c r="C805" s="480" t="s">
        <v>44</v>
      </c>
      <c r="D805" s="481" t="s">
        <v>8315</v>
      </c>
    </row>
    <row r="806" spans="1:4" ht="27" x14ac:dyDescent="0.25">
      <c r="A806" s="480" t="s">
        <v>8821</v>
      </c>
      <c r="B806" s="482" t="s">
        <v>8822</v>
      </c>
      <c r="C806" s="480" t="s">
        <v>44</v>
      </c>
      <c r="D806" s="481" t="s">
        <v>8823</v>
      </c>
    </row>
    <row r="807" spans="1:4" ht="27" x14ac:dyDescent="0.25">
      <c r="A807" s="480" t="s">
        <v>8824</v>
      </c>
      <c r="B807" s="482" t="s">
        <v>8825</v>
      </c>
      <c r="C807" s="480" t="s">
        <v>44</v>
      </c>
      <c r="D807" s="481" t="s">
        <v>8826</v>
      </c>
    </row>
    <row r="808" spans="1:4" ht="54" x14ac:dyDescent="0.25">
      <c r="A808" s="480" t="s">
        <v>8827</v>
      </c>
      <c r="B808" s="482" t="s">
        <v>8828</v>
      </c>
      <c r="C808" s="480" t="s">
        <v>44</v>
      </c>
      <c r="D808" s="481" t="s">
        <v>8829</v>
      </c>
    </row>
    <row r="809" spans="1:4" ht="54" x14ac:dyDescent="0.25">
      <c r="A809" s="480" t="s">
        <v>8830</v>
      </c>
      <c r="B809" s="482" t="s">
        <v>8831</v>
      </c>
      <c r="C809" s="480" t="s">
        <v>44</v>
      </c>
      <c r="D809" s="481" t="s">
        <v>8516</v>
      </c>
    </row>
    <row r="810" spans="1:4" ht="54" x14ac:dyDescent="0.25">
      <c r="A810" s="480" t="s">
        <v>8832</v>
      </c>
      <c r="B810" s="482" t="s">
        <v>8833</v>
      </c>
      <c r="C810" s="480" t="s">
        <v>44</v>
      </c>
      <c r="D810" s="481" t="s">
        <v>8834</v>
      </c>
    </row>
    <row r="811" spans="1:4" ht="54" x14ac:dyDescent="0.25">
      <c r="A811" s="480" t="s">
        <v>8835</v>
      </c>
      <c r="B811" s="482" t="s">
        <v>8836</v>
      </c>
      <c r="C811" s="480" t="s">
        <v>44</v>
      </c>
      <c r="D811" s="481" t="s">
        <v>8837</v>
      </c>
    </row>
    <row r="812" spans="1:4" ht="27" x14ac:dyDescent="0.25">
      <c r="A812" s="480" t="s">
        <v>8838</v>
      </c>
      <c r="B812" s="482" t="s">
        <v>8839</v>
      </c>
      <c r="C812" s="480" t="s">
        <v>44</v>
      </c>
      <c r="D812" s="481" t="s">
        <v>8840</v>
      </c>
    </row>
    <row r="813" spans="1:4" ht="27" x14ac:dyDescent="0.25">
      <c r="A813" s="480" t="s">
        <v>8841</v>
      </c>
      <c r="B813" s="482" t="s">
        <v>8842</v>
      </c>
      <c r="C813" s="480" t="s">
        <v>44</v>
      </c>
      <c r="D813" s="481" t="s">
        <v>8843</v>
      </c>
    </row>
    <row r="814" spans="1:4" ht="27" x14ac:dyDescent="0.25">
      <c r="A814" s="480" t="s">
        <v>8844</v>
      </c>
      <c r="B814" s="482" t="s">
        <v>8845</v>
      </c>
      <c r="C814" s="480" t="s">
        <v>44</v>
      </c>
      <c r="D814" s="481" t="s">
        <v>8846</v>
      </c>
    </row>
    <row r="815" spans="1:4" ht="40.5" x14ac:dyDescent="0.25">
      <c r="A815" s="480" t="s">
        <v>8847</v>
      </c>
      <c r="B815" s="482" t="s">
        <v>8848</v>
      </c>
      <c r="C815" s="480" t="s">
        <v>44</v>
      </c>
      <c r="D815" s="481" t="s">
        <v>8849</v>
      </c>
    </row>
    <row r="816" spans="1:4" ht="27" x14ac:dyDescent="0.25">
      <c r="A816" s="480" t="s">
        <v>8850</v>
      </c>
      <c r="B816" s="482" t="s">
        <v>8851</v>
      </c>
      <c r="C816" s="480" t="s">
        <v>44</v>
      </c>
      <c r="D816" s="481" t="s">
        <v>8852</v>
      </c>
    </row>
    <row r="817" spans="1:4" ht="27" x14ac:dyDescent="0.25">
      <c r="A817" s="480" t="s">
        <v>8853</v>
      </c>
      <c r="B817" s="482" t="s">
        <v>8854</v>
      </c>
      <c r="C817" s="480" t="s">
        <v>44</v>
      </c>
      <c r="D817" s="481" t="s">
        <v>8855</v>
      </c>
    </row>
    <row r="818" spans="1:4" ht="54" x14ac:dyDescent="0.25">
      <c r="A818" s="480" t="s">
        <v>8856</v>
      </c>
      <c r="B818" s="482" t="s">
        <v>8857</v>
      </c>
      <c r="C818" s="480" t="s">
        <v>44</v>
      </c>
      <c r="D818" s="481" t="s">
        <v>8858</v>
      </c>
    </row>
    <row r="819" spans="1:4" ht="54" x14ac:dyDescent="0.25">
      <c r="A819" s="480" t="s">
        <v>8859</v>
      </c>
      <c r="B819" s="482" t="s">
        <v>8860</v>
      </c>
      <c r="C819" s="480" t="s">
        <v>44</v>
      </c>
      <c r="D819" s="481" t="s">
        <v>8861</v>
      </c>
    </row>
    <row r="820" spans="1:4" ht="27" x14ac:dyDescent="0.25">
      <c r="A820" s="480" t="s">
        <v>8862</v>
      </c>
      <c r="B820" s="482" t="s">
        <v>8863</v>
      </c>
      <c r="C820" s="480" t="s">
        <v>44</v>
      </c>
      <c r="D820" s="481" t="s">
        <v>8864</v>
      </c>
    </row>
    <row r="821" spans="1:4" ht="27" x14ac:dyDescent="0.25">
      <c r="A821" s="480" t="s">
        <v>8865</v>
      </c>
      <c r="B821" s="482" t="s">
        <v>8866</v>
      </c>
      <c r="C821" s="480" t="s">
        <v>44</v>
      </c>
      <c r="D821" s="481" t="s">
        <v>8867</v>
      </c>
    </row>
    <row r="822" spans="1:4" ht="27" x14ac:dyDescent="0.25">
      <c r="A822" s="480" t="s">
        <v>8868</v>
      </c>
      <c r="B822" s="482" t="s">
        <v>8869</v>
      </c>
      <c r="C822" s="480" t="s">
        <v>44</v>
      </c>
      <c r="D822" s="481" t="s">
        <v>6699</v>
      </c>
    </row>
    <row r="823" spans="1:4" ht="27" x14ac:dyDescent="0.25">
      <c r="A823" s="480" t="s">
        <v>8870</v>
      </c>
      <c r="B823" s="482" t="s">
        <v>8871</v>
      </c>
      <c r="C823" s="480" t="s">
        <v>44</v>
      </c>
      <c r="D823" s="481" t="s">
        <v>8872</v>
      </c>
    </row>
    <row r="824" spans="1:4" ht="27" x14ac:dyDescent="0.25">
      <c r="A824" s="480" t="s">
        <v>8873</v>
      </c>
      <c r="B824" s="482" t="s">
        <v>8874</v>
      </c>
      <c r="C824" s="480" t="s">
        <v>44</v>
      </c>
      <c r="D824" s="481" t="s">
        <v>8875</v>
      </c>
    </row>
    <row r="825" spans="1:4" ht="27" x14ac:dyDescent="0.25">
      <c r="A825" s="480" t="s">
        <v>8876</v>
      </c>
      <c r="B825" s="482" t="s">
        <v>8877</v>
      </c>
      <c r="C825" s="480" t="s">
        <v>44</v>
      </c>
      <c r="D825" s="481" t="s">
        <v>8878</v>
      </c>
    </row>
    <row r="826" spans="1:4" ht="40.5" x14ac:dyDescent="0.25">
      <c r="A826" s="480" t="s">
        <v>8879</v>
      </c>
      <c r="B826" s="482" t="s">
        <v>8880</v>
      </c>
      <c r="C826" s="480" t="s">
        <v>44</v>
      </c>
      <c r="D826" s="481" t="s">
        <v>8113</v>
      </c>
    </row>
    <row r="827" spans="1:4" ht="40.5" x14ac:dyDescent="0.25">
      <c r="A827" s="480" t="s">
        <v>8881</v>
      </c>
      <c r="B827" s="482" t="s">
        <v>8882</v>
      </c>
      <c r="C827" s="480" t="s">
        <v>44</v>
      </c>
      <c r="D827" s="481" t="s">
        <v>8883</v>
      </c>
    </row>
    <row r="828" spans="1:4" ht="27" x14ac:dyDescent="0.25">
      <c r="A828" s="480" t="s">
        <v>8884</v>
      </c>
      <c r="B828" s="482" t="s">
        <v>8885</v>
      </c>
      <c r="C828" s="480" t="s">
        <v>44</v>
      </c>
      <c r="D828" s="481" t="s">
        <v>8886</v>
      </c>
    </row>
    <row r="829" spans="1:4" ht="27" x14ac:dyDescent="0.25">
      <c r="A829" s="480" t="s">
        <v>8887</v>
      </c>
      <c r="B829" s="482" t="s">
        <v>8888</v>
      </c>
      <c r="C829" s="480" t="s">
        <v>44</v>
      </c>
      <c r="D829" s="481" t="s">
        <v>8889</v>
      </c>
    </row>
    <row r="830" spans="1:4" ht="27" x14ac:dyDescent="0.25">
      <c r="A830" s="480" t="s">
        <v>8890</v>
      </c>
      <c r="B830" s="482" t="s">
        <v>8891</v>
      </c>
      <c r="C830" s="480" t="s">
        <v>44</v>
      </c>
      <c r="D830" s="481" t="s">
        <v>8892</v>
      </c>
    </row>
    <row r="831" spans="1:4" ht="27" x14ac:dyDescent="0.25">
      <c r="A831" s="480" t="s">
        <v>8893</v>
      </c>
      <c r="B831" s="482" t="s">
        <v>8894</v>
      </c>
      <c r="C831" s="480" t="s">
        <v>44</v>
      </c>
      <c r="D831" s="481" t="s">
        <v>8895</v>
      </c>
    </row>
    <row r="832" spans="1:4" ht="27" x14ac:dyDescent="0.25">
      <c r="A832" s="480" t="s">
        <v>8896</v>
      </c>
      <c r="B832" s="482" t="s">
        <v>8897</v>
      </c>
      <c r="C832" s="480" t="s">
        <v>44</v>
      </c>
      <c r="D832" s="481" t="s">
        <v>8898</v>
      </c>
    </row>
    <row r="833" spans="1:4" ht="27" x14ac:dyDescent="0.25">
      <c r="A833" s="480" t="s">
        <v>8899</v>
      </c>
      <c r="B833" s="482" t="s">
        <v>8900</v>
      </c>
      <c r="C833" s="480" t="s">
        <v>44</v>
      </c>
      <c r="D833" s="481" t="s">
        <v>8901</v>
      </c>
    </row>
    <row r="834" spans="1:4" ht="27" x14ac:dyDescent="0.25">
      <c r="A834" s="480" t="s">
        <v>8902</v>
      </c>
      <c r="B834" s="482" t="s">
        <v>8903</v>
      </c>
      <c r="C834" s="480" t="s">
        <v>44</v>
      </c>
      <c r="D834" s="481" t="s">
        <v>8904</v>
      </c>
    </row>
    <row r="835" spans="1:4" ht="27" x14ac:dyDescent="0.25">
      <c r="A835" s="480" t="s">
        <v>8905</v>
      </c>
      <c r="B835" s="482" t="s">
        <v>8906</v>
      </c>
      <c r="C835" s="480" t="s">
        <v>44</v>
      </c>
      <c r="D835" s="481" t="s">
        <v>8907</v>
      </c>
    </row>
    <row r="836" spans="1:4" ht="40.5" x14ac:dyDescent="0.25">
      <c r="A836" s="480" t="s">
        <v>8908</v>
      </c>
      <c r="B836" s="482" t="s">
        <v>8909</v>
      </c>
      <c r="C836" s="480" t="s">
        <v>44</v>
      </c>
      <c r="D836" s="481" t="s">
        <v>8910</v>
      </c>
    </row>
    <row r="837" spans="1:4" ht="27" x14ac:dyDescent="0.25">
      <c r="A837" s="480" t="s">
        <v>8911</v>
      </c>
      <c r="B837" s="482" t="s">
        <v>8912</v>
      </c>
      <c r="C837" s="480" t="s">
        <v>44</v>
      </c>
      <c r="D837" s="481" t="s">
        <v>8297</v>
      </c>
    </row>
    <row r="838" spans="1:4" ht="27" x14ac:dyDescent="0.25">
      <c r="A838" s="480" t="s">
        <v>8913</v>
      </c>
      <c r="B838" s="482" t="s">
        <v>8914</v>
      </c>
      <c r="C838" s="480" t="s">
        <v>44</v>
      </c>
      <c r="D838" s="481" t="s">
        <v>8915</v>
      </c>
    </row>
    <row r="839" spans="1:4" ht="27" x14ac:dyDescent="0.25">
      <c r="A839" s="480" t="s">
        <v>8916</v>
      </c>
      <c r="B839" s="482" t="s">
        <v>8917</v>
      </c>
      <c r="C839" s="480" t="s">
        <v>44</v>
      </c>
      <c r="D839" s="481" t="s">
        <v>8918</v>
      </c>
    </row>
    <row r="840" spans="1:4" ht="40.5" x14ac:dyDescent="0.25">
      <c r="A840" s="480" t="s">
        <v>8919</v>
      </c>
      <c r="B840" s="482" t="s">
        <v>8920</v>
      </c>
      <c r="C840" s="480" t="s">
        <v>44</v>
      </c>
      <c r="D840" s="481" t="s">
        <v>8921</v>
      </c>
    </row>
    <row r="841" spans="1:4" ht="40.5" x14ac:dyDescent="0.25">
      <c r="A841" s="480" t="s">
        <v>8922</v>
      </c>
      <c r="B841" s="482" t="s">
        <v>8923</v>
      </c>
      <c r="C841" s="480" t="s">
        <v>44</v>
      </c>
      <c r="D841" s="481" t="s">
        <v>8924</v>
      </c>
    </row>
    <row r="842" spans="1:4" ht="27" x14ac:dyDescent="0.25">
      <c r="A842" s="480" t="s">
        <v>8925</v>
      </c>
      <c r="B842" s="482" t="s">
        <v>8926</v>
      </c>
      <c r="C842" s="480" t="s">
        <v>44</v>
      </c>
      <c r="D842" s="481" t="s">
        <v>8927</v>
      </c>
    </row>
    <row r="843" spans="1:4" ht="27" x14ac:dyDescent="0.25">
      <c r="A843" s="480" t="s">
        <v>8928</v>
      </c>
      <c r="B843" s="482" t="s">
        <v>8929</v>
      </c>
      <c r="C843" s="480" t="s">
        <v>44</v>
      </c>
      <c r="D843" s="481" t="s">
        <v>6681</v>
      </c>
    </row>
    <row r="844" spans="1:4" ht="27" x14ac:dyDescent="0.25">
      <c r="A844" s="480" t="s">
        <v>8930</v>
      </c>
      <c r="B844" s="482" t="s">
        <v>8931</v>
      </c>
      <c r="C844" s="480" t="s">
        <v>44</v>
      </c>
      <c r="D844" s="481" t="s">
        <v>8932</v>
      </c>
    </row>
    <row r="845" spans="1:4" ht="27" x14ac:dyDescent="0.25">
      <c r="A845" s="480" t="s">
        <v>8933</v>
      </c>
      <c r="B845" s="482" t="s">
        <v>8934</v>
      </c>
      <c r="C845" s="480" t="s">
        <v>44</v>
      </c>
      <c r="D845" s="481" t="s">
        <v>8935</v>
      </c>
    </row>
    <row r="846" spans="1:4" ht="40.5" x14ac:dyDescent="0.25">
      <c r="A846" s="480" t="s">
        <v>8936</v>
      </c>
      <c r="B846" s="482" t="s">
        <v>8937</v>
      </c>
      <c r="C846" s="480" t="s">
        <v>44</v>
      </c>
      <c r="D846" s="481" t="s">
        <v>8938</v>
      </c>
    </row>
    <row r="847" spans="1:4" ht="40.5" x14ac:dyDescent="0.25">
      <c r="A847" s="480" t="s">
        <v>8939</v>
      </c>
      <c r="B847" s="482" t="s">
        <v>8940</v>
      </c>
      <c r="C847" s="480" t="s">
        <v>44</v>
      </c>
      <c r="D847" s="481" t="s">
        <v>8262</v>
      </c>
    </row>
    <row r="848" spans="1:4" ht="40.5" x14ac:dyDescent="0.25">
      <c r="A848" s="480" t="s">
        <v>8941</v>
      </c>
      <c r="B848" s="482" t="s">
        <v>8942</v>
      </c>
      <c r="C848" s="480" t="s">
        <v>44</v>
      </c>
      <c r="D848" s="481" t="s">
        <v>6771</v>
      </c>
    </row>
    <row r="849" spans="1:4" ht="40.5" x14ac:dyDescent="0.25">
      <c r="A849" s="480" t="s">
        <v>8943</v>
      </c>
      <c r="B849" s="482" t="s">
        <v>8944</v>
      </c>
      <c r="C849" s="480" t="s">
        <v>44</v>
      </c>
      <c r="D849" s="481" t="s">
        <v>8945</v>
      </c>
    </row>
    <row r="850" spans="1:4" ht="40.5" x14ac:dyDescent="0.25">
      <c r="A850" s="480" t="s">
        <v>8946</v>
      </c>
      <c r="B850" s="482" t="s">
        <v>8947</v>
      </c>
      <c r="C850" s="480" t="s">
        <v>44</v>
      </c>
      <c r="D850" s="481" t="s">
        <v>8948</v>
      </c>
    </row>
    <row r="851" spans="1:4" ht="27" x14ac:dyDescent="0.25">
      <c r="A851" s="480" t="s">
        <v>8949</v>
      </c>
      <c r="B851" s="482" t="s">
        <v>8950</v>
      </c>
      <c r="C851" s="480" t="s">
        <v>44</v>
      </c>
      <c r="D851" s="481" t="s">
        <v>8951</v>
      </c>
    </row>
    <row r="852" spans="1:4" ht="27" x14ac:dyDescent="0.25">
      <c r="A852" s="480" t="s">
        <v>8952</v>
      </c>
      <c r="B852" s="482" t="s">
        <v>8953</v>
      </c>
      <c r="C852" s="480" t="s">
        <v>44</v>
      </c>
      <c r="D852" s="481" t="s">
        <v>8954</v>
      </c>
    </row>
    <row r="853" spans="1:4" ht="27" x14ac:dyDescent="0.25">
      <c r="A853" s="480" t="s">
        <v>8955</v>
      </c>
      <c r="B853" s="482" t="s">
        <v>8956</v>
      </c>
      <c r="C853" s="480" t="s">
        <v>44</v>
      </c>
      <c r="D853" s="481" t="s">
        <v>8957</v>
      </c>
    </row>
    <row r="854" spans="1:4" ht="27" x14ac:dyDescent="0.25">
      <c r="A854" s="480" t="s">
        <v>8958</v>
      </c>
      <c r="B854" s="482" t="s">
        <v>8959</v>
      </c>
      <c r="C854" s="480" t="s">
        <v>44</v>
      </c>
      <c r="D854" s="481" t="s">
        <v>8960</v>
      </c>
    </row>
    <row r="855" spans="1:4" ht="27" x14ac:dyDescent="0.25">
      <c r="A855" s="480" t="s">
        <v>8961</v>
      </c>
      <c r="B855" s="482" t="s">
        <v>8962</v>
      </c>
      <c r="C855" s="480" t="s">
        <v>44</v>
      </c>
      <c r="D855" s="481" t="s">
        <v>8963</v>
      </c>
    </row>
    <row r="856" spans="1:4" ht="27" x14ac:dyDescent="0.25">
      <c r="A856" s="480" t="s">
        <v>8964</v>
      </c>
      <c r="B856" s="482" t="s">
        <v>8965</v>
      </c>
      <c r="C856" s="480" t="s">
        <v>44</v>
      </c>
      <c r="D856" s="481" t="s">
        <v>8966</v>
      </c>
    </row>
    <row r="857" spans="1:4" ht="27" x14ac:dyDescent="0.25">
      <c r="A857" s="480" t="s">
        <v>8967</v>
      </c>
      <c r="B857" s="482" t="s">
        <v>8968</v>
      </c>
      <c r="C857" s="480" t="s">
        <v>44</v>
      </c>
      <c r="D857" s="481" t="s">
        <v>8233</v>
      </c>
    </row>
    <row r="858" spans="1:4" ht="27" x14ac:dyDescent="0.25">
      <c r="A858" s="480" t="s">
        <v>8969</v>
      </c>
      <c r="B858" s="482" t="s">
        <v>8970</v>
      </c>
      <c r="C858" s="480" t="s">
        <v>44</v>
      </c>
      <c r="D858" s="481" t="s">
        <v>8971</v>
      </c>
    </row>
    <row r="859" spans="1:4" ht="27" x14ac:dyDescent="0.25">
      <c r="A859" s="480" t="s">
        <v>8972</v>
      </c>
      <c r="B859" s="482" t="s">
        <v>8973</v>
      </c>
      <c r="C859" s="480" t="s">
        <v>44</v>
      </c>
      <c r="D859" s="481" t="s">
        <v>8974</v>
      </c>
    </row>
    <row r="860" spans="1:4" ht="40.5" x14ac:dyDescent="0.25">
      <c r="A860" s="480" t="s">
        <v>8975</v>
      </c>
      <c r="B860" s="482" t="s">
        <v>8976</v>
      </c>
      <c r="C860" s="480" t="s">
        <v>44</v>
      </c>
      <c r="D860" s="481" t="s">
        <v>8977</v>
      </c>
    </row>
    <row r="861" spans="1:4" ht="40.5" x14ac:dyDescent="0.25">
      <c r="A861" s="480" t="s">
        <v>8978</v>
      </c>
      <c r="B861" s="482" t="s">
        <v>8979</v>
      </c>
      <c r="C861" s="480" t="s">
        <v>44</v>
      </c>
      <c r="D861" s="481" t="s">
        <v>8980</v>
      </c>
    </row>
    <row r="862" spans="1:4" ht="27" x14ac:dyDescent="0.25">
      <c r="A862" s="480" t="s">
        <v>8981</v>
      </c>
      <c r="B862" s="482" t="s">
        <v>8982</v>
      </c>
      <c r="C862" s="480" t="s">
        <v>44</v>
      </c>
      <c r="D862" s="481" t="s">
        <v>8983</v>
      </c>
    </row>
    <row r="863" spans="1:4" ht="27" x14ac:dyDescent="0.25">
      <c r="A863" s="480" t="s">
        <v>8984</v>
      </c>
      <c r="B863" s="482" t="s">
        <v>8985</v>
      </c>
      <c r="C863" s="480" t="s">
        <v>44</v>
      </c>
      <c r="D863" s="481" t="s">
        <v>8986</v>
      </c>
    </row>
    <row r="864" spans="1:4" ht="27" x14ac:dyDescent="0.25">
      <c r="A864" s="480" t="s">
        <v>8987</v>
      </c>
      <c r="B864" s="482" t="s">
        <v>8988</v>
      </c>
      <c r="C864" s="480" t="s">
        <v>44</v>
      </c>
      <c r="D864" s="481" t="s">
        <v>8989</v>
      </c>
    </row>
    <row r="865" spans="1:4" ht="27" x14ac:dyDescent="0.25">
      <c r="A865" s="480" t="s">
        <v>8990</v>
      </c>
      <c r="B865" s="482" t="s">
        <v>8991</v>
      </c>
      <c r="C865" s="480" t="s">
        <v>44</v>
      </c>
      <c r="D865" s="481" t="s">
        <v>8992</v>
      </c>
    </row>
    <row r="866" spans="1:4" ht="40.5" x14ac:dyDescent="0.25">
      <c r="A866" s="480" t="s">
        <v>8993</v>
      </c>
      <c r="B866" s="482" t="s">
        <v>8994</v>
      </c>
      <c r="C866" s="480" t="s">
        <v>44</v>
      </c>
      <c r="D866" s="481" t="s">
        <v>8995</v>
      </c>
    </row>
    <row r="867" spans="1:4" ht="40.5" x14ac:dyDescent="0.25">
      <c r="A867" s="480" t="s">
        <v>8996</v>
      </c>
      <c r="B867" s="482" t="s">
        <v>8997</v>
      </c>
      <c r="C867" s="480" t="s">
        <v>44</v>
      </c>
      <c r="D867" s="481" t="s">
        <v>8998</v>
      </c>
    </row>
    <row r="868" spans="1:4" ht="40.5" x14ac:dyDescent="0.25">
      <c r="A868" s="480" t="s">
        <v>8999</v>
      </c>
      <c r="B868" s="482" t="s">
        <v>9000</v>
      </c>
      <c r="C868" s="480" t="s">
        <v>44</v>
      </c>
      <c r="D868" s="481" t="s">
        <v>9001</v>
      </c>
    </row>
    <row r="869" spans="1:4" ht="40.5" x14ac:dyDescent="0.25">
      <c r="A869" s="480" t="s">
        <v>9002</v>
      </c>
      <c r="B869" s="482" t="s">
        <v>9003</v>
      </c>
      <c r="C869" s="480" t="s">
        <v>44</v>
      </c>
      <c r="D869" s="481" t="s">
        <v>9004</v>
      </c>
    </row>
    <row r="870" spans="1:4" ht="54" x14ac:dyDescent="0.25">
      <c r="A870" s="480" t="s">
        <v>9005</v>
      </c>
      <c r="B870" s="482" t="s">
        <v>9006</v>
      </c>
      <c r="C870" s="480" t="s">
        <v>44</v>
      </c>
      <c r="D870" s="481" t="s">
        <v>9007</v>
      </c>
    </row>
    <row r="871" spans="1:4" ht="54" x14ac:dyDescent="0.25">
      <c r="A871" s="480" t="s">
        <v>9008</v>
      </c>
      <c r="B871" s="482" t="s">
        <v>9009</v>
      </c>
      <c r="C871" s="480" t="s">
        <v>44</v>
      </c>
      <c r="D871" s="481" t="s">
        <v>9010</v>
      </c>
    </row>
    <row r="872" spans="1:4" ht="54" x14ac:dyDescent="0.25">
      <c r="A872" s="480" t="s">
        <v>9011</v>
      </c>
      <c r="B872" s="482" t="s">
        <v>9012</v>
      </c>
      <c r="C872" s="480" t="s">
        <v>44</v>
      </c>
      <c r="D872" s="481" t="s">
        <v>9013</v>
      </c>
    </row>
    <row r="873" spans="1:4" ht="54" x14ac:dyDescent="0.25">
      <c r="A873" s="480" t="s">
        <v>9014</v>
      </c>
      <c r="B873" s="482" t="s">
        <v>9015</v>
      </c>
      <c r="C873" s="480" t="s">
        <v>44</v>
      </c>
      <c r="D873" s="481" t="s">
        <v>9016</v>
      </c>
    </row>
    <row r="874" spans="1:4" ht="54" x14ac:dyDescent="0.25">
      <c r="A874" s="480" t="s">
        <v>9017</v>
      </c>
      <c r="B874" s="482" t="s">
        <v>9018</v>
      </c>
      <c r="C874" s="480" t="s">
        <v>44</v>
      </c>
      <c r="D874" s="481" t="s">
        <v>9019</v>
      </c>
    </row>
    <row r="875" spans="1:4" ht="54" x14ac:dyDescent="0.25">
      <c r="A875" s="480" t="s">
        <v>9020</v>
      </c>
      <c r="B875" s="482" t="s">
        <v>9021</v>
      </c>
      <c r="C875" s="480" t="s">
        <v>44</v>
      </c>
      <c r="D875" s="481" t="s">
        <v>9022</v>
      </c>
    </row>
    <row r="876" spans="1:4" ht="40.5" x14ac:dyDescent="0.25">
      <c r="A876" s="480" t="s">
        <v>9023</v>
      </c>
      <c r="B876" s="482" t="s">
        <v>9024</v>
      </c>
      <c r="C876" s="480" t="s">
        <v>44</v>
      </c>
      <c r="D876" s="481" t="s">
        <v>9025</v>
      </c>
    </row>
    <row r="877" spans="1:4" ht="40.5" x14ac:dyDescent="0.25">
      <c r="A877" s="480" t="s">
        <v>9026</v>
      </c>
      <c r="B877" s="482" t="s">
        <v>9027</v>
      </c>
      <c r="C877" s="480" t="s">
        <v>44</v>
      </c>
      <c r="D877" s="481" t="s">
        <v>9028</v>
      </c>
    </row>
    <row r="878" spans="1:4" ht="40.5" x14ac:dyDescent="0.25">
      <c r="A878" s="480" t="s">
        <v>9029</v>
      </c>
      <c r="B878" s="482" t="s">
        <v>9030</v>
      </c>
      <c r="C878" s="480" t="s">
        <v>44</v>
      </c>
      <c r="D878" s="481" t="s">
        <v>9031</v>
      </c>
    </row>
    <row r="879" spans="1:4" ht="40.5" x14ac:dyDescent="0.25">
      <c r="A879" s="480" t="s">
        <v>9032</v>
      </c>
      <c r="B879" s="482" t="s">
        <v>9033</v>
      </c>
      <c r="C879" s="480" t="s">
        <v>44</v>
      </c>
      <c r="D879" s="481" t="s">
        <v>9034</v>
      </c>
    </row>
    <row r="880" spans="1:4" ht="40.5" x14ac:dyDescent="0.25">
      <c r="A880" s="480" t="s">
        <v>9035</v>
      </c>
      <c r="B880" s="482" t="s">
        <v>9036</v>
      </c>
      <c r="C880" s="480" t="s">
        <v>44</v>
      </c>
      <c r="D880" s="481" t="s">
        <v>9037</v>
      </c>
    </row>
    <row r="881" spans="1:4" ht="40.5" x14ac:dyDescent="0.25">
      <c r="A881" s="480" t="s">
        <v>9038</v>
      </c>
      <c r="B881" s="482" t="s">
        <v>9039</v>
      </c>
      <c r="C881" s="480" t="s">
        <v>44</v>
      </c>
      <c r="D881" s="481" t="s">
        <v>9040</v>
      </c>
    </row>
    <row r="882" spans="1:4" ht="27" x14ac:dyDescent="0.25">
      <c r="A882" s="480" t="s">
        <v>9041</v>
      </c>
      <c r="B882" s="482" t="s">
        <v>9042</v>
      </c>
      <c r="C882" s="480" t="s">
        <v>44</v>
      </c>
      <c r="D882" s="481" t="s">
        <v>8400</v>
      </c>
    </row>
    <row r="883" spans="1:4" ht="40.5" x14ac:dyDescent="0.25">
      <c r="A883" s="480" t="s">
        <v>9043</v>
      </c>
      <c r="B883" s="482" t="s">
        <v>9044</v>
      </c>
      <c r="C883" s="480" t="s">
        <v>44</v>
      </c>
      <c r="D883" s="481" t="s">
        <v>9045</v>
      </c>
    </row>
    <row r="884" spans="1:4" ht="40.5" x14ac:dyDescent="0.25">
      <c r="A884" s="480" t="s">
        <v>9046</v>
      </c>
      <c r="B884" s="482" t="s">
        <v>9047</v>
      </c>
      <c r="C884" s="480" t="s">
        <v>44</v>
      </c>
      <c r="D884" s="481" t="s">
        <v>9048</v>
      </c>
    </row>
    <row r="885" spans="1:4" ht="40.5" x14ac:dyDescent="0.25">
      <c r="A885" s="480" t="s">
        <v>9049</v>
      </c>
      <c r="B885" s="482" t="s">
        <v>9050</v>
      </c>
      <c r="C885" s="480" t="s">
        <v>44</v>
      </c>
      <c r="D885" s="481" t="s">
        <v>9051</v>
      </c>
    </row>
    <row r="886" spans="1:4" ht="40.5" x14ac:dyDescent="0.25">
      <c r="A886" s="480" t="s">
        <v>9052</v>
      </c>
      <c r="B886" s="482" t="s">
        <v>9053</v>
      </c>
      <c r="C886" s="480" t="s">
        <v>44</v>
      </c>
      <c r="D886" s="481" t="s">
        <v>9054</v>
      </c>
    </row>
    <row r="887" spans="1:4" ht="40.5" x14ac:dyDescent="0.25">
      <c r="A887" s="480" t="s">
        <v>9055</v>
      </c>
      <c r="B887" s="482" t="s">
        <v>9056</v>
      </c>
      <c r="C887" s="480" t="s">
        <v>44</v>
      </c>
      <c r="D887" s="481" t="s">
        <v>8498</v>
      </c>
    </row>
    <row r="888" spans="1:4" ht="40.5" x14ac:dyDescent="0.25">
      <c r="A888" s="480" t="s">
        <v>9057</v>
      </c>
      <c r="B888" s="482" t="s">
        <v>9058</v>
      </c>
      <c r="C888" s="480" t="s">
        <v>44</v>
      </c>
      <c r="D888" s="481" t="s">
        <v>8107</v>
      </c>
    </row>
    <row r="889" spans="1:4" ht="40.5" x14ac:dyDescent="0.25">
      <c r="A889" s="480" t="s">
        <v>9059</v>
      </c>
      <c r="B889" s="482" t="s">
        <v>9060</v>
      </c>
      <c r="C889" s="480" t="s">
        <v>44</v>
      </c>
      <c r="D889" s="481" t="s">
        <v>7707</v>
      </c>
    </row>
    <row r="890" spans="1:4" ht="40.5" x14ac:dyDescent="0.25">
      <c r="A890" s="480" t="s">
        <v>9061</v>
      </c>
      <c r="B890" s="482" t="s">
        <v>9062</v>
      </c>
      <c r="C890" s="480" t="s">
        <v>44</v>
      </c>
      <c r="D890" s="481" t="s">
        <v>9063</v>
      </c>
    </row>
    <row r="891" spans="1:4" ht="54" x14ac:dyDescent="0.25">
      <c r="A891" s="480" t="s">
        <v>9064</v>
      </c>
      <c r="B891" s="482" t="s">
        <v>9065</v>
      </c>
      <c r="C891" s="480" t="s">
        <v>44</v>
      </c>
      <c r="D891" s="481" t="s">
        <v>9066</v>
      </c>
    </row>
    <row r="892" spans="1:4" ht="40.5" x14ac:dyDescent="0.25">
      <c r="A892" s="480" t="s">
        <v>9067</v>
      </c>
      <c r="B892" s="482" t="s">
        <v>9068</v>
      </c>
      <c r="C892" s="480" t="s">
        <v>44</v>
      </c>
      <c r="D892" s="481" t="s">
        <v>8606</v>
      </c>
    </row>
    <row r="893" spans="1:4" ht="40.5" x14ac:dyDescent="0.25">
      <c r="A893" s="480" t="s">
        <v>9069</v>
      </c>
      <c r="B893" s="482" t="s">
        <v>9070</v>
      </c>
      <c r="C893" s="480" t="s">
        <v>44</v>
      </c>
      <c r="D893" s="481" t="s">
        <v>9071</v>
      </c>
    </row>
    <row r="894" spans="1:4" ht="40.5" x14ac:dyDescent="0.25">
      <c r="A894" s="480" t="s">
        <v>9072</v>
      </c>
      <c r="B894" s="482" t="s">
        <v>9073</v>
      </c>
      <c r="C894" s="480" t="s">
        <v>44</v>
      </c>
      <c r="D894" s="481" t="s">
        <v>9074</v>
      </c>
    </row>
    <row r="895" spans="1:4" ht="40.5" x14ac:dyDescent="0.25">
      <c r="A895" s="480" t="s">
        <v>9075</v>
      </c>
      <c r="B895" s="482" t="s">
        <v>9076</v>
      </c>
      <c r="C895" s="480" t="s">
        <v>44</v>
      </c>
      <c r="D895" s="481" t="s">
        <v>9077</v>
      </c>
    </row>
    <row r="896" spans="1:4" ht="54" x14ac:dyDescent="0.25">
      <c r="A896" s="480" t="s">
        <v>9078</v>
      </c>
      <c r="B896" s="482" t="s">
        <v>9079</v>
      </c>
      <c r="C896" s="480" t="s">
        <v>44</v>
      </c>
      <c r="D896" s="481" t="s">
        <v>9080</v>
      </c>
    </row>
    <row r="897" spans="1:4" ht="27" x14ac:dyDescent="0.25">
      <c r="A897" s="480" t="s">
        <v>9081</v>
      </c>
      <c r="B897" s="482" t="s">
        <v>9082</v>
      </c>
      <c r="C897" s="480" t="s">
        <v>44</v>
      </c>
      <c r="D897" s="481" t="s">
        <v>8327</v>
      </c>
    </row>
    <row r="898" spans="1:4" ht="27" x14ac:dyDescent="0.25">
      <c r="A898" s="480" t="s">
        <v>9083</v>
      </c>
      <c r="B898" s="482" t="s">
        <v>9084</v>
      </c>
      <c r="C898" s="480" t="s">
        <v>44</v>
      </c>
      <c r="D898" s="481" t="s">
        <v>9085</v>
      </c>
    </row>
    <row r="899" spans="1:4" ht="27" x14ac:dyDescent="0.25">
      <c r="A899" s="480" t="s">
        <v>9086</v>
      </c>
      <c r="B899" s="482" t="s">
        <v>9087</v>
      </c>
      <c r="C899" s="480" t="s">
        <v>44</v>
      </c>
      <c r="D899" s="481" t="s">
        <v>9088</v>
      </c>
    </row>
    <row r="900" spans="1:4" ht="27" x14ac:dyDescent="0.25">
      <c r="A900" s="480" t="s">
        <v>9089</v>
      </c>
      <c r="B900" s="482" t="s">
        <v>9090</v>
      </c>
      <c r="C900" s="480" t="s">
        <v>44</v>
      </c>
      <c r="D900" s="481" t="s">
        <v>8078</v>
      </c>
    </row>
    <row r="901" spans="1:4" ht="27" x14ac:dyDescent="0.25">
      <c r="A901" s="480" t="s">
        <v>9091</v>
      </c>
      <c r="B901" s="482" t="s">
        <v>9092</v>
      </c>
      <c r="C901" s="480" t="s">
        <v>44</v>
      </c>
      <c r="D901" s="481" t="s">
        <v>9093</v>
      </c>
    </row>
    <row r="902" spans="1:4" ht="27" x14ac:dyDescent="0.25">
      <c r="A902" s="480" t="s">
        <v>9094</v>
      </c>
      <c r="B902" s="482" t="s">
        <v>9095</v>
      </c>
      <c r="C902" s="480" t="s">
        <v>44</v>
      </c>
      <c r="D902" s="481" t="s">
        <v>8385</v>
      </c>
    </row>
    <row r="903" spans="1:4" ht="27" x14ac:dyDescent="0.25">
      <c r="A903" s="480" t="s">
        <v>9096</v>
      </c>
      <c r="B903" s="482" t="s">
        <v>9097</v>
      </c>
      <c r="C903" s="480" t="s">
        <v>44</v>
      </c>
      <c r="D903" s="481" t="s">
        <v>9098</v>
      </c>
    </row>
    <row r="904" spans="1:4" ht="27" x14ac:dyDescent="0.25">
      <c r="A904" s="480" t="s">
        <v>9099</v>
      </c>
      <c r="B904" s="482" t="s">
        <v>9100</v>
      </c>
      <c r="C904" s="480" t="s">
        <v>44</v>
      </c>
      <c r="D904" s="481" t="s">
        <v>8729</v>
      </c>
    </row>
    <row r="905" spans="1:4" ht="27" x14ac:dyDescent="0.25">
      <c r="A905" s="480" t="s">
        <v>9101</v>
      </c>
      <c r="B905" s="482" t="s">
        <v>9102</v>
      </c>
      <c r="C905" s="480" t="s">
        <v>44</v>
      </c>
      <c r="D905" s="481" t="s">
        <v>9103</v>
      </c>
    </row>
    <row r="906" spans="1:4" ht="27" x14ac:dyDescent="0.25">
      <c r="A906" s="480" t="s">
        <v>9104</v>
      </c>
      <c r="B906" s="482" t="s">
        <v>9105</v>
      </c>
      <c r="C906" s="480" t="s">
        <v>44</v>
      </c>
      <c r="D906" s="481" t="s">
        <v>9106</v>
      </c>
    </row>
    <row r="907" spans="1:4" ht="27" x14ac:dyDescent="0.25">
      <c r="A907" s="480" t="s">
        <v>9107</v>
      </c>
      <c r="B907" s="482" t="s">
        <v>9108</v>
      </c>
      <c r="C907" s="480" t="s">
        <v>44</v>
      </c>
      <c r="D907" s="481" t="s">
        <v>9109</v>
      </c>
    </row>
    <row r="908" spans="1:4" ht="40.5" x14ac:dyDescent="0.25">
      <c r="A908" s="480" t="s">
        <v>9110</v>
      </c>
      <c r="B908" s="482" t="s">
        <v>9111</v>
      </c>
      <c r="C908" s="480" t="s">
        <v>44</v>
      </c>
      <c r="D908" s="481" t="s">
        <v>8178</v>
      </c>
    </row>
    <row r="909" spans="1:4" ht="40.5" x14ac:dyDescent="0.25">
      <c r="A909" s="480" t="s">
        <v>9112</v>
      </c>
      <c r="B909" s="482" t="s">
        <v>9113</v>
      </c>
      <c r="C909" s="480" t="s">
        <v>44</v>
      </c>
      <c r="D909" s="481" t="s">
        <v>9114</v>
      </c>
    </row>
    <row r="910" spans="1:4" ht="40.5" x14ac:dyDescent="0.25">
      <c r="A910" s="480" t="s">
        <v>9115</v>
      </c>
      <c r="B910" s="482" t="s">
        <v>9116</v>
      </c>
      <c r="C910" s="480" t="s">
        <v>44</v>
      </c>
      <c r="D910" s="481" t="s">
        <v>9117</v>
      </c>
    </row>
    <row r="911" spans="1:4" ht="40.5" x14ac:dyDescent="0.25">
      <c r="A911" s="480" t="s">
        <v>9118</v>
      </c>
      <c r="B911" s="482" t="s">
        <v>9119</v>
      </c>
      <c r="C911" s="480" t="s">
        <v>44</v>
      </c>
      <c r="D911" s="481" t="s">
        <v>9120</v>
      </c>
    </row>
    <row r="912" spans="1:4" ht="54" x14ac:dyDescent="0.25">
      <c r="A912" s="480" t="s">
        <v>9121</v>
      </c>
      <c r="B912" s="482" t="s">
        <v>9122</v>
      </c>
      <c r="C912" s="480" t="s">
        <v>44</v>
      </c>
      <c r="D912" s="481" t="s">
        <v>9120</v>
      </c>
    </row>
    <row r="913" spans="1:4" ht="27" x14ac:dyDescent="0.25">
      <c r="A913" s="480" t="s">
        <v>9123</v>
      </c>
      <c r="B913" s="482" t="s">
        <v>9124</v>
      </c>
      <c r="C913" s="480" t="s">
        <v>44</v>
      </c>
      <c r="D913" s="481" t="s">
        <v>9125</v>
      </c>
    </row>
    <row r="914" spans="1:4" ht="27" x14ac:dyDescent="0.25">
      <c r="A914" s="480" t="s">
        <v>9126</v>
      </c>
      <c r="B914" s="482" t="s">
        <v>9127</v>
      </c>
      <c r="C914" s="480" t="s">
        <v>44</v>
      </c>
      <c r="D914" s="481" t="s">
        <v>8889</v>
      </c>
    </row>
    <row r="915" spans="1:4" ht="27" x14ac:dyDescent="0.25">
      <c r="A915" s="480" t="s">
        <v>9128</v>
      </c>
      <c r="B915" s="482" t="s">
        <v>9129</v>
      </c>
      <c r="C915" s="480" t="s">
        <v>44</v>
      </c>
      <c r="D915" s="481" t="s">
        <v>9130</v>
      </c>
    </row>
    <row r="916" spans="1:4" ht="40.5" x14ac:dyDescent="0.25">
      <c r="A916" s="480" t="s">
        <v>9131</v>
      </c>
      <c r="B916" s="482" t="s">
        <v>9132</v>
      </c>
      <c r="C916" s="480" t="s">
        <v>44</v>
      </c>
      <c r="D916" s="481" t="s">
        <v>9133</v>
      </c>
    </row>
    <row r="917" spans="1:4" ht="40.5" x14ac:dyDescent="0.25">
      <c r="A917" s="480" t="s">
        <v>9134</v>
      </c>
      <c r="B917" s="482" t="s">
        <v>9135</v>
      </c>
      <c r="C917" s="480" t="s">
        <v>44</v>
      </c>
      <c r="D917" s="481" t="s">
        <v>7972</v>
      </c>
    </row>
    <row r="918" spans="1:4" ht="40.5" x14ac:dyDescent="0.25">
      <c r="A918" s="480" t="s">
        <v>9136</v>
      </c>
      <c r="B918" s="482" t="s">
        <v>9137</v>
      </c>
      <c r="C918" s="480" t="s">
        <v>44</v>
      </c>
      <c r="D918" s="481" t="s">
        <v>9138</v>
      </c>
    </row>
    <row r="919" spans="1:4" ht="40.5" x14ac:dyDescent="0.25">
      <c r="A919" s="480" t="s">
        <v>9139</v>
      </c>
      <c r="B919" s="482" t="s">
        <v>9140</v>
      </c>
      <c r="C919" s="480" t="s">
        <v>44</v>
      </c>
      <c r="D919" s="481" t="s">
        <v>9141</v>
      </c>
    </row>
    <row r="920" spans="1:4" ht="40.5" x14ac:dyDescent="0.25">
      <c r="A920" s="480" t="s">
        <v>9142</v>
      </c>
      <c r="B920" s="482" t="s">
        <v>9143</v>
      </c>
      <c r="C920" s="480" t="s">
        <v>44</v>
      </c>
      <c r="D920" s="481" t="s">
        <v>9144</v>
      </c>
    </row>
    <row r="921" spans="1:4" ht="27" x14ac:dyDescent="0.25">
      <c r="A921" s="480" t="s">
        <v>9145</v>
      </c>
      <c r="B921" s="482" t="s">
        <v>9146</v>
      </c>
      <c r="C921" s="480" t="s">
        <v>44</v>
      </c>
      <c r="D921" s="481" t="s">
        <v>9147</v>
      </c>
    </row>
    <row r="922" spans="1:4" ht="27" x14ac:dyDescent="0.25">
      <c r="A922" s="480" t="s">
        <v>9148</v>
      </c>
      <c r="B922" s="482" t="s">
        <v>9149</v>
      </c>
      <c r="C922" s="480" t="s">
        <v>44</v>
      </c>
      <c r="D922" s="481" t="s">
        <v>9150</v>
      </c>
    </row>
    <row r="923" spans="1:4" ht="27" x14ac:dyDescent="0.25">
      <c r="A923" s="480" t="s">
        <v>9151</v>
      </c>
      <c r="B923" s="482" t="s">
        <v>9152</v>
      </c>
      <c r="C923" s="480" t="s">
        <v>44</v>
      </c>
      <c r="D923" s="481" t="s">
        <v>9153</v>
      </c>
    </row>
    <row r="924" spans="1:4" ht="27" x14ac:dyDescent="0.25">
      <c r="A924" s="480" t="s">
        <v>9154</v>
      </c>
      <c r="B924" s="482" t="s">
        <v>9155</v>
      </c>
      <c r="C924" s="480" t="s">
        <v>44</v>
      </c>
      <c r="D924" s="481" t="s">
        <v>9156</v>
      </c>
    </row>
    <row r="925" spans="1:4" ht="27" x14ac:dyDescent="0.25">
      <c r="A925" s="480" t="s">
        <v>9157</v>
      </c>
      <c r="B925" s="482" t="s">
        <v>9158</v>
      </c>
      <c r="C925" s="480" t="s">
        <v>44</v>
      </c>
      <c r="D925" s="481" t="s">
        <v>9159</v>
      </c>
    </row>
    <row r="926" spans="1:4" ht="27" x14ac:dyDescent="0.25">
      <c r="A926" s="480" t="s">
        <v>9160</v>
      </c>
      <c r="B926" s="482" t="s">
        <v>9161</v>
      </c>
      <c r="C926" s="480" t="s">
        <v>44</v>
      </c>
      <c r="D926" s="481" t="s">
        <v>8706</v>
      </c>
    </row>
    <row r="927" spans="1:4" ht="27" x14ac:dyDescent="0.25">
      <c r="A927" s="480" t="s">
        <v>9162</v>
      </c>
      <c r="B927" s="482" t="s">
        <v>9163</v>
      </c>
      <c r="C927" s="480" t="s">
        <v>44</v>
      </c>
      <c r="D927" s="481" t="s">
        <v>9164</v>
      </c>
    </row>
    <row r="928" spans="1:4" ht="27" x14ac:dyDescent="0.25">
      <c r="A928" s="480" t="s">
        <v>9165</v>
      </c>
      <c r="B928" s="482" t="s">
        <v>9166</v>
      </c>
      <c r="C928" s="480" t="s">
        <v>44</v>
      </c>
      <c r="D928" s="481" t="s">
        <v>9156</v>
      </c>
    </row>
    <row r="929" spans="1:4" ht="54" x14ac:dyDescent="0.25">
      <c r="A929" s="480" t="s">
        <v>9167</v>
      </c>
      <c r="B929" s="482" t="s">
        <v>9168</v>
      </c>
      <c r="C929" s="480" t="s">
        <v>44</v>
      </c>
      <c r="D929" s="481" t="s">
        <v>8107</v>
      </c>
    </row>
    <row r="930" spans="1:4" ht="40.5" x14ac:dyDescent="0.25">
      <c r="A930" s="480" t="s">
        <v>9169</v>
      </c>
      <c r="B930" s="482" t="s">
        <v>9170</v>
      </c>
      <c r="C930" s="480" t="s">
        <v>44</v>
      </c>
      <c r="D930" s="481" t="s">
        <v>9171</v>
      </c>
    </row>
    <row r="931" spans="1:4" ht="54" x14ac:dyDescent="0.25">
      <c r="A931" s="480" t="s">
        <v>9172</v>
      </c>
      <c r="B931" s="482" t="s">
        <v>9173</v>
      </c>
      <c r="C931" s="480" t="s">
        <v>44</v>
      </c>
      <c r="D931" s="481" t="s">
        <v>9174</v>
      </c>
    </row>
    <row r="932" spans="1:4" ht="54" x14ac:dyDescent="0.25">
      <c r="A932" s="480" t="s">
        <v>9175</v>
      </c>
      <c r="B932" s="482" t="s">
        <v>9176</v>
      </c>
      <c r="C932" s="480" t="s">
        <v>44</v>
      </c>
      <c r="D932" s="481" t="s">
        <v>7865</v>
      </c>
    </row>
    <row r="933" spans="1:4" ht="54" x14ac:dyDescent="0.25">
      <c r="A933" s="480" t="s">
        <v>9177</v>
      </c>
      <c r="B933" s="482" t="s">
        <v>9178</v>
      </c>
      <c r="C933" s="480" t="s">
        <v>44</v>
      </c>
      <c r="D933" s="481" t="s">
        <v>9179</v>
      </c>
    </row>
    <row r="934" spans="1:4" ht="54" x14ac:dyDescent="0.25">
      <c r="A934" s="480" t="s">
        <v>9180</v>
      </c>
      <c r="B934" s="482" t="s">
        <v>9181</v>
      </c>
      <c r="C934" s="480" t="s">
        <v>44</v>
      </c>
      <c r="D934" s="481" t="s">
        <v>9182</v>
      </c>
    </row>
    <row r="935" spans="1:4" ht="54" x14ac:dyDescent="0.25">
      <c r="A935" s="480" t="s">
        <v>9183</v>
      </c>
      <c r="B935" s="482" t="s">
        <v>9184</v>
      </c>
      <c r="C935" s="480" t="s">
        <v>44</v>
      </c>
      <c r="D935" s="481" t="s">
        <v>9185</v>
      </c>
    </row>
    <row r="936" spans="1:4" ht="54" x14ac:dyDescent="0.25">
      <c r="A936" s="480" t="s">
        <v>9186</v>
      </c>
      <c r="B936" s="482" t="s">
        <v>9187</v>
      </c>
      <c r="C936" s="480" t="s">
        <v>44</v>
      </c>
      <c r="D936" s="481" t="s">
        <v>9188</v>
      </c>
    </row>
    <row r="937" spans="1:4" ht="54" x14ac:dyDescent="0.25">
      <c r="A937" s="480" t="s">
        <v>9189</v>
      </c>
      <c r="B937" s="482" t="s">
        <v>9190</v>
      </c>
      <c r="C937" s="480" t="s">
        <v>44</v>
      </c>
      <c r="D937" s="481" t="s">
        <v>9191</v>
      </c>
    </row>
    <row r="938" spans="1:4" ht="54" x14ac:dyDescent="0.25">
      <c r="A938" s="480" t="s">
        <v>9192</v>
      </c>
      <c r="B938" s="482" t="s">
        <v>9193</v>
      </c>
      <c r="C938" s="480" t="s">
        <v>44</v>
      </c>
      <c r="D938" s="481" t="s">
        <v>9194</v>
      </c>
    </row>
    <row r="939" spans="1:4" ht="54" x14ac:dyDescent="0.25">
      <c r="A939" s="480" t="s">
        <v>9195</v>
      </c>
      <c r="B939" s="482" t="s">
        <v>9196</v>
      </c>
      <c r="C939" s="480" t="s">
        <v>44</v>
      </c>
      <c r="D939" s="481" t="s">
        <v>9197</v>
      </c>
    </row>
    <row r="940" spans="1:4" ht="54" x14ac:dyDescent="0.25">
      <c r="A940" s="480" t="s">
        <v>9198</v>
      </c>
      <c r="B940" s="482" t="s">
        <v>9199</v>
      </c>
      <c r="C940" s="480" t="s">
        <v>44</v>
      </c>
      <c r="D940" s="481" t="s">
        <v>9200</v>
      </c>
    </row>
    <row r="941" spans="1:4" ht="40.5" x14ac:dyDescent="0.25">
      <c r="A941" s="480" t="s">
        <v>9201</v>
      </c>
      <c r="B941" s="482" t="s">
        <v>9202</v>
      </c>
      <c r="C941" s="480" t="s">
        <v>44</v>
      </c>
      <c r="D941" s="481" t="s">
        <v>9203</v>
      </c>
    </row>
    <row r="942" spans="1:4" ht="27" x14ac:dyDescent="0.25">
      <c r="A942" s="480" t="s">
        <v>9204</v>
      </c>
      <c r="B942" s="482" t="s">
        <v>9205</v>
      </c>
      <c r="C942" s="480" t="s">
        <v>44</v>
      </c>
      <c r="D942" s="481" t="s">
        <v>9206</v>
      </c>
    </row>
    <row r="943" spans="1:4" ht="40.5" x14ac:dyDescent="0.25">
      <c r="A943" s="480" t="s">
        <v>9207</v>
      </c>
      <c r="B943" s="482" t="s">
        <v>9208</v>
      </c>
      <c r="C943" s="480" t="s">
        <v>44</v>
      </c>
      <c r="D943" s="481" t="s">
        <v>9209</v>
      </c>
    </row>
    <row r="944" spans="1:4" ht="40.5" x14ac:dyDescent="0.25">
      <c r="A944" s="480" t="s">
        <v>9210</v>
      </c>
      <c r="B944" s="482" t="s">
        <v>9211</v>
      </c>
      <c r="C944" s="480" t="s">
        <v>44</v>
      </c>
      <c r="D944" s="481" t="s">
        <v>9212</v>
      </c>
    </row>
    <row r="945" spans="1:4" ht="27" x14ac:dyDescent="0.25">
      <c r="A945" s="480" t="s">
        <v>9213</v>
      </c>
      <c r="B945" s="482" t="s">
        <v>9214</v>
      </c>
      <c r="C945" s="480" t="s">
        <v>44</v>
      </c>
      <c r="D945" s="481" t="s">
        <v>9215</v>
      </c>
    </row>
    <row r="946" spans="1:4" ht="27" x14ac:dyDescent="0.25">
      <c r="A946" s="480" t="s">
        <v>9216</v>
      </c>
      <c r="B946" s="482" t="s">
        <v>9217</v>
      </c>
      <c r="C946" s="480" t="s">
        <v>44</v>
      </c>
      <c r="D946" s="481" t="s">
        <v>9218</v>
      </c>
    </row>
    <row r="947" spans="1:4" ht="27" x14ac:dyDescent="0.25">
      <c r="A947" s="480" t="s">
        <v>9219</v>
      </c>
      <c r="B947" s="482" t="s">
        <v>9220</v>
      </c>
      <c r="C947" s="480" t="s">
        <v>44</v>
      </c>
      <c r="D947" s="481" t="s">
        <v>9221</v>
      </c>
    </row>
    <row r="948" spans="1:4" ht="27" x14ac:dyDescent="0.25">
      <c r="A948" s="480" t="s">
        <v>9222</v>
      </c>
      <c r="B948" s="482" t="s">
        <v>9223</v>
      </c>
      <c r="C948" s="480" t="s">
        <v>44</v>
      </c>
      <c r="D948" s="481" t="s">
        <v>9224</v>
      </c>
    </row>
    <row r="949" spans="1:4" ht="40.5" x14ac:dyDescent="0.25">
      <c r="A949" s="480" t="s">
        <v>9225</v>
      </c>
      <c r="B949" s="482" t="s">
        <v>9226</v>
      </c>
      <c r="C949" s="480" t="s">
        <v>44</v>
      </c>
      <c r="D949" s="481" t="s">
        <v>9227</v>
      </c>
    </row>
    <row r="950" spans="1:4" ht="27" x14ac:dyDescent="0.25">
      <c r="A950" s="480" t="s">
        <v>9228</v>
      </c>
      <c r="B950" s="482" t="s">
        <v>9229</v>
      </c>
      <c r="C950" s="480" t="s">
        <v>44</v>
      </c>
      <c r="D950" s="481" t="s">
        <v>9230</v>
      </c>
    </row>
    <row r="951" spans="1:4" ht="40.5" x14ac:dyDescent="0.25">
      <c r="A951" s="480" t="s">
        <v>9231</v>
      </c>
      <c r="B951" s="482" t="s">
        <v>9232</v>
      </c>
      <c r="C951" s="480" t="s">
        <v>44</v>
      </c>
      <c r="D951" s="481" t="s">
        <v>9233</v>
      </c>
    </row>
    <row r="952" spans="1:4" ht="27" x14ac:dyDescent="0.25">
      <c r="A952" s="480" t="s">
        <v>9234</v>
      </c>
      <c r="B952" s="482" t="s">
        <v>9235</v>
      </c>
      <c r="C952" s="480" t="s">
        <v>44</v>
      </c>
      <c r="D952" s="481" t="s">
        <v>9171</v>
      </c>
    </row>
    <row r="953" spans="1:4" ht="40.5" x14ac:dyDescent="0.25">
      <c r="A953" s="480" t="s">
        <v>9236</v>
      </c>
      <c r="B953" s="482" t="s">
        <v>9237</v>
      </c>
      <c r="C953" s="480" t="s">
        <v>44</v>
      </c>
      <c r="D953" s="481" t="s">
        <v>9238</v>
      </c>
    </row>
    <row r="954" spans="1:4" ht="40.5" x14ac:dyDescent="0.25">
      <c r="A954" s="480" t="s">
        <v>9239</v>
      </c>
      <c r="B954" s="482" t="s">
        <v>9240</v>
      </c>
      <c r="C954" s="480" t="s">
        <v>44</v>
      </c>
      <c r="D954" s="481" t="s">
        <v>7865</v>
      </c>
    </row>
    <row r="955" spans="1:4" ht="27" x14ac:dyDescent="0.25">
      <c r="A955" s="480" t="s">
        <v>9241</v>
      </c>
      <c r="B955" s="482" t="s">
        <v>9242</v>
      </c>
      <c r="C955" s="480" t="s">
        <v>44</v>
      </c>
      <c r="D955" s="481" t="s">
        <v>7028</v>
      </c>
    </row>
    <row r="956" spans="1:4" ht="27" x14ac:dyDescent="0.25">
      <c r="A956" s="480" t="s">
        <v>9243</v>
      </c>
      <c r="B956" s="482" t="s">
        <v>9244</v>
      </c>
      <c r="C956" s="480" t="s">
        <v>44</v>
      </c>
      <c r="D956" s="481" t="s">
        <v>9171</v>
      </c>
    </row>
    <row r="957" spans="1:4" ht="27" x14ac:dyDescent="0.25">
      <c r="A957" s="480" t="s">
        <v>9245</v>
      </c>
      <c r="B957" s="482" t="s">
        <v>9246</v>
      </c>
      <c r="C957" s="480" t="s">
        <v>44</v>
      </c>
      <c r="D957" s="481" t="s">
        <v>9247</v>
      </c>
    </row>
    <row r="958" spans="1:4" ht="40.5" x14ac:dyDescent="0.25">
      <c r="A958" s="480" t="s">
        <v>9248</v>
      </c>
      <c r="B958" s="482" t="s">
        <v>9249</v>
      </c>
      <c r="C958" s="480" t="s">
        <v>44</v>
      </c>
      <c r="D958" s="481" t="s">
        <v>9250</v>
      </c>
    </row>
    <row r="959" spans="1:4" ht="40.5" x14ac:dyDescent="0.25">
      <c r="A959" s="480" t="s">
        <v>9251</v>
      </c>
      <c r="B959" s="482" t="s">
        <v>9252</v>
      </c>
      <c r="C959" s="480" t="s">
        <v>44</v>
      </c>
      <c r="D959" s="481" t="s">
        <v>9253</v>
      </c>
    </row>
    <row r="960" spans="1:4" ht="27" x14ac:dyDescent="0.25">
      <c r="A960" s="480" t="s">
        <v>9254</v>
      </c>
      <c r="B960" s="482" t="s">
        <v>9255</v>
      </c>
      <c r="C960" s="480" t="s">
        <v>44</v>
      </c>
      <c r="D960" s="481" t="s">
        <v>9256</v>
      </c>
    </row>
    <row r="961" spans="1:4" ht="40.5" x14ac:dyDescent="0.25">
      <c r="A961" s="480" t="s">
        <v>9257</v>
      </c>
      <c r="B961" s="482" t="s">
        <v>9258</v>
      </c>
      <c r="C961" s="480" t="s">
        <v>44</v>
      </c>
      <c r="D961" s="481" t="s">
        <v>6816</v>
      </c>
    </row>
    <row r="962" spans="1:4" ht="40.5" x14ac:dyDescent="0.25">
      <c r="A962" s="480" t="s">
        <v>9259</v>
      </c>
      <c r="B962" s="482" t="s">
        <v>9260</v>
      </c>
      <c r="C962" s="480" t="s">
        <v>44</v>
      </c>
      <c r="D962" s="481" t="s">
        <v>9261</v>
      </c>
    </row>
    <row r="963" spans="1:4" ht="27" x14ac:dyDescent="0.25">
      <c r="A963" s="480" t="s">
        <v>9262</v>
      </c>
      <c r="B963" s="482" t="s">
        <v>9263</v>
      </c>
      <c r="C963" s="480" t="s">
        <v>44</v>
      </c>
      <c r="D963" s="481" t="s">
        <v>9264</v>
      </c>
    </row>
    <row r="964" spans="1:4" ht="27" x14ac:dyDescent="0.25">
      <c r="A964" s="480" t="s">
        <v>9265</v>
      </c>
      <c r="B964" s="482" t="s">
        <v>9266</v>
      </c>
      <c r="C964" s="480" t="s">
        <v>44</v>
      </c>
      <c r="D964" s="481" t="s">
        <v>9267</v>
      </c>
    </row>
    <row r="965" spans="1:4" ht="27" x14ac:dyDescent="0.25">
      <c r="A965" s="480" t="s">
        <v>9268</v>
      </c>
      <c r="B965" s="482" t="s">
        <v>9269</v>
      </c>
      <c r="C965" s="480" t="s">
        <v>44</v>
      </c>
      <c r="D965" s="481" t="s">
        <v>9270</v>
      </c>
    </row>
    <row r="966" spans="1:4" ht="40.5" x14ac:dyDescent="0.25">
      <c r="A966" s="480" t="s">
        <v>9271</v>
      </c>
      <c r="B966" s="482" t="s">
        <v>9272</v>
      </c>
      <c r="C966" s="480" t="s">
        <v>44</v>
      </c>
      <c r="D966" s="481" t="s">
        <v>9273</v>
      </c>
    </row>
    <row r="967" spans="1:4" ht="54" x14ac:dyDescent="0.25">
      <c r="A967" s="480" t="s">
        <v>9274</v>
      </c>
      <c r="B967" s="482" t="s">
        <v>9275</v>
      </c>
      <c r="C967" s="480" t="s">
        <v>44</v>
      </c>
      <c r="D967" s="481" t="s">
        <v>9276</v>
      </c>
    </row>
    <row r="968" spans="1:4" ht="40.5" x14ac:dyDescent="0.25">
      <c r="A968" s="480" t="s">
        <v>9277</v>
      </c>
      <c r="B968" s="482" t="s">
        <v>9278</v>
      </c>
      <c r="C968" s="480" t="s">
        <v>44</v>
      </c>
      <c r="D968" s="481" t="s">
        <v>9279</v>
      </c>
    </row>
    <row r="969" spans="1:4" ht="40.5" x14ac:dyDescent="0.25">
      <c r="A969" s="480" t="s">
        <v>9280</v>
      </c>
      <c r="B969" s="482" t="s">
        <v>9281</v>
      </c>
      <c r="C969" s="480" t="s">
        <v>44</v>
      </c>
      <c r="D969" s="481" t="s">
        <v>9282</v>
      </c>
    </row>
    <row r="970" spans="1:4" ht="40.5" x14ac:dyDescent="0.25">
      <c r="A970" s="480" t="s">
        <v>9283</v>
      </c>
      <c r="B970" s="482" t="s">
        <v>9284</v>
      </c>
      <c r="C970" s="480" t="s">
        <v>44</v>
      </c>
      <c r="D970" s="481" t="s">
        <v>9285</v>
      </c>
    </row>
    <row r="971" spans="1:4" ht="40.5" x14ac:dyDescent="0.25">
      <c r="A971" s="480" t="s">
        <v>9286</v>
      </c>
      <c r="B971" s="482" t="s">
        <v>9287</v>
      </c>
      <c r="C971" s="480" t="s">
        <v>44</v>
      </c>
      <c r="D971" s="481" t="s">
        <v>9288</v>
      </c>
    </row>
    <row r="972" spans="1:4" ht="40.5" x14ac:dyDescent="0.25">
      <c r="A972" s="480" t="s">
        <v>9289</v>
      </c>
      <c r="B972" s="482" t="s">
        <v>9290</v>
      </c>
      <c r="C972" s="480" t="s">
        <v>44</v>
      </c>
      <c r="D972" s="481" t="s">
        <v>9291</v>
      </c>
    </row>
    <row r="973" spans="1:4" ht="40.5" x14ac:dyDescent="0.25">
      <c r="A973" s="480" t="s">
        <v>9292</v>
      </c>
      <c r="B973" s="482" t="s">
        <v>9293</v>
      </c>
      <c r="C973" s="480" t="s">
        <v>44</v>
      </c>
      <c r="D973" s="481" t="s">
        <v>9294</v>
      </c>
    </row>
    <row r="974" spans="1:4" ht="27" x14ac:dyDescent="0.25">
      <c r="A974" s="480" t="s">
        <v>9295</v>
      </c>
      <c r="B974" s="482" t="s">
        <v>9296</v>
      </c>
      <c r="C974" s="480" t="s">
        <v>44</v>
      </c>
      <c r="D974" s="481" t="s">
        <v>9297</v>
      </c>
    </row>
    <row r="975" spans="1:4" ht="40.5" x14ac:dyDescent="0.25">
      <c r="A975" s="480" t="s">
        <v>9298</v>
      </c>
      <c r="B975" s="482" t="s">
        <v>9299</v>
      </c>
      <c r="C975" s="480" t="s">
        <v>44</v>
      </c>
      <c r="D975" s="481" t="s">
        <v>9300</v>
      </c>
    </row>
    <row r="976" spans="1:4" ht="40.5" x14ac:dyDescent="0.25">
      <c r="A976" s="480" t="s">
        <v>9301</v>
      </c>
      <c r="B976" s="482" t="s">
        <v>9302</v>
      </c>
      <c r="C976" s="480" t="s">
        <v>44</v>
      </c>
      <c r="D976" s="481" t="s">
        <v>9303</v>
      </c>
    </row>
    <row r="977" spans="1:4" ht="40.5" x14ac:dyDescent="0.25">
      <c r="A977" s="480" t="s">
        <v>9304</v>
      </c>
      <c r="B977" s="482" t="s">
        <v>9305</v>
      </c>
      <c r="C977" s="480" t="s">
        <v>44</v>
      </c>
      <c r="D977" s="481" t="s">
        <v>9171</v>
      </c>
    </row>
    <row r="978" spans="1:4" ht="40.5" x14ac:dyDescent="0.25">
      <c r="A978" s="480" t="s">
        <v>9306</v>
      </c>
      <c r="B978" s="482" t="s">
        <v>9307</v>
      </c>
      <c r="C978" s="480" t="s">
        <v>44</v>
      </c>
      <c r="D978" s="481" t="s">
        <v>9308</v>
      </c>
    </row>
    <row r="979" spans="1:4" ht="40.5" x14ac:dyDescent="0.25">
      <c r="A979" s="480" t="s">
        <v>9309</v>
      </c>
      <c r="B979" s="482" t="s">
        <v>9310</v>
      </c>
      <c r="C979" s="480" t="s">
        <v>44</v>
      </c>
      <c r="D979" s="481" t="s">
        <v>9311</v>
      </c>
    </row>
    <row r="980" spans="1:4" ht="40.5" x14ac:dyDescent="0.25">
      <c r="A980" s="480" t="s">
        <v>9312</v>
      </c>
      <c r="B980" s="482" t="s">
        <v>9313</v>
      </c>
      <c r="C980" s="480" t="s">
        <v>44</v>
      </c>
      <c r="D980" s="481" t="s">
        <v>9314</v>
      </c>
    </row>
    <row r="981" spans="1:4" ht="40.5" x14ac:dyDescent="0.25">
      <c r="A981" s="480" t="s">
        <v>9315</v>
      </c>
      <c r="B981" s="482" t="s">
        <v>9316</v>
      </c>
      <c r="C981" s="480" t="s">
        <v>44</v>
      </c>
      <c r="D981" s="481" t="s">
        <v>9317</v>
      </c>
    </row>
    <row r="982" spans="1:4" ht="40.5" x14ac:dyDescent="0.25">
      <c r="A982" s="480" t="s">
        <v>9318</v>
      </c>
      <c r="B982" s="482" t="s">
        <v>9319</v>
      </c>
      <c r="C982" s="480" t="s">
        <v>44</v>
      </c>
      <c r="D982" s="481" t="s">
        <v>7677</v>
      </c>
    </row>
    <row r="983" spans="1:4" ht="40.5" x14ac:dyDescent="0.25">
      <c r="A983" s="480" t="s">
        <v>9320</v>
      </c>
      <c r="B983" s="482" t="s">
        <v>9321</v>
      </c>
      <c r="C983" s="480" t="s">
        <v>44</v>
      </c>
      <c r="D983" s="481" t="s">
        <v>8641</v>
      </c>
    </row>
    <row r="984" spans="1:4" ht="40.5" x14ac:dyDescent="0.25">
      <c r="A984" s="480" t="s">
        <v>9322</v>
      </c>
      <c r="B984" s="482" t="s">
        <v>9323</v>
      </c>
      <c r="C984" s="480" t="s">
        <v>44</v>
      </c>
      <c r="D984" s="481" t="s">
        <v>9324</v>
      </c>
    </row>
    <row r="985" spans="1:4" ht="40.5" x14ac:dyDescent="0.25">
      <c r="A985" s="480" t="s">
        <v>9325</v>
      </c>
      <c r="B985" s="482" t="s">
        <v>9326</v>
      </c>
      <c r="C985" s="480" t="s">
        <v>44</v>
      </c>
      <c r="D985" s="481" t="s">
        <v>9327</v>
      </c>
    </row>
    <row r="986" spans="1:4" ht="54" x14ac:dyDescent="0.25">
      <c r="A986" s="480" t="s">
        <v>9328</v>
      </c>
      <c r="B986" s="482" t="s">
        <v>9329</v>
      </c>
      <c r="C986" s="480" t="s">
        <v>44</v>
      </c>
      <c r="D986" s="481" t="s">
        <v>9330</v>
      </c>
    </row>
    <row r="987" spans="1:4" ht="40.5" x14ac:dyDescent="0.25">
      <c r="A987" s="480" t="s">
        <v>9331</v>
      </c>
      <c r="B987" s="482" t="s">
        <v>9332</v>
      </c>
      <c r="C987" s="480" t="s">
        <v>44</v>
      </c>
      <c r="D987" s="481" t="s">
        <v>9333</v>
      </c>
    </row>
    <row r="988" spans="1:4" ht="40.5" x14ac:dyDescent="0.25">
      <c r="A988" s="480" t="s">
        <v>9334</v>
      </c>
      <c r="B988" s="482" t="s">
        <v>9335</v>
      </c>
      <c r="C988" s="480" t="s">
        <v>44</v>
      </c>
      <c r="D988" s="481" t="s">
        <v>9336</v>
      </c>
    </row>
    <row r="989" spans="1:4" ht="40.5" x14ac:dyDescent="0.25">
      <c r="A989" s="480" t="s">
        <v>9337</v>
      </c>
      <c r="B989" s="482" t="s">
        <v>9338</v>
      </c>
      <c r="C989" s="480" t="s">
        <v>44</v>
      </c>
      <c r="D989" s="481" t="s">
        <v>9339</v>
      </c>
    </row>
    <row r="990" spans="1:4" ht="40.5" x14ac:dyDescent="0.25">
      <c r="A990" s="480" t="s">
        <v>9340</v>
      </c>
      <c r="B990" s="482" t="s">
        <v>9341</v>
      </c>
      <c r="C990" s="480" t="s">
        <v>44</v>
      </c>
      <c r="D990" s="481" t="s">
        <v>9342</v>
      </c>
    </row>
    <row r="991" spans="1:4" ht="40.5" x14ac:dyDescent="0.25">
      <c r="A991" s="480" t="s">
        <v>9343</v>
      </c>
      <c r="B991" s="482" t="s">
        <v>9344</v>
      </c>
      <c r="C991" s="480" t="s">
        <v>44</v>
      </c>
      <c r="D991" s="481" t="s">
        <v>9345</v>
      </c>
    </row>
    <row r="992" spans="1:4" ht="40.5" x14ac:dyDescent="0.25">
      <c r="A992" s="480" t="s">
        <v>9346</v>
      </c>
      <c r="B992" s="482" t="s">
        <v>9347</v>
      </c>
      <c r="C992" s="480" t="s">
        <v>44</v>
      </c>
      <c r="D992" s="481" t="s">
        <v>9348</v>
      </c>
    </row>
    <row r="993" spans="1:4" ht="54" x14ac:dyDescent="0.25">
      <c r="A993" s="480" t="s">
        <v>9349</v>
      </c>
      <c r="B993" s="482" t="s">
        <v>9350</v>
      </c>
      <c r="C993" s="480" t="s">
        <v>44</v>
      </c>
      <c r="D993" s="481" t="s">
        <v>9351</v>
      </c>
    </row>
    <row r="994" spans="1:4" ht="40.5" x14ac:dyDescent="0.25">
      <c r="A994" s="480" t="s">
        <v>9352</v>
      </c>
      <c r="B994" s="482" t="s">
        <v>9353</v>
      </c>
      <c r="C994" s="480" t="s">
        <v>44</v>
      </c>
      <c r="D994" s="481" t="s">
        <v>9354</v>
      </c>
    </row>
    <row r="995" spans="1:4" ht="54" x14ac:dyDescent="0.25">
      <c r="A995" s="480" t="s">
        <v>9355</v>
      </c>
      <c r="B995" s="482" t="s">
        <v>9356</v>
      </c>
      <c r="C995" s="480" t="s">
        <v>44</v>
      </c>
      <c r="D995" s="481" t="s">
        <v>9357</v>
      </c>
    </row>
    <row r="996" spans="1:4" ht="54" x14ac:dyDescent="0.25">
      <c r="A996" s="480" t="s">
        <v>9358</v>
      </c>
      <c r="B996" s="482" t="s">
        <v>9359</v>
      </c>
      <c r="C996" s="480" t="s">
        <v>44</v>
      </c>
      <c r="D996" s="481" t="s">
        <v>9360</v>
      </c>
    </row>
    <row r="997" spans="1:4" ht="54" x14ac:dyDescent="0.25">
      <c r="A997" s="480" t="s">
        <v>9361</v>
      </c>
      <c r="B997" s="482" t="s">
        <v>9362</v>
      </c>
      <c r="C997" s="480" t="s">
        <v>44</v>
      </c>
      <c r="D997" s="481" t="s">
        <v>9363</v>
      </c>
    </row>
    <row r="998" spans="1:4" ht="54" x14ac:dyDescent="0.25">
      <c r="A998" s="480" t="s">
        <v>9364</v>
      </c>
      <c r="B998" s="482" t="s">
        <v>9365</v>
      </c>
      <c r="C998" s="480" t="s">
        <v>44</v>
      </c>
      <c r="D998" s="481" t="s">
        <v>9366</v>
      </c>
    </row>
    <row r="999" spans="1:4" ht="54" x14ac:dyDescent="0.25">
      <c r="A999" s="480" t="s">
        <v>9367</v>
      </c>
      <c r="B999" s="482" t="s">
        <v>9368</v>
      </c>
      <c r="C999" s="480" t="s">
        <v>44</v>
      </c>
      <c r="D999" s="481" t="s">
        <v>9369</v>
      </c>
    </row>
    <row r="1000" spans="1:4" ht="54" x14ac:dyDescent="0.25">
      <c r="A1000" s="480" t="s">
        <v>9370</v>
      </c>
      <c r="B1000" s="482" t="s">
        <v>9371</v>
      </c>
      <c r="C1000" s="480" t="s">
        <v>44</v>
      </c>
      <c r="D1000" s="481" t="s">
        <v>9372</v>
      </c>
    </row>
    <row r="1001" spans="1:4" ht="54" x14ac:dyDescent="0.25">
      <c r="A1001" s="480" t="s">
        <v>9373</v>
      </c>
      <c r="B1001" s="482" t="s">
        <v>9374</v>
      </c>
      <c r="C1001" s="480" t="s">
        <v>44</v>
      </c>
      <c r="D1001" s="481" t="s">
        <v>9375</v>
      </c>
    </row>
    <row r="1002" spans="1:4" ht="54" x14ac:dyDescent="0.25">
      <c r="A1002" s="480" t="s">
        <v>9376</v>
      </c>
      <c r="B1002" s="482" t="s">
        <v>9377</v>
      </c>
      <c r="C1002" s="480" t="s">
        <v>44</v>
      </c>
      <c r="D1002" s="481" t="s">
        <v>9378</v>
      </c>
    </row>
    <row r="1003" spans="1:4" ht="54" x14ac:dyDescent="0.25">
      <c r="A1003" s="480" t="s">
        <v>9379</v>
      </c>
      <c r="B1003" s="482" t="s">
        <v>9380</v>
      </c>
      <c r="C1003" s="480" t="s">
        <v>44</v>
      </c>
      <c r="D1003" s="481" t="s">
        <v>9381</v>
      </c>
    </row>
    <row r="1004" spans="1:4" ht="40.5" x14ac:dyDescent="0.25">
      <c r="A1004" s="480" t="s">
        <v>9382</v>
      </c>
      <c r="B1004" s="482" t="s">
        <v>9383</v>
      </c>
      <c r="C1004" s="480" t="s">
        <v>44</v>
      </c>
      <c r="D1004" s="481" t="s">
        <v>9384</v>
      </c>
    </row>
    <row r="1005" spans="1:4" ht="54" x14ac:dyDescent="0.25">
      <c r="A1005" s="480" t="s">
        <v>9385</v>
      </c>
      <c r="B1005" s="482" t="s">
        <v>9386</v>
      </c>
      <c r="C1005" s="480" t="s">
        <v>44</v>
      </c>
      <c r="D1005" s="481" t="s">
        <v>9387</v>
      </c>
    </row>
    <row r="1006" spans="1:4" ht="54" x14ac:dyDescent="0.25">
      <c r="A1006" s="480" t="s">
        <v>9388</v>
      </c>
      <c r="B1006" s="482" t="s">
        <v>9389</v>
      </c>
      <c r="C1006" s="480" t="s">
        <v>44</v>
      </c>
      <c r="D1006" s="481" t="s">
        <v>8501</v>
      </c>
    </row>
    <row r="1007" spans="1:4" ht="54" x14ac:dyDescent="0.25">
      <c r="A1007" s="480" t="s">
        <v>9390</v>
      </c>
      <c r="B1007" s="482" t="s">
        <v>9391</v>
      </c>
      <c r="C1007" s="480" t="s">
        <v>44</v>
      </c>
      <c r="D1007" s="481" t="s">
        <v>7836</v>
      </c>
    </row>
    <row r="1008" spans="1:4" ht="54" x14ac:dyDescent="0.25">
      <c r="A1008" s="480" t="s">
        <v>9392</v>
      </c>
      <c r="B1008" s="482" t="s">
        <v>9393</v>
      </c>
      <c r="C1008" s="480" t="s">
        <v>44</v>
      </c>
      <c r="D1008" s="481" t="s">
        <v>9394</v>
      </c>
    </row>
    <row r="1009" spans="1:4" ht="54" x14ac:dyDescent="0.25">
      <c r="A1009" s="480" t="s">
        <v>9395</v>
      </c>
      <c r="B1009" s="482" t="s">
        <v>9396</v>
      </c>
      <c r="C1009" s="480" t="s">
        <v>44</v>
      </c>
      <c r="D1009" s="481" t="s">
        <v>9397</v>
      </c>
    </row>
    <row r="1010" spans="1:4" ht="54" x14ac:dyDescent="0.25">
      <c r="A1010" s="480" t="s">
        <v>9398</v>
      </c>
      <c r="B1010" s="482" t="s">
        <v>9399</v>
      </c>
      <c r="C1010" s="480" t="s">
        <v>44</v>
      </c>
      <c r="D1010" s="481" t="s">
        <v>9400</v>
      </c>
    </row>
    <row r="1011" spans="1:4" ht="27" x14ac:dyDescent="0.25">
      <c r="A1011" s="480" t="s">
        <v>9401</v>
      </c>
      <c r="B1011" s="482" t="s">
        <v>9402</v>
      </c>
      <c r="C1011" s="480" t="s">
        <v>44</v>
      </c>
      <c r="D1011" s="481" t="s">
        <v>9403</v>
      </c>
    </row>
    <row r="1012" spans="1:4" ht="27" x14ac:dyDescent="0.25">
      <c r="A1012" s="480" t="s">
        <v>9404</v>
      </c>
      <c r="B1012" s="482" t="s">
        <v>9405</v>
      </c>
      <c r="C1012" s="480" t="s">
        <v>44</v>
      </c>
      <c r="D1012" s="481" t="s">
        <v>9138</v>
      </c>
    </row>
    <row r="1013" spans="1:4" ht="27" x14ac:dyDescent="0.25">
      <c r="A1013" s="480" t="s">
        <v>9406</v>
      </c>
      <c r="B1013" s="482" t="s">
        <v>9407</v>
      </c>
      <c r="C1013" s="480" t="s">
        <v>44</v>
      </c>
      <c r="D1013" s="481" t="s">
        <v>9408</v>
      </c>
    </row>
    <row r="1014" spans="1:4" ht="27" x14ac:dyDescent="0.25">
      <c r="A1014" s="480" t="s">
        <v>9409</v>
      </c>
      <c r="B1014" s="482" t="s">
        <v>9410</v>
      </c>
      <c r="C1014" s="480" t="s">
        <v>44</v>
      </c>
      <c r="D1014" s="481" t="s">
        <v>9411</v>
      </c>
    </row>
    <row r="1015" spans="1:4" ht="54" x14ac:dyDescent="0.25">
      <c r="A1015" s="480" t="s">
        <v>9412</v>
      </c>
      <c r="B1015" s="482" t="s">
        <v>9413</v>
      </c>
      <c r="C1015" s="480" t="s">
        <v>44</v>
      </c>
      <c r="D1015" s="481" t="s">
        <v>9414</v>
      </c>
    </row>
    <row r="1016" spans="1:4" ht="40.5" x14ac:dyDescent="0.25">
      <c r="A1016" s="480" t="s">
        <v>9415</v>
      </c>
      <c r="B1016" s="482" t="s">
        <v>9416</v>
      </c>
      <c r="C1016" s="480" t="s">
        <v>44</v>
      </c>
      <c r="D1016" s="481" t="s">
        <v>9206</v>
      </c>
    </row>
    <row r="1017" spans="1:4" ht="54" x14ac:dyDescent="0.25">
      <c r="A1017" s="480" t="s">
        <v>9417</v>
      </c>
      <c r="B1017" s="482" t="s">
        <v>9418</v>
      </c>
      <c r="C1017" s="480" t="s">
        <v>44</v>
      </c>
      <c r="D1017" s="481" t="s">
        <v>9419</v>
      </c>
    </row>
    <row r="1018" spans="1:4" ht="54" x14ac:dyDescent="0.25">
      <c r="A1018" s="480" t="s">
        <v>9420</v>
      </c>
      <c r="B1018" s="482" t="s">
        <v>9421</v>
      </c>
      <c r="C1018" s="480" t="s">
        <v>44</v>
      </c>
      <c r="D1018" s="481" t="s">
        <v>9422</v>
      </c>
    </row>
    <row r="1019" spans="1:4" ht="54" x14ac:dyDescent="0.25">
      <c r="A1019" s="480" t="s">
        <v>9423</v>
      </c>
      <c r="B1019" s="482" t="s">
        <v>9424</v>
      </c>
      <c r="C1019" s="480" t="s">
        <v>44</v>
      </c>
      <c r="D1019" s="481" t="s">
        <v>9425</v>
      </c>
    </row>
    <row r="1020" spans="1:4" ht="54" x14ac:dyDescent="0.25">
      <c r="A1020" s="480" t="s">
        <v>9426</v>
      </c>
      <c r="B1020" s="482" t="s">
        <v>9427</v>
      </c>
      <c r="C1020" s="480" t="s">
        <v>44</v>
      </c>
      <c r="D1020" s="481" t="s">
        <v>9428</v>
      </c>
    </row>
    <row r="1021" spans="1:4" ht="54" x14ac:dyDescent="0.25">
      <c r="A1021" s="480" t="s">
        <v>9429</v>
      </c>
      <c r="B1021" s="482" t="s">
        <v>9430</v>
      </c>
      <c r="C1021" s="480" t="s">
        <v>44</v>
      </c>
      <c r="D1021" s="481" t="s">
        <v>9431</v>
      </c>
    </row>
    <row r="1022" spans="1:4" ht="54" x14ac:dyDescent="0.25">
      <c r="A1022" s="480" t="s">
        <v>9432</v>
      </c>
      <c r="B1022" s="482" t="s">
        <v>9433</v>
      </c>
      <c r="C1022" s="480" t="s">
        <v>44</v>
      </c>
      <c r="D1022" s="481" t="s">
        <v>9434</v>
      </c>
    </row>
    <row r="1023" spans="1:4" ht="54" x14ac:dyDescent="0.25">
      <c r="A1023" s="480" t="s">
        <v>9435</v>
      </c>
      <c r="B1023" s="482" t="s">
        <v>9436</v>
      </c>
      <c r="C1023" s="480" t="s">
        <v>44</v>
      </c>
      <c r="D1023" s="481" t="s">
        <v>9437</v>
      </c>
    </row>
    <row r="1024" spans="1:4" ht="54" x14ac:dyDescent="0.25">
      <c r="A1024" s="480" t="s">
        <v>9438</v>
      </c>
      <c r="B1024" s="482" t="s">
        <v>9439</v>
      </c>
      <c r="C1024" s="480" t="s">
        <v>44</v>
      </c>
      <c r="D1024" s="481" t="s">
        <v>9440</v>
      </c>
    </row>
    <row r="1025" spans="1:4" ht="27" x14ac:dyDescent="0.25">
      <c r="A1025" s="480" t="s">
        <v>9441</v>
      </c>
      <c r="B1025" s="482" t="s">
        <v>9442</v>
      </c>
      <c r="C1025" s="480" t="s">
        <v>44</v>
      </c>
      <c r="D1025" s="481" t="s">
        <v>8723</v>
      </c>
    </row>
    <row r="1026" spans="1:4" ht="27" x14ac:dyDescent="0.25">
      <c r="A1026" s="480" t="s">
        <v>9443</v>
      </c>
      <c r="B1026" s="482" t="s">
        <v>9444</v>
      </c>
      <c r="C1026" s="480" t="s">
        <v>44</v>
      </c>
      <c r="D1026" s="481" t="s">
        <v>9445</v>
      </c>
    </row>
    <row r="1027" spans="1:4" ht="27" x14ac:dyDescent="0.25">
      <c r="A1027" s="480" t="s">
        <v>9446</v>
      </c>
      <c r="B1027" s="482" t="s">
        <v>9447</v>
      </c>
      <c r="C1027" s="480" t="s">
        <v>44</v>
      </c>
      <c r="D1027" s="481" t="s">
        <v>9085</v>
      </c>
    </row>
    <row r="1028" spans="1:4" ht="27" x14ac:dyDescent="0.25">
      <c r="A1028" s="480" t="s">
        <v>9448</v>
      </c>
      <c r="B1028" s="482" t="s">
        <v>9449</v>
      </c>
      <c r="C1028" s="480" t="s">
        <v>44</v>
      </c>
      <c r="D1028" s="481" t="s">
        <v>9450</v>
      </c>
    </row>
    <row r="1029" spans="1:4" ht="27" x14ac:dyDescent="0.25">
      <c r="A1029" s="480" t="s">
        <v>9451</v>
      </c>
      <c r="B1029" s="482" t="s">
        <v>9452</v>
      </c>
      <c r="C1029" s="480" t="s">
        <v>44</v>
      </c>
      <c r="D1029" s="481" t="s">
        <v>9453</v>
      </c>
    </row>
    <row r="1030" spans="1:4" ht="27" x14ac:dyDescent="0.25">
      <c r="A1030" s="480" t="s">
        <v>9454</v>
      </c>
      <c r="B1030" s="482" t="s">
        <v>9455</v>
      </c>
      <c r="C1030" s="480" t="s">
        <v>44</v>
      </c>
      <c r="D1030" s="481" t="s">
        <v>8760</v>
      </c>
    </row>
    <row r="1031" spans="1:4" ht="27" x14ac:dyDescent="0.25">
      <c r="A1031" s="480" t="s">
        <v>9456</v>
      </c>
      <c r="B1031" s="482" t="s">
        <v>9457</v>
      </c>
      <c r="C1031" s="480" t="s">
        <v>44</v>
      </c>
      <c r="D1031" s="481" t="s">
        <v>9458</v>
      </c>
    </row>
    <row r="1032" spans="1:4" ht="54" x14ac:dyDescent="0.25">
      <c r="A1032" s="480" t="s">
        <v>9459</v>
      </c>
      <c r="B1032" s="482" t="s">
        <v>9460</v>
      </c>
      <c r="C1032" s="480" t="s">
        <v>44</v>
      </c>
      <c r="D1032" s="481" t="s">
        <v>9461</v>
      </c>
    </row>
    <row r="1033" spans="1:4" ht="54" x14ac:dyDescent="0.25">
      <c r="A1033" s="480" t="s">
        <v>9462</v>
      </c>
      <c r="B1033" s="482" t="s">
        <v>9463</v>
      </c>
      <c r="C1033" s="480" t="s">
        <v>44</v>
      </c>
      <c r="D1033" s="481" t="s">
        <v>9464</v>
      </c>
    </row>
    <row r="1034" spans="1:4" ht="54" x14ac:dyDescent="0.25">
      <c r="A1034" s="480" t="s">
        <v>9465</v>
      </c>
      <c r="B1034" s="482" t="s">
        <v>9466</v>
      </c>
      <c r="C1034" s="480" t="s">
        <v>44</v>
      </c>
      <c r="D1034" s="481" t="s">
        <v>9467</v>
      </c>
    </row>
    <row r="1035" spans="1:4" ht="54" x14ac:dyDescent="0.25">
      <c r="A1035" s="480" t="s">
        <v>9468</v>
      </c>
      <c r="B1035" s="482" t="s">
        <v>9469</v>
      </c>
      <c r="C1035" s="480" t="s">
        <v>44</v>
      </c>
      <c r="D1035" s="481" t="s">
        <v>9470</v>
      </c>
    </row>
    <row r="1036" spans="1:4" ht="54" x14ac:dyDescent="0.25">
      <c r="A1036" s="480" t="s">
        <v>9471</v>
      </c>
      <c r="B1036" s="482" t="s">
        <v>9472</v>
      </c>
      <c r="C1036" s="480" t="s">
        <v>44</v>
      </c>
      <c r="D1036" s="481" t="s">
        <v>8635</v>
      </c>
    </row>
    <row r="1037" spans="1:4" ht="27" x14ac:dyDescent="0.25">
      <c r="A1037" s="480" t="s">
        <v>9473</v>
      </c>
      <c r="B1037" s="482" t="s">
        <v>9474</v>
      </c>
      <c r="C1037" s="480" t="s">
        <v>44</v>
      </c>
      <c r="D1037" s="481" t="s">
        <v>7972</v>
      </c>
    </row>
    <row r="1038" spans="1:4" ht="27" x14ac:dyDescent="0.25">
      <c r="A1038" s="480" t="s">
        <v>9475</v>
      </c>
      <c r="B1038" s="482" t="s">
        <v>9476</v>
      </c>
      <c r="C1038" s="480" t="s">
        <v>44</v>
      </c>
      <c r="D1038" s="481" t="s">
        <v>9138</v>
      </c>
    </row>
    <row r="1039" spans="1:4" ht="27" x14ac:dyDescent="0.25">
      <c r="A1039" s="480" t="s">
        <v>9477</v>
      </c>
      <c r="B1039" s="482" t="s">
        <v>9478</v>
      </c>
      <c r="C1039" s="480" t="s">
        <v>44</v>
      </c>
      <c r="D1039" s="481" t="s">
        <v>9479</v>
      </c>
    </row>
    <row r="1040" spans="1:4" ht="40.5" x14ac:dyDescent="0.25">
      <c r="A1040" s="480" t="s">
        <v>9480</v>
      </c>
      <c r="B1040" s="482" t="s">
        <v>9481</v>
      </c>
      <c r="C1040" s="480" t="s">
        <v>44</v>
      </c>
      <c r="D1040" s="481" t="s">
        <v>8533</v>
      </c>
    </row>
    <row r="1041" spans="1:4" ht="13.5" x14ac:dyDescent="0.25">
      <c r="A1041" s="480" t="s">
        <v>9482</v>
      </c>
      <c r="B1041" s="482" t="s">
        <v>9483</v>
      </c>
      <c r="C1041" s="480" t="s">
        <v>44</v>
      </c>
      <c r="D1041" s="481" t="s">
        <v>9138</v>
      </c>
    </row>
    <row r="1042" spans="1:4" ht="13.5" x14ac:dyDescent="0.25">
      <c r="A1042" s="480" t="s">
        <v>9484</v>
      </c>
      <c r="B1042" s="482" t="s">
        <v>9485</v>
      </c>
      <c r="C1042" s="480" t="s">
        <v>44</v>
      </c>
      <c r="D1042" s="481" t="s">
        <v>9486</v>
      </c>
    </row>
    <row r="1043" spans="1:4" ht="13.5" x14ac:dyDescent="0.25">
      <c r="A1043" s="480" t="s">
        <v>9487</v>
      </c>
      <c r="B1043" s="482" t="s">
        <v>9488</v>
      </c>
      <c r="C1043" s="480" t="s">
        <v>44</v>
      </c>
      <c r="D1043" s="481" t="s">
        <v>8397</v>
      </c>
    </row>
    <row r="1044" spans="1:4" ht="27" x14ac:dyDescent="0.25">
      <c r="A1044" s="480" t="s">
        <v>9489</v>
      </c>
      <c r="B1044" s="482" t="s">
        <v>9490</v>
      </c>
      <c r="C1044" s="480" t="s">
        <v>44</v>
      </c>
      <c r="D1044" s="481" t="s">
        <v>9491</v>
      </c>
    </row>
    <row r="1045" spans="1:4" ht="27" x14ac:dyDescent="0.25">
      <c r="A1045" s="480" t="s">
        <v>9492</v>
      </c>
      <c r="B1045" s="482" t="s">
        <v>9493</v>
      </c>
      <c r="C1045" s="480" t="s">
        <v>44</v>
      </c>
      <c r="D1045" s="481" t="s">
        <v>9494</v>
      </c>
    </row>
    <row r="1046" spans="1:4" ht="27" x14ac:dyDescent="0.25">
      <c r="A1046" s="480" t="s">
        <v>9495</v>
      </c>
      <c r="B1046" s="482" t="s">
        <v>9496</v>
      </c>
      <c r="C1046" s="480" t="s">
        <v>44</v>
      </c>
      <c r="D1046" s="481" t="s">
        <v>9497</v>
      </c>
    </row>
    <row r="1047" spans="1:4" ht="27" x14ac:dyDescent="0.25">
      <c r="A1047" s="480" t="s">
        <v>9498</v>
      </c>
      <c r="B1047" s="482" t="s">
        <v>9499</v>
      </c>
      <c r="C1047" s="480" t="s">
        <v>44</v>
      </c>
      <c r="D1047" s="481" t="s">
        <v>9500</v>
      </c>
    </row>
    <row r="1048" spans="1:4" ht="27" x14ac:dyDescent="0.25">
      <c r="A1048" s="480" t="s">
        <v>9501</v>
      </c>
      <c r="B1048" s="482" t="s">
        <v>9502</v>
      </c>
      <c r="C1048" s="480" t="s">
        <v>44</v>
      </c>
      <c r="D1048" s="481" t="s">
        <v>9503</v>
      </c>
    </row>
    <row r="1049" spans="1:4" ht="27" x14ac:dyDescent="0.25">
      <c r="A1049" s="480" t="s">
        <v>9504</v>
      </c>
      <c r="B1049" s="482" t="s">
        <v>9505</v>
      </c>
      <c r="C1049" s="480" t="s">
        <v>44</v>
      </c>
      <c r="D1049" s="481" t="s">
        <v>9506</v>
      </c>
    </row>
    <row r="1050" spans="1:4" ht="27" x14ac:dyDescent="0.25">
      <c r="A1050" s="480" t="s">
        <v>9507</v>
      </c>
      <c r="B1050" s="482" t="s">
        <v>9508</v>
      </c>
      <c r="C1050" s="480" t="s">
        <v>44</v>
      </c>
      <c r="D1050" s="481" t="s">
        <v>8889</v>
      </c>
    </row>
    <row r="1051" spans="1:4" ht="27" x14ac:dyDescent="0.25">
      <c r="A1051" s="480" t="s">
        <v>9509</v>
      </c>
      <c r="B1051" s="482" t="s">
        <v>9510</v>
      </c>
      <c r="C1051" s="480" t="s">
        <v>44</v>
      </c>
      <c r="D1051" s="481" t="s">
        <v>9511</v>
      </c>
    </row>
    <row r="1052" spans="1:4" ht="27" x14ac:dyDescent="0.25">
      <c r="A1052" s="480" t="s">
        <v>9512</v>
      </c>
      <c r="B1052" s="482" t="s">
        <v>9513</v>
      </c>
      <c r="C1052" s="480" t="s">
        <v>44</v>
      </c>
      <c r="D1052" s="481" t="s">
        <v>9514</v>
      </c>
    </row>
    <row r="1053" spans="1:4" ht="27" x14ac:dyDescent="0.25">
      <c r="A1053" s="480" t="s">
        <v>9515</v>
      </c>
      <c r="B1053" s="482" t="s">
        <v>9516</v>
      </c>
      <c r="C1053" s="480" t="s">
        <v>44</v>
      </c>
      <c r="D1053" s="481" t="s">
        <v>9517</v>
      </c>
    </row>
    <row r="1054" spans="1:4" ht="54" x14ac:dyDescent="0.25">
      <c r="A1054" s="480" t="s">
        <v>9518</v>
      </c>
      <c r="B1054" s="482" t="s">
        <v>9519</v>
      </c>
      <c r="C1054" s="480" t="s">
        <v>44</v>
      </c>
      <c r="D1054" s="481" t="s">
        <v>9520</v>
      </c>
    </row>
    <row r="1055" spans="1:4" ht="54" x14ac:dyDescent="0.25">
      <c r="A1055" s="480" t="s">
        <v>9521</v>
      </c>
      <c r="B1055" s="482" t="s">
        <v>9522</v>
      </c>
      <c r="C1055" s="480" t="s">
        <v>44</v>
      </c>
      <c r="D1055" s="481" t="s">
        <v>9523</v>
      </c>
    </row>
    <row r="1056" spans="1:4" ht="54" x14ac:dyDescent="0.25">
      <c r="A1056" s="480" t="s">
        <v>9524</v>
      </c>
      <c r="B1056" s="482" t="s">
        <v>9525</v>
      </c>
      <c r="C1056" s="480" t="s">
        <v>44</v>
      </c>
      <c r="D1056" s="481" t="s">
        <v>9526</v>
      </c>
    </row>
    <row r="1057" spans="1:4" ht="54" x14ac:dyDescent="0.25">
      <c r="A1057" s="480" t="s">
        <v>9527</v>
      </c>
      <c r="B1057" s="482" t="s">
        <v>9528</v>
      </c>
      <c r="C1057" s="480" t="s">
        <v>44</v>
      </c>
      <c r="D1057" s="481" t="s">
        <v>9529</v>
      </c>
    </row>
    <row r="1058" spans="1:4" ht="54" x14ac:dyDescent="0.25">
      <c r="A1058" s="480" t="s">
        <v>9530</v>
      </c>
      <c r="B1058" s="482" t="s">
        <v>9531</v>
      </c>
      <c r="C1058" s="480" t="s">
        <v>44</v>
      </c>
      <c r="D1058" s="481" t="s">
        <v>9532</v>
      </c>
    </row>
    <row r="1059" spans="1:4" ht="27" x14ac:dyDescent="0.25">
      <c r="A1059" s="480" t="s">
        <v>9533</v>
      </c>
      <c r="B1059" s="482" t="s">
        <v>9534</v>
      </c>
      <c r="C1059" s="480" t="s">
        <v>44</v>
      </c>
      <c r="D1059" s="481" t="s">
        <v>9535</v>
      </c>
    </row>
    <row r="1060" spans="1:4" ht="27" x14ac:dyDescent="0.25">
      <c r="A1060" s="480" t="s">
        <v>9536</v>
      </c>
      <c r="B1060" s="482" t="s">
        <v>9537</v>
      </c>
      <c r="C1060" s="480" t="s">
        <v>44</v>
      </c>
      <c r="D1060" s="481" t="s">
        <v>9486</v>
      </c>
    </row>
    <row r="1061" spans="1:4" ht="27" x14ac:dyDescent="0.25">
      <c r="A1061" s="480" t="s">
        <v>9538</v>
      </c>
      <c r="B1061" s="482" t="s">
        <v>9539</v>
      </c>
      <c r="C1061" s="480" t="s">
        <v>44</v>
      </c>
      <c r="D1061" s="481" t="s">
        <v>8400</v>
      </c>
    </row>
    <row r="1062" spans="1:4" ht="27" x14ac:dyDescent="0.25">
      <c r="A1062" s="480" t="s">
        <v>9540</v>
      </c>
      <c r="B1062" s="482" t="s">
        <v>9541</v>
      </c>
      <c r="C1062" s="480" t="s">
        <v>44</v>
      </c>
      <c r="D1062" s="481" t="s">
        <v>9542</v>
      </c>
    </row>
    <row r="1063" spans="1:4" ht="27" x14ac:dyDescent="0.25">
      <c r="A1063" s="480" t="s">
        <v>9543</v>
      </c>
      <c r="B1063" s="482" t="s">
        <v>9544</v>
      </c>
      <c r="C1063" s="480" t="s">
        <v>44</v>
      </c>
      <c r="D1063" s="481" t="s">
        <v>9394</v>
      </c>
    </row>
    <row r="1064" spans="1:4" ht="27" x14ac:dyDescent="0.25">
      <c r="A1064" s="480" t="s">
        <v>9545</v>
      </c>
      <c r="B1064" s="482" t="s">
        <v>9546</v>
      </c>
      <c r="C1064" s="480" t="s">
        <v>44</v>
      </c>
      <c r="D1064" s="481" t="s">
        <v>8714</v>
      </c>
    </row>
    <row r="1065" spans="1:4" ht="27" x14ac:dyDescent="0.25">
      <c r="A1065" s="480" t="s">
        <v>9547</v>
      </c>
      <c r="B1065" s="482" t="s">
        <v>9548</v>
      </c>
      <c r="C1065" s="480" t="s">
        <v>44</v>
      </c>
      <c r="D1065" s="481" t="s">
        <v>9549</v>
      </c>
    </row>
    <row r="1066" spans="1:4" ht="27" x14ac:dyDescent="0.25">
      <c r="A1066" s="480" t="s">
        <v>9550</v>
      </c>
      <c r="B1066" s="482" t="s">
        <v>9551</v>
      </c>
      <c r="C1066" s="480" t="s">
        <v>44</v>
      </c>
      <c r="D1066" s="481" t="s">
        <v>9552</v>
      </c>
    </row>
    <row r="1067" spans="1:4" ht="27" x14ac:dyDescent="0.25">
      <c r="A1067" s="480" t="s">
        <v>9553</v>
      </c>
      <c r="B1067" s="482" t="s">
        <v>9554</v>
      </c>
      <c r="C1067" s="480" t="s">
        <v>44</v>
      </c>
      <c r="D1067" s="481" t="s">
        <v>9555</v>
      </c>
    </row>
    <row r="1068" spans="1:4" ht="27" x14ac:dyDescent="0.25">
      <c r="A1068" s="480" t="s">
        <v>9556</v>
      </c>
      <c r="B1068" s="482" t="s">
        <v>9557</v>
      </c>
      <c r="C1068" s="480" t="s">
        <v>44</v>
      </c>
      <c r="D1068" s="481" t="s">
        <v>9558</v>
      </c>
    </row>
    <row r="1069" spans="1:4" ht="27" x14ac:dyDescent="0.25">
      <c r="A1069" s="480" t="s">
        <v>9559</v>
      </c>
      <c r="B1069" s="482" t="s">
        <v>9560</v>
      </c>
      <c r="C1069" s="480" t="s">
        <v>44</v>
      </c>
      <c r="D1069" s="481" t="s">
        <v>8945</v>
      </c>
    </row>
    <row r="1070" spans="1:4" ht="54" x14ac:dyDescent="0.25">
      <c r="A1070" s="480" t="s">
        <v>9561</v>
      </c>
      <c r="B1070" s="482" t="s">
        <v>9562</v>
      </c>
      <c r="C1070" s="480" t="s">
        <v>44</v>
      </c>
      <c r="D1070" s="481" t="s">
        <v>9563</v>
      </c>
    </row>
    <row r="1071" spans="1:4" ht="54" x14ac:dyDescent="0.25">
      <c r="A1071" s="480" t="s">
        <v>9564</v>
      </c>
      <c r="B1071" s="482" t="s">
        <v>9565</v>
      </c>
      <c r="C1071" s="480" t="s">
        <v>44</v>
      </c>
      <c r="D1071" s="481" t="s">
        <v>9566</v>
      </c>
    </row>
    <row r="1072" spans="1:4" ht="54" x14ac:dyDescent="0.25">
      <c r="A1072" s="480" t="s">
        <v>9567</v>
      </c>
      <c r="B1072" s="482" t="s">
        <v>9568</v>
      </c>
      <c r="C1072" s="480" t="s">
        <v>44</v>
      </c>
      <c r="D1072" s="481" t="s">
        <v>9569</v>
      </c>
    </row>
    <row r="1073" spans="1:4" ht="54" x14ac:dyDescent="0.25">
      <c r="A1073" s="480" t="s">
        <v>9570</v>
      </c>
      <c r="B1073" s="482" t="s">
        <v>9571</v>
      </c>
      <c r="C1073" s="480" t="s">
        <v>44</v>
      </c>
      <c r="D1073" s="481" t="s">
        <v>9572</v>
      </c>
    </row>
    <row r="1074" spans="1:4" ht="40.5" x14ac:dyDescent="0.25">
      <c r="A1074" s="480" t="s">
        <v>9573</v>
      </c>
      <c r="B1074" s="482" t="s">
        <v>9574</v>
      </c>
      <c r="C1074" s="480" t="s">
        <v>44</v>
      </c>
      <c r="D1074" s="481" t="s">
        <v>9088</v>
      </c>
    </row>
    <row r="1075" spans="1:4" ht="40.5" x14ac:dyDescent="0.25">
      <c r="A1075" s="480" t="s">
        <v>9575</v>
      </c>
      <c r="B1075" s="482" t="s">
        <v>9576</v>
      </c>
      <c r="C1075" s="480" t="s">
        <v>44</v>
      </c>
      <c r="D1075" s="481" t="s">
        <v>8883</v>
      </c>
    </row>
    <row r="1076" spans="1:4" ht="40.5" x14ac:dyDescent="0.25">
      <c r="A1076" s="480" t="s">
        <v>9577</v>
      </c>
      <c r="B1076" s="482" t="s">
        <v>9578</v>
      </c>
      <c r="C1076" s="480" t="s">
        <v>44</v>
      </c>
      <c r="D1076" s="481" t="s">
        <v>9579</v>
      </c>
    </row>
    <row r="1077" spans="1:4" ht="40.5" x14ac:dyDescent="0.25">
      <c r="A1077" s="480" t="s">
        <v>9580</v>
      </c>
      <c r="B1077" s="482" t="s">
        <v>9581</v>
      </c>
      <c r="C1077" s="480" t="s">
        <v>44</v>
      </c>
      <c r="D1077" s="481" t="s">
        <v>9582</v>
      </c>
    </row>
    <row r="1078" spans="1:4" ht="27" x14ac:dyDescent="0.25">
      <c r="A1078" s="480" t="s">
        <v>9583</v>
      </c>
      <c r="B1078" s="482" t="s">
        <v>9584</v>
      </c>
      <c r="C1078" s="480" t="s">
        <v>44</v>
      </c>
      <c r="D1078" s="481" t="s">
        <v>9585</v>
      </c>
    </row>
    <row r="1079" spans="1:4" ht="40.5" x14ac:dyDescent="0.25">
      <c r="A1079" s="480" t="s">
        <v>9586</v>
      </c>
      <c r="B1079" s="482" t="s">
        <v>9587</v>
      </c>
      <c r="C1079" s="480" t="s">
        <v>44</v>
      </c>
      <c r="D1079" s="481" t="s">
        <v>9588</v>
      </c>
    </row>
    <row r="1080" spans="1:4" ht="40.5" x14ac:dyDescent="0.25">
      <c r="A1080" s="480" t="s">
        <v>9589</v>
      </c>
      <c r="B1080" s="482" t="s">
        <v>9590</v>
      </c>
      <c r="C1080" s="480" t="s">
        <v>44</v>
      </c>
      <c r="D1080" s="481" t="s">
        <v>6702</v>
      </c>
    </row>
    <row r="1081" spans="1:4" ht="40.5" x14ac:dyDescent="0.25">
      <c r="A1081" s="480" t="s">
        <v>9591</v>
      </c>
      <c r="B1081" s="482" t="s">
        <v>9592</v>
      </c>
      <c r="C1081" s="480" t="s">
        <v>44</v>
      </c>
      <c r="D1081" s="481" t="s">
        <v>9593</v>
      </c>
    </row>
    <row r="1082" spans="1:4" ht="27" x14ac:dyDescent="0.25">
      <c r="A1082" s="480" t="s">
        <v>9594</v>
      </c>
      <c r="B1082" s="482" t="s">
        <v>9595</v>
      </c>
      <c r="C1082" s="480" t="s">
        <v>44</v>
      </c>
      <c r="D1082" s="481" t="s">
        <v>9596</v>
      </c>
    </row>
    <row r="1083" spans="1:4" ht="27" x14ac:dyDescent="0.25">
      <c r="A1083" s="480" t="s">
        <v>9597</v>
      </c>
      <c r="B1083" s="482" t="s">
        <v>9598</v>
      </c>
      <c r="C1083" s="480" t="s">
        <v>44</v>
      </c>
      <c r="D1083" s="481" t="s">
        <v>9599</v>
      </c>
    </row>
    <row r="1084" spans="1:4" ht="27" x14ac:dyDescent="0.25">
      <c r="A1084" s="480" t="s">
        <v>9600</v>
      </c>
      <c r="B1084" s="482" t="s">
        <v>9601</v>
      </c>
      <c r="C1084" s="480" t="s">
        <v>44</v>
      </c>
      <c r="D1084" s="481" t="s">
        <v>9602</v>
      </c>
    </row>
    <row r="1085" spans="1:4" ht="27" x14ac:dyDescent="0.25">
      <c r="A1085" s="480" t="s">
        <v>9603</v>
      </c>
      <c r="B1085" s="482" t="s">
        <v>9604</v>
      </c>
      <c r="C1085" s="480" t="s">
        <v>44</v>
      </c>
      <c r="D1085" s="481" t="s">
        <v>9605</v>
      </c>
    </row>
    <row r="1086" spans="1:4" ht="27" x14ac:dyDescent="0.25">
      <c r="A1086" s="480" t="s">
        <v>9606</v>
      </c>
      <c r="B1086" s="482" t="s">
        <v>9607</v>
      </c>
      <c r="C1086" s="480" t="s">
        <v>44</v>
      </c>
      <c r="D1086" s="481" t="s">
        <v>8780</v>
      </c>
    </row>
    <row r="1087" spans="1:4" ht="27" x14ac:dyDescent="0.25">
      <c r="A1087" s="480" t="s">
        <v>9608</v>
      </c>
      <c r="B1087" s="482" t="s">
        <v>9609</v>
      </c>
      <c r="C1087" s="480" t="s">
        <v>44</v>
      </c>
      <c r="D1087" s="481" t="s">
        <v>8315</v>
      </c>
    </row>
    <row r="1088" spans="1:4" ht="27" x14ac:dyDescent="0.25">
      <c r="A1088" s="480" t="s">
        <v>9610</v>
      </c>
      <c r="B1088" s="482" t="s">
        <v>9611</v>
      </c>
      <c r="C1088" s="480" t="s">
        <v>44</v>
      </c>
      <c r="D1088" s="481" t="s">
        <v>7991</v>
      </c>
    </row>
    <row r="1089" spans="1:4" ht="27" x14ac:dyDescent="0.25">
      <c r="A1089" s="480" t="s">
        <v>9612</v>
      </c>
      <c r="B1089" s="482" t="s">
        <v>9613</v>
      </c>
      <c r="C1089" s="480" t="s">
        <v>44</v>
      </c>
      <c r="D1089" s="481" t="s">
        <v>8714</v>
      </c>
    </row>
    <row r="1090" spans="1:4" ht="27" x14ac:dyDescent="0.25">
      <c r="A1090" s="480" t="s">
        <v>9614</v>
      </c>
      <c r="B1090" s="482" t="s">
        <v>9615</v>
      </c>
      <c r="C1090" s="480" t="s">
        <v>44</v>
      </c>
      <c r="D1090" s="481" t="s">
        <v>9616</v>
      </c>
    </row>
    <row r="1091" spans="1:4" ht="27" x14ac:dyDescent="0.25">
      <c r="A1091" s="480" t="s">
        <v>9617</v>
      </c>
      <c r="B1091" s="482" t="s">
        <v>9618</v>
      </c>
      <c r="C1091" s="480" t="s">
        <v>44</v>
      </c>
      <c r="D1091" s="481" t="s">
        <v>9619</v>
      </c>
    </row>
    <row r="1092" spans="1:4" ht="27" x14ac:dyDescent="0.25">
      <c r="A1092" s="480" t="s">
        <v>9620</v>
      </c>
      <c r="B1092" s="482" t="s">
        <v>9621</v>
      </c>
      <c r="C1092" s="480" t="s">
        <v>44</v>
      </c>
      <c r="D1092" s="481" t="s">
        <v>9622</v>
      </c>
    </row>
    <row r="1093" spans="1:4" ht="40.5" x14ac:dyDescent="0.25">
      <c r="A1093" s="480" t="s">
        <v>9623</v>
      </c>
      <c r="B1093" s="482" t="s">
        <v>9624</v>
      </c>
      <c r="C1093" s="480" t="s">
        <v>44</v>
      </c>
      <c r="D1093" s="481" t="s">
        <v>9625</v>
      </c>
    </row>
    <row r="1094" spans="1:4" ht="40.5" x14ac:dyDescent="0.25">
      <c r="A1094" s="480" t="s">
        <v>9626</v>
      </c>
      <c r="B1094" s="482" t="s">
        <v>9627</v>
      </c>
      <c r="C1094" s="480" t="s">
        <v>44</v>
      </c>
      <c r="D1094" s="481" t="s">
        <v>9628</v>
      </c>
    </row>
    <row r="1095" spans="1:4" ht="54" x14ac:dyDescent="0.25">
      <c r="A1095" s="480" t="s">
        <v>9629</v>
      </c>
      <c r="B1095" s="482" t="s">
        <v>9630</v>
      </c>
      <c r="C1095" s="480" t="s">
        <v>44</v>
      </c>
      <c r="D1095" s="481" t="s">
        <v>9631</v>
      </c>
    </row>
    <row r="1096" spans="1:4" ht="40.5" x14ac:dyDescent="0.25">
      <c r="A1096" s="480" t="s">
        <v>9632</v>
      </c>
      <c r="B1096" s="482" t="s">
        <v>9633</v>
      </c>
      <c r="C1096" s="480" t="s">
        <v>44</v>
      </c>
      <c r="D1096" s="481" t="s">
        <v>9634</v>
      </c>
    </row>
    <row r="1097" spans="1:4" ht="54" x14ac:dyDescent="0.25">
      <c r="A1097" s="480" t="s">
        <v>9635</v>
      </c>
      <c r="B1097" s="482" t="s">
        <v>9636</v>
      </c>
      <c r="C1097" s="480" t="s">
        <v>44</v>
      </c>
      <c r="D1097" s="481" t="s">
        <v>9637</v>
      </c>
    </row>
    <row r="1098" spans="1:4" ht="54" x14ac:dyDescent="0.25">
      <c r="A1098" s="480" t="s">
        <v>9638</v>
      </c>
      <c r="B1098" s="482" t="s">
        <v>9639</v>
      </c>
      <c r="C1098" s="480" t="s">
        <v>44</v>
      </c>
      <c r="D1098" s="481" t="s">
        <v>9640</v>
      </c>
    </row>
    <row r="1099" spans="1:4" ht="54" x14ac:dyDescent="0.25">
      <c r="A1099" s="480" t="s">
        <v>9641</v>
      </c>
      <c r="B1099" s="482" t="s">
        <v>9642</v>
      </c>
      <c r="C1099" s="480" t="s">
        <v>44</v>
      </c>
      <c r="D1099" s="481" t="s">
        <v>8501</v>
      </c>
    </row>
    <row r="1100" spans="1:4" ht="54" x14ac:dyDescent="0.25">
      <c r="A1100" s="480" t="s">
        <v>9643</v>
      </c>
      <c r="B1100" s="482" t="s">
        <v>9644</v>
      </c>
      <c r="C1100" s="480" t="s">
        <v>44</v>
      </c>
      <c r="D1100" s="481" t="s">
        <v>9645</v>
      </c>
    </row>
    <row r="1101" spans="1:4" ht="54" x14ac:dyDescent="0.25">
      <c r="A1101" s="480" t="s">
        <v>9646</v>
      </c>
      <c r="B1101" s="482" t="s">
        <v>9647</v>
      </c>
      <c r="C1101" s="480" t="s">
        <v>44</v>
      </c>
      <c r="D1101" s="481" t="s">
        <v>9648</v>
      </c>
    </row>
    <row r="1102" spans="1:4" ht="54" x14ac:dyDescent="0.25">
      <c r="A1102" s="480" t="s">
        <v>9649</v>
      </c>
      <c r="B1102" s="482" t="s">
        <v>9650</v>
      </c>
      <c r="C1102" s="480" t="s">
        <v>44</v>
      </c>
      <c r="D1102" s="481" t="s">
        <v>9651</v>
      </c>
    </row>
    <row r="1103" spans="1:4" ht="54" x14ac:dyDescent="0.25">
      <c r="A1103" s="480" t="s">
        <v>9652</v>
      </c>
      <c r="B1103" s="482" t="s">
        <v>9653</v>
      </c>
      <c r="C1103" s="480" t="s">
        <v>44</v>
      </c>
      <c r="D1103" s="481" t="s">
        <v>8659</v>
      </c>
    </row>
    <row r="1104" spans="1:4" ht="27" x14ac:dyDescent="0.25">
      <c r="A1104" s="480" t="s">
        <v>9654</v>
      </c>
      <c r="B1104" s="482" t="s">
        <v>9655</v>
      </c>
      <c r="C1104" s="480" t="s">
        <v>44</v>
      </c>
      <c r="D1104" s="481" t="s">
        <v>9656</v>
      </c>
    </row>
    <row r="1105" spans="1:4" ht="27" x14ac:dyDescent="0.25">
      <c r="A1105" s="480" t="s">
        <v>9657</v>
      </c>
      <c r="B1105" s="482" t="s">
        <v>9658</v>
      </c>
      <c r="C1105" s="480" t="s">
        <v>44</v>
      </c>
      <c r="D1105" s="481" t="s">
        <v>7889</v>
      </c>
    </row>
    <row r="1106" spans="1:4" ht="27" x14ac:dyDescent="0.25">
      <c r="A1106" s="480" t="s">
        <v>9659</v>
      </c>
      <c r="B1106" s="482" t="s">
        <v>9660</v>
      </c>
      <c r="C1106" s="480" t="s">
        <v>44</v>
      </c>
      <c r="D1106" s="481" t="s">
        <v>9661</v>
      </c>
    </row>
    <row r="1107" spans="1:4" ht="27" x14ac:dyDescent="0.25">
      <c r="A1107" s="480" t="s">
        <v>9662</v>
      </c>
      <c r="B1107" s="482" t="s">
        <v>9663</v>
      </c>
      <c r="C1107" s="480" t="s">
        <v>44</v>
      </c>
      <c r="D1107" s="481" t="s">
        <v>9664</v>
      </c>
    </row>
    <row r="1108" spans="1:4" ht="27" x14ac:dyDescent="0.25">
      <c r="A1108" s="480" t="s">
        <v>9665</v>
      </c>
      <c r="B1108" s="482" t="s">
        <v>9666</v>
      </c>
      <c r="C1108" s="480" t="s">
        <v>44</v>
      </c>
      <c r="D1108" s="481" t="s">
        <v>9667</v>
      </c>
    </row>
    <row r="1109" spans="1:4" ht="27" x14ac:dyDescent="0.25">
      <c r="A1109" s="480" t="s">
        <v>9668</v>
      </c>
      <c r="B1109" s="482" t="s">
        <v>9669</v>
      </c>
      <c r="C1109" s="480" t="s">
        <v>44</v>
      </c>
      <c r="D1109" s="481" t="s">
        <v>8777</v>
      </c>
    </row>
    <row r="1110" spans="1:4" ht="27" x14ac:dyDescent="0.25">
      <c r="A1110" s="480" t="s">
        <v>9670</v>
      </c>
      <c r="B1110" s="482" t="s">
        <v>9671</v>
      </c>
      <c r="C1110" s="480" t="s">
        <v>44</v>
      </c>
      <c r="D1110" s="481" t="s">
        <v>9672</v>
      </c>
    </row>
    <row r="1111" spans="1:4" ht="27" x14ac:dyDescent="0.25">
      <c r="A1111" s="480" t="s">
        <v>9673</v>
      </c>
      <c r="B1111" s="482" t="s">
        <v>9674</v>
      </c>
      <c r="C1111" s="480" t="s">
        <v>44</v>
      </c>
      <c r="D1111" s="481" t="s">
        <v>9675</v>
      </c>
    </row>
    <row r="1112" spans="1:4" ht="27" x14ac:dyDescent="0.25">
      <c r="A1112" s="480" t="s">
        <v>9676</v>
      </c>
      <c r="B1112" s="482" t="s">
        <v>9677</v>
      </c>
      <c r="C1112" s="480" t="s">
        <v>44</v>
      </c>
      <c r="D1112" s="481" t="s">
        <v>9678</v>
      </c>
    </row>
    <row r="1113" spans="1:4" ht="27" x14ac:dyDescent="0.25">
      <c r="A1113" s="480" t="s">
        <v>9679</v>
      </c>
      <c r="B1113" s="482" t="s">
        <v>9680</v>
      </c>
      <c r="C1113" s="480" t="s">
        <v>44</v>
      </c>
      <c r="D1113" s="481" t="s">
        <v>9681</v>
      </c>
    </row>
    <row r="1114" spans="1:4" ht="27" x14ac:dyDescent="0.25">
      <c r="A1114" s="480" t="s">
        <v>9682</v>
      </c>
      <c r="B1114" s="482" t="s">
        <v>9683</v>
      </c>
      <c r="C1114" s="480" t="s">
        <v>44</v>
      </c>
      <c r="D1114" s="481" t="s">
        <v>7988</v>
      </c>
    </row>
    <row r="1115" spans="1:4" ht="27" x14ac:dyDescent="0.25">
      <c r="A1115" s="480" t="s">
        <v>9684</v>
      </c>
      <c r="B1115" s="482" t="s">
        <v>9685</v>
      </c>
      <c r="C1115" s="480" t="s">
        <v>44</v>
      </c>
      <c r="D1115" s="481" t="s">
        <v>9686</v>
      </c>
    </row>
    <row r="1116" spans="1:4" ht="27" x14ac:dyDescent="0.25">
      <c r="A1116" s="480" t="s">
        <v>9687</v>
      </c>
      <c r="B1116" s="482" t="s">
        <v>9688</v>
      </c>
      <c r="C1116" s="480" t="s">
        <v>44</v>
      </c>
      <c r="D1116" s="481" t="s">
        <v>9689</v>
      </c>
    </row>
    <row r="1117" spans="1:4" ht="27" x14ac:dyDescent="0.25">
      <c r="A1117" s="480" t="s">
        <v>9690</v>
      </c>
      <c r="B1117" s="482" t="s">
        <v>9691</v>
      </c>
      <c r="C1117" s="480" t="s">
        <v>44</v>
      </c>
      <c r="D1117" s="481" t="s">
        <v>9692</v>
      </c>
    </row>
    <row r="1118" spans="1:4" ht="27" x14ac:dyDescent="0.25">
      <c r="A1118" s="480" t="s">
        <v>9693</v>
      </c>
      <c r="B1118" s="482" t="s">
        <v>9694</v>
      </c>
      <c r="C1118" s="480" t="s">
        <v>44</v>
      </c>
      <c r="D1118" s="481" t="s">
        <v>9695</v>
      </c>
    </row>
    <row r="1119" spans="1:4" ht="27" x14ac:dyDescent="0.25">
      <c r="A1119" s="480" t="s">
        <v>9696</v>
      </c>
      <c r="B1119" s="482" t="s">
        <v>9697</v>
      </c>
      <c r="C1119" s="480" t="s">
        <v>44</v>
      </c>
      <c r="D1119" s="481" t="s">
        <v>9698</v>
      </c>
    </row>
    <row r="1120" spans="1:4" ht="27" x14ac:dyDescent="0.25">
      <c r="A1120" s="480" t="s">
        <v>9699</v>
      </c>
      <c r="B1120" s="482" t="s">
        <v>9700</v>
      </c>
      <c r="C1120" s="480" t="s">
        <v>44</v>
      </c>
      <c r="D1120" s="481" t="s">
        <v>9701</v>
      </c>
    </row>
    <row r="1121" spans="1:4" ht="27" x14ac:dyDescent="0.25">
      <c r="A1121" s="480" t="s">
        <v>9702</v>
      </c>
      <c r="B1121" s="482" t="s">
        <v>9703</v>
      </c>
      <c r="C1121" s="480" t="s">
        <v>44</v>
      </c>
      <c r="D1121" s="481" t="s">
        <v>9704</v>
      </c>
    </row>
    <row r="1122" spans="1:4" ht="27" x14ac:dyDescent="0.25">
      <c r="A1122" s="480" t="s">
        <v>9705</v>
      </c>
      <c r="B1122" s="482" t="s">
        <v>9706</v>
      </c>
      <c r="C1122" s="480" t="s">
        <v>44</v>
      </c>
      <c r="D1122" s="481" t="s">
        <v>7031</v>
      </c>
    </row>
    <row r="1123" spans="1:4" ht="27" x14ac:dyDescent="0.25">
      <c r="A1123" s="480" t="s">
        <v>9707</v>
      </c>
      <c r="B1123" s="482" t="s">
        <v>9708</v>
      </c>
      <c r="C1123" s="480" t="s">
        <v>44</v>
      </c>
      <c r="D1123" s="481" t="s">
        <v>8507</v>
      </c>
    </row>
    <row r="1124" spans="1:4" ht="27" x14ac:dyDescent="0.25">
      <c r="A1124" s="480" t="s">
        <v>9709</v>
      </c>
      <c r="B1124" s="482" t="s">
        <v>9710</v>
      </c>
      <c r="C1124" s="480" t="s">
        <v>44</v>
      </c>
      <c r="D1124" s="481" t="s">
        <v>9711</v>
      </c>
    </row>
    <row r="1125" spans="1:4" ht="27" x14ac:dyDescent="0.25">
      <c r="A1125" s="480" t="s">
        <v>9712</v>
      </c>
      <c r="B1125" s="482" t="s">
        <v>9713</v>
      </c>
      <c r="C1125" s="480" t="s">
        <v>44</v>
      </c>
      <c r="D1125" s="481" t="s">
        <v>8262</v>
      </c>
    </row>
    <row r="1126" spans="1:4" ht="27" x14ac:dyDescent="0.25">
      <c r="A1126" s="480" t="s">
        <v>9714</v>
      </c>
      <c r="B1126" s="482" t="s">
        <v>9715</v>
      </c>
      <c r="C1126" s="480" t="s">
        <v>44</v>
      </c>
      <c r="D1126" s="481" t="s">
        <v>9716</v>
      </c>
    </row>
    <row r="1127" spans="1:4" ht="27" x14ac:dyDescent="0.25">
      <c r="A1127" s="480" t="s">
        <v>9717</v>
      </c>
      <c r="B1127" s="482" t="s">
        <v>9718</v>
      </c>
      <c r="C1127" s="480" t="s">
        <v>44</v>
      </c>
      <c r="D1127" s="481" t="s">
        <v>8265</v>
      </c>
    </row>
    <row r="1128" spans="1:4" ht="27" x14ac:dyDescent="0.25">
      <c r="A1128" s="480" t="s">
        <v>9719</v>
      </c>
      <c r="B1128" s="482" t="s">
        <v>9720</v>
      </c>
      <c r="C1128" s="480" t="s">
        <v>44</v>
      </c>
      <c r="D1128" s="481" t="s">
        <v>9721</v>
      </c>
    </row>
    <row r="1129" spans="1:4" ht="27" x14ac:dyDescent="0.25">
      <c r="A1129" s="480" t="s">
        <v>9722</v>
      </c>
      <c r="B1129" s="482" t="s">
        <v>9723</v>
      </c>
      <c r="C1129" s="480" t="s">
        <v>44</v>
      </c>
      <c r="D1129" s="481" t="s">
        <v>9724</v>
      </c>
    </row>
    <row r="1130" spans="1:4" ht="27" x14ac:dyDescent="0.25">
      <c r="A1130" s="480" t="s">
        <v>9725</v>
      </c>
      <c r="B1130" s="482" t="s">
        <v>9726</v>
      </c>
      <c r="C1130" s="480" t="s">
        <v>44</v>
      </c>
      <c r="D1130" s="481" t="s">
        <v>9727</v>
      </c>
    </row>
    <row r="1131" spans="1:4" ht="27" x14ac:dyDescent="0.25">
      <c r="A1131" s="480" t="s">
        <v>9728</v>
      </c>
      <c r="B1131" s="482" t="s">
        <v>9729</v>
      </c>
      <c r="C1131" s="480" t="s">
        <v>44</v>
      </c>
      <c r="D1131" s="481" t="s">
        <v>9730</v>
      </c>
    </row>
    <row r="1132" spans="1:4" ht="27" x14ac:dyDescent="0.25">
      <c r="A1132" s="480" t="s">
        <v>9731</v>
      </c>
      <c r="B1132" s="482" t="s">
        <v>9732</v>
      </c>
      <c r="C1132" s="480" t="s">
        <v>44</v>
      </c>
      <c r="D1132" s="481" t="s">
        <v>9733</v>
      </c>
    </row>
    <row r="1133" spans="1:4" ht="27" x14ac:dyDescent="0.25">
      <c r="A1133" s="480" t="s">
        <v>9734</v>
      </c>
      <c r="B1133" s="482" t="s">
        <v>9735</v>
      </c>
      <c r="C1133" s="480" t="s">
        <v>44</v>
      </c>
      <c r="D1133" s="481" t="s">
        <v>9736</v>
      </c>
    </row>
    <row r="1134" spans="1:4" ht="27" x14ac:dyDescent="0.25">
      <c r="A1134" s="480" t="s">
        <v>9737</v>
      </c>
      <c r="B1134" s="482" t="s">
        <v>9738</v>
      </c>
      <c r="C1134" s="480" t="s">
        <v>44</v>
      </c>
      <c r="D1134" s="481" t="s">
        <v>9739</v>
      </c>
    </row>
    <row r="1135" spans="1:4" ht="27" x14ac:dyDescent="0.25">
      <c r="A1135" s="480" t="s">
        <v>9740</v>
      </c>
      <c r="B1135" s="482" t="s">
        <v>9741</v>
      </c>
      <c r="C1135" s="480" t="s">
        <v>44</v>
      </c>
      <c r="D1135" s="481" t="s">
        <v>9742</v>
      </c>
    </row>
    <row r="1136" spans="1:4" ht="27" x14ac:dyDescent="0.25">
      <c r="A1136" s="480" t="s">
        <v>9743</v>
      </c>
      <c r="B1136" s="482" t="s">
        <v>9744</v>
      </c>
      <c r="C1136" s="480" t="s">
        <v>44</v>
      </c>
      <c r="D1136" s="481" t="s">
        <v>9745</v>
      </c>
    </row>
    <row r="1137" spans="1:4" ht="27" x14ac:dyDescent="0.25">
      <c r="A1137" s="480" t="s">
        <v>9746</v>
      </c>
      <c r="B1137" s="482" t="s">
        <v>9747</v>
      </c>
      <c r="C1137" s="480" t="s">
        <v>44</v>
      </c>
      <c r="D1137" s="481" t="s">
        <v>9748</v>
      </c>
    </row>
    <row r="1138" spans="1:4" ht="27" x14ac:dyDescent="0.25">
      <c r="A1138" s="480" t="s">
        <v>9749</v>
      </c>
      <c r="B1138" s="482" t="s">
        <v>9750</v>
      </c>
      <c r="C1138" s="480" t="s">
        <v>44</v>
      </c>
      <c r="D1138" s="481" t="s">
        <v>9751</v>
      </c>
    </row>
    <row r="1139" spans="1:4" ht="27" x14ac:dyDescent="0.25">
      <c r="A1139" s="480" t="s">
        <v>9752</v>
      </c>
      <c r="B1139" s="482" t="s">
        <v>9753</v>
      </c>
      <c r="C1139" s="480" t="s">
        <v>44</v>
      </c>
      <c r="D1139" s="481" t="s">
        <v>8315</v>
      </c>
    </row>
    <row r="1140" spans="1:4" ht="27" x14ac:dyDescent="0.25">
      <c r="A1140" s="480" t="s">
        <v>9754</v>
      </c>
      <c r="B1140" s="482" t="s">
        <v>9755</v>
      </c>
      <c r="C1140" s="480" t="s">
        <v>44</v>
      </c>
      <c r="D1140" s="481" t="s">
        <v>9445</v>
      </c>
    </row>
    <row r="1141" spans="1:4" ht="27" x14ac:dyDescent="0.25">
      <c r="A1141" s="480" t="s">
        <v>9756</v>
      </c>
      <c r="B1141" s="482" t="s">
        <v>9757</v>
      </c>
      <c r="C1141" s="480" t="s">
        <v>44</v>
      </c>
      <c r="D1141" s="481" t="s">
        <v>9758</v>
      </c>
    </row>
    <row r="1142" spans="1:4" ht="27" x14ac:dyDescent="0.25">
      <c r="A1142" s="480" t="s">
        <v>9759</v>
      </c>
      <c r="B1142" s="482" t="s">
        <v>9760</v>
      </c>
      <c r="C1142" s="480" t="s">
        <v>44</v>
      </c>
      <c r="D1142" s="481" t="s">
        <v>9761</v>
      </c>
    </row>
    <row r="1143" spans="1:4" ht="27" x14ac:dyDescent="0.25">
      <c r="A1143" s="480" t="s">
        <v>9762</v>
      </c>
      <c r="B1143" s="482" t="s">
        <v>9763</v>
      </c>
      <c r="C1143" s="480" t="s">
        <v>44</v>
      </c>
      <c r="D1143" s="481" t="s">
        <v>9764</v>
      </c>
    </row>
    <row r="1144" spans="1:4" ht="27" x14ac:dyDescent="0.25">
      <c r="A1144" s="480" t="s">
        <v>9765</v>
      </c>
      <c r="B1144" s="482" t="s">
        <v>9766</v>
      </c>
      <c r="C1144" s="480" t="s">
        <v>44</v>
      </c>
      <c r="D1144" s="481" t="s">
        <v>9767</v>
      </c>
    </row>
    <row r="1145" spans="1:4" ht="27" x14ac:dyDescent="0.25">
      <c r="A1145" s="480" t="s">
        <v>9768</v>
      </c>
      <c r="B1145" s="482" t="s">
        <v>9769</v>
      </c>
      <c r="C1145" s="480" t="s">
        <v>44</v>
      </c>
      <c r="D1145" s="481" t="s">
        <v>9605</v>
      </c>
    </row>
    <row r="1146" spans="1:4" ht="27" x14ac:dyDescent="0.25">
      <c r="A1146" s="480" t="s">
        <v>9770</v>
      </c>
      <c r="B1146" s="482" t="s">
        <v>9771</v>
      </c>
      <c r="C1146" s="480" t="s">
        <v>44</v>
      </c>
      <c r="D1146" s="481" t="s">
        <v>8274</v>
      </c>
    </row>
    <row r="1147" spans="1:4" ht="27" x14ac:dyDescent="0.25">
      <c r="A1147" s="480" t="s">
        <v>9772</v>
      </c>
      <c r="B1147" s="482" t="s">
        <v>9773</v>
      </c>
      <c r="C1147" s="480" t="s">
        <v>44</v>
      </c>
      <c r="D1147" s="481" t="s">
        <v>9774</v>
      </c>
    </row>
    <row r="1148" spans="1:4" ht="13.5" x14ac:dyDescent="0.25">
      <c r="A1148" s="480" t="s">
        <v>9775</v>
      </c>
      <c r="B1148" s="482" t="s">
        <v>9776</v>
      </c>
      <c r="C1148" s="480" t="s">
        <v>44</v>
      </c>
      <c r="D1148" s="481" t="s">
        <v>9535</v>
      </c>
    </row>
    <row r="1149" spans="1:4" ht="13.5" x14ac:dyDescent="0.25">
      <c r="A1149" s="480" t="s">
        <v>9777</v>
      </c>
      <c r="B1149" s="482" t="s">
        <v>9778</v>
      </c>
      <c r="C1149" s="480" t="s">
        <v>44</v>
      </c>
      <c r="D1149" s="481" t="s">
        <v>9779</v>
      </c>
    </row>
    <row r="1150" spans="1:4" ht="27" x14ac:dyDescent="0.25">
      <c r="A1150" s="480" t="s">
        <v>9780</v>
      </c>
      <c r="B1150" s="482" t="s">
        <v>9781</v>
      </c>
      <c r="C1150" s="480" t="s">
        <v>44</v>
      </c>
      <c r="D1150" s="481" t="s">
        <v>8826</v>
      </c>
    </row>
    <row r="1151" spans="1:4" ht="27" x14ac:dyDescent="0.25">
      <c r="A1151" s="480" t="s">
        <v>9782</v>
      </c>
      <c r="B1151" s="482" t="s">
        <v>9783</v>
      </c>
      <c r="C1151" s="480" t="s">
        <v>44</v>
      </c>
      <c r="D1151" s="481" t="s">
        <v>8397</v>
      </c>
    </row>
    <row r="1152" spans="1:4" ht="27" x14ac:dyDescent="0.25">
      <c r="A1152" s="480" t="s">
        <v>9784</v>
      </c>
      <c r="B1152" s="482" t="s">
        <v>9785</v>
      </c>
      <c r="C1152" s="480" t="s">
        <v>44</v>
      </c>
      <c r="D1152" s="481" t="s">
        <v>9786</v>
      </c>
    </row>
    <row r="1153" spans="1:4" ht="27" x14ac:dyDescent="0.25">
      <c r="A1153" s="480" t="s">
        <v>9787</v>
      </c>
      <c r="B1153" s="482" t="s">
        <v>9788</v>
      </c>
      <c r="C1153" s="480" t="s">
        <v>44</v>
      </c>
      <c r="D1153" s="481" t="s">
        <v>9789</v>
      </c>
    </row>
    <row r="1154" spans="1:4" ht="27" x14ac:dyDescent="0.25">
      <c r="A1154" s="480" t="s">
        <v>9790</v>
      </c>
      <c r="B1154" s="482" t="s">
        <v>9791</v>
      </c>
      <c r="C1154" s="480" t="s">
        <v>44</v>
      </c>
      <c r="D1154" s="481" t="s">
        <v>9117</v>
      </c>
    </row>
    <row r="1155" spans="1:4" ht="27" x14ac:dyDescent="0.25">
      <c r="A1155" s="480" t="s">
        <v>9792</v>
      </c>
      <c r="B1155" s="482" t="s">
        <v>9793</v>
      </c>
      <c r="C1155" s="480" t="s">
        <v>44</v>
      </c>
      <c r="D1155" s="481" t="s">
        <v>8883</v>
      </c>
    </row>
    <row r="1156" spans="1:4" ht="27" x14ac:dyDescent="0.25">
      <c r="A1156" s="480" t="s">
        <v>9794</v>
      </c>
      <c r="B1156" s="482" t="s">
        <v>9795</v>
      </c>
      <c r="C1156" s="480" t="s">
        <v>44</v>
      </c>
      <c r="D1156" s="481" t="s">
        <v>9150</v>
      </c>
    </row>
    <row r="1157" spans="1:4" ht="40.5" x14ac:dyDescent="0.25">
      <c r="A1157" s="480" t="s">
        <v>9796</v>
      </c>
      <c r="B1157" s="482" t="s">
        <v>9797</v>
      </c>
      <c r="C1157" s="480" t="s">
        <v>44</v>
      </c>
      <c r="D1157" s="481" t="s">
        <v>9303</v>
      </c>
    </row>
    <row r="1158" spans="1:4" ht="27" x14ac:dyDescent="0.25">
      <c r="A1158" s="480" t="s">
        <v>9798</v>
      </c>
      <c r="B1158" s="482" t="s">
        <v>9799</v>
      </c>
      <c r="C1158" s="480" t="s">
        <v>44</v>
      </c>
      <c r="D1158" s="481" t="s">
        <v>9150</v>
      </c>
    </row>
    <row r="1159" spans="1:4" ht="27" x14ac:dyDescent="0.25">
      <c r="A1159" s="480" t="s">
        <v>9800</v>
      </c>
      <c r="B1159" s="482" t="s">
        <v>9801</v>
      </c>
      <c r="C1159" s="480" t="s">
        <v>44</v>
      </c>
      <c r="D1159" s="481" t="s">
        <v>7889</v>
      </c>
    </row>
    <row r="1160" spans="1:4" ht="27" x14ac:dyDescent="0.25">
      <c r="A1160" s="480" t="s">
        <v>9802</v>
      </c>
      <c r="B1160" s="482" t="s">
        <v>9803</v>
      </c>
      <c r="C1160" s="480" t="s">
        <v>44</v>
      </c>
      <c r="D1160" s="481" t="s">
        <v>8078</v>
      </c>
    </row>
    <row r="1161" spans="1:4" ht="27" x14ac:dyDescent="0.25">
      <c r="A1161" s="480" t="s">
        <v>9804</v>
      </c>
      <c r="B1161" s="482" t="s">
        <v>9805</v>
      </c>
      <c r="C1161" s="480" t="s">
        <v>44</v>
      </c>
      <c r="D1161" s="481" t="s">
        <v>9806</v>
      </c>
    </row>
    <row r="1162" spans="1:4" ht="27" x14ac:dyDescent="0.25">
      <c r="A1162" s="480" t="s">
        <v>9807</v>
      </c>
      <c r="B1162" s="482" t="s">
        <v>9808</v>
      </c>
      <c r="C1162" s="480" t="s">
        <v>44</v>
      </c>
      <c r="D1162" s="481" t="s">
        <v>9511</v>
      </c>
    </row>
    <row r="1163" spans="1:4" ht="27" x14ac:dyDescent="0.25">
      <c r="A1163" s="480" t="s">
        <v>9809</v>
      </c>
      <c r="B1163" s="482" t="s">
        <v>9810</v>
      </c>
      <c r="C1163" s="480" t="s">
        <v>44</v>
      </c>
      <c r="D1163" s="481" t="s">
        <v>7889</v>
      </c>
    </row>
    <row r="1164" spans="1:4" ht="27" x14ac:dyDescent="0.25">
      <c r="A1164" s="480" t="s">
        <v>9811</v>
      </c>
      <c r="B1164" s="482" t="s">
        <v>9812</v>
      </c>
      <c r="C1164" s="480" t="s">
        <v>44</v>
      </c>
      <c r="D1164" s="481" t="s">
        <v>9813</v>
      </c>
    </row>
    <row r="1165" spans="1:4" ht="27" x14ac:dyDescent="0.25">
      <c r="A1165" s="480" t="s">
        <v>9814</v>
      </c>
      <c r="B1165" s="482" t="s">
        <v>9815</v>
      </c>
      <c r="C1165" s="480" t="s">
        <v>44</v>
      </c>
      <c r="D1165" s="481" t="s">
        <v>9303</v>
      </c>
    </row>
    <row r="1166" spans="1:4" ht="40.5" x14ac:dyDescent="0.25">
      <c r="A1166" s="480" t="s">
        <v>9816</v>
      </c>
      <c r="B1166" s="482" t="s">
        <v>9817</v>
      </c>
      <c r="C1166" s="480" t="s">
        <v>44</v>
      </c>
      <c r="D1166" s="481" t="s">
        <v>9818</v>
      </c>
    </row>
    <row r="1167" spans="1:4" ht="40.5" x14ac:dyDescent="0.25">
      <c r="A1167" s="480" t="s">
        <v>9819</v>
      </c>
      <c r="B1167" s="482" t="s">
        <v>9820</v>
      </c>
      <c r="C1167" s="480" t="s">
        <v>44</v>
      </c>
      <c r="D1167" s="481" t="s">
        <v>8250</v>
      </c>
    </row>
    <row r="1168" spans="1:4" ht="40.5" x14ac:dyDescent="0.25">
      <c r="A1168" s="480" t="s">
        <v>9821</v>
      </c>
      <c r="B1168" s="482" t="s">
        <v>9822</v>
      </c>
      <c r="C1168" s="480" t="s">
        <v>44</v>
      </c>
      <c r="D1168" s="481" t="s">
        <v>9823</v>
      </c>
    </row>
    <row r="1169" spans="1:4" ht="40.5" x14ac:dyDescent="0.25">
      <c r="A1169" s="480" t="s">
        <v>9824</v>
      </c>
      <c r="B1169" s="482" t="s">
        <v>9825</v>
      </c>
      <c r="C1169" s="480" t="s">
        <v>44</v>
      </c>
      <c r="D1169" s="481" t="s">
        <v>9826</v>
      </c>
    </row>
    <row r="1170" spans="1:4" ht="40.5" x14ac:dyDescent="0.25">
      <c r="A1170" s="480" t="s">
        <v>9827</v>
      </c>
      <c r="B1170" s="482" t="s">
        <v>9828</v>
      </c>
      <c r="C1170" s="480" t="s">
        <v>44</v>
      </c>
      <c r="D1170" s="481" t="s">
        <v>9829</v>
      </c>
    </row>
    <row r="1171" spans="1:4" ht="40.5" x14ac:dyDescent="0.25">
      <c r="A1171" s="480" t="s">
        <v>9830</v>
      </c>
      <c r="B1171" s="482" t="s">
        <v>9831</v>
      </c>
      <c r="C1171" s="480" t="s">
        <v>44</v>
      </c>
      <c r="D1171" s="481" t="s">
        <v>9832</v>
      </c>
    </row>
    <row r="1172" spans="1:4" ht="40.5" x14ac:dyDescent="0.25">
      <c r="A1172" s="480" t="s">
        <v>9833</v>
      </c>
      <c r="B1172" s="482" t="s">
        <v>9834</v>
      </c>
      <c r="C1172" s="480" t="s">
        <v>44</v>
      </c>
      <c r="D1172" s="481" t="s">
        <v>8570</v>
      </c>
    </row>
    <row r="1173" spans="1:4" ht="27" x14ac:dyDescent="0.25">
      <c r="A1173" s="480" t="s">
        <v>9835</v>
      </c>
      <c r="B1173" s="482" t="s">
        <v>9836</v>
      </c>
      <c r="C1173" s="480" t="s">
        <v>44</v>
      </c>
      <c r="D1173" s="481" t="s">
        <v>9667</v>
      </c>
    </row>
    <row r="1174" spans="1:4" ht="27" x14ac:dyDescent="0.25">
      <c r="A1174" s="480" t="s">
        <v>9837</v>
      </c>
      <c r="B1174" s="482" t="s">
        <v>9838</v>
      </c>
      <c r="C1174" s="480" t="s">
        <v>44</v>
      </c>
      <c r="D1174" s="481" t="s">
        <v>8096</v>
      </c>
    </row>
    <row r="1175" spans="1:4" ht="27" x14ac:dyDescent="0.25">
      <c r="A1175" s="480" t="s">
        <v>9839</v>
      </c>
      <c r="B1175" s="482" t="s">
        <v>9840</v>
      </c>
      <c r="C1175" s="480" t="s">
        <v>44</v>
      </c>
      <c r="D1175" s="481" t="s">
        <v>9841</v>
      </c>
    </row>
    <row r="1176" spans="1:4" ht="27" x14ac:dyDescent="0.25">
      <c r="A1176" s="480" t="s">
        <v>9842</v>
      </c>
      <c r="B1176" s="482" t="s">
        <v>9843</v>
      </c>
      <c r="C1176" s="480" t="s">
        <v>44</v>
      </c>
      <c r="D1176" s="481" t="s">
        <v>8729</v>
      </c>
    </row>
    <row r="1177" spans="1:4" ht="27" x14ac:dyDescent="0.25">
      <c r="A1177" s="480" t="s">
        <v>9844</v>
      </c>
      <c r="B1177" s="482" t="s">
        <v>9845</v>
      </c>
      <c r="C1177" s="480" t="s">
        <v>44</v>
      </c>
      <c r="D1177" s="481" t="s">
        <v>9846</v>
      </c>
    </row>
    <row r="1178" spans="1:4" ht="27" x14ac:dyDescent="0.25">
      <c r="A1178" s="480" t="s">
        <v>9847</v>
      </c>
      <c r="B1178" s="482" t="s">
        <v>9848</v>
      </c>
      <c r="C1178" s="480" t="s">
        <v>44</v>
      </c>
      <c r="D1178" s="481" t="s">
        <v>9849</v>
      </c>
    </row>
    <row r="1179" spans="1:4" ht="27" x14ac:dyDescent="0.25">
      <c r="A1179" s="480" t="s">
        <v>9850</v>
      </c>
      <c r="B1179" s="482" t="s">
        <v>9851</v>
      </c>
      <c r="C1179" s="480" t="s">
        <v>44</v>
      </c>
      <c r="D1179" s="481" t="s">
        <v>9852</v>
      </c>
    </row>
    <row r="1180" spans="1:4" ht="27" x14ac:dyDescent="0.25">
      <c r="A1180" s="480" t="s">
        <v>9853</v>
      </c>
      <c r="B1180" s="482" t="s">
        <v>9854</v>
      </c>
      <c r="C1180" s="480" t="s">
        <v>44</v>
      </c>
      <c r="D1180" s="481" t="s">
        <v>6732</v>
      </c>
    </row>
    <row r="1181" spans="1:4" ht="40.5" x14ac:dyDescent="0.25">
      <c r="A1181" s="480" t="s">
        <v>9855</v>
      </c>
      <c r="B1181" s="482" t="s">
        <v>9856</v>
      </c>
      <c r="C1181" s="480" t="s">
        <v>44</v>
      </c>
      <c r="D1181" s="481" t="s">
        <v>9857</v>
      </c>
    </row>
    <row r="1182" spans="1:4" ht="40.5" x14ac:dyDescent="0.25">
      <c r="A1182" s="480" t="s">
        <v>9858</v>
      </c>
      <c r="B1182" s="482" t="s">
        <v>9859</v>
      </c>
      <c r="C1182" s="480" t="s">
        <v>44</v>
      </c>
      <c r="D1182" s="481" t="s">
        <v>9860</v>
      </c>
    </row>
    <row r="1183" spans="1:4" ht="40.5" x14ac:dyDescent="0.25">
      <c r="A1183" s="480" t="s">
        <v>9861</v>
      </c>
      <c r="B1183" s="482" t="s">
        <v>9862</v>
      </c>
      <c r="C1183" s="480" t="s">
        <v>44</v>
      </c>
      <c r="D1183" s="481" t="s">
        <v>9863</v>
      </c>
    </row>
    <row r="1184" spans="1:4" ht="40.5" x14ac:dyDescent="0.25">
      <c r="A1184" s="480" t="s">
        <v>9864</v>
      </c>
      <c r="B1184" s="482" t="s">
        <v>9865</v>
      </c>
      <c r="C1184" s="480" t="s">
        <v>44</v>
      </c>
      <c r="D1184" s="481" t="s">
        <v>8849</v>
      </c>
    </row>
    <row r="1185" spans="1:4" ht="54" x14ac:dyDescent="0.25">
      <c r="A1185" s="480" t="s">
        <v>9866</v>
      </c>
      <c r="B1185" s="482" t="s">
        <v>9867</v>
      </c>
      <c r="C1185" s="480" t="s">
        <v>44</v>
      </c>
      <c r="D1185" s="481" t="s">
        <v>9868</v>
      </c>
    </row>
    <row r="1186" spans="1:4" ht="54" x14ac:dyDescent="0.25">
      <c r="A1186" s="480" t="s">
        <v>9869</v>
      </c>
      <c r="B1186" s="482" t="s">
        <v>9870</v>
      </c>
      <c r="C1186" s="480" t="s">
        <v>44</v>
      </c>
      <c r="D1186" s="481" t="s">
        <v>9871</v>
      </c>
    </row>
    <row r="1187" spans="1:4" ht="54" x14ac:dyDescent="0.25">
      <c r="A1187" s="480" t="s">
        <v>9872</v>
      </c>
      <c r="B1187" s="482" t="s">
        <v>9873</v>
      </c>
      <c r="C1187" s="480" t="s">
        <v>44</v>
      </c>
      <c r="D1187" s="481" t="s">
        <v>9874</v>
      </c>
    </row>
    <row r="1188" spans="1:4" ht="54" x14ac:dyDescent="0.25">
      <c r="A1188" s="480" t="s">
        <v>9875</v>
      </c>
      <c r="B1188" s="482" t="s">
        <v>9876</v>
      </c>
      <c r="C1188" s="480" t="s">
        <v>44</v>
      </c>
      <c r="D1188" s="481" t="s">
        <v>8849</v>
      </c>
    </row>
    <row r="1189" spans="1:4" ht="27" x14ac:dyDescent="0.25">
      <c r="A1189" s="480" t="s">
        <v>9877</v>
      </c>
      <c r="B1189" s="482" t="s">
        <v>9878</v>
      </c>
      <c r="C1189" s="480" t="s">
        <v>44</v>
      </c>
      <c r="D1189" s="481" t="s">
        <v>9879</v>
      </c>
    </row>
    <row r="1190" spans="1:4" ht="27" x14ac:dyDescent="0.25">
      <c r="A1190" s="480" t="s">
        <v>9880</v>
      </c>
      <c r="B1190" s="482" t="s">
        <v>9881</v>
      </c>
      <c r="C1190" s="480" t="s">
        <v>44</v>
      </c>
      <c r="D1190" s="481" t="s">
        <v>9882</v>
      </c>
    </row>
    <row r="1191" spans="1:4" ht="27" x14ac:dyDescent="0.25">
      <c r="A1191" s="480" t="s">
        <v>9883</v>
      </c>
      <c r="B1191" s="482" t="s">
        <v>9884</v>
      </c>
      <c r="C1191" s="480" t="s">
        <v>44</v>
      </c>
      <c r="D1191" s="481" t="s">
        <v>9885</v>
      </c>
    </row>
    <row r="1192" spans="1:4" ht="27" x14ac:dyDescent="0.25">
      <c r="A1192" s="480" t="s">
        <v>9886</v>
      </c>
      <c r="B1192" s="482" t="s">
        <v>9887</v>
      </c>
      <c r="C1192" s="480" t="s">
        <v>44</v>
      </c>
      <c r="D1192" s="481" t="s">
        <v>9888</v>
      </c>
    </row>
    <row r="1193" spans="1:4" ht="27" x14ac:dyDescent="0.25">
      <c r="A1193" s="480" t="s">
        <v>9889</v>
      </c>
      <c r="B1193" s="482" t="s">
        <v>9890</v>
      </c>
      <c r="C1193" s="480" t="s">
        <v>44</v>
      </c>
      <c r="D1193" s="481" t="s">
        <v>9891</v>
      </c>
    </row>
    <row r="1194" spans="1:4" ht="27" x14ac:dyDescent="0.25">
      <c r="A1194" s="480" t="s">
        <v>9892</v>
      </c>
      <c r="B1194" s="482" t="s">
        <v>9893</v>
      </c>
      <c r="C1194" s="480" t="s">
        <v>44</v>
      </c>
      <c r="D1194" s="481" t="s">
        <v>9894</v>
      </c>
    </row>
    <row r="1195" spans="1:4" ht="27" x14ac:dyDescent="0.25">
      <c r="A1195" s="480" t="s">
        <v>9895</v>
      </c>
      <c r="B1195" s="482" t="s">
        <v>9896</v>
      </c>
      <c r="C1195" s="480" t="s">
        <v>44</v>
      </c>
      <c r="D1195" s="481" t="s">
        <v>9897</v>
      </c>
    </row>
    <row r="1196" spans="1:4" ht="27" x14ac:dyDescent="0.25">
      <c r="A1196" s="480" t="s">
        <v>9898</v>
      </c>
      <c r="B1196" s="482" t="s">
        <v>9899</v>
      </c>
      <c r="C1196" s="480" t="s">
        <v>44</v>
      </c>
      <c r="D1196" s="481" t="s">
        <v>8594</v>
      </c>
    </row>
    <row r="1197" spans="1:4" ht="27" x14ac:dyDescent="0.25">
      <c r="A1197" s="480" t="s">
        <v>9900</v>
      </c>
      <c r="B1197" s="482" t="s">
        <v>9901</v>
      </c>
      <c r="C1197" s="480" t="s">
        <v>44</v>
      </c>
      <c r="D1197" s="481" t="s">
        <v>9902</v>
      </c>
    </row>
    <row r="1198" spans="1:4" ht="27" x14ac:dyDescent="0.25">
      <c r="A1198" s="480" t="s">
        <v>9903</v>
      </c>
      <c r="B1198" s="482" t="s">
        <v>9904</v>
      </c>
      <c r="C1198" s="480" t="s">
        <v>44</v>
      </c>
      <c r="D1198" s="481" t="s">
        <v>9905</v>
      </c>
    </row>
    <row r="1199" spans="1:4" ht="27" x14ac:dyDescent="0.25">
      <c r="A1199" s="480" t="s">
        <v>9906</v>
      </c>
      <c r="B1199" s="482" t="s">
        <v>9907</v>
      </c>
      <c r="C1199" s="480" t="s">
        <v>44</v>
      </c>
      <c r="D1199" s="481" t="s">
        <v>9908</v>
      </c>
    </row>
    <row r="1200" spans="1:4" ht="27" x14ac:dyDescent="0.25">
      <c r="A1200" s="480" t="s">
        <v>9909</v>
      </c>
      <c r="B1200" s="482" t="s">
        <v>9910</v>
      </c>
      <c r="C1200" s="480" t="s">
        <v>44</v>
      </c>
      <c r="D1200" s="481" t="s">
        <v>8594</v>
      </c>
    </row>
    <row r="1201" spans="1:4" ht="27" x14ac:dyDescent="0.25">
      <c r="A1201" s="480" t="s">
        <v>9911</v>
      </c>
      <c r="B1201" s="482" t="s">
        <v>9912</v>
      </c>
      <c r="C1201" s="480" t="s">
        <v>44</v>
      </c>
      <c r="D1201" s="481" t="s">
        <v>9913</v>
      </c>
    </row>
    <row r="1202" spans="1:4" ht="27" x14ac:dyDescent="0.25">
      <c r="A1202" s="480" t="s">
        <v>9914</v>
      </c>
      <c r="B1202" s="482" t="s">
        <v>9915</v>
      </c>
      <c r="C1202" s="480" t="s">
        <v>44</v>
      </c>
      <c r="D1202" s="481" t="s">
        <v>9916</v>
      </c>
    </row>
    <row r="1203" spans="1:4" ht="27" x14ac:dyDescent="0.25">
      <c r="A1203" s="480" t="s">
        <v>9917</v>
      </c>
      <c r="B1203" s="482" t="s">
        <v>9918</v>
      </c>
      <c r="C1203" s="480" t="s">
        <v>44</v>
      </c>
      <c r="D1203" s="481" t="s">
        <v>9919</v>
      </c>
    </row>
    <row r="1204" spans="1:4" ht="27" x14ac:dyDescent="0.25">
      <c r="A1204" s="480" t="s">
        <v>9920</v>
      </c>
      <c r="B1204" s="482" t="s">
        <v>9921</v>
      </c>
      <c r="C1204" s="480" t="s">
        <v>44</v>
      </c>
      <c r="D1204" s="481" t="s">
        <v>8459</v>
      </c>
    </row>
    <row r="1205" spans="1:4" ht="40.5" x14ac:dyDescent="0.25">
      <c r="A1205" s="480" t="s">
        <v>9922</v>
      </c>
      <c r="B1205" s="482" t="s">
        <v>9923</v>
      </c>
      <c r="C1205" s="480" t="s">
        <v>44</v>
      </c>
      <c r="D1205" s="481" t="s">
        <v>9924</v>
      </c>
    </row>
    <row r="1206" spans="1:4" ht="40.5" x14ac:dyDescent="0.25">
      <c r="A1206" s="480" t="s">
        <v>9925</v>
      </c>
      <c r="B1206" s="482" t="s">
        <v>9926</v>
      </c>
      <c r="C1206" s="480" t="s">
        <v>44</v>
      </c>
      <c r="D1206" s="481" t="s">
        <v>7674</v>
      </c>
    </row>
    <row r="1207" spans="1:4" ht="40.5" x14ac:dyDescent="0.25">
      <c r="A1207" s="480" t="s">
        <v>9927</v>
      </c>
      <c r="B1207" s="482" t="s">
        <v>9928</v>
      </c>
      <c r="C1207" s="480" t="s">
        <v>44</v>
      </c>
      <c r="D1207" s="481" t="s">
        <v>8181</v>
      </c>
    </row>
    <row r="1208" spans="1:4" ht="40.5" x14ac:dyDescent="0.25">
      <c r="A1208" s="480" t="s">
        <v>9929</v>
      </c>
      <c r="B1208" s="482" t="s">
        <v>9930</v>
      </c>
      <c r="C1208" s="480" t="s">
        <v>44</v>
      </c>
      <c r="D1208" s="481" t="s">
        <v>9931</v>
      </c>
    </row>
    <row r="1209" spans="1:4" ht="40.5" x14ac:dyDescent="0.25">
      <c r="A1209" s="480" t="s">
        <v>9932</v>
      </c>
      <c r="B1209" s="482" t="s">
        <v>9933</v>
      </c>
      <c r="C1209" s="480" t="s">
        <v>44</v>
      </c>
      <c r="D1209" s="481" t="s">
        <v>9363</v>
      </c>
    </row>
    <row r="1210" spans="1:4" ht="27" x14ac:dyDescent="0.25">
      <c r="A1210" s="480" t="s">
        <v>9934</v>
      </c>
      <c r="B1210" s="482" t="s">
        <v>9935</v>
      </c>
      <c r="C1210" s="480" t="s">
        <v>44</v>
      </c>
      <c r="D1210" s="481" t="s">
        <v>9936</v>
      </c>
    </row>
    <row r="1211" spans="1:4" ht="27" x14ac:dyDescent="0.25">
      <c r="A1211" s="480" t="s">
        <v>9937</v>
      </c>
      <c r="B1211" s="482" t="s">
        <v>9938</v>
      </c>
      <c r="C1211" s="480" t="s">
        <v>44</v>
      </c>
      <c r="D1211" s="481" t="s">
        <v>9939</v>
      </c>
    </row>
    <row r="1212" spans="1:4" ht="27" x14ac:dyDescent="0.25">
      <c r="A1212" s="480" t="s">
        <v>9940</v>
      </c>
      <c r="B1212" s="482" t="s">
        <v>9941</v>
      </c>
      <c r="C1212" s="480" t="s">
        <v>44</v>
      </c>
      <c r="D1212" s="481" t="s">
        <v>9942</v>
      </c>
    </row>
    <row r="1213" spans="1:4" ht="27" x14ac:dyDescent="0.25">
      <c r="A1213" s="480" t="s">
        <v>9943</v>
      </c>
      <c r="B1213" s="482" t="s">
        <v>9944</v>
      </c>
      <c r="C1213" s="480" t="s">
        <v>44</v>
      </c>
      <c r="D1213" s="481" t="s">
        <v>9945</v>
      </c>
    </row>
    <row r="1214" spans="1:4" ht="27" x14ac:dyDescent="0.25">
      <c r="A1214" s="480" t="s">
        <v>9946</v>
      </c>
      <c r="B1214" s="482" t="s">
        <v>9947</v>
      </c>
      <c r="C1214" s="480" t="s">
        <v>44</v>
      </c>
      <c r="D1214" s="481" t="s">
        <v>8459</v>
      </c>
    </row>
    <row r="1215" spans="1:4" ht="27" x14ac:dyDescent="0.25">
      <c r="A1215" s="480" t="s">
        <v>9948</v>
      </c>
      <c r="B1215" s="482" t="s">
        <v>9949</v>
      </c>
      <c r="C1215" s="480" t="s">
        <v>44</v>
      </c>
      <c r="D1215" s="481" t="s">
        <v>9950</v>
      </c>
    </row>
    <row r="1216" spans="1:4" ht="27" x14ac:dyDescent="0.25">
      <c r="A1216" s="480" t="s">
        <v>9951</v>
      </c>
      <c r="B1216" s="482" t="s">
        <v>9952</v>
      </c>
      <c r="C1216" s="480" t="s">
        <v>44</v>
      </c>
      <c r="D1216" s="481" t="s">
        <v>9953</v>
      </c>
    </row>
    <row r="1217" spans="1:4" ht="40.5" x14ac:dyDescent="0.25">
      <c r="A1217" s="480" t="s">
        <v>9954</v>
      </c>
      <c r="B1217" s="482" t="s">
        <v>9955</v>
      </c>
      <c r="C1217" s="480" t="s">
        <v>44</v>
      </c>
      <c r="D1217" s="481" t="s">
        <v>9224</v>
      </c>
    </row>
    <row r="1218" spans="1:4" ht="27" x14ac:dyDescent="0.25">
      <c r="A1218" s="480" t="s">
        <v>9956</v>
      </c>
      <c r="B1218" s="482" t="s">
        <v>9957</v>
      </c>
      <c r="C1218" s="480" t="s">
        <v>44</v>
      </c>
      <c r="D1218" s="481" t="s">
        <v>9958</v>
      </c>
    </row>
    <row r="1219" spans="1:4" ht="27" x14ac:dyDescent="0.25">
      <c r="A1219" s="480" t="s">
        <v>9959</v>
      </c>
      <c r="B1219" s="482" t="s">
        <v>9960</v>
      </c>
      <c r="C1219" s="480" t="s">
        <v>44</v>
      </c>
      <c r="D1219" s="481" t="s">
        <v>9961</v>
      </c>
    </row>
    <row r="1220" spans="1:4" ht="27" x14ac:dyDescent="0.25">
      <c r="A1220" s="480" t="s">
        <v>9962</v>
      </c>
      <c r="B1220" s="482" t="s">
        <v>9963</v>
      </c>
      <c r="C1220" s="480" t="s">
        <v>44</v>
      </c>
      <c r="D1220" s="481" t="s">
        <v>9964</v>
      </c>
    </row>
    <row r="1221" spans="1:4" ht="27" x14ac:dyDescent="0.25">
      <c r="A1221" s="480" t="s">
        <v>9965</v>
      </c>
      <c r="B1221" s="482" t="s">
        <v>9966</v>
      </c>
      <c r="C1221" s="480" t="s">
        <v>44</v>
      </c>
      <c r="D1221" s="481" t="s">
        <v>9967</v>
      </c>
    </row>
    <row r="1222" spans="1:4" ht="27" x14ac:dyDescent="0.25">
      <c r="A1222" s="480" t="s">
        <v>9968</v>
      </c>
      <c r="B1222" s="482" t="s">
        <v>9969</v>
      </c>
      <c r="C1222" s="480" t="s">
        <v>44</v>
      </c>
      <c r="D1222" s="481" t="s">
        <v>9970</v>
      </c>
    </row>
    <row r="1223" spans="1:4" ht="40.5" x14ac:dyDescent="0.25">
      <c r="A1223" s="480" t="s">
        <v>9971</v>
      </c>
      <c r="B1223" s="482" t="s">
        <v>9972</v>
      </c>
      <c r="C1223" s="480" t="s">
        <v>44</v>
      </c>
      <c r="D1223" s="481" t="s">
        <v>8798</v>
      </c>
    </row>
    <row r="1224" spans="1:4" ht="40.5" x14ac:dyDescent="0.25">
      <c r="A1224" s="480" t="s">
        <v>9973</v>
      </c>
      <c r="B1224" s="482" t="s">
        <v>9974</v>
      </c>
      <c r="C1224" s="480" t="s">
        <v>44</v>
      </c>
      <c r="D1224" s="481" t="s">
        <v>9975</v>
      </c>
    </row>
    <row r="1225" spans="1:4" ht="40.5" x14ac:dyDescent="0.25">
      <c r="A1225" s="480" t="s">
        <v>9976</v>
      </c>
      <c r="B1225" s="482" t="s">
        <v>9977</v>
      </c>
      <c r="C1225" s="480" t="s">
        <v>44</v>
      </c>
      <c r="D1225" s="481" t="s">
        <v>9978</v>
      </c>
    </row>
    <row r="1226" spans="1:4" ht="40.5" x14ac:dyDescent="0.25">
      <c r="A1226" s="480" t="s">
        <v>9979</v>
      </c>
      <c r="B1226" s="482" t="s">
        <v>9980</v>
      </c>
      <c r="C1226" s="480" t="s">
        <v>44</v>
      </c>
      <c r="D1226" s="481" t="s">
        <v>9981</v>
      </c>
    </row>
    <row r="1227" spans="1:4" ht="40.5" x14ac:dyDescent="0.25">
      <c r="A1227" s="480" t="s">
        <v>9982</v>
      </c>
      <c r="B1227" s="482" t="s">
        <v>9983</v>
      </c>
      <c r="C1227" s="480" t="s">
        <v>44</v>
      </c>
      <c r="D1227" s="481" t="s">
        <v>7889</v>
      </c>
    </row>
    <row r="1228" spans="1:4" ht="40.5" x14ac:dyDescent="0.25">
      <c r="A1228" s="480" t="s">
        <v>9984</v>
      </c>
      <c r="B1228" s="482" t="s">
        <v>9985</v>
      </c>
      <c r="C1228" s="480" t="s">
        <v>44</v>
      </c>
      <c r="D1228" s="481" t="s">
        <v>9445</v>
      </c>
    </row>
    <row r="1229" spans="1:4" ht="40.5" x14ac:dyDescent="0.25">
      <c r="A1229" s="480" t="s">
        <v>9986</v>
      </c>
      <c r="B1229" s="482" t="s">
        <v>9987</v>
      </c>
      <c r="C1229" s="480" t="s">
        <v>44</v>
      </c>
      <c r="D1229" s="481" t="s">
        <v>9085</v>
      </c>
    </row>
    <row r="1230" spans="1:4" ht="40.5" x14ac:dyDescent="0.25">
      <c r="A1230" s="480" t="s">
        <v>9988</v>
      </c>
      <c r="B1230" s="482" t="s">
        <v>9989</v>
      </c>
      <c r="C1230" s="480" t="s">
        <v>44</v>
      </c>
      <c r="D1230" s="481" t="s">
        <v>9990</v>
      </c>
    </row>
    <row r="1231" spans="1:4" ht="40.5" x14ac:dyDescent="0.25">
      <c r="A1231" s="480" t="s">
        <v>9991</v>
      </c>
      <c r="B1231" s="482" t="s">
        <v>9992</v>
      </c>
      <c r="C1231" s="480" t="s">
        <v>44</v>
      </c>
      <c r="D1231" s="481" t="s">
        <v>9993</v>
      </c>
    </row>
    <row r="1232" spans="1:4" ht="40.5" x14ac:dyDescent="0.25">
      <c r="A1232" s="480" t="s">
        <v>9994</v>
      </c>
      <c r="B1232" s="482" t="s">
        <v>9995</v>
      </c>
      <c r="C1232" s="480" t="s">
        <v>44</v>
      </c>
      <c r="D1232" s="481" t="s">
        <v>9758</v>
      </c>
    </row>
    <row r="1233" spans="1:4" ht="40.5" x14ac:dyDescent="0.25">
      <c r="A1233" s="480" t="s">
        <v>9996</v>
      </c>
      <c r="B1233" s="482" t="s">
        <v>9997</v>
      </c>
      <c r="C1233" s="480" t="s">
        <v>44</v>
      </c>
      <c r="D1233" s="481" t="s">
        <v>9998</v>
      </c>
    </row>
    <row r="1234" spans="1:4" ht="40.5" x14ac:dyDescent="0.25">
      <c r="A1234" s="480" t="s">
        <v>9999</v>
      </c>
      <c r="B1234" s="482" t="s">
        <v>10000</v>
      </c>
      <c r="C1234" s="480" t="s">
        <v>44</v>
      </c>
      <c r="D1234" s="481" t="s">
        <v>9733</v>
      </c>
    </row>
    <row r="1235" spans="1:4" ht="27" x14ac:dyDescent="0.25">
      <c r="A1235" s="480" t="s">
        <v>10001</v>
      </c>
      <c r="B1235" s="482" t="s">
        <v>10002</v>
      </c>
      <c r="C1235" s="480" t="s">
        <v>44</v>
      </c>
      <c r="D1235" s="481" t="s">
        <v>10003</v>
      </c>
    </row>
    <row r="1236" spans="1:4" ht="27" x14ac:dyDescent="0.25">
      <c r="A1236" s="480" t="s">
        <v>10004</v>
      </c>
      <c r="B1236" s="482" t="s">
        <v>10005</v>
      </c>
      <c r="C1236" s="480" t="s">
        <v>44</v>
      </c>
      <c r="D1236" s="481" t="s">
        <v>10006</v>
      </c>
    </row>
    <row r="1237" spans="1:4" ht="27" x14ac:dyDescent="0.25">
      <c r="A1237" s="480" t="s">
        <v>10007</v>
      </c>
      <c r="B1237" s="482" t="s">
        <v>10008</v>
      </c>
      <c r="C1237" s="480" t="s">
        <v>44</v>
      </c>
      <c r="D1237" s="481" t="s">
        <v>10009</v>
      </c>
    </row>
    <row r="1238" spans="1:4" ht="27" x14ac:dyDescent="0.25">
      <c r="A1238" s="480" t="s">
        <v>10010</v>
      </c>
      <c r="B1238" s="482" t="s">
        <v>10011</v>
      </c>
      <c r="C1238" s="480" t="s">
        <v>44</v>
      </c>
      <c r="D1238" s="481" t="s">
        <v>10012</v>
      </c>
    </row>
    <row r="1239" spans="1:4" ht="27" x14ac:dyDescent="0.25">
      <c r="A1239" s="480" t="s">
        <v>10013</v>
      </c>
      <c r="B1239" s="482" t="s">
        <v>10014</v>
      </c>
      <c r="C1239" s="480" t="s">
        <v>44</v>
      </c>
      <c r="D1239" s="481" t="s">
        <v>10015</v>
      </c>
    </row>
    <row r="1240" spans="1:4" ht="27" x14ac:dyDescent="0.25">
      <c r="A1240" s="480" t="s">
        <v>10016</v>
      </c>
      <c r="B1240" s="482" t="s">
        <v>10017</v>
      </c>
      <c r="C1240" s="480" t="s">
        <v>44</v>
      </c>
      <c r="D1240" s="481" t="s">
        <v>10018</v>
      </c>
    </row>
    <row r="1241" spans="1:4" ht="27" x14ac:dyDescent="0.25">
      <c r="A1241" s="480" t="s">
        <v>10019</v>
      </c>
      <c r="B1241" s="482" t="s">
        <v>10020</v>
      </c>
      <c r="C1241" s="480" t="s">
        <v>44</v>
      </c>
      <c r="D1241" s="481" t="s">
        <v>10021</v>
      </c>
    </row>
    <row r="1242" spans="1:4" ht="27" x14ac:dyDescent="0.25">
      <c r="A1242" s="480" t="s">
        <v>10022</v>
      </c>
      <c r="B1242" s="482" t="s">
        <v>10023</v>
      </c>
      <c r="C1242" s="480" t="s">
        <v>44</v>
      </c>
      <c r="D1242" s="481" t="s">
        <v>10024</v>
      </c>
    </row>
    <row r="1243" spans="1:4" ht="27" x14ac:dyDescent="0.25">
      <c r="A1243" s="480" t="s">
        <v>10025</v>
      </c>
      <c r="B1243" s="482" t="s">
        <v>10026</v>
      </c>
      <c r="C1243" s="480" t="s">
        <v>44</v>
      </c>
      <c r="D1243" s="481" t="s">
        <v>8216</v>
      </c>
    </row>
    <row r="1244" spans="1:4" ht="27" x14ac:dyDescent="0.25">
      <c r="A1244" s="480" t="s">
        <v>10027</v>
      </c>
      <c r="B1244" s="482" t="s">
        <v>10028</v>
      </c>
      <c r="C1244" s="480" t="s">
        <v>44</v>
      </c>
      <c r="D1244" s="481" t="s">
        <v>9085</v>
      </c>
    </row>
    <row r="1245" spans="1:4" ht="27" x14ac:dyDescent="0.25">
      <c r="A1245" s="480" t="s">
        <v>10029</v>
      </c>
      <c r="B1245" s="482" t="s">
        <v>10030</v>
      </c>
      <c r="C1245" s="480" t="s">
        <v>44</v>
      </c>
      <c r="D1245" s="481" t="s">
        <v>8760</v>
      </c>
    </row>
    <row r="1246" spans="1:4" ht="27" x14ac:dyDescent="0.25">
      <c r="A1246" s="480" t="s">
        <v>10031</v>
      </c>
      <c r="B1246" s="482" t="s">
        <v>10032</v>
      </c>
      <c r="C1246" s="480" t="s">
        <v>44</v>
      </c>
      <c r="D1246" s="481" t="s">
        <v>10033</v>
      </c>
    </row>
    <row r="1247" spans="1:4" ht="27" x14ac:dyDescent="0.25">
      <c r="A1247" s="480" t="s">
        <v>10034</v>
      </c>
      <c r="B1247" s="482" t="s">
        <v>10035</v>
      </c>
      <c r="C1247" s="480" t="s">
        <v>44</v>
      </c>
      <c r="D1247" s="481" t="s">
        <v>10036</v>
      </c>
    </row>
    <row r="1248" spans="1:4" ht="54" x14ac:dyDescent="0.25">
      <c r="A1248" s="480" t="s">
        <v>10037</v>
      </c>
      <c r="B1248" s="482" t="s">
        <v>10038</v>
      </c>
      <c r="C1248" s="480" t="s">
        <v>44</v>
      </c>
      <c r="D1248" s="481" t="s">
        <v>10039</v>
      </c>
    </row>
    <row r="1249" spans="1:4" ht="27" x14ac:dyDescent="0.25">
      <c r="A1249" s="480" t="s">
        <v>10040</v>
      </c>
      <c r="B1249" s="482" t="s">
        <v>10041</v>
      </c>
      <c r="C1249" s="480" t="s">
        <v>44</v>
      </c>
      <c r="D1249" s="481" t="s">
        <v>7307</v>
      </c>
    </row>
    <row r="1250" spans="1:4" ht="40.5" x14ac:dyDescent="0.25">
      <c r="A1250" s="480" t="s">
        <v>10042</v>
      </c>
      <c r="B1250" s="482" t="s">
        <v>10043</v>
      </c>
      <c r="C1250" s="480" t="s">
        <v>44</v>
      </c>
      <c r="D1250" s="481" t="s">
        <v>8564</v>
      </c>
    </row>
    <row r="1251" spans="1:4" ht="40.5" x14ac:dyDescent="0.25">
      <c r="A1251" s="480" t="s">
        <v>10044</v>
      </c>
      <c r="B1251" s="482" t="s">
        <v>10045</v>
      </c>
      <c r="C1251" s="480" t="s">
        <v>44</v>
      </c>
      <c r="D1251" s="481" t="s">
        <v>10046</v>
      </c>
    </row>
    <row r="1252" spans="1:4" ht="27" x14ac:dyDescent="0.25">
      <c r="A1252" s="480" t="s">
        <v>10047</v>
      </c>
      <c r="B1252" s="482" t="s">
        <v>10048</v>
      </c>
      <c r="C1252" s="480" t="s">
        <v>44</v>
      </c>
      <c r="D1252" s="481" t="s">
        <v>10049</v>
      </c>
    </row>
    <row r="1253" spans="1:4" ht="40.5" x14ac:dyDescent="0.25">
      <c r="A1253" s="480" t="s">
        <v>10050</v>
      </c>
      <c r="B1253" s="482" t="s">
        <v>10051</v>
      </c>
      <c r="C1253" s="480" t="s">
        <v>44</v>
      </c>
      <c r="D1253" s="481" t="s">
        <v>10049</v>
      </c>
    </row>
    <row r="1254" spans="1:4" ht="40.5" x14ac:dyDescent="0.25">
      <c r="A1254" s="480" t="s">
        <v>10052</v>
      </c>
      <c r="B1254" s="482" t="s">
        <v>10053</v>
      </c>
      <c r="C1254" s="480" t="s">
        <v>44</v>
      </c>
      <c r="D1254" s="481" t="s">
        <v>8533</v>
      </c>
    </row>
    <row r="1255" spans="1:4" ht="27" x14ac:dyDescent="0.25">
      <c r="A1255" s="480" t="s">
        <v>10054</v>
      </c>
      <c r="B1255" s="482" t="s">
        <v>10055</v>
      </c>
      <c r="C1255" s="480" t="s">
        <v>44</v>
      </c>
      <c r="D1255" s="481" t="s">
        <v>9117</v>
      </c>
    </row>
    <row r="1256" spans="1:4" ht="40.5" x14ac:dyDescent="0.25">
      <c r="A1256" s="480" t="s">
        <v>10056</v>
      </c>
      <c r="B1256" s="482" t="s">
        <v>10057</v>
      </c>
      <c r="C1256" s="480" t="s">
        <v>44</v>
      </c>
      <c r="D1256" s="481" t="s">
        <v>9188</v>
      </c>
    </row>
    <row r="1257" spans="1:4" ht="40.5" x14ac:dyDescent="0.25">
      <c r="A1257" s="480" t="s">
        <v>10058</v>
      </c>
      <c r="B1257" s="482" t="s">
        <v>10059</v>
      </c>
      <c r="C1257" s="480" t="s">
        <v>44</v>
      </c>
      <c r="D1257" s="481" t="s">
        <v>10060</v>
      </c>
    </row>
    <row r="1258" spans="1:4" ht="13.5" x14ac:dyDescent="0.25">
      <c r="A1258" s="480" t="s">
        <v>10061</v>
      </c>
      <c r="B1258" s="482" t="s">
        <v>10062</v>
      </c>
      <c r="C1258" s="480" t="s">
        <v>44</v>
      </c>
      <c r="D1258" s="481" t="s">
        <v>10063</v>
      </c>
    </row>
    <row r="1259" spans="1:4" ht="27" x14ac:dyDescent="0.25">
      <c r="A1259" s="480" t="s">
        <v>10064</v>
      </c>
      <c r="B1259" s="482" t="s">
        <v>10065</v>
      </c>
      <c r="C1259" s="480" t="s">
        <v>44</v>
      </c>
      <c r="D1259" s="481" t="s">
        <v>10063</v>
      </c>
    </row>
    <row r="1260" spans="1:4" ht="40.5" x14ac:dyDescent="0.25">
      <c r="A1260" s="480" t="s">
        <v>10066</v>
      </c>
      <c r="B1260" s="482" t="s">
        <v>10067</v>
      </c>
      <c r="C1260" s="480" t="s">
        <v>44</v>
      </c>
      <c r="D1260" s="481" t="s">
        <v>8849</v>
      </c>
    </row>
    <row r="1261" spans="1:4" ht="27" x14ac:dyDescent="0.25">
      <c r="A1261" s="480" t="s">
        <v>10068</v>
      </c>
      <c r="B1261" s="482" t="s">
        <v>10069</v>
      </c>
      <c r="C1261" s="480" t="s">
        <v>44</v>
      </c>
      <c r="D1261" s="481" t="s">
        <v>10070</v>
      </c>
    </row>
    <row r="1262" spans="1:4" ht="27" x14ac:dyDescent="0.25">
      <c r="A1262" s="480" t="s">
        <v>10071</v>
      </c>
      <c r="B1262" s="482" t="s">
        <v>10072</v>
      </c>
      <c r="C1262" s="480" t="s">
        <v>44</v>
      </c>
      <c r="D1262" s="481" t="s">
        <v>10073</v>
      </c>
    </row>
    <row r="1263" spans="1:4" ht="27" x14ac:dyDescent="0.25">
      <c r="A1263" s="480" t="s">
        <v>10074</v>
      </c>
      <c r="B1263" s="482" t="s">
        <v>10075</v>
      </c>
      <c r="C1263" s="480" t="s">
        <v>44</v>
      </c>
      <c r="D1263" s="481" t="s">
        <v>8274</v>
      </c>
    </row>
    <row r="1264" spans="1:4" ht="40.5" x14ac:dyDescent="0.25">
      <c r="A1264" s="480" t="s">
        <v>10076</v>
      </c>
      <c r="B1264" s="482" t="s">
        <v>10077</v>
      </c>
      <c r="C1264" s="480" t="s">
        <v>44</v>
      </c>
      <c r="D1264" s="481" t="s">
        <v>9300</v>
      </c>
    </row>
    <row r="1265" spans="1:4" ht="54" x14ac:dyDescent="0.25">
      <c r="A1265" s="480" t="s">
        <v>10078</v>
      </c>
      <c r="B1265" s="482" t="s">
        <v>10079</v>
      </c>
      <c r="C1265" s="480" t="s">
        <v>44</v>
      </c>
      <c r="D1265" s="481" t="s">
        <v>9300</v>
      </c>
    </row>
    <row r="1266" spans="1:4" ht="27" x14ac:dyDescent="0.25">
      <c r="A1266" s="480" t="s">
        <v>10080</v>
      </c>
      <c r="B1266" s="482" t="s">
        <v>10081</v>
      </c>
      <c r="C1266" s="480" t="s">
        <v>44</v>
      </c>
      <c r="D1266" s="481" t="s">
        <v>9605</v>
      </c>
    </row>
    <row r="1267" spans="1:4" ht="40.5" x14ac:dyDescent="0.25">
      <c r="A1267" s="480" t="s">
        <v>10082</v>
      </c>
      <c r="B1267" s="482" t="s">
        <v>10083</v>
      </c>
      <c r="C1267" s="480" t="s">
        <v>44</v>
      </c>
      <c r="D1267" s="481" t="s">
        <v>9486</v>
      </c>
    </row>
    <row r="1268" spans="1:4" ht="40.5" x14ac:dyDescent="0.25">
      <c r="A1268" s="480" t="s">
        <v>10084</v>
      </c>
      <c r="B1268" s="482" t="s">
        <v>10085</v>
      </c>
      <c r="C1268" s="480" t="s">
        <v>44</v>
      </c>
      <c r="D1268" s="481" t="s">
        <v>8274</v>
      </c>
    </row>
    <row r="1269" spans="1:4" ht="40.5" x14ac:dyDescent="0.25">
      <c r="A1269" s="480" t="s">
        <v>10086</v>
      </c>
      <c r="B1269" s="482" t="s">
        <v>10087</v>
      </c>
      <c r="C1269" s="480" t="s">
        <v>44</v>
      </c>
      <c r="D1269" s="481" t="s">
        <v>8597</v>
      </c>
    </row>
    <row r="1270" spans="1:4" ht="40.5" x14ac:dyDescent="0.25">
      <c r="A1270" s="480" t="s">
        <v>10088</v>
      </c>
      <c r="B1270" s="482" t="s">
        <v>10089</v>
      </c>
      <c r="C1270" s="480" t="s">
        <v>44</v>
      </c>
      <c r="D1270" s="481" t="s">
        <v>9004</v>
      </c>
    </row>
    <row r="1271" spans="1:4" ht="40.5" x14ac:dyDescent="0.25">
      <c r="A1271" s="480" t="s">
        <v>10090</v>
      </c>
      <c r="B1271" s="482" t="s">
        <v>10091</v>
      </c>
      <c r="C1271" s="480" t="s">
        <v>44</v>
      </c>
      <c r="D1271" s="481" t="s">
        <v>8104</v>
      </c>
    </row>
    <row r="1272" spans="1:4" ht="40.5" x14ac:dyDescent="0.25">
      <c r="A1272" s="480" t="s">
        <v>10092</v>
      </c>
      <c r="B1272" s="482" t="s">
        <v>10093</v>
      </c>
      <c r="C1272" s="480" t="s">
        <v>44</v>
      </c>
      <c r="D1272" s="481" t="s">
        <v>9672</v>
      </c>
    </row>
    <row r="1273" spans="1:4" ht="40.5" x14ac:dyDescent="0.25">
      <c r="A1273" s="480" t="s">
        <v>10094</v>
      </c>
      <c r="B1273" s="482" t="s">
        <v>10095</v>
      </c>
      <c r="C1273" s="480" t="s">
        <v>44</v>
      </c>
      <c r="D1273" s="481" t="s">
        <v>10096</v>
      </c>
    </row>
    <row r="1274" spans="1:4" ht="40.5" x14ac:dyDescent="0.25">
      <c r="A1274" s="480" t="s">
        <v>10097</v>
      </c>
      <c r="B1274" s="482" t="s">
        <v>10098</v>
      </c>
      <c r="C1274" s="480" t="s">
        <v>44</v>
      </c>
      <c r="D1274" s="481" t="s">
        <v>10099</v>
      </c>
    </row>
    <row r="1275" spans="1:4" ht="40.5" x14ac:dyDescent="0.25">
      <c r="A1275" s="480" t="s">
        <v>10100</v>
      </c>
      <c r="B1275" s="482" t="s">
        <v>10101</v>
      </c>
      <c r="C1275" s="480" t="s">
        <v>44</v>
      </c>
      <c r="D1275" s="481" t="s">
        <v>10039</v>
      </c>
    </row>
    <row r="1276" spans="1:4" ht="40.5" x14ac:dyDescent="0.25">
      <c r="A1276" s="480" t="s">
        <v>10102</v>
      </c>
      <c r="B1276" s="482" t="s">
        <v>10103</v>
      </c>
      <c r="C1276" s="480" t="s">
        <v>44</v>
      </c>
      <c r="D1276" s="481" t="s">
        <v>8564</v>
      </c>
    </row>
    <row r="1277" spans="1:4" ht="40.5" x14ac:dyDescent="0.25">
      <c r="A1277" s="480" t="s">
        <v>10104</v>
      </c>
      <c r="B1277" s="482" t="s">
        <v>10105</v>
      </c>
      <c r="C1277" s="480" t="s">
        <v>44</v>
      </c>
      <c r="D1277" s="481" t="s">
        <v>10106</v>
      </c>
    </row>
    <row r="1278" spans="1:4" ht="40.5" x14ac:dyDescent="0.25">
      <c r="A1278" s="480" t="s">
        <v>10107</v>
      </c>
      <c r="B1278" s="482" t="s">
        <v>10108</v>
      </c>
      <c r="C1278" s="480" t="s">
        <v>44</v>
      </c>
      <c r="D1278" s="481" t="s">
        <v>10109</v>
      </c>
    </row>
    <row r="1279" spans="1:4" ht="40.5" x14ac:dyDescent="0.25">
      <c r="A1279" s="480" t="s">
        <v>10110</v>
      </c>
      <c r="B1279" s="482" t="s">
        <v>10111</v>
      </c>
      <c r="C1279" s="480" t="s">
        <v>44</v>
      </c>
      <c r="D1279" s="481" t="s">
        <v>10112</v>
      </c>
    </row>
    <row r="1280" spans="1:4" ht="40.5" x14ac:dyDescent="0.25">
      <c r="A1280" s="480" t="s">
        <v>10113</v>
      </c>
      <c r="B1280" s="482" t="s">
        <v>10114</v>
      </c>
      <c r="C1280" s="480" t="s">
        <v>44</v>
      </c>
      <c r="D1280" s="481" t="s">
        <v>10115</v>
      </c>
    </row>
    <row r="1281" spans="1:4" ht="40.5" x14ac:dyDescent="0.25">
      <c r="A1281" s="480" t="s">
        <v>10116</v>
      </c>
      <c r="B1281" s="482" t="s">
        <v>10117</v>
      </c>
      <c r="C1281" s="480" t="s">
        <v>44</v>
      </c>
      <c r="D1281" s="481" t="s">
        <v>10118</v>
      </c>
    </row>
    <row r="1282" spans="1:4" ht="27" x14ac:dyDescent="0.25">
      <c r="A1282" s="480" t="s">
        <v>10119</v>
      </c>
      <c r="B1282" s="482" t="s">
        <v>10120</v>
      </c>
      <c r="C1282" s="480" t="s">
        <v>44</v>
      </c>
      <c r="D1282" s="481" t="s">
        <v>10121</v>
      </c>
    </row>
    <row r="1283" spans="1:4" ht="27" x14ac:dyDescent="0.25">
      <c r="A1283" s="480" t="s">
        <v>10122</v>
      </c>
      <c r="B1283" s="482" t="s">
        <v>10123</v>
      </c>
      <c r="C1283" s="480" t="s">
        <v>44</v>
      </c>
      <c r="D1283" s="481" t="s">
        <v>8935</v>
      </c>
    </row>
    <row r="1284" spans="1:4" ht="67.5" x14ac:dyDescent="0.25">
      <c r="A1284" s="480" t="s">
        <v>10124</v>
      </c>
      <c r="B1284" s="482" t="s">
        <v>10125</v>
      </c>
      <c r="C1284" s="480" t="s">
        <v>44</v>
      </c>
      <c r="D1284" s="481" t="s">
        <v>9993</v>
      </c>
    </row>
    <row r="1285" spans="1:4" ht="40.5" x14ac:dyDescent="0.25">
      <c r="A1285" s="480" t="s">
        <v>10126</v>
      </c>
      <c r="B1285" s="482" t="s">
        <v>10127</v>
      </c>
      <c r="C1285" s="480" t="s">
        <v>44</v>
      </c>
      <c r="D1285" s="481" t="s">
        <v>10128</v>
      </c>
    </row>
    <row r="1286" spans="1:4" ht="40.5" x14ac:dyDescent="0.25">
      <c r="A1286" s="480" t="s">
        <v>10129</v>
      </c>
      <c r="B1286" s="482" t="s">
        <v>10130</v>
      </c>
      <c r="C1286" s="480" t="s">
        <v>44</v>
      </c>
      <c r="D1286" s="481" t="s">
        <v>10128</v>
      </c>
    </row>
    <row r="1287" spans="1:4" ht="27" x14ac:dyDescent="0.25">
      <c r="A1287" s="480" t="s">
        <v>10131</v>
      </c>
      <c r="B1287" s="482" t="s">
        <v>10132</v>
      </c>
      <c r="C1287" s="480" t="s">
        <v>44</v>
      </c>
      <c r="D1287" s="481" t="s">
        <v>9085</v>
      </c>
    </row>
    <row r="1288" spans="1:4" ht="27" x14ac:dyDescent="0.25">
      <c r="A1288" s="480" t="s">
        <v>10133</v>
      </c>
      <c r="B1288" s="482" t="s">
        <v>10134</v>
      </c>
      <c r="C1288" s="480" t="s">
        <v>44</v>
      </c>
      <c r="D1288" s="481" t="s">
        <v>9297</v>
      </c>
    </row>
    <row r="1289" spans="1:4" ht="27" x14ac:dyDescent="0.25">
      <c r="A1289" s="480" t="s">
        <v>10135</v>
      </c>
      <c r="B1289" s="482" t="s">
        <v>10136</v>
      </c>
      <c r="C1289" s="480" t="s">
        <v>44</v>
      </c>
      <c r="D1289" s="481" t="s">
        <v>9297</v>
      </c>
    </row>
    <row r="1290" spans="1:4" ht="40.5" x14ac:dyDescent="0.25">
      <c r="A1290" s="480" t="s">
        <v>10137</v>
      </c>
      <c r="B1290" s="482" t="s">
        <v>10138</v>
      </c>
      <c r="C1290" s="480" t="s">
        <v>44</v>
      </c>
      <c r="D1290" s="481" t="s">
        <v>9117</v>
      </c>
    </row>
    <row r="1291" spans="1:4" ht="27" x14ac:dyDescent="0.25">
      <c r="A1291" s="480" t="s">
        <v>10139</v>
      </c>
      <c r="B1291" s="482" t="s">
        <v>10140</v>
      </c>
      <c r="C1291" s="480" t="s">
        <v>44</v>
      </c>
      <c r="D1291" s="481" t="s">
        <v>9308</v>
      </c>
    </row>
    <row r="1292" spans="1:4" ht="27" x14ac:dyDescent="0.25">
      <c r="A1292" s="480" t="s">
        <v>10141</v>
      </c>
      <c r="B1292" s="482" t="s">
        <v>10142</v>
      </c>
      <c r="C1292" s="480" t="s">
        <v>44</v>
      </c>
      <c r="D1292" s="481" t="s">
        <v>9138</v>
      </c>
    </row>
    <row r="1293" spans="1:4" ht="27" x14ac:dyDescent="0.25">
      <c r="A1293" s="480" t="s">
        <v>10143</v>
      </c>
      <c r="B1293" s="482" t="s">
        <v>10144</v>
      </c>
      <c r="C1293" s="480" t="s">
        <v>44</v>
      </c>
      <c r="D1293" s="481" t="s">
        <v>9138</v>
      </c>
    </row>
    <row r="1294" spans="1:4" ht="40.5" x14ac:dyDescent="0.25">
      <c r="A1294" s="480" t="s">
        <v>10145</v>
      </c>
      <c r="B1294" s="482" t="s">
        <v>10146</v>
      </c>
      <c r="C1294" s="480" t="s">
        <v>44</v>
      </c>
      <c r="D1294" s="481" t="s">
        <v>9300</v>
      </c>
    </row>
    <row r="1295" spans="1:4" ht="40.5" x14ac:dyDescent="0.25">
      <c r="A1295" s="480" t="s">
        <v>10147</v>
      </c>
      <c r="B1295" s="482" t="s">
        <v>10148</v>
      </c>
      <c r="C1295" s="480" t="s">
        <v>38</v>
      </c>
      <c r="D1295" s="481" t="s">
        <v>10149</v>
      </c>
    </row>
    <row r="1296" spans="1:4" ht="40.5" x14ac:dyDescent="0.25">
      <c r="A1296" s="480" t="s">
        <v>10150</v>
      </c>
      <c r="B1296" s="482" t="s">
        <v>10151</v>
      </c>
      <c r="C1296" s="480" t="s">
        <v>38</v>
      </c>
      <c r="D1296" s="481" t="s">
        <v>10152</v>
      </c>
    </row>
    <row r="1297" spans="1:4" ht="40.5" x14ac:dyDescent="0.25">
      <c r="A1297" s="480" t="s">
        <v>10153</v>
      </c>
      <c r="B1297" s="482" t="s">
        <v>10154</v>
      </c>
      <c r="C1297" s="480" t="s">
        <v>38</v>
      </c>
      <c r="D1297" s="481" t="s">
        <v>10155</v>
      </c>
    </row>
    <row r="1298" spans="1:4" ht="40.5" x14ac:dyDescent="0.25">
      <c r="A1298" s="480" t="s">
        <v>10156</v>
      </c>
      <c r="B1298" s="482" t="s">
        <v>10157</v>
      </c>
      <c r="C1298" s="480" t="s">
        <v>38</v>
      </c>
      <c r="D1298" s="481" t="s">
        <v>10158</v>
      </c>
    </row>
    <row r="1299" spans="1:4" ht="40.5" x14ac:dyDescent="0.25">
      <c r="A1299" s="480" t="s">
        <v>10159</v>
      </c>
      <c r="B1299" s="482" t="s">
        <v>10160</v>
      </c>
      <c r="C1299" s="480" t="s">
        <v>19</v>
      </c>
      <c r="D1299" s="481" t="s">
        <v>10161</v>
      </c>
    </row>
    <row r="1300" spans="1:4" ht="40.5" x14ac:dyDescent="0.25">
      <c r="A1300" s="480" t="s">
        <v>10162</v>
      </c>
      <c r="B1300" s="482" t="s">
        <v>10163</v>
      </c>
      <c r="C1300" s="480" t="s">
        <v>19</v>
      </c>
      <c r="D1300" s="481" t="s">
        <v>10164</v>
      </c>
    </row>
    <row r="1301" spans="1:4" ht="40.5" x14ac:dyDescent="0.25">
      <c r="A1301" s="480" t="s">
        <v>10165</v>
      </c>
      <c r="B1301" s="482" t="s">
        <v>10166</v>
      </c>
      <c r="C1301" s="480" t="s">
        <v>19</v>
      </c>
      <c r="D1301" s="481" t="s">
        <v>10167</v>
      </c>
    </row>
    <row r="1302" spans="1:4" ht="40.5" x14ac:dyDescent="0.25">
      <c r="A1302" s="480" t="s">
        <v>10168</v>
      </c>
      <c r="B1302" s="482" t="s">
        <v>10169</v>
      </c>
      <c r="C1302" s="480" t="s">
        <v>19</v>
      </c>
      <c r="D1302" s="481" t="s">
        <v>10170</v>
      </c>
    </row>
    <row r="1303" spans="1:4" ht="40.5" x14ac:dyDescent="0.25">
      <c r="A1303" s="480" t="s">
        <v>10171</v>
      </c>
      <c r="B1303" s="482" t="s">
        <v>10172</v>
      </c>
      <c r="C1303" s="480" t="s">
        <v>19</v>
      </c>
      <c r="D1303" s="481" t="s">
        <v>10173</v>
      </c>
    </row>
    <row r="1304" spans="1:4" ht="40.5" x14ac:dyDescent="0.25">
      <c r="A1304" s="480" t="s">
        <v>10174</v>
      </c>
      <c r="B1304" s="482" t="s">
        <v>10175</v>
      </c>
      <c r="C1304" s="480" t="s">
        <v>19</v>
      </c>
      <c r="D1304" s="481" t="s">
        <v>10176</v>
      </c>
    </row>
    <row r="1305" spans="1:4" ht="40.5" x14ac:dyDescent="0.25">
      <c r="A1305" s="480" t="s">
        <v>10177</v>
      </c>
      <c r="B1305" s="482" t="s">
        <v>10178</v>
      </c>
      <c r="C1305" s="480" t="s">
        <v>38</v>
      </c>
      <c r="D1305" s="481" t="s">
        <v>10179</v>
      </c>
    </row>
    <row r="1306" spans="1:4" ht="40.5" x14ac:dyDescent="0.25">
      <c r="A1306" s="480" t="s">
        <v>10180</v>
      </c>
      <c r="B1306" s="482" t="s">
        <v>10181</v>
      </c>
      <c r="C1306" s="480" t="s">
        <v>38</v>
      </c>
      <c r="D1306" s="481" t="s">
        <v>10182</v>
      </c>
    </row>
    <row r="1307" spans="1:4" ht="40.5" x14ac:dyDescent="0.25">
      <c r="A1307" s="480" t="s">
        <v>10183</v>
      </c>
      <c r="B1307" s="482" t="s">
        <v>10184</v>
      </c>
      <c r="C1307" s="480" t="s">
        <v>38</v>
      </c>
      <c r="D1307" s="481" t="s">
        <v>10185</v>
      </c>
    </row>
    <row r="1308" spans="1:4" ht="40.5" x14ac:dyDescent="0.25">
      <c r="A1308" s="480" t="s">
        <v>10186</v>
      </c>
      <c r="B1308" s="482" t="s">
        <v>10187</v>
      </c>
      <c r="C1308" s="480" t="s">
        <v>38</v>
      </c>
      <c r="D1308" s="481" t="s">
        <v>10188</v>
      </c>
    </row>
    <row r="1309" spans="1:4" ht="40.5" x14ac:dyDescent="0.25">
      <c r="A1309" s="480" t="s">
        <v>10189</v>
      </c>
      <c r="B1309" s="482" t="s">
        <v>10190</v>
      </c>
      <c r="C1309" s="480" t="s">
        <v>38</v>
      </c>
      <c r="D1309" s="481" t="s">
        <v>10191</v>
      </c>
    </row>
    <row r="1310" spans="1:4" ht="40.5" x14ac:dyDescent="0.25">
      <c r="A1310" s="480" t="s">
        <v>10192</v>
      </c>
      <c r="B1310" s="482" t="s">
        <v>10193</v>
      </c>
      <c r="C1310" s="480" t="s">
        <v>38</v>
      </c>
      <c r="D1310" s="481" t="s">
        <v>10194</v>
      </c>
    </row>
    <row r="1311" spans="1:4" ht="40.5" x14ac:dyDescent="0.25">
      <c r="A1311" s="480" t="s">
        <v>10195</v>
      </c>
      <c r="B1311" s="482" t="s">
        <v>10196</v>
      </c>
      <c r="C1311" s="480" t="s">
        <v>38</v>
      </c>
      <c r="D1311" s="481" t="s">
        <v>10197</v>
      </c>
    </row>
    <row r="1312" spans="1:4" ht="40.5" x14ac:dyDescent="0.25">
      <c r="A1312" s="480" t="s">
        <v>10198</v>
      </c>
      <c r="B1312" s="482" t="s">
        <v>10199</v>
      </c>
      <c r="C1312" s="480" t="s">
        <v>38</v>
      </c>
      <c r="D1312" s="481" t="s">
        <v>10200</v>
      </c>
    </row>
    <row r="1313" spans="1:4" ht="40.5" x14ac:dyDescent="0.25">
      <c r="A1313" s="480" t="s">
        <v>10201</v>
      </c>
      <c r="B1313" s="482" t="s">
        <v>10202</v>
      </c>
      <c r="C1313" s="480" t="s">
        <v>38</v>
      </c>
      <c r="D1313" s="481" t="s">
        <v>10203</v>
      </c>
    </row>
    <row r="1314" spans="1:4" ht="40.5" x14ac:dyDescent="0.25">
      <c r="A1314" s="480" t="s">
        <v>10204</v>
      </c>
      <c r="B1314" s="482" t="s">
        <v>10205</v>
      </c>
      <c r="C1314" s="480" t="s">
        <v>38</v>
      </c>
      <c r="D1314" s="481" t="s">
        <v>10206</v>
      </c>
    </row>
    <row r="1315" spans="1:4" ht="40.5" x14ac:dyDescent="0.25">
      <c r="A1315" s="480" t="s">
        <v>10207</v>
      </c>
      <c r="B1315" s="482" t="s">
        <v>10208</v>
      </c>
      <c r="C1315" s="480" t="s">
        <v>38</v>
      </c>
      <c r="D1315" s="481" t="s">
        <v>10209</v>
      </c>
    </row>
    <row r="1316" spans="1:4" ht="40.5" x14ac:dyDescent="0.25">
      <c r="A1316" s="480" t="s">
        <v>10210</v>
      </c>
      <c r="B1316" s="482" t="s">
        <v>10211</v>
      </c>
      <c r="C1316" s="480" t="s">
        <v>38</v>
      </c>
      <c r="D1316" s="481" t="s">
        <v>10212</v>
      </c>
    </row>
    <row r="1317" spans="1:4" ht="40.5" x14ac:dyDescent="0.25">
      <c r="A1317" s="480" t="s">
        <v>10213</v>
      </c>
      <c r="B1317" s="482" t="s">
        <v>10214</v>
      </c>
      <c r="C1317" s="480" t="s">
        <v>38</v>
      </c>
      <c r="D1317" s="481" t="s">
        <v>10215</v>
      </c>
    </row>
    <row r="1318" spans="1:4" ht="40.5" x14ac:dyDescent="0.25">
      <c r="A1318" s="480" t="s">
        <v>10216</v>
      </c>
      <c r="B1318" s="482" t="s">
        <v>10217</v>
      </c>
      <c r="C1318" s="480" t="s">
        <v>38</v>
      </c>
      <c r="D1318" s="481" t="s">
        <v>10218</v>
      </c>
    </row>
    <row r="1319" spans="1:4" ht="40.5" x14ac:dyDescent="0.25">
      <c r="A1319" s="480" t="s">
        <v>10219</v>
      </c>
      <c r="B1319" s="482" t="s">
        <v>10220</v>
      </c>
      <c r="C1319" s="480" t="s">
        <v>38</v>
      </c>
      <c r="D1319" s="481" t="s">
        <v>10221</v>
      </c>
    </row>
    <row r="1320" spans="1:4" ht="40.5" x14ac:dyDescent="0.25">
      <c r="A1320" s="480" t="s">
        <v>10222</v>
      </c>
      <c r="B1320" s="482" t="s">
        <v>10223</v>
      </c>
      <c r="C1320" s="480" t="s">
        <v>38</v>
      </c>
      <c r="D1320" s="481" t="s">
        <v>10224</v>
      </c>
    </row>
    <row r="1321" spans="1:4" ht="40.5" x14ac:dyDescent="0.25">
      <c r="A1321" s="480" t="s">
        <v>10225</v>
      </c>
      <c r="B1321" s="482" t="s">
        <v>10226</v>
      </c>
      <c r="C1321" s="480" t="s">
        <v>38</v>
      </c>
      <c r="D1321" s="481" t="s">
        <v>10227</v>
      </c>
    </row>
    <row r="1322" spans="1:4" ht="40.5" x14ac:dyDescent="0.25">
      <c r="A1322" s="480" t="s">
        <v>10228</v>
      </c>
      <c r="B1322" s="482" t="s">
        <v>10229</v>
      </c>
      <c r="C1322" s="480" t="s">
        <v>38</v>
      </c>
      <c r="D1322" s="481" t="s">
        <v>10230</v>
      </c>
    </row>
    <row r="1323" spans="1:4" ht="40.5" x14ac:dyDescent="0.25">
      <c r="A1323" s="480" t="s">
        <v>10231</v>
      </c>
      <c r="B1323" s="482" t="s">
        <v>10232</v>
      </c>
      <c r="C1323" s="480" t="s">
        <v>38</v>
      </c>
      <c r="D1323" s="481" t="s">
        <v>10233</v>
      </c>
    </row>
    <row r="1324" spans="1:4" ht="40.5" x14ac:dyDescent="0.25">
      <c r="A1324" s="480" t="s">
        <v>10234</v>
      </c>
      <c r="B1324" s="482" t="s">
        <v>10235</v>
      </c>
      <c r="C1324" s="480" t="s">
        <v>38</v>
      </c>
      <c r="D1324" s="481" t="s">
        <v>10236</v>
      </c>
    </row>
    <row r="1325" spans="1:4" ht="40.5" x14ac:dyDescent="0.25">
      <c r="A1325" s="480" t="s">
        <v>10237</v>
      </c>
      <c r="B1325" s="482" t="s">
        <v>10238</v>
      </c>
      <c r="C1325" s="480" t="s">
        <v>19</v>
      </c>
      <c r="D1325" s="481" t="s">
        <v>10239</v>
      </c>
    </row>
    <row r="1326" spans="1:4" ht="54" x14ac:dyDescent="0.25">
      <c r="A1326" s="480" t="s">
        <v>10240</v>
      </c>
      <c r="B1326" s="482" t="s">
        <v>10241</v>
      </c>
      <c r="C1326" s="480" t="s">
        <v>19</v>
      </c>
      <c r="D1326" s="481" t="s">
        <v>6474</v>
      </c>
    </row>
    <row r="1327" spans="1:4" ht="40.5" x14ac:dyDescent="0.25">
      <c r="A1327" s="480" t="s">
        <v>10242</v>
      </c>
      <c r="B1327" s="482" t="s">
        <v>10243</v>
      </c>
      <c r="C1327" s="480" t="s">
        <v>19</v>
      </c>
      <c r="D1327" s="481" t="s">
        <v>10244</v>
      </c>
    </row>
    <row r="1328" spans="1:4" ht="54" x14ac:dyDescent="0.25">
      <c r="A1328" s="480" t="s">
        <v>10245</v>
      </c>
      <c r="B1328" s="482" t="s">
        <v>10246</v>
      </c>
      <c r="C1328" s="480" t="s">
        <v>19</v>
      </c>
      <c r="D1328" s="481" t="s">
        <v>10239</v>
      </c>
    </row>
    <row r="1329" spans="1:4" ht="54" x14ac:dyDescent="0.25">
      <c r="A1329" s="480" t="s">
        <v>10247</v>
      </c>
      <c r="B1329" s="482" t="s">
        <v>10248</v>
      </c>
      <c r="C1329" s="480" t="s">
        <v>19</v>
      </c>
      <c r="D1329" s="481" t="s">
        <v>10249</v>
      </c>
    </row>
    <row r="1330" spans="1:4" ht="54" x14ac:dyDescent="0.25">
      <c r="A1330" s="480" t="s">
        <v>10250</v>
      </c>
      <c r="B1330" s="482" t="s">
        <v>10251</v>
      </c>
      <c r="C1330" s="480" t="s">
        <v>19</v>
      </c>
      <c r="D1330" s="481" t="s">
        <v>8039</v>
      </c>
    </row>
    <row r="1331" spans="1:4" ht="54" x14ac:dyDescent="0.25">
      <c r="A1331" s="480" t="s">
        <v>10252</v>
      </c>
      <c r="B1331" s="482" t="s">
        <v>10253</v>
      </c>
      <c r="C1331" s="480" t="s">
        <v>19</v>
      </c>
      <c r="D1331" s="481" t="s">
        <v>10254</v>
      </c>
    </row>
    <row r="1332" spans="1:4" ht="54" x14ac:dyDescent="0.25">
      <c r="A1332" s="480" t="s">
        <v>10255</v>
      </c>
      <c r="B1332" s="482" t="s">
        <v>10256</v>
      </c>
      <c r="C1332" s="480" t="s">
        <v>19</v>
      </c>
      <c r="D1332" s="481" t="s">
        <v>10257</v>
      </c>
    </row>
    <row r="1333" spans="1:4" ht="54" x14ac:dyDescent="0.25">
      <c r="A1333" s="480" t="s">
        <v>10258</v>
      </c>
      <c r="B1333" s="482" t="s">
        <v>10259</v>
      </c>
      <c r="C1333" s="480" t="s">
        <v>19</v>
      </c>
      <c r="D1333" s="481" t="s">
        <v>10244</v>
      </c>
    </row>
    <row r="1334" spans="1:4" ht="54" x14ac:dyDescent="0.25">
      <c r="A1334" s="480" t="s">
        <v>10260</v>
      </c>
      <c r="B1334" s="482" t="s">
        <v>10261</v>
      </c>
      <c r="C1334" s="480" t="s">
        <v>19</v>
      </c>
      <c r="D1334" s="481" t="s">
        <v>10262</v>
      </c>
    </row>
    <row r="1335" spans="1:4" ht="54" x14ac:dyDescent="0.25">
      <c r="A1335" s="480" t="s">
        <v>10263</v>
      </c>
      <c r="B1335" s="482" t="s">
        <v>10264</v>
      </c>
      <c r="C1335" s="480" t="s">
        <v>19</v>
      </c>
      <c r="D1335" s="481" t="s">
        <v>10265</v>
      </c>
    </row>
    <row r="1336" spans="1:4" ht="40.5" x14ac:dyDescent="0.25">
      <c r="A1336" s="480" t="s">
        <v>10266</v>
      </c>
      <c r="B1336" s="482" t="s">
        <v>10267</v>
      </c>
      <c r="C1336" s="480" t="s">
        <v>19</v>
      </c>
      <c r="D1336" s="481" t="s">
        <v>10268</v>
      </c>
    </row>
    <row r="1337" spans="1:4" ht="40.5" x14ac:dyDescent="0.25">
      <c r="A1337" s="480" t="s">
        <v>10269</v>
      </c>
      <c r="B1337" s="482" t="s">
        <v>10270</v>
      </c>
      <c r="C1337" s="480" t="s">
        <v>19</v>
      </c>
      <c r="D1337" s="481" t="s">
        <v>10271</v>
      </c>
    </row>
    <row r="1338" spans="1:4" ht="40.5" x14ac:dyDescent="0.25">
      <c r="A1338" s="480" t="s">
        <v>10272</v>
      </c>
      <c r="B1338" s="482" t="s">
        <v>10273</v>
      </c>
      <c r="C1338" s="480" t="s">
        <v>19</v>
      </c>
      <c r="D1338" s="481" t="s">
        <v>10274</v>
      </c>
    </row>
    <row r="1339" spans="1:4" ht="40.5" x14ac:dyDescent="0.25">
      <c r="A1339" s="480" t="s">
        <v>10275</v>
      </c>
      <c r="B1339" s="482" t="s">
        <v>10276</v>
      </c>
      <c r="C1339" s="480" t="s">
        <v>19</v>
      </c>
      <c r="D1339" s="481" t="s">
        <v>10277</v>
      </c>
    </row>
    <row r="1340" spans="1:4" ht="27" x14ac:dyDescent="0.25">
      <c r="A1340" s="480" t="s">
        <v>10278</v>
      </c>
      <c r="B1340" s="482" t="s">
        <v>10279</v>
      </c>
      <c r="C1340" s="480" t="s">
        <v>19</v>
      </c>
      <c r="D1340" s="481" t="s">
        <v>10280</v>
      </c>
    </row>
    <row r="1341" spans="1:4" ht="27" x14ac:dyDescent="0.25">
      <c r="A1341" s="480" t="s">
        <v>10281</v>
      </c>
      <c r="B1341" s="482" t="s">
        <v>10282</v>
      </c>
      <c r="C1341" s="480" t="s">
        <v>19</v>
      </c>
      <c r="D1341" s="481" t="s">
        <v>10283</v>
      </c>
    </row>
    <row r="1342" spans="1:4" ht="27" x14ac:dyDescent="0.25">
      <c r="A1342" s="480" t="s">
        <v>10284</v>
      </c>
      <c r="B1342" s="482" t="s">
        <v>10285</v>
      </c>
      <c r="C1342" s="480" t="s">
        <v>19</v>
      </c>
      <c r="D1342" s="481" t="s">
        <v>10286</v>
      </c>
    </row>
    <row r="1343" spans="1:4" ht="27" x14ac:dyDescent="0.25">
      <c r="A1343" s="480" t="s">
        <v>10287</v>
      </c>
      <c r="B1343" s="482" t="s">
        <v>10288</v>
      </c>
      <c r="C1343" s="480" t="s">
        <v>19</v>
      </c>
      <c r="D1343" s="481" t="s">
        <v>10289</v>
      </c>
    </row>
    <row r="1344" spans="1:4" ht="27" x14ac:dyDescent="0.25">
      <c r="A1344" s="480" t="s">
        <v>10290</v>
      </c>
      <c r="B1344" s="482" t="s">
        <v>10291</v>
      </c>
      <c r="C1344" s="480" t="s">
        <v>19</v>
      </c>
      <c r="D1344" s="481" t="s">
        <v>10292</v>
      </c>
    </row>
    <row r="1345" spans="1:4" ht="27" x14ac:dyDescent="0.25">
      <c r="A1345" s="480" t="s">
        <v>10293</v>
      </c>
      <c r="B1345" s="482" t="s">
        <v>10294</v>
      </c>
      <c r="C1345" s="480" t="s">
        <v>19</v>
      </c>
      <c r="D1345" s="481" t="s">
        <v>10295</v>
      </c>
    </row>
    <row r="1346" spans="1:4" ht="27" x14ac:dyDescent="0.25">
      <c r="A1346" s="480" t="s">
        <v>10296</v>
      </c>
      <c r="B1346" s="482" t="s">
        <v>10297</v>
      </c>
      <c r="C1346" s="480" t="s">
        <v>19</v>
      </c>
      <c r="D1346" s="481" t="s">
        <v>8406</v>
      </c>
    </row>
    <row r="1347" spans="1:4" ht="27" x14ac:dyDescent="0.25">
      <c r="A1347" s="480" t="s">
        <v>10298</v>
      </c>
      <c r="B1347" s="482" t="s">
        <v>10299</v>
      </c>
      <c r="C1347" s="480" t="s">
        <v>19</v>
      </c>
      <c r="D1347" s="481" t="s">
        <v>10300</v>
      </c>
    </row>
    <row r="1348" spans="1:4" ht="27" x14ac:dyDescent="0.25">
      <c r="A1348" s="480" t="s">
        <v>10301</v>
      </c>
      <c r="B1348" s="482" t="s">
        <v>10302</v>
      </c>
      <c r="C1348" s="480" t="s">
        <v>19</v>
      </c>
      <c r="D1348" s="481" t="s">
        <v>10303</v>
      </c>
    </row>
    <row r="1349" spans="1:4" ht="27" x14ac:dyDescent="0.25">
      <c r="A1349" s="480" t="s">
        <v>10304</v>
      </c>
      <c r="B1349" s="482" t="s">
        <v>10305</v>
      </c>
      <c r="C1349" s="480" t="s">
        <v>19</v>
      </c>
      <c r="D1349" s="481" t="s">
        <v>10306</v>
      </c>
    </row>
    <row r="1350" spans="1:4" ht="27" x14ac:dyDescent="0.25">
      <c r="A1350" s="480" t="s">
        <v>10307</v>
      </c>
      <c r="B1350" s="482" t="s">
        <v>10308</v>
      </c>
      <c r="C1350" s="480" t="s">
        <v>22</v>
      </c>
      <c r="D1350" s="481" t="s">
        <v>10309</v>
      </c>
    </row>
    <row r="1351" spans="1:4" ht="27" x14ac:dyDescent="0.25">
      <c r="A1351" s="480" t="s">
        <v>10310</v>
      </c>
      <c r="B1351" s="482" t="s">
        <v>10311</v>
      </c>
      <c r="C1351" s="480" t="s">
        <v>19</v>
      </c>
      <c r="D1351" s="481" t="s">
        <v>10312</v>
      </c>
    </row>
    <row r="1352" spans="1:4" ht="13.5" x14ac:dyDescent="0.25">
      <c r="A1352" s="480" t="s">
        <v>10313</v>
      </c>
      <c r="B1352" s="482" t="s">
        <v>10314</v>
      </c>
      <c r="C1352" s="480" t="s">
        <v>38</v>
      </c>
      <c r="D1352" s="481" t="s">
        <v>10315</v>
      </c>
    </row>
    <row r="1353" spans="1:4" ht="27" x14ac:dyDescent="0.25">
      <c r="A1353" s="480" t="s">
        <v>10316</v>
      </c>
      <c r="B1353" s="482" t="s">
        <v>10317</v>
      </c>
      <c r="C1353" s="480" t="s">
        <v>19</v>
      </c>
      <c r="D1353" s="481" t="s">
        <v>8406</v>
      </c>
    </row>
    <row r="1354" spans="1:4" ht="27" x14ac:dyDescent="0.25">
      <c r="A1354" s="480" t="s">
        <v>10318</v>
      </c>
      <c r="B1354" s="482" t="s">
        <v>10319</v>
      </c>
      <c r="C1354" s="480" t="s">
        <v>19</v>
      </c>
      <c r="D1354" s="481" t="s">
        <v>10300</v>
      </c>
    </row>
    <row r="1355" spans="1:4" ht="27" x14ac:dyDescent="0.25">
      <c r="A1355" s="480" t="s">
        <v>10320</v>
      </c>
      <c r="B1355" s="482" t="s">
        <v>10321</v>
      </c>
      <c r="C1355" s="480" t="s">
        <v>19</v>
      </c>
      <c r="D1355" s="481" t="s">
        <v>8406</v>
      </c>
    </row>
    <row r="1356" spans="1:4" ht="27" x14ac:dyDescent="0.25">
      <c r="A1356" s="480" t="s">
        <v>10322</v>
      </c>
      <c r="B1356" s="482" t="s">
        <v>10323</v>
      </c>
      <c r="C1356" s="480" t="s">
        <v>19</v>
      </c>
      <c r="D1356" s="481" t="s">
        <v>10300</v>
      </c>
    </row>
    <row r="1357" spans="1:4" ht="27" x14ac:dyDescent="0.25">
      <c r="A1357" s="480" t="s">
        <v>10324</v>
      </c>
      <c r="B1357" s="482" t="s">
        <v>10325</v>
      </c>
      <c r="C1357" s="480" t="s">
        <v>19</v>
      </c>
      <c r="D1357" s="481" t="s">
        <v>10303</v>
      </c>
    </row>
    <row r="1358" spans="1:4" ht="27" x14ac:dyDescent="0.25">
      <c r="A1358" s="480" t="s">
        <v>10326</v>
      </c>
      <c r="B1358" s="482" t="s">
        <v>10327</v>
      </c>
      <c r="C1358" s="480" t="s">
        <v>19</v>
      </c>
      <c r="D1358" s="481" t="s">
        <v>10306</v>
      </c>
    </row>
    <row r="1359" spans="1:4" ht="27" x14ac:dyDescent="0.25">
      <c r="A1359" s="480" t="s">
        <v>10328</v>
      </c>
      <c r="B1359" s="482" t="s">
        <v>10329</v>
      </c>
      <c r="C1359" s="480" t="s">
        <v>19</v>
      </c>
      <c r="D1359" s="481" t="s">
        <v>10303</v>
      </c>
    </row>
    <row r="1360" spans="1:4" ht="27" x14ac:dyDescent="0.25">
      <c r="A1360" s="480" t="s">
        <v>10330</v>
      </c>
      <c r="B1360" s="482" t="s">
        <v>10331</v>
      </c>
      <c r="C1360" s="480" t="s">
        <v>19</v>
      </c>
      <c r="D1360" s="481" t="s">
        <v>10306</v>
      </c>
    </row>
    <row r="1361" spans="1:4" ht="40.5" x14ac:dyDescent="0.25">
      <c r="A1361" s="480" t="s">
        <v>10332</v>
      </c>
      <c r="B1361" s="482" t="s">
        <v>10333</v>
      </c>
      <c r="C1361" s="480" t="s">
        <v>19</v>
      </c>
      <c r="D1361" s="481" t="s">
        <v>10334</v>
      </c>
    </row>
    <row r="1362" spans="1:4" ht="40.5" x14ac:dyDescent="0.25">
      <c r="A1362" s="480" t="s">
        <v>10335</v>
      </c>
      <c r="B1362" s="482" t="s">
        <v>10336</v>
      </c>
      <c r="C1362" s="480" t="s">
        <v>19</v>
      </c>
      <c r="D1362" s="481" t="s">
        <v>10337</v>
      </c>
    </row>
    <row r="1363" spans="1:4" ht="27" x14ac:dyDescent="0.25">
      <c r="A1363" s="480" t="s">
        <v>10338</v>
      </c>
      <c r="B1363" s="482" t="s">
        <v>10339</v>
      </c>
      <c r="C1363" s="480" t="s">
        <v>19</v>
      </c>
      <c r="D1363" s="481" t="s">
        <v>10340</v>
      </c>
    </row>
    <row r="1364" spans="1:4" ht="27" x14ac:dyDescent="0.25">
      <c r="A1364" s="480" t="s">
        <v>10341</v>
      </c>
      <c r="B1364" s="482" t="s">
        <v>10342</v>
      </c>
      <c r="C1364" s="480" t="s">
        <v>19</v>
      </c>
      <c r="D1364" s="481" t="s">
        <v>10343</v>
      </c>
    </row>
    <row r="1365" spans="1:4" ht="27" x14ac:dyDescent="0.25">
      <c r="A1365" s="480" t="s">
        <v>10344</v>
      </c>
      <c r="B1365" s="482" t="s">
        <v>10345</v>
      </c>
      <c r="C1365" s="480" t="s">
        <v>19</v>
      </c>
      <c r="D1365" s="481" t="s">
        <v>10346</v>
      </c>
    </row>
    <row r="1366" spans="1:4" ht="40.5" x14ac:dyDescent="0.25">
      <c r="A1366" s="480" t="s">
        <v>10347</v>
      </c>
      <c r="B1366" s="482" t="s">
        <v>10348</v>
      </c>
      <c r="C1366" s="480" t="s">
        <v>22</v>
      </c>
      <c r="D1366" s="481" t="s">
        <v>10349</v>
      </c>
    </row>
    <row r="1367" spans="1:4" ht="40.5" x14ac:dyDescent="0.25">
      <c r="A1367" s="480" t="s">
        <v>10350</v>
      </c>
      <c r="B1367" s="482" t="s">
        <v>10351</v>
      </c>
      <c r="C1367" s="480" t="s">
        <v>22</v>
      </c>
      <c r="D1367" s="481" t="s">
        <v>10352</v>
      </c>
    </row>
    <row r="1368" spans="1:4" ht="40.5" x14ac:dyDescent="0.25">
      <c r="A1368" s="480" t="s">
        <v>10353</v>
      </c>
      <c r="B1368" s="482" t="s">
        <v>10354</v>
      </c>
      <c r="C1368" s="480" t="s">
        <v>22</v>
      </c>
      <c r="D1368" s="481" t="s">
        <v>10355</v>
      </c>
    </row>
    <row r="1369" spans="1:4" ht="40.5" x14ac:dyDescent="0.25">
      <c r="A1369" s="480" t="s">
        <v>10356</v>
      </c>
      <c r="B1369" s="482" t="s">
        <v>10357</v>
      </c>
      <c r="C1369" s="480" t="s">
        <v>22</v>
      </c>
      <c r="D1369" s="481" t="s">
        <v>10358</v>
      </c>
    </row>
    <row r="1370" spans="1:4" ht="27" x14ac:dyDescent="0.25">
      <c r="A1370" s="480" t="s">
        <v>10359</v>
      </c>
      <c r="B1370" s="482" t="s">
        <v>10360</v>
      </c>
      <c r="C1370" s="480" t="s">
        <v>22</v>
      </c>
      <c r="D1370" s="481" t="s">
        <v>10361</v>
      </c>
    </row>
    <row r="1371" spans="1:4" ht="27" x14ac:dyDescent="0.25">
      <c r="A1371" s="480" t="s">
        <v>10362</v>
      </c>
      <c r="B1371" s="482" t="s">
        <v>10363</v>
      </c>
      <c r="C1371" s="480" t="s">
        <v>22</v>
      </c>
      <c r="D1371" s="481" t="s">
        <v>10364</v>
      </c>
    </row>
    <row r="1372" spans="1:4" ht="27" x14ac:dyDescent="0.25">
      <c r="A1372" s="480" t="s">
        <v>10365</v>
      </c>
      <c r="B1372" s="482" t="s">
        <v>10366</v>
      </c>
      <c r="C1372" s="480" t="s">
        <v>22</v>
      </c>
      <c r="D1372" s="481" t="s">
        <v>10367</v>
      </c>
    </row>
    <row r="1373" spans="1:4" ht="27" x14ac:dyDescent="0.25">
      <c r="A1373" s="480" t="s">
        <v>10368</v>
      </c>
      <c r="B1373" s="482" t="s">
        <v>10369</v>
      </c>
      <c r="C1373" s="480" t="s">
        <v>22</v>
      </c>
      <c r="D1373" s="481" t="s">
        <v>10370</v>
      </c>
    </row>
    <row r="1374" spans="1:4" ht="27" x14ac:dyDescent="0.25">
      <c r="A1374" s="480" t="s">
        <v>10371</v>
      </c>
      <c r="B1374" s="482" t="s">
        <v>10372</v>
      </c>
      <c r="C1374" s="480" t="s">
        <v>19</v>
      </c>
      <c r="D1374" s="481" t="s">
        <v>10373</v>
      </c>
    </row>
    <row r="1375" spans="1:4" ht="27" x14ac:dyDescent="0.25">
      <c r="A1375" s="480" t="s">
        <v>10374</v>
      </c>
      <c r="B1375" s="482" t="s">
        <v>10375</v>
      </c>
      <c r="C1375" s="480" t="s">
        <v>19</v>
      </c>
      <c r="D1375" s="481" t="s">
        <v>10376</v>
      </c>
    </row>
    <row r="1376" spans="1:4" ht="27" x14ac:dyDescent="0.25">
      <c r="A1376" s="480" t="s">
        <v>10377</v>
      </c>
      <c r="B1376" s="482" t="s">
        <v>10378</v>
      </c>
      <c r="C1376" s="480" t="s">
        <v>19</v>
      </c>
      <c r="D1376" s="481" t="s">
        <v>10379</v>
      </c>
    </row>
    <row r="1377" spans="1:4" ht="27" x14ac:dyDescent="0.25">
      <c r="A1377" s="480" t="s">
        <v>10380</v>
      </c>
      <c r="B1377" s="482" t="s">
        <v>10381</v>
      </c>
      <c r="C1377" s="480" t="s">
        <v>19</v>
      </c>
      <c r="D1377" s="481" t="s">
        <v>10382</v>
      </c>
    </row>
    <row r="1378" spans="1:4" ht="40.5" x14ac:dyDescent="0.25">
      <c r="A1378" s="480" t="s">
        <v>10383</v>
      </c>
      <c r="B1378" s="482" t="s">
        <v>10384</v>
      </c>
      <c r="C1378" s="480" t="s">
        <v>22</v>
      </c>
      <c r="D1378" s="481" t="s">
        <v>10385</v>
      </c>
    </row>
    <row r="1379" spans="1:4" ht="27" x14ac:dyDescent="0.25">
      <c r="A1379" s="480" t="s">
        <v>10386</v>
      </c>
      <c r="B1379" s="482" t="s">
        <v>10387</v>
      </c>
      <c r="C1379" s="480" t="s">
        <v>22</v>
      </c>
      <c r="D1379" s="481" t="s">
        <v>10388</v>
      </c>
    </row>
    <row r="1380" spans="1:4" ht="27" x14ac:dyDescent="0.25">
      <c r="A1380" s="480" t="s">
        <v>10389</v>
      </c>
      <c r="B1380" s="482" t="s">
        <v>10390</v>
      </c>
      <c r="C1380" s="480" t="s">
        <v>22</v>
      </c>
      <c r="D1380" s="481" t="s">
        <v>10391</v>
      </c>
    </row>
    <row r="1381" spans="1:4" ht="27" x14ac:dyDescent="0.25">
      <c r="A1381" s="480" t="s">
        <v>10392</v>
      </c>
      <c r="B1381" s="482" t="s">
        <v>10393</v>
      </c>
      <c r="C1381" s="480" t="s">
        <v>22</v>
      </c>
      <c r="D1381" s="481" t="s">
        <v>10394</v>
      </c>
    </row>
    <row r="1382" spans="1:4" ht="27" x14ac:dyDescent="0.25">
      <c r="A1382" s="480" t="s">
        <v>10395</v>
      </c>
      <c r="B1382" s="482" t="s">
        <v>10396</v>
      </c>
      <c r="C1382" s="480" t="s">
        <v>22</v>
      </c>
      <c r="D1382" s="481" t="s">
        <v>10397</v>
      </c>
    </row>
    <row r="1383" spans="1:4" ht="27" x14ac:dyDescent="0.25">
      <c r="A1383" s="480" t="s">
        <v>10398</v>
      </c>
      <c r="B1383" s="482" t="s">
        <v>10399</v>
      </c>
      <c r="C1383" s="480" t="s">
        <v>22</v>
      </c>
      <c r="D1383" s="481" t="s">
        <v>10400</v>
      </c>
    </row>
    <row r="1384" spans="1:4" ht="40.5" x14ac:dyDescent="0.25">
      <c r="A1384" s="480" t="s">
        <v>10401</v>
      </c>
      <c r="B1384" s="482" t="s">
        <v>10402</v>
      </c>
      <c r="C1384" s="480" t="s">
        <v>19</v>
      </c>
      <c r="D1384" s="481" t="s">
        <v>10403</v>
      </c>
    </row>
    <row r="1385" spans="1:4" ht="27" x14ac:dyDescent="0.25">
      <c r="A1385" s="480" t="s">
        <v>10404</v>
      </c>
      <c r="B1385" s="482" t="s">
        <v>10405</v>
      </c>
      <c r="C1385" s="480" t="s">
        <v>38</v>
      </c>
      <c r="D1385" s="481" t="s">
        <v>10406</v>
      </c>
    </row>
    <row r="1386" spans="1:4" ht="27" x14ac:dyDescent="0.25">
      <c r="A1386" s="480" t="s">
        <v>10407</v>
      </c>
      <c r="B1386" s="482" t="s">
        <v>10408</v>
      </c>
      <c r="C1386" s="480" t="s">
        <v>38</v>
      </c>
      <c r="D1386" s="481" t="s">
        <v>10409</v>
      </c>
    </row>
    <row r="1387" spans="1:4" ht="40.5" x14ac:dyDescent="0.25">
      <c r="A1387" s="480" t="s">
        <v>10410</v>
      </c>
      <c r="B1387" s="482" t="s">
        <v>10411</v>
      </c>
      <c r="C1387" s="480" t="s">
        <v>38</v>
      </c>
      <c r="D1387" s="481" t="s">
        <v>10412</v>
      </c>
    </row>
    <row r="1388" spans="1:4" ht="40.5" x14ac:dyDescent="0.25">
      <c r="A1388" s="480" t="s">
        <v>10413</v>
      </c>
      <c r="B1388" s="482" t="s">
        <v>10414</v>
      </c>
      <c r="C1388" s="480" t="s">
        <v>38</v>
      </c>
      <c r="D1388" s="481" t="s">
        <v>10415</v>
      </c>
    </row>
    <row r="1389" spans="1:4" ht="40.5" x14ac:dyDescent="0.25">
      <c r="A1389" s="480" t="s">
        <v>10416</v>
      </c>
      <c r="B1389" s="482" t="s">
        <v>10417</v>
      </c>
      <c r="C1389" s="480" t="s">
        <v>19</v>
      </c>
      <c r="D1389" s="481" t="s">
        <v>10418</v>
      </c>
    </row>
    <row r="1390" spans="1:4" ht="40.5" x14ac:dyDescent="0.25">
      <c r="A1390" s="480" t="s">
        <v>10419</v>
      </c>
      <c r="B1390" s="482" t="s">
        <v>10420</v>
      </c>
      <c r="C1390" s="480" t="s">
        <v>19</v>
      </c>
      <c r="D1390" s="481" t="s">
        <v>10421</v>
      </c>
    </row>
    <row r="1391" spans="1:4" ht="40.5" x14ac:dyDescent="0.25">
      <c r="A1391" s="480" t="s">
        <v>10422</v>
      </c>
      <c r="B1391" s="482" t="s">
        <v>10423</v>
      </c>
      <c r="C1391" s="480" t="s">
        <v>19</v>
      </c>
      <c r="D1391" s="481" t="s">
        <v>10424</v>
      </c>
    </row>
    <row r="1392" spans="1:4" ht="40.5" x14ac:dyDescent="0.25">
      <c r="A1392" s="480" t="s">
        <v>10425</v>
      </c>
      <c r="B1392" s="482" t="s">
        <v>10426</v>
      </c>
      <c r="C1392" s="480" t="s">
        <v>19</v>
      </c>
      <c r="D1392" s="481" t="s">
        <v>10427</v>
      </c>
    </row>
    <row r="1393" spans="1:4" ht="40.5" x14ac:dyDescent="0.25">
      <c r="A1393" s="480" t="s">
        <v>10428</v>
      </c>
      <c r="B1393" s="482" t="s">
        <v>10429</v>
      </c>
      <c r="C1393" s="480" t="s">
        <v>19</v>
      </c>
      <c r="D1393" s="481" t="s">
        <v>10430</v>
      </c>
    </row>
    <row r="1394" spans="1:4" ht="40.5" x14ac:dyDescent="0.25">
      <c r="A1394" s="480" t="s">
        <v>10431</v>
      </c>
      <c r="B1394" s="482" t="s">
        <v>10432</v>
      </c>
      <c r="C1394" s="480" t="s">
        <v>19</v>
      </c>
      <c r="D1394" s="481" t="s">
        <v>10433</v>
      </c>
    </row>
    <row r="1395" spans="1:4" ht="40.5" x14ac:dyDescent="0.25">
      <c r="A1395" s="480" t="s">
        <v>10434</v>
      </c>
      <c r="B1395" s="482" t="s">
        <v>10435</v>
      </c>
      <c r="C1395" s="480" t="s">
        <v>19</v>
      </c>
      <c r="D1395" s="481" t="s">
        <v>10436</v>
      </c>
    </row>
    <row r="1396" spans="1:4" ht="40.5" x14ac:dyDescent="0.25">
      <c r="A1396" s="480" t="s">
        <v>10437</v>
      </c>
      <c r="B1396" s="482" t="s">
        <v>10438</v>
      </c>
      <c r="C1396" s="480" t="s">
        <v>19</v>
      </c>
      <c r="D1396" s="481" t="s">
        <v>10439</v>
      </c>
    </row>
    <row r="1397" spans="1:4" ht="27" x14ac:dyDescent="0.25">
      <c r="A1397" s="480" t="s">
        <v>10440</v>
      </c>
      <c r="B1397" s="482" t="s">
        <v>10441</v>
      </c>
      <c r="C1397" s="480" t="s">
        <v>19</v>
      </c>
      <c r="D1397" s="481" t="s">
        <v>10442</v>
      </c>
    </row>
    <row r="1398" spans="1:4" ht="40.5" x14ac:dyDescent="0.25">
      <c r="A1398" s="480" t="s">
        <v>10443</v>
      </c>
      <c r="B1398" s="482" t="s">
        <v>10444</v>
      </c>
      <c r="C1398" s="480" t="s">
        <v>19</v>
      </c>
      <c r="D1398" s="481" t="s">
        <v>10445</v>
      </c>
    </row>
    <row r="1399" spans="1:4" ht="40.5" x14ac:dyDescent="0.25">
      <c r="A1399" s="480" t="s">
        <v>10446</v>
      </c>
      <c r="B1399" s="482" t="s">
        <v>10447</v>
      </c>
      <c r="C1399" s="480" t="s">
        <v>19</v>
      </c>
      <c r="D1399" s="481" t="s">
        <v>10448</v>
      </c>
    </row>
    <row r="1400" spans="1:4" ht="40.5" x14ac:dyDescent="0.25">
      <c r="A1400" s="480" t="s">
        <v>10449</v>
      </c>
      <c r="B1400" s="482" t="s">
        <v>10450</v>
      </c>
      <c r="C1400" s="480" t="s">
        <v>19</v>
      </c>
      <c r="D1400" s="481" t="s">
        <v>10451</v>
      </c>
    </row>
    <row r="1401" spans="1:4" ht="40.5" x14ac:dyDescent="0.25">
      <c r="A1401" s="480" t="s">
        <v>10452</v>
      </c>
      <c r="B1401" s="482" t="s">
        <v>10453</v>
      </c>
      <c r="C1401" s="480" t="s">
        <v>19</v>
      </c>
      <c r="D1401" s="481" t="s">
        <v>10454</v>
      </c>
    </row>
    <row r="1402" spans="1:4" ht="40.5" x14ac:dyDescent="0.25">
      <c r="A1402" s="480" t="s">
        <v>10455</v>
      </c>
      <c r="B1402" s="482" t="s">
        <v>10456</v>
      </c>
      <c r="C1402" s="480" t="s">
        <v>19</v>
      </c>
      <c r="D1402" s="481" t="s">
        <v>10457</v>
      </c>
    </row>
    <row r="1403" spans="1:4" ht="27" x14ac:dyDescent="0.25">
      <c r="A1403" s="480" t="s">
        <v>10458</v>
      </c>
      <c r="B1403" s="482" t="s">
        <v>10459</v>
      </c>
      <c r="C1403" s="480" t="s">
        <v>38</v>
      </c>
      <c r="D1403" s="481" t="s">
        <v>10460</v>
      </c>
    </row>
    <row r="1404" spans="1:4" ht="27" x14ac:dyDescent="0.25">
      <c r="A1404" s="480" t="s">
        <v>10461</v>
      </c>
      <c r="B1404" s="482" t="s">
        <v>10462</v>
      </c>
      <c r="C1404" s="480" t="s">
        <v>38</v>
      </c>
      <c r="D1404" s="481" t="s">
        <v>10463</v>
      </c>
    </row>
    <row r="1405" spans="1:4" ht="27" x14ac:dyDescent="0.25">
      <c r="A1405" s="480" t="s">
        <v>10464</v>
      </c>
      <c r="B1405" s="482" t="s">
        <v>10465</v>
      </c>
      <c r="C1405" s="480" t="s">
        <v>38</v>
      </c>
      <c r="D1405" s="481" t="s">
        <v>10466</v>
      </c>
    </row>
    <row r="1406" spans="1:4" ht="27" x14ac:dyDescent="0.25">
      <c r="A1406" s="480" t="s">
        <v>10467</v>
      </c>
      <c r="B1406" s="482" t="s">
        <v>10468</v>
      </c>
      <c r="C1406" s="480" t="s">
        <v>38</v>
      </c>
      <c r="D1406" s="481" t="s">
        <v>10469</v>
      </c>
    </row>
    <row r="1407" spans="1:4" ht="27" x14ac:dyDescent="0.25">
      <c r="A1407" s="480" t="s">
        <v>10470</v>
      </c>
      <c r="B1407" s="482" t="s">
        <v>10471</v>
      </c>
      <c r="C1407" s="480" t="s">
        <v>38</v>
      </c>
      <c r="D1407" s="481" t="s">
        <v>10472</v>
      </c>
    </row>
    <row r="1408" spans="1:4" ht="27" x14ac:dyDescent="0.25">
      <c r="A1408" s="480" t="s">
        <v>10473</v>
      </c>
      <c r="B1408" s="482" t="s">
        <v>10474</v>
      </c>
      <c r="C1408" s="480" t="s">
        <v>38</v>
      </c>
      <c r="D1408" s="481" t="s">
        <v>10475</v>
      </c>
    </row>
    <row r="1409" spans="1:4" ht="40.5" x14ac:dyDescent="0.25">
      <c r="A1409" s="480" t="s">
        <v>10476</v>
      </c>
      <c r="B1409" s="482" t="s">
        <v>10477</v>
      </c>
      <c r="C1409" s="480" t="s">
        <v>475</v>
      </c>
      <c r="D1409" s="481" t="s">
        <v>10478</v>
      </c>
    </row>
    <row r="1410" spans="1:4" ht="27" x14ac:dyDescent="0.25">
      <c r="A1410" s="480" t="s">
        <v>10479</v>
      </c>
      <c r="B1410" s="482" t="s">
        <v>10480</v>
      </c>
      <c r="C1410" s="480" t="s">
        <v>38</v>
      </c>
      <c r="D1410" s="481" t="s">
        <v>10481</v>
      </c>
    </row>
    <row r="1411" spans="1:4" ht="27" x14ac:dyDescent="0.25">
      <c r="A1411" s="480" t="s">
        <v>10482</v>
      </c>
      <c r="B1411" s="482" t="s">
        <v>10483</v>
      </c>
      <c r="C1411" s="480" t="s">
        <v>38</v>
      </c>
      <c r="D1411" s="481" t="s">
        <v>10484</v>
      </c>
    </row>
    <row r="1412" spans="1:4" ht="27" x14ac:dyDescent="0.25">
      <c r="A1412" s="480" t="s">
        <v>10485</v>
      </c>
      <c r="B1412" s="482" t="s">
        <v>10486</v>
      </c>
      <c r="C1412" s="480" t="s">
        <v>38</v>
      </c>
      <c r="D1412" s="481" t="s">
        <v>10487</v>
      </c>
    </row>
    <row r="1413" spans="1:4" ht="27" x14ac:dyDescent="0.25">
      <c r="A1413" s="480" t="s">
        <v>10488</v>
      </c>
      <c r="B1413" s="482" t="s">
        <v>10489</v>
      </c>
      <c r="C1413" s="480" t="s">
        <v>38</v>
      </c>
      <c r="D1413" s="481" t="s">
        <v>10490</v>
      </c>
    </row>
    <row r="1414" spans="1:4" ht="40.5" x14ac:dyDescent="0.25">
      <c r="A1414" s="480" t="s">
        <v>10491</v>
      </c>
      <c r="B1414" s="482" t="s">
        <v>10492</v>
      </c>
      <c r="C1414" s="480" t="s">
        <v>38</v>
      </c>
      <c r="D1414" s="481" t="s">
        <v>10460</v>
      </c>
    </row>
    <row r="1415" spans="1:4" ht="40.5" x14ac:dyDescent="0.25">
      <c r="A1415" s="480" t="s">
        <v>10493</v>
      </c>
      <c r="B1415" s="482" t="s">
        <v>10494</v>
      </c>
      <c r="C1415" s="480" t="s">
        <v>38</v>
      </c>
      <c r="D1415" s="481" t="s">
        <v>10495</v>
      </c>
    </row>
    <row r="1416" spans="1:4" ht="40.5" x14ac:dyDescent="0.25">
      <c r="A1416" s="480" t="s">
        <v>10496</v>
      </c>
      <c r="B1416" s="482" t="s">
        <v>10497</v>
      </c>
      <c r="C1416" s="480" t="s">
        <v>38</v>
      </c>
      <c r="D1416" s="481" t="s">
        <v>10498</v>
      </c>
    </row>
    <row r="1417" spans="1:4" ht="40.5" x14ac:dyDescent="0.25">
      <c r="A1417" s="480" t="s">
        <v>10499</v>
      </c>
      <c r="B1417" s="482" t="s">
        <v>10500</v>
      </c>
      <c r="C1417" s="480" t="s">
        <v>38</v>
      </c>
      <c r="D1417" s="481" t="s">
        <v>10501</v>
      </c>
    </row>
    <row r="1418" spans="1:4" ht="40.5" x14ac:dyDescent="0.25">
      <c r="A1418" s="480" t="s">
        <v>10502</v>
      </c>
      <c r="B1418" s="482" t="s">
        <v>10503</v>
      </c>
      <c r="C1418" s="480" t="s">
        <v>38</v>
      </c>
      <c r="D1418" s="481" t="s">
        <v>10504</v>
      </c>
    </row>
    <row r="1419" spans="1:4" ht="40.5" x14ac:dyDescent="0.25">
      <c r="A1419" s="480" t="s">
        <v>10505</v>
      </c>
      <c r="B1419" s="482" t="s">
        <v>10506</v>
      </c>
      <c r="C1419" s="480" t="s">
        <v>38</v>
      </c>
      <c r="D1419" s="481" t="s">
        <v>10507</v>
      </c>
    </row>
    <row r="1420" spans="1:4" ht="40.5" x14ac:dyDescent="0.25">
      <c r="A1420" s="480" t="s">
        <v>10508</v>
      </c>
      <c r="B1420" s="482" t="s">
        <v>10509</v>
      </c>
      <c r="C1420" s="480" t="s">
        <v>38</v>
      </c>
      <c r="D1420" s="481" t="s">
        <v>10510</v>
      </c>
    </row>
    <row r="1421" spans="1:4" ht="40.5" x14ac:dyDescent="0.25">
      <c r="A1421" s="480" t="s">
        <v>10511</v>
      </c>
      <c r="B1421" s="482" t="s">
        <v>10512</v>
      </c>
      <c r="C1421" s="480" t="s">
        <v>38</v>
      </c>
      <c r="D1421" s="481" t="s">
        <v>10513</v>
      </c>
    </row>
    <row r="1422" spans="1:4" ht="40.5" x14ac:dyDescent="0.25">
      <c r="A1422" s="480" t="s">
        <v>10514</v>
      </c>
      <c r="B1422" s="482" t="s">
        <v>10515</v>
      </c>
      <c r="C1422" s="480" t="s">
        <v>38</v>
      </c>
      <c r="D1422" s="481" t="s">
        <v>10516</v>
      </c>
    </row>
    <row r="1423" spans="1:4" ht="40.5" x14ac:dyDescent="0.25">
      <c r="A1423" s="480" t="s">
        <v>10517</v>
      </c>
      <c r="B1423" s="482" t="s">
        <v>10518</v>
      </c>
      <c r="C1423" s="480" t="s">
        <v>38</v>
      </c>
      <c r="D1423" s="481" t="s">
        <v>10519</v>
      </c>
    </row>
    <row r="1424" spans="1:4" ht="40.5" x14ac:dyDescent="0.25">
      <c r="A1424" s="480" t="s">
        <v>10520</v>
      </c>
      <c r="B1424" s="482" t="s">
        <v>10521</v>
      </c>
      <c r="C1424" s="480" t="s">
        <v>38</v>
      </c>
      <c r="D1424" s="481" t="s">
        <v>10522</v>
      </c>
    </row>
    <row r="1425" spans="1:4" ht="40.5" x14ac:dyDescent="0.25">
      <c r="A1425" s="480" t="s">
        <v>10523</v>
      </c>
      <c r="B1425" s="482" t="s">
        <v>10524</v>
      </c>
      <c r="C1425" s="480" t="s">
        <v>38</v>
      </c>
      <c r="D1425" s="481" t="s">
        <v>10525</v>
      </c>
    </row>
    <row r="1426" spans="1:4" ht="40.5" x14ac:dyDescent="0.25">
      <c r="A1426" s="480" t="s">
        <v>10526</v>
      </c>
      <c r="B1426" s="482" t="s">
        <v>10527</v>
      </c>
      <c r="C1426" s="480" t="s">
        <v>38</v>
      </c>
      <c r="D1426" s="481" t="s">
        <v>10528</v>
      </c>
    </row>
    <row r="1427" spans="1:4" ht="40.5" x14ac:dyDescent="0.25">
      <c r="A1427" s="480" t="s">
        <v>10529</v>
      </c>
      <c r="B1427" s="482" t="s">
        <v>10530</v>
      </c>
      <c r="C1427" s="480" t="s">
        <v>38</v>
      </c>
      <c r="D1427" s="481" t="s">
        <v>10531</v>
      </c>
    </row>
    <row r="1428" spans="1:4" ht="40.5" x14ac:dyDescent="0.25">
      <c r="A1428" s="480" t="s">
        <v>10532</v>
      </c>
      <c r="B1428" s="482" t="s">
        <v>10533</v>
      </c>
      <c r="C1428" s="480" t="s">
        <v>38</v>
      </c>
      <c r="D1428" s="481" t="s">
        <v>10534</v>
      </c>
    </row>
    <row r="1429" spans="1:4" ht="40.5" x14ac:dyDescent="0.25">
      <c r="A1429" s="480" t="s">
        <v>10535</v>
      </c>
      <c r="B1429" s="482" t="s">
        <v>10536</v>
      </c>
      <c r="C1429" s="480" t="s">
        <v>38</v>
      </c>
      <c r="D1429" s="481" t="s">
        <v>10537</v>
      </c>
    </row>
    <row r="1430" spans="1:4" ht="40.5" x14ac:dyDescent="0.25">
      <c r="A1430" s="480" t="s">
        <v>10538</v>
      </c>
      <c r="B1430" s="482" t="s">
        <v>10539</v>
      </c>
      <c r="C1430" s="480" t="s">
        <v>38</v>
      </c>
      <c r="D1430" s="481" t="s">
        <v>10540</v>
      </c>
    </row>
    <row r="1431" spans="1:4" ht="40.5" x14ac:dyDescent="0.25">
      <c r="A1431" s="480" t="s">
        <v>10541</v>
      </c>
      <c r="B1431" s="482" t="s">
        <v>10542</v>
      </c>
      <c r="C1431" s="480" t="s">
        <v>38</v>
      </c>
      <c r="D1431" s="481" t="s">
        <v>10543</v>
      </c>
    </row>
    <row r="1432" spans="1:4" ht="40.5" x14ac:dyDescent="0.25">
      <c r="A1432" s="480" t="s">
        <v>10544</v>
      </c>
      <c r="B1432" s="482" t="s">
        <v>10545</v>
      </c>
      <c r="C1432" s="480" t="s">
        <v>38</v>
      </c>
      <c r="D1432" s="481" t="s">
        <v>10546</v>
      </c>
    </row>
    <row r="1433" spans="1:4" ht="40.5" x14ac:dyDescent="0.25">
      <c r="A1433" s="480" t="s">
        <v>10547</v>
      </c>
      <c r="B1433" s="482" t="s">
        <v>10548</v>
      </c>
      <c r="C1433" s="480" t="s">
        <v>38</v>
      </c>
      <c r="D1433" s="481" t="s">
        <v>10549</v>
      </c>
    </row>
    <row r="1434" spans="1:4" ht="40.5" x14ac:dyDescent="0.25">
      <c r="A1434" s="480" t="s">
        <v>10550</v>
      </c>
      <c r="B1434" s="482" t="s">
        <v>10551</v>
      </c>
      <c r="C1434" s="480" t="s">
        <v>38</v>
      </c>
      <c r="D1434" s="481" t="s">
        <v>10552</v>
      </c>
    </row>
    <row r="1435" spans="1:4" ht="40.5" x14ac:dyDescent="0.25">
      <c r="A1435" s="480" t="s">
        <v>10553</v>
      </c>
      <c r="B1435" s="482" t="s">
        <v>10554</v>
      </c>
      <c r="C1435" s="480" t="s">
        <v>38</v>
      </c>
      <c r="D1435" s="481" t="s">
        <v>10555</v>
      </c>
    </row>
    <row r="1436" spans="1:4" ht="40.5" x14ac:dyDescent="0.25">
      <c r="A1436" s="480" t="s">
        <v>10556</v>
      </c>
      <c r="B1436" s="482" t="s">
        <v>10557</v>
      </c>
      <c r="C1436" s="480" t="s">
        <v>38</v>
      </c>
      <c r="D1436" s="481" t="s">
        <v>10558</v>
      </c>
    </row>
    <row r="1437" spans="1:4" ht="40.5" x14ac:dyDescent="0.25">
      <c r="A1437" s="480" t="s">
        <v>10559</v>
      </c>
      <c r="B1437" s="482" t="s">
        <v>10560</v>
      </c>
      <c r="C1437" s="480" t="s">
        <v>38</v>
      </c>
      <c r="D1437" s="481" t="s">
        <v>10561</v>
      </c>
    </row>
    <row r="1438" spans="1:4" ht="40.5" x14ac:dyDescent="0.25">
      <c r="A1438" s="480" t="s">
        <v>10562</v>
      </c>
      <c r="B1438" s="482" t="s">
        <v>10563</v>
      </c>
      <c r="C1438" s="480" t="s">
        <v>38</v>
      </c>
      <c r="D1438" s="481" t="s">
        <v>10564</v>
      </c>
    </row>
    <row r="1439" spans="1:4" ht="40.5" x14ac:dyDescent="0.25">
      <c r="A1439" s="480" t="s">
        <v>10565</v>
      </c>
      <c r="B1439" s="482" t="s">
        <v>10566</v>
      </c>
      <c r="C1439" s="480" t="s">
        <v>38</v>
      </c>
      <c r="D1439" s="481" t="s">
        <v>10567</v>
      </c>
    </row>
    <row r="1440" spans="1:4" ht="40.5" x14ac:dyDescent="0.25">
      <c r="A1440" s="480" t="s">
        <v>10568</v>
      </c>
      <c r="B1440" s="482" t="s">
        <v>10569</v>
      </c>
      <c r="C1440" s="480" t="s">
        <v>38</v>
      </c>
      <c r="D1440" s="481" t="s">
        <v>10570</v>
      </c>
    </row>
    <row r="1441" spans="1:4" ht="40.5" x14ac:dyDescent="0.25">
      <c r="A1441" s="480" t="s">
        <v>10571</v>
      </c>
      <c r="B1441" s="482" t="s">
        <v>10572</v>
      </c>
      <c r="C1441" s="480" t="s">
        <v>38</v>
      </c>
      <c r="D1441" s="481" t="s">
        <v>10573</v>
      </c>
    </row>
    <row r="1442" spans="1:4" ht="40.5" x14ac:dyDescent="0.25">
      <c r="A1442" s="480" t="s">
        <v>10574</v>
      </c>
      <c r="B1442" s="482" t="s">
        <v>10575</v>
      </c>
      <c r="C1442" s="480" t="s">
        <v>38</v>
      </c>
      <c r="D1442" s="481" t="s">
        <v>10576</v>
      </c>
    </row>
    <row r="1443" spans="1:4" ht="40.5" x14ac:dyDescent="0.25">
      <c r="A1443" s="480" t="s">
        <v>10577</v>
      </c>
      <c r="B1443" s="482" t="s">
        <v>10578</v>
      </c>
      <c r="C1443" s="480" t="s">
        <v>38</v>
      </c>
      <c r="D1443" s="481" t="s">
        <v>10579</v>
      </c>
    </row>
    <row r="1444" spans="1:4" ht="40.5" x14ac:dyDescent="0.25">
      <c r="A1444" s="480" t="s">
        <v>10580</v>
      </c>
      <c r="B1444" s="482" t="s">
        <v>10581</v>
      </c>
      <c r="C1444" s="480" t="s">
        <v>475</v>
      </c>
      <c r="D1444" s="481" t="s">
        <v>10582</v>
      </c>
    </row>
    <row r="1445" spans="1:4" ht="40.5" x14ac:dyDescent="0.25">
      <c r="A1445" s="480" t="s">
        <v>10583</v>
      </c>
      <c r="B1445" s="482" t="s">
        <v>10584</v>
      </c>
      <c r="C1445" s="480" t="s">
        <v>475</v>
      </c>
      <c r="D1445" s="481" t="s">
        <v>8904</v>
      </c>
    </row>
    <row r="1446" spans="1:4" ht="54" x14ac:dyDescent="0.25">
      <c r="A1446" s="480" t="s">
        <v>10585</v>
      </c>
      <c r="B1446" s="482" t="s">
        <v>10586</v>
      </c>
      <c r="C1446" s="480" t="s">
        <v>19</v>
      </c>
      <c r="D1446" s="481" t="s">
        <v>6474</v>
      </c>
    </row>
    <row r="1447" spans="1:4" ht="27" x14ac:dyDescent="0.25">
      <c r="A1447" s="480" t="s">
        <v>10587</v>
      </c>
      <c r="B1447" s="482" t="s">
        <v>10588</v>
      </c>
      <c r="C1447" s="480" t="s">
        <v>19</v>
      </c>
      <c r="D1447" s="481" t="s">
        <v>10589</v>
      </c>
    </row>
    <row r="1448" spans="1:4" ht="27" x14ac:dyDescent="0.25">
      <c r="A1448" s="480" t="s">
        <v>10590</v>
      </c>
      <c r="B1448" s="482" t="s">
        <v>10591</v>
      </c>
      <c r="C1448" s="480" t="s">
        <v>22</v>
      </c>
      <c r="D1448" s="481" t="s">
        <v>10592</v>
      </c>
    </row>
    <row r="1449" spans="1:4" ht="27" x14ac:dyDescent="0.25">
      <c r="A1449" s="480" t="s">
        <v>10593</v>
      </c>
      <c r="B1449" s="482" t="s">
        <v>10594</v>
      </c>
      <c r="C1449" s="480" t="s">
        <v>22</v>
      </c>
      <c r="D1449" s="481" t="s">
        <v>10595</v>
      </c>
    </row>
    <row r="1450" spans="1:4" ht="27" x14ac:dyDescent="0.25">
      <c r="A1450" s="480" t="s">
        <v>10596</v>
      </c>
      <c r="B1450" s="482" t="s">
        <v>10597</v>
      </c>
      <c r="C1450" s="480" t="s">
        <v>22</v>
      </c>
      <c r="D1450" s="481" t="s">
        <v>10598</v>
      </c>
    </row>
    <row r="1451" spans="1:4" ht="27" x14ac:dyDescent="0.25">
      <c r="A1451" s="480" t="s">
        <v>10599</v>
      </c>
      <c r="B1451" s="482" t="s">
        <v>10600</v>
      </c>
      <c r="C1451" s="480" t="s">
        <v>22</v>
      </c>
      <c r="D1451" s="481" t="s">
        <v>10601</v>
      </c>
    </row>
    <row r="1452" spans="1:4" ht="40.5" x14ac:dyDescent="0.25">
      <c r="A1452" s="480" t="s">
        <v>10602</v>
      </c>
      <c r="B1452" s="482" t="s">
        <v>10603</v>
      </c>
      <c r="C1452" s="480" t="s">
        <v>22</v>
      </c>
      <c r="D1452" s="481" t="s">
        <v>10604</v>
      </c>
    </row>
    <row r="1453" spans="1:4" ht="40.5" x14ac:dyDescent="0.25">
      <c r="A1453" s="480" t="s">
        <v>10605</v>
      </c>
      <c r="B1453" s="482" t="s">
        <v>10606</v>
      </c>
      <c r="C1453" s="480" t="s">
        <v>22</v>
      </c>
      <c r="D1453" s="481" t="s">
        <v>10607</v>
      </c>
    </row>
    <row r="1454" spans="1:4" ht="40.5" x14ac:dyDescent="0.25">
      <c r="A1454" s="480" t="s">
        <v>10608</v>
      </c>
      <c r="B1454" s="482" t="s">
        <v>10609</v>
      </c>
      <c r="C1454" s="480" t="s">
        <v>22</v>
      </c>
      <c r="D1454" s="481" t="s">
        <v>10610</v>
      </c>
    </row>
    <row r="1455" spans="1:4" ht="40.5" x14ac:dyDescent="0.25">
      <c r="A1455" s="480" t="s">
        <v>10611</v>
      </c>
      <c r="B1455" s="482" t="s">
        <v>10612</v>
      </c>
      <c r="C1455" s="480" t="s">
        <v>22</v>
      </c>
      <c r="D1455" s="481" t="s">
        <v>10613</v>
      </c>
    </row>
    <row r="1456" spans="1:4" ht="27" x14ac:dyDescent="0.25">
      <c r="A1456" s="480" t="s">
        <v>10614</v>
      </c>
      <c r="B1456" s="482" t="s">
        <v>10615</v>
      </c>
      <c r="C1456" s="480" t="s">
        <v>22</v>
      </c>
      <c r="D1456" s="481" t="s">
        <v>10616</v>
      </c>
    </row>
    <row r="1457" spans="1:4" ht="27" x14ac:dyDescent="0.25">
      <c r="A1457" s="480" t="s">
        <v>10617</v>
      </c>
      <c r="B1457" s="482" t="s">
        <v>10618</v>
      </c>
      <c r="C1457" s="480" t="s">
        <v>22</v>
      </c>
      <c r="D1457" s="481" t="s">
        <v>10619</v>
      </c>
    </row>
    <row r="1458" spans="1:4" ht="27" x14ac:dyDescent="0.25">
      <c r="A1458" s="480" t="s">
        <v>10620</v>
      </c>
      <c r="B1458" s="482" t="s">
        <v>10621</v>
      </c>
      <c r="C1458" s="480" t="s">
        <v>22</v>
      </c>
      <c r="D1458" s="481" t="s">
        <v>10622</v>
      </c>
    </row>
    <row r="1459" spans="1:4" ht="27" x14ac:dyDescent="0.25">
      <c r="A1459" s="480" t="s">
        <v>10623</v>
      </c>
      <c r="B1459" s="482" t="s">
        <v>10624</v>
      </c>
      <c r="C1459" s="480" t="s">
        <v>22</v>
      </c>
      <c r="D1459" s="481" t="s">
        <v>10625</v>
      </c>
    </row>
    <row r="1460" spans="1:4" ht="40.5" x14ac:dyDescent="0.25">
      <c r="A1460" s="480" t="s">
        <v>10626</v>
      </c>
      <c r="B1460" s="482" t="s">
        <v>10627</v>
      </c>
      <c r="C1460" s="480" t="s">
        <v>22</v>
      </c>
      <c r="D1460" s="481" t="s">
        <v>10628</v>
      </c>
    </row>
    <row r="1461" spans="1:4" ht="40.5" x14ac:dyDescent="0.25">
      <c r="A1461" s="480" t="s">
        <v>10629</v>
      </c>
      <c r="B1461" s="482" t="s">
        <v>10630</v>
      </c>
      <c r="C1461" s="480" t="s">
        <v>22</v>
      </c>
      <c r="D1461" s="481" t="s">
        <v>10631</v>
      </c>
    </row>
    <row r="1462" spans="1:4" ht="40.5" x14ac:dyDescent="0.25">
      <c r="A1462" s="480" t="s">
        <v>10632</v>
      </c>
      <c r="B1462" s="482" t="s">
        <v>10633</v>
      </c>
      <c r="C1462" s="480" t="s">
        <v>22</v>
      </c>
      <c r="D1462" s="481" t="s">
        <v>10634</v>
      </c>
    </row>
    <row r="1463" spans="1:4" ht="40.5" x14ac:dyDescent="0.25">
      <c r="A1463" s="480" t="s">
        <v>10635</v>
      </c>
      <c r="B1463" s="482" t="s">
        <v>10636</v>
      </c>
      <c r="C1463" s="480" t="s">
        <v>22</v>
      </c>
      <c r="D1463" s="481" t="s">
        <v>10637</v>
      </c>
    </row>
    <row r="1464" spans="1:4" ht="40.5" x14ac:dyDescent="0.25">
      <c r="A1464" s="480" t="s">
        <v>10638</v>
      </c>
      <c r="B1464" s="482" t="s">
        <v>10639</v>
      </c>
      <c r="C1464" s="480" t="s">
        <v>22</v>
      </c>
      <c r="D1464" s="481" t="s">
        <v>10640</v>
      </c>
    </row>
    <row r="1465" spans="1:4" ht="40.5" x14ac:dyDescent="0.25">
      <c r="A1465" s="480" t="s">
        <v>10641</v>
      </c>
      <c r="B1465" s="482" t="s">
        <v>10642</v>
      </c>
      <c r="C1465" s="480" t="s">
        <v>22</v>
      </c>
      <c r="D1465" s="481" t="s">
        <v>10643</v>
      </c>
    </row>
    <row r="1466" spans="1:4" ht="40.5" x14ac:dyDescent="0.25">
      <c r="A1466" s="480" t="s">
        <v>10644</v>
      </c>
      <c r="B1466" s="482" t="s">
        <v>10645</v>
      </c>
      <c r="C1466" s="480" t="s">
        <v>22</v>
      </c>
      <c r="D1466" s="481" t="s">
        <v>10646</v>
      </c>
    </row>
    <row r="1467" spans="1:4" ht="40.5" x14ac:dyDescent="0.25">
      <c r="A1467" s="480" t="s">
        <v>10647</v>
      </c>
      <c r="B1467" s="482" t="s">
        <v>10648</v>
      </c>
      <c r="C1467" s="480" t="s">
        <v>22</v>
      </c>
      <c r="D1467" s="481" t="s">
        <v>8347</v>
      </c>
    </row>
    <row r="1468" spans="1:4" ht="27" x14ac:dyDescent="0.25">
      <c r="A1468" s="480" t="s">
        <v>10649</v>
      </c>
      <c r="B1468" s="482" t="s">
        <v>10650</v>
      </c>
      <c r="C1468" s="480" t="s">
        <v>22</v>
      </c>
      <c r="D1468" s="481" t="s">
        <v>10651</v>
      </c>
    </row>
    <row r="1469" spans="1:4" ht="27" x14ac:dyDescent="0.25">
      <c r="A1469" s="480" t="s">
        <v>10652</v>
      </c>
      <c r="B1469" s="482" t="s">
        <v>10653</v>
      </c>
      <c r="C1469" s="480" t="s">
        <v>22</v>
      </c>
      <c r="D1469" s="481" t="s">
        <v>10654</v>
      </c>
    </row>
    <row r="1470" spans="1:4" ht="27" x14ac:dyDescent="0.25">
      <c r="A1470" s="480" t="s">
        <v>10655</v>
      </c>
      <c r="B1470" s="482" t="s">
        <v>10656</v>
      </c>
      <c r="C1470" s="480" t="s">
        <v>22</v>
      </c>
      <c r="D1470" s="481" t="s">
        <v>10657</v>
      </c>
    </row>
    <row r="1471" spans="1:4" ht="27" x14ac:dyDescent="0.25">
      <c r="A1471" s="480" t="s">
        <v>10658</v>
      </c>
      <c r="B1471" s="482" t="s">
        <v>10659</v>
      </c>
      <c r="C1471" s="480" t="s">
        <v>38</v>
      </c>
      <c r="D1471" s="481" t="s">
        <v>10660</v>
      </c>
    </row>
    <row r="1472" spans="1:4" ht="40.5" x14ac:dyDescent="0.25">
      <c r="A1472" s="480" t="s">
        <v>10661</v>
      </c>
      <c r="B1472" s="482" t="s">
        <v>10662</v>
      </c>
      <c r="C1472" s="480" t="s">
        <v>38</v>
      </c>
      <c r="D1472" s="481" t="s">
        <v>10663</v>
      </c>
    </row>
    <row r="1473" spans="1:4" ht="40.5" x14ac:dyDescent="0.25">
      <c r="A1473" s="480" t="s">
        <v>10664</v>
      </c>
      <c r="B1473" s="482" t="s">
        <v>10665</v>
      </c>
      <c r="C1473" s="480" t="s">
        <v>38</v>
      </c>
      <c r="D1473" s="481" t="s">
        <v>10666</v>
      </c>
    </row>
    <row r="1474" spans="1:4" ht="40.5" x14ac:dyDescent="0.25">
      <c r="A1474" s="480" t="s">
        <v>10667</v>
      </c>
      <c r="B1474" s="482" t="s">
        <v>10668</v>
      </c>
      <c r="C1474" s="480" t="s">
        <v>19</v>
      </c>
      <c r="D1474" s="481" t="s">
        <v>10669</v>
      </c>
    </row>
    <row r="1475" spans="1:4" ht="40.5" x14ac:dyDescent="0.25">
      <c r="A1475" s="480" t="s">
        <v>10670</v>
      </c>
      <c r="B1475" s="482" t="s">
        <v>10671</v>
      </c>
      <c r="C1475" s="480" t="s">
        <v>19</v>
      </c>
      <c r="D1475" s="481" t="s">
        <v>10672</v>
      </c>
    </row>
    <row r="1476" spans="1:4" ht="40.5" x14ac:dyDescent="0.25">
      <c r="A1476" s="480" t="s">
        <v>10673</v>
      </c>
      <c r="B1476" s="482" t="s">
        <v>10674</v>
      </c>
      <c r="C1476" s="480" t="s">
        <v>19</v>
      </c>
      <c r="D1476" s="481" t="s">
        <v>10675</v>
      </c>
    </row>
    <row r="1477" spans="1:4" ht="13.5" x14ac:dyDescent="0.25">
      <c r="A1477" s="480" t="s">
        <v>10676</v>
      </c>
      <c r="B1477" s="482" t="s">
        <v>10677</v>
      </c>
      <c r="C1477" s="480" t="s">
        <v>192</v>
      </c>
      <c r="D1477" s="481" t="s">
        <v>10678</v>
      </c>
    </row>
    <row r="1478" spans="1:4" ht="13.5" x14ac:dyDescent="0.25">
      <c r="A1478" s="480" t="s">
        <v>10679</v>
      </c>
      <c r="B1478" s="482" t="s">
        <v>10680</v>
      </c>
      <c r="C1478" s="480" t="s">
        <v>192</v>
      </c>
      <c r="D1478" s="481" t="s">
        <v>10681</v>
      </c>
    </row>
    <row r="1479" spans="1:4" ht="13.5" x14ac:dyDescent="0.25">
      <c r="A1479" s="480" t="s">
        <v>10682</v>
      </c>
      <c r="B1479" s="482" t="s">
        <v>10683</v>
      </c>
      <c r="C1479" s="480" t="s">
        <v>192</v>
      </c>
      <c r="D1479" s="481" t="s">
        <v>10684</v>
      </c>
    </row>
    <row r="1480" spans="1:4" ht="13.5" x14ac:dyDescent="0.25">
      <c r="A1480" s="480" t="s">
        <v>10685</v>
      </c>
      <c r="B1480" s="482" t="s">
        <v>10686</v>
      </c>
      <c r="C1480" s="480" t="s">
        <v>192</v>
      </c>
      <c r="D1480" s="481" t="s">
        <v>10687</v>
      </c>
    </row>
    <row r="1481" spans="1:4" ht="40.5" x14ac:dyDescent="0.25">
      <c r="A1481" s="480" t="s">
        <v>10688</v>
      </c>
      <c r="B1481" s="482" t="s">
        <v>10689</v>
      </c>
      <c r="C1481" s="480" t="s">
        <v>22</v>
      </c>
      <c r="D1481" s="481" t="s">
        <v>10690</v>
      </c>
    </row>
    <row r="1482" spans="1:4" ht="40.5" x14ac:dyDescent="0.25">
      <c r="A1482" s="480" t="s">
        <v>10691</v>
      </c>
      <c r="B1482" s="482" t="s">
        <v>10692</v>
      </c>
      <c r="C1482" s="480" t="s">
        <v>22</v>
      </c>
      <c r="D1482" s="481" t="s">
        <v>10693</v>
      </c>
    </row>
    <row r="1483" spans="1:4" ht="13.5" x14ac:dyDescent="0.25">
      <c r="A1483" s="480" t="s">
        <v>10694</v>
      </c>
      <c r="B1483" s="482" t="s">
        <v>10695</v>
      </c>
      <c r="C1483" s="480" t="s">
        <v>38</v>
      </c>
      <c r="D1483" s="481" t="s">
        <v>10696</v>
      </c>
    </row>
    <row r="1484" spans="1:4" ht="13.5" x14ac:dyDescent="0.25">
      <c r="A1484" s="480" t="s">
        <v>10697</v>
      </c>
      <c r="B1484" s="482" t="s">
        <v>10698</v>
      </c>
      <c r="C1484" s="480" t="s">
        <v>38</v>
      </c>
      <c r="D1484" s="481" t="s">
        <v>10699</v>
      </c>
    </row>
    <row r="1485" spans="1:4" ht="13.5" x14ac:dyDescent="0.25">
      <c r="A1485" s="480" t="s">
        <v>10700</v>
      </c>
      <c r="B1485" s="482" t="s">
        <v>10701</v>
      </c>
      <c r="C1485" s="480" t="s">
        <v>38</v>
      </c>
      <c r="D1485" s="481" t="s">
        <v>10702</v>
      </c>
    </row>
    <row r="1486" spans="1:4" ht="40.5" x14ac:dyDescent="0.25">
      <c r="A1486" s="480" t="s">
        <v>10703</v>
      </c>
      <c r="B1486" s="482" t="s">
        <v>10704</v>
      </c>
      <c r="C1486" s="480" t="s">
        <v>19</v>
      </c>
      <c r="D1486" s="481" t="s">
        <v>10705</v>
      </c>
    </row>
    <row r="1487" spans="1:4" ht="40.5" x14ac:dyDescent="0.25">
      <c r="A1487" s="480" t="s">
        <v>10706</v>
      </c>
      <c r="B1487" s="482" t="s">
        <v>10707</v>
      </c>
      <c r="C1487" s="480" t="s">
        <v>192</v>
      </c>
      <c r="D1487" s="481" t="s">
        <v>10708</v>
      </c>
    </row>
    <row r="1488" spans="1:4" ht="40.5" x14ac:dyDescent="0.25">
      <c r="A1488" s="480" t="s">
        <v>10709</v>
      </c>
      <c r="B1488" s="482" t="s">
        <v>10710</v>
      </c>
      <c r="C1488" s="480" t="s">
        <v>192</v>
      </c>
      <c r="D1488" s="481" t="s">
        <v>10711</v>
      </c>
    </row>
    <row r="1489" spans="1:4" ht="54" x14ac:dyDescent="0.25">
      <c r="A1489" s="480" t="s">
        <v>10712</v>
      </c>
      <c r="B1489" s="482" t="s">
        <v>10713</v>
      </c>
      <c r="C1489" s="480" t="s">
        <v>192</v>
      </c>
      <c r="D1489" s="481" t="s">
        <v>10714</v>
      </c>
    </row>
    <row r="1490" spans="1:4" ht="54" x14ac:dyDescent="0.25">
      <c r="A1490" s="480" t="s">
        <v>10715</v>
      </c>
      <c r="B1490" s="482" t="s">
        <v>10716</v>
      </c>
      <c r="C1490" s="480" t="s">
        <v>192</v>
      </c>
      <c r="D1490" s="481" t="s">
        <v>10717</v>
      </c>
    </row>
    <row r="1491" spans="1:4" ht="54" x14ac:dyDescent="0.25">
      <c r="A1491" s="480" t="s">
        <v>10718</v>
      </c>
      <c r="B1491" s="482" t="s">
        <v>10719</v>
      </c>
      <c r="C1491" s="480" t="s">
        <v>192</v>
      </c>
      <c r="D1491" s="481" t="s">
        <v>10720</v>
      </c>
    </row>
    <row r="1492" spans="1:4" ht="54" x14ac:dyDescent="0.25">
      <c r="A1492" s="480" t="s">
        <v>10721</v>
      </c>
      <c r="B1492" s="482" t="s">
        <v>10722</v>
      </c>
      <c r="C1492" s="480" t="s">
        <v>192</v>
      </c>
      <c r="D1492" s="481" t="s">
        <v>10723</v>
      </c>
    </row>
    <row r="1493" spans="1:4" ht="40.5" x14ac:dyDescent="0.25">
      <c r="A1493" s="480" t="s">
        <v>10724</v>
      </c>
      <c r="B1493" s="482" t="s">
        <v>10725</v>
      </c>
      <c r="C1493" s="480" t="s">
        <v>192</v>
      </c>
      <c r="D1493" s="481" t="s">
        <v>10726</v>
      </c>
    </row>
    <row r="1494" spans="1:4" ht="40.5" x14ac:dyDescent="0.25">
      <c r="A1494" s="480" t="s">
        <v>10727</v>
      </c>
      <c r="B1494" s="482" t="s">
        <v>10728</v>
      </c>
      <c r="C1494" s="480" t="s">
        <v>192</v>
      </c>
      <c r="D1494" s="481" t="s">
        <v>10729</v>
      </c>
    </row>
    <row r="1495" spans="1:4" ht="40.5" x14ac:dyDescent="0.25">
      <c r="A1495" s="480" t="s">
        <v>10730</v>
      </c>
      <c r="B1495" s="482" t="s">
        <v>10731</v>
      </c>
      <c r="C1495" s="480" t="s">
        <v>192</v>
      </c>
      <c r="D1495" s="481" t="s">
        <v>10732</v>
      </c>
    </row>
    <row r="1496" spans="1:4" ht="40.5" x14ac:dyDescent="0.25">
      <c r="A1496" s="480" t="s">
        <v>10733</v>
      </c>
      <c r="B1496" s="482" t="s">
        <v>10734</v>
      </c>
      <c r="C1496" s="480" t="s">
        <v>192</v>
      </c>
      <c r="D1496" s="481" t="s">
        <v>10735</v>
      </c>
    </row>
    <row r="1497" spans="1:4" ht="54" x14ac:dyDescent="0.25">
      <c r="A1497" s="480" t="s">
        <v>10736</v>
      </c>
      <c r="B1497" s="482" t="s">
        <v>10737</v>
      </c>
      <c r="C1497" s="480" t="s">
        <v>192</v>
      </c>
      <c r="D1497" s="481" t="s">
        <v>10738</v>
      </c>
    </row>
    <row r="1498" spans="1:4" ht="54" x14ac:dyDescent="0.25">
      <c r="A1498" s="480" t="s">
        <v>10739</v>
      </c>
      <c r="B1498" s="482" t="s">
        <v>10740</v>
      </c>
      <c r="C1498" s="480" t="s">
        <v>192</v>
      </c>
      <c r="D1498" s="481" t="s">
        <v>10741</v>
      </c>
    </row>
    <row r="1499" spans="1:4" ht="40.5" x14ac:dyDescent="0.25">
      <c r="A1499" s="480" t="s">
        <v>10742</v>
      </c>
      <c r="B1499" s="482" t="s">
        <v>10743</v>
      </c>
      <c r="C1499" s="480" t="s">
        <v>19</v>
      </c>
      <c r="D1499" s="481" t="s">
        <v>10744</v>
      </c>
    </row>
    <row r="1500" spans="1:4" ht="40.5" x14ac:dyDescent="0.25">
      <c r="A1500" s="480" t="s">
        <v>10745</v>
      </c>
      <c r="B1500" s="482" t="s">
        <v>10746</v>
      </c>
      <c r="C1500" s="480" t="s">
        <v>19</v>
      </c>
      <c r="D1500" s="481" t="s">
        <v>10747</v>
      </c>
    </row>
    <row r="1501" spans="1:4" ht="40.5" x14ac:dyDescent="0.25">
      <c r="A1501" s="480" t="s">
        <v>10748</v>
      </c>
      <c r="B1501" s="482" t="s">
        <v>10749</v>
      </c>
      <c r="C1501" s="480" t="s">
        <v>19</v>
      </c>
      <c r="D1501" s="481" t="s">
        <v>10750</v>
      </c>
    </row>
    <row r="1502" spans="1:4" ht="40.5" x14ac:dyDescent="0.25">
      <c r="A1502" s="480" t="s">
        <v>10751</v>
      </c>
      <c r="B1502" s="482" t="s">
        <v>10752</v>
      </c>
      <c r="C1502" s="480" t="s">
        <v>192</v>
      </c>
      <c r="D1502" s="481" t="s">
        <v>10753</v>
      </c>
    </row>
    <row r="1503" spans="1:4" ht="54" x14ac:dyDescent="0.25">
      <c r="A1503" s="480" t="s">
        <v>10754</v>
      </c>
      <c r="B1503" s="482" t="s">
        <v>10755</v>
      </c>
      <c r="C1503" s="480" t="s">
        <v>19</v>
      </c>
      <c r="D1503" s="481" t="s">
        <v>10756</v>
      </c>
    </row>
    <row r="1504" spans="1:4" ht="54" x14ac:dyDescent="0.25">
      <c r="A1504" s="480" t="s">
        <v>10757</v>
      </c>
      <c r="B1504" s="482" t="s">
        <v>10758</v>
      </c>
      <c r="C1504" s="480" t="s">
        <v>19</v>
      </c>
      <c r="D1504" s="481" t="s">
        <v>10759</v>
      </c>
    </row>
    <row r="1505" spans="1:4" ht="54" x14ac:dyDescent="0.25">
      <c r="A1505" s="480" t="s">
        <v>10760</v>
      </c>
      <c r="B1505" s="482" t="s">
        <v>10761</v>
      </c>
      <c r="C1505" s="480" t="s">
        <v>19</v>
      </c>
      <c r="D1505" s="481" t="s">
        <v>10762</v>
      </c>
    </row>
    <row r="1506" spans="1:4" ht="54" x14ac:dyDescent="0.25">
      <c r="A1506" s="480" t="s">
        <v>10763</v>
      </c>
      <c r="B1506" s="482" t="s">
        <v>10764</v>
      </c>
      <c r="C1506" s="480" t="s">
        <v>19</v>
      </c>
      <c r="D1506" s="481" t="s">
        <v>10765</v>
      </c>
    </row>
    <row r="1507" spans="1:4" ht="54" x14ac:dyDescent="0.25">
      <c r="A1507" s="480" t="s">
        <v>10766</v>
      </c>
      <c r="B1507" s="482" t="s">
        <v>10767</v>
      </c>
      <c r="C1507" s="480" t="s">
        <v>19</v>
      </c>
      <c r="D1507" s="481" t="s">
        <v>10768</v>
      </c>
    </row>
    <row r="1508" spans="1:4" ht="54" x14ac:dyDescent="0.25">
      <c r="A1508" s="480" t="s">
        <v>10769</v>
      </c>
      <c r="B1508" s="482" t="s">
        <v>10770</v>
      </c>
      <c r="C1508" s="480" t="s">
        <v>19</v>
      </c>
      <c r="D1508" s="481" t="s">
        <v>10771</v>
      </c>
    </row>
    <row r="1509" spans="1:4" ht="54" x14ac:dyDescent="0.25">
      <c r="A1509" s="480" t="s">
        <v>10772</v>
      </c>
      <c r="B1509" s="482" t="s">
        <v>10773</v>
      </c>
      <c r="C1509" s="480" t="s">
        <v>19</v>
      </c>
      <c r="D1509" s="481" t="s">
        <v>10774</v>
      </c>
    </row>
    <row r="1510" spans="1:4" ht="54" x14ac:dyDescent="0.25">
      <c r="A1510" s="480" t="s">
        <v>10775</v>
      </c>
      <c r="B1510" s="482" t="s">
        <v>10776</v>
      </c>
      <c r="C1510" s="480" t="s">
        <v>19</v>
      </c>
      <c r="D1510" s="481" t="s">
        <v>10777</v>
      </c>
    </row>
    <row r="1511" spans="1:4" ht="54" x14ac:dyDescent="0.25">
      <c r="A1511" s="480" t="s">
        <v>10778</v>
      </c>
      <c r="B1511" s="482" t="s">
        <v>10779</v>
      </c>
      <c r="C1511" s="480" t="s">
        <v>19</v>
      </c>
      <c r="D1511" s="481" t="s">
        <v>10780</v>
      </c>
    </row>
    <row r="1512" spans="1:4" ht="54" x14ac:dyDescent="0.25">
      <c r="A1512" s="480" t="s">
        <v>10781</v>
      </c>
      <c r="B1512" s="482" t="s">
        <v>10782</v>
      </c>
      <c r="C1512" s="480" t="s">
        <v>19</v>
      </c>
      <c r="D1512" s="481" t="s">
        <v>10783</v>
      </c>
    </row>
    <row r="1513" spans="1:4" ht="54" x14ac:dyDescent="0.25">
      <c r="A1513" s="480" t="s">
        <v>10784</v>
      </c>
      <c r="B1513" s="482" t="s">
        <v>10785</v>
      </c>
      <c r="C1513" s="480" t="s">
        <v>19</v>
      </c>
      <c r="D1513" s="481" t="s">
        <v>10786</v>
      </c>
    </row>
    <row r="1514" spans="1:4" ht="54" x14ac:dyDescent="0.25">
      <c r="A1514" s="480" t="s">
        <v>10787</v>
      </c>
      <c r="B1514" s="482" t="s">
        <v>10788</v>
      </c>
      <c r="C1514" s="480" t="s">
        <v>19</v>
      </c>
      <c r="D1514" s="481" t="s">
        <v>10789</v>
      </c>
    </row>
    <row r="1515" spans="1:4" ht="54" x14ac:dyDescent="0.25">
      <c r="A1515" s="480" t="s">
        <v>10790</v>
      </c>
      <c r="B1515" s="482" t="s">
        <v>10791</v>
      </c>
      <c r="C1515" s="480" t="s">
        <v>19</v>
      </c>
      <c r="D1515" s="481" t="s">
        <v>10792</v>
      </c>
    </row>
    <row r="1516" spans="1:4" ht="54" x14ac:dyDescent="0.25">
      <c r="A1516" s="480" t="s">
        <v>10793</v>
      </c>
      <c r="B1516" s="482" t="s">
        <v>10794</v>
      </c>
      <c r="C1516" s="480" t="s">
        <v>19</v>
      </c>
      <c r="D1516" s="481" t="s">
        <v>10795</v>
      </c>
    </row>
    <row r="1517" spans="1:4" ht="54" x14ac:dyDescent="0.25">
      <c r="A1517" s="480" t="s">
        <v>10796</v>
      </c>
      <c r="B1517" s="482" t="s">
        <v>10797</v>
      </c>
      <c r="C1517" s="480" t="s">
        <v>19</v>
      </c>
      <c r="D1517" s="481" t="s">
        <v>10798</v>
      </c>
    </row>
    <row r="1518" spans="1:4" ht="54" x14ac:dyDescent="0.25">
      <c r="A1518" s="480" t="s">
        <v>10799</v>
      </c>
      <c r="B1518" s="482" t="s">
        <v>10800</v>
      </c>
      <c r="C1518" s="480" t="s">
        <v>19</v>
      </c>
      <c r="D1518" s="481" t="s">
        <v>10801</v>
      </c>
    </row>
    <row r="1519" spans="1:4" ht="54" x14ac:dyDescent="0.25">
      <c r="A1519" s="480" t="s">
        <v>10802</v>
      </c>
      <c r="B1519" s="482" t="s">
        <v>10803</v>
      </c>
      <c r="C1519" s="480" t="s">
        <v>19</v>
      </c>
      <c r="D1519" s="481" t="s">
        <v>10804</v>
      </c>
    </row>
    <row r="1520" spans="1:4" ht="54" x14ac:dyDescent="0.25">
      <c r="A1520" s="480" t="s">
        <v>10805</v>
      </c>
      <c r="B1520" s="482" t="s">
        <v>10806</v>
      </c>
      <c r="C1520" s="480" t="s">
        <v>19</v>
      </c>
      <c r="D1520" s="481" t="s">
        <v>10807</v>
      </c>
    </row>
    <row r="1521" spans="1:4" ht="54" x14ac:dyDescent="0.25">
      <c r="A1521" s="480" t="s">
        <v>10808</v>
      </c>
      <c r="B1521" s="482" t="s">
        <v>10809</v>
      </c>
      <c r="C1521" s="480" t="s">
        <v>19</v>
      </c>
      <c r="D1521" s="481" t="s">
        <v>10810</v>
      </c>
    </row>
    <row r="1522" spans="1:4" ht="54" x14ac:dyDescent="0.25">
      <c r="A1522" s="480" t="s">
        <v>10811</v>
      </c>
      <c r="B1522" s="482" t="s">
        <v>10812</v>
      </c>
      <c r="C1522" s="480" t="s">
        <v>19</v>
      </c>
      <c r="D1522" s="481" t="s">
        <v>10813</v>
      </c>
    </row>
    <row r="1523" spans="1:4" ht="54" x14ac:dyDescent="0.25">
      <c r="A1523" s="480" t="s">
        <v>10814</v>
      </c>
      <c r="B1523" s="482" t="s">
        <v>10815</v>
      </c>
      <c r="C1523" s="480" t="s">
        <v>19</v>
      </c>
      <c r="D1523" s="481" t="s">
        <v>10816</v>
      </c>
    </row>
    <row r="1524" spans="1:4" ht="54" x14ac:dyDescent="0.25">
      <c r="A1524" s="480" t="s">
        <v>10817</v>
      </c>
      <c r="B1524" s="482" t="s">
        <v>10818</v>
      </c>
      <c r="C1524" s="480" t="s">
        <v>19</v>
      </c>
      <c r="D1524" s="481" t="s">
        <v>10819</v>
      </c>
    </row>
    <row r="1525" spans="1:4" ht="54" x14ac:dyDescent="0.25">
      <c r="A1525" s="480" t="s">
        <v>10820</v>
      </c>
      <c r="B1525" s="482" t="s">
        <v>10821</v>
      </c>
      <c r="C1525" s="480" t="s">
        <v>19</v>
      </c>
      <c r="D1525" s="481" t="s">
        <v>10822</v>
      </c>
    </row>
    <row r="1526" spans="1:4" ht="54" x14ac:dyDescent="0.25">
      <c r="A1526" s="480" t="s">
        <v>10823</v>
      </c>
      <c r="B1526" s="482" t="s">
        <v>10824</v>
      </c>
      <c r="C1526" s="480" t="s">
        <v>19</v>
      </c>
      <c r="D1526" s="481" t="s">
        <v>10825</v>
      </c>
    </row>
    <row r="1527" spans="1:4" ht="54" x14ac:dyDescent="0.25">
      <c r="A1527" s="480" t="s">
        <v>10826</v>
      </c>
      <c r="B1527" s="482" t="s">
        <v>10827</v>
      </c>
      <c r="C1527" s="480" t="s">
        <v>19</v>
      </c>
      <c r="D1527" s="481" t="s">
        <v>10828</v>
      </c>
    </row>
    <row r="1528" spans="1:4" ht="54" x14ac:dyDescent="0.25">
      <c r="A1528" s="480" t="s">
        <v>10829</v>
      </c>
      <c r="B1528" s="482" t="s">
        <v>10830</v>
      </c>
      <c r="C1528" s="480" t="s">
        <v>19</v>
      </c>
      <c r="D1528" s="481" t="s">
        <v>10831</v>
      </c>
    </row>
    <row r="1529" spans="1:4" ht="54" x14ac:dyDescent="0.25">
      <c r="A1529" s="480" t="s">
        <v>10832</v>
      </c>
      <c r="B1529" s="482" t="s">
        <v>10833</v>
      </c>
      <c r="C1529" s="480" t="s">
        <v>19</v>
      </c>
      <c r="D1529" s="481" t="s">
        <v>10834</v>
      </c>
    </row>
    <row r="1530" spans="1:4" ht="54" x14ac:dyDescent="0.25">
      <c r="A1530" s="480" t="s">
        <v>10835</v>
      </c>
      <c r="B1530" s="482" t="s">
        <v>10836</v>
      </c>
      <c r="C1530" s="480" t="s">
        <v>19</v>
      </c>
      <c r="D1530" s="481" t="s">
        <v>10837</v>
      </c>
    </row>
    <row r="1531" spans="1:4" ht="54" x14ac:dyDescent="0.25">
      <c r="A1531" s="480" t="s">
        <v>10838</v>
      </c>
      <c r="B1531" s="482" t="s">
        <v>10839</v>
      </c>
      <c r="C1531" s="480" t="s">
        <v>19</v>
      </c>
      <c r="D1531" s="481" t="s">
        <v>10840</v>
      </c>
    </row>
    <row r="1532" spans="1:4" ht="54" x14ac:dyDescent="0.25">
      <c r="A1532" s="480" t="s">
        <v>10841</v>
      </c>
      <c r="B1532" s="482" t="s">
        <v>10842</v>
      </c>
      <c r="C1532" s="480" t="s">
        <v>19</v>
      </c>
      <c r="D1532" s="481" t="s">
        <v>10843</v>
      </c>
    </row>
    <row r="1533" spans="1:4" ht="54" x14ac:dyDescent="0.25">
      <c r="A1533" s="480" t="s">
        <v>10844</v>
      </c>
      <c r="B1533" s="482" t="s">
        <v>10845</v>
      </c>
      <c r="C1533" s="480" t="s">
        <v>19</v>
      </c>
      <c r="D1533" s="481" t="s">
        <v>10846</v>
      </c>
    </row>
    <row r="1534" spans="1:4" ht="54" x14ac:dyDescent="0.25">
      <c r="A1534" s="480" t="s">
        <v>10847</v>
      </c>
      <c r="B1534" s="482" t="s">
        <v>10848</v>
      </c>
      <c r="C1534" s="480" t="s">
        <v>19</v>
      </c>
      <c r="D1534" s="481" t="s">
        <v>10849</v>
      </c>
    </row>
    <row r="1535" spans="1:4" ht="40.5" x14ac:dyDescent="0.25">
      <c r="A1535" s="480" t="s">
        <v>10850</v>
      </c>
      <c r="B1535" s="482" t="s">
        <v>10851</v>
      </c>
      <c r="C1535" s="480" t="s">
        <v>22</v>
      </c>
      <c r="D1535" s="481" t="s">
        <v>10852</v>
      </c>
    </row>
    <row r="1536" spans="1:4" ht="40.5" x14ac:dyDescent="0.25">
      <c r="A1536" s="480" t="s">
        <v>10853</v>
      </c>
      <c r="B1536" s="482" t="s">
        <v>10854</v>
      </c>
      <c r="C1536" s="480" t="s">
        <v>22</v>
      </c>
      <c r="D1536" s="481" t="s">
        <v>10855</v>
      </c>
    </row>
    <row r="1537" spans="1:4" ht="40.5" x14ac:dyDescent="0.25">
      <c r="A1537" s="480" t="s">
        <v>10856</v>
      </c>
      <c r="B1537" s="482" t="s">
        <v>10857</v>
      </c>
      <c r="C1537" s="480" t="s">
        <v>22</v>
      </c>
      <c r="D1537" s="481" t="s">
        <v>10858</v>
      </c>
    </row>
    <row r="1538" spans="1:4" ht="40.5" x14ac:dyDescent="0.25">
      <c r="A1538" s="480" t="s">
        <v>10859</v>
      </c>
      <c r="B1538" s="482" t="s">
        <v>10860</v>
      </c>
      <c r="C1538" s="480" t="s">
        <v>22</v>
      </c>
      <c r="D1538" s="481" t="s">
        <v>10861</v>
      </c>
    </row>
    <row r="1539" spans="1:4" ht="40.5" x14ac:dyDescent="0.25">
      <c r="A1539" s="480" t="s">
        <v>10862</v>
      </c>
      <c r="B1539" s="482" t="s">
        <v>10863</v>
      </c>
      <c r="C1539" s="480" t="s">
        <v>22</v>
      </c>
      <c r="D1539" s="481" t="s">
        <v>7933</v>
      </c>
    </row>
    <row r="1540" spans="1:4" ht="40.5" x14ac:dyDescent="0.25">
      <c r="A1540" s="480" t="s">
        <v>10864</v>
      </c>
      <c r="B1540" s="482" t="s">
        <v>10865</v>
      </c>
      <c r="C1540" s="480" t="s">
        <v>22</v>
      </c>
      <c r="D1540" s="481" t="s">
        <v>10866</v>
      </c>
    </row>
    <row r="1541" spans="1:4" ht="40.5" x14ac:dyDescent="0.25">
      <c r="A1541" s="480" t="s">
        <v>10867</v>
      </c>
      <c r="B1541" s="482" t="s">
        <v>10868</v>
      </c>
      <c r="C1541" s="480" t="s">
        <v>22</v>
      </c>
      <c r="D1541" s="481" t="s">
        <v>10869</v>
      </c>
    </row>
    <row r="1542" spans="1:4" ht="40.5" x14ac:dyDescent="0.25">
      <c r="A1542" s="480" t="s">
        <v>10870</v>
      </c>
      <c r="B1542" s="482" t="s">
        <v>10871</v>
      </c>
      <c r="C1542" s="480" t="s">
        <v>22</v>
      </c>
      <c r="D1542" s="481" t="s">
        <v>10872</v>
      </c>
    </row>
    <row r="1543" spans="1:4" ht="40.5" x14ac:dyDescent="0.25">
      <c r="A1543" s="480" t="s">
        <v>10873</v>
      </c>
      <c r="B1543" s="482" t="s">
        <v>10874</v>
      </c>
      <c r="C1543" s="480" t="s">
        <v>22</v>
      </c>
      <c r="D1543" s="481" t="s">
        <v>10875</v>
      </c>
    </row>
    <row r="1544" spans="1:4" ht="40.5" x14ac:dyDescent="0.25">
      <c r="A1544" s="480" t="s">
        <v>10876</v>
      </c>
      <c r="B1544" s="482" t="s">
        <v>10877</v>
      </c>
      <c r="C1544" s="480" t="s">
        <v>22</v>
      </c>
      <c r="D1544" s="481" t="s">
        <v>10878</v>
      </c>
    </row>
    <row r="1545" spans="1:4" ht="40.5" x14ac:dyDescent="0.25">
      <c r="A1545" s="480" t="s">
        <v>10879</v>
      </c>
      <c r="B1545" s="482" t="s">
        <v>10880</v>
      </c>
      <c r="C1545" s="480" t="s">
        <v>22</v>
      </c>
      <c r="D1545" s="481" t="s">
        <v>10881</v>
      </c>
    </row>
    <row r="1546" spans="1:4" ht="40.5" x14ac:dyDescent="0.25">
      <c r="A1546" s="480" t="s">
        <v>10882</v>
      </c>
      <c r="B1546" s="482" t="s">
        <v>10883</v>
      </c>
      <c r="C1546" s="480" t="s">
        <v>22</v>
      </c>
      <c r="D1546" s="481" t="s">
        <v>10884</v>
      </c>
    </row>
    <row r="1547" spans="1:4" ht="40.5" x14ac:dyDescent="0.25">
      <c r="A1547" s="480" t="s">
        <v>10885</v>
      </c>
      <c r="B1547" s="482" t="s">
        <v>10886</v>
      </c>
      <c r="C1547" s="480" t="s">
        <v>22</v>
      </c>
      <c r="D1547" s="481" t="s">
        <v>10887</v>
      </c>
    </row>
    <row r="1548" spans="1:4" ht="40.5" x14ac:dyDescent="0.25">
      <c r="A1548" s="480" t="s">
        <v>10888</v>
      </c>
      <c r="B1548" s="482" t="s">
        <v>10889</v>
      </c>
      <c r="C1548" s="480" t="s">
        <v>22</v>
      </c>
      <c r="D1548" s="481" t="s">
        <v>10890</v>
      </c>
    </row>
    <row r="1549" spans="1:4" ht="40.5" x14ac:dyDescent="0.25">
      <c r="A1549" s="480" t="s">
        <v>10891</v>
      </c>
      <c r="B1549" s="482" t="s">
        <v>10892</v>
      </c>
      <c r="C1549" s="480" t="s">
        <v>22</v>
      </c>
      <c r="D1549" s="481" t="s">
        <v>10893</v>
      </c>
    </row>
    <row r="1550" spans="1:4" ht="40.5" x14ac:dyDescent="0.25">
      <c r="A1550" s="480" t="s">
        <v>10894</v>
      </c>
      <c r="B1550" s="482" t="s">
        <v>10895</v>
      </c>
      <c r="C1550" s="480" t="s">
        <v>22</v>
      </c>
      <c r="D1550" s="481" t="s">
        <v>10896</v>
      </c>
    </row>
    <row r="1551" spans="1:4" ht="40.5" x14ac:dyDescent="0.25">
      <c r="A1551" s="480" t="s">
        <v>10897</v>
      </c>
      <c r="B1551" s="482" t="s">
        <v>10898</v>
      </c>
      <c r="C1551" s="480" t="s">
        <v>22</v>
      </c>
      <c r="D1551" s="481" t="s">
        <v>10899</v>
      </c>
    </row>
    <row r="1552" spans="1:4" ht="40.5" x14ac:dyDescent="0.25">
      <c r="A1552" s="480" t="s">
        <v>10900</v>
      </c>
      <c r="B1552" s="482" t="s">
        <v>10901</v>
      </c>
      <c r="C1552" s="480" t="s">
        <v>22</v>
      </c>
      <c r="D1552" s="481" t="s">
        <v>10902</v>
      </c>
    </row>
    <row r="1553" spans="1:4" ht="40.5" x14ac:dyDescent="0.25">
      <c r="A1553" s="480" t="s">
        <v>10903</v>
      </c>
      <c r="B1553" s="482" t="s">
        <v>10904</v>
      </c>
      <c r="C1553" s="480" t="s">
        <v>22</v>
      </c>
      <c r="D1553" s="481" t="s">
        <v>10905</v>
      </c>
    </row>
    <row r="1554" spans="1:4" ht="40.5" x14ac:dyDescent="0.25">
      <c r="A1554" s="480" t="s">
        <v>10906</v>
      </c>
      <c r="B1554" s="482" t="s">
        <v>10907</v>
      </c>
      <c r="C1554" s="480" t="s">
        <v>22</v>
      </c>
      <c r="D1554" s="481" t="s">
        <v>10908</v>
      </c>
    </row>
    <row r="1555" spans="1:4" ht="40.5" x14ac:dyDescent="0.25">
      <c r="A1555" s="480" t="s">
        <v>10909</v>
      </c>
      <c r="B1555" s="482" t="s">
        <v>10910</v>
      </c>
      <c r="C1555" s="480" t="s">
        <v>38</v>
      </c>
      <c r="D1555" s="481" t="s">
        <v>10911</v>
      </c>
    </row>
    <row r="1556" spans="1:4" ht="27" x14ac:dyDescent="0.25">
      <c r="A1556" s="480" t="s">
        <v>10912</v>
      </c>
      <c r="B1556" s="482" t="s">
        <v>10913</v>
      </c>
      <c r="C1556" s="480" t="s">
        <v>19</v>
      </c>
      <c r="D1556" s="481" t="s">
        <v>10914</v>
      </c>
    </row>
    <row r="1557" spans="1:4" ht="27" x14ac:dyDescent="0.25">
      <c r="A1557" s="480" t="s">
        <v>10915</v>
      </c>
      <c r="B1557" s="482" t="s">
        <v>10916</v>
      </c>
      <c r="C1557" s="480" t="s">
        <v>19</v>
      </c>
      <c r="D1557" s="481" t="s">
        <v>10917</v>
      </c>
    </row>
    <row r="1558" spans="1:4" ht="27" x14ac:dyDescent="0.25">
      <c r="A1558" s="480" t="s">
        <v>10918</v>
      </c>
      <c r="B1558" s="482" t="s">
        <v>10919</v>
      </c>
      <c r="C1558" s="480" t="s">
        <v>19</v>
      </c>
      <c r="D1558" s="481" t="s">
        <v>10920</v>
      </c>
    </row>
    <row r="1559" spans="1:4" ht="27" x14ac:dyDescent="0.25">
      <c r="A1559" s="480" t="s">
        <v>10921</v>
      </c>
      <c r="B1559" s="482" t="s">
        <v>10922</v>
      </c>
      <c r="C1559" s="480" t="s">
        <v>19</v>
      </c>
      <c r="D1559" s="481" t="s">
        <v>10923</v>
      </c>
    </row>
    <row r="1560" spans="1:4" ht="40.5" x14ac:dyDescent="0.25">
      <c r="A1560" s="480" t="s">
        <v>10924</v>
      </c>
      <c r="B1560" s="482" t="s">
        <v>10925</v>
      </c>
      <c r="C1560" s="480" t="s">
        <v>19</v>
      </c>
      <c r="D1560" s="481" t="s">
        <v>10926</v>
      </c>
    </row>
    <row r="1561" spans="1:4" ht="27" x14ac:dyDescent="0.25">
      <c r="A1561" s="480" t="s">
        <v>10927</v>
      </c>
      <c r="B1561" s="482" t="s">
        <v>10928</v>
      </c>
      <c r="C1561" s="480" t="s">
        <v>475</v>
      </c>
      <c r="D1561" s="481" t="s">
        <v>10929</v>
      </c>
    </row>
    <row r="1562" spans="1:4" ht="27" x14ac:dyDescent="0.25">
      <c r="A1562" s="480" t="s">
        <v>10930</v>
      </c>
      <c r="B1562" s="482" t="s">
        <v>10931</v>
      </c>
      <c r="C1562" s="480" t="s">
        <v>475</v>
      </c>
      <c r="D1562" s="481" t="s">
        <v>10932</v>
      </c>
    </row>
    <row r="1563" spans="1:4" ht="27" x14ac:dyDescent="0.25">
      <c r="A1563" s="480" t="s">
        <v>10933</v>
      </c>
      <c r="B1563" s="482" t="s">
        <v>10934</v>
      </c>
      <c r="C1563" s="480" t="s">
        <v>475</v>
      </c>
      <c r="D1563" s="481" t="s">
        <v>10935</v>
      </c>
    </row>
    <row r="1564" spans="1:4" ht="27" x14ac:dyDescent="0.25">
      <c r="A1564" s="480" t="s">
        <v>10936</v>
      </c>
      <c r="B1564" s="482" t="s">
        <v>10937</v>
      </c>
      <c r="C1564" s="480" t="s">
        <v>475</v>
      </c>
      <c r="D1564" s="481" t="s">
        <v>10938</v>
      </c>
    </row>
    <row r="1565" spans="1:4" ht="27" x14ac:dyDescent="0.25">
      <c r="A1565" s="480" t="s">
        <v>10939</v>
      </c>
      <c r="B1565" s="482" t="s">
        <v>10940</v>
      </c>
      <c r="C1565" s="480" t="s">
        <v>475</v>
      </c>
      <c r="D1565" s="481" t="s">
        <v>10941</v>
      </c>
    </row>
    <row r="1566" spans="1:4" ht="27" x14ac:dyDescent="0.25">
      <c r="A1566" s="480" t="s">
        <v>10942</v>
      </c>
      <c r="B1566" s="482" t="s">
        <v>10943</v>
      </c>
      <c r="C1566" s="480" t="s">
        <v>475</v>
      </c>
      <c r="D1566" s="481" t="s">
        <v>10944</v>
      </c>
    </row>
    <row r="1567" spans="1:4" ht="27" x14ac:dyDescent="0.25">
      <c r="A1567" s="480" t="s">
        <v>10945</v>
      </c>
      <c r="B1567" s="482" t="s">
        <v>10946</v>
      </c>
      <c r="C1567" s="480" t="s">
        <v>475</v>
      </c>
      <c r="D1567" s="481" t="s">
        <v>10947</v>
      </c>
    </row>
    <row r="1568" spans="1:4" ht="27" x14ac:dyDescent="0.25">
      <c r="A1568" s="480" t="s">
        <v>10948</v>
      </c>
      <c r="B1568" s="482" t="s">
        <v>10949</v>
      </c>
      <c r="C1568" s="480" t="s">
        <v>192</v>
      </c>
      <c r="D1568" s="481" t="s">
        <v>10950</v>
      </c>
    </row>
    <row r="1569" spans="1:4" ht="27" x14ac:dyDescent="0.25">
      <c r="A1569" s="480" t="s">
        <v>10951</v>
      </c>
      <c r="B1569" s="482" t="s">
        <v>10952</v>
      </c>
      <c r="C1569" s="480" t="s">
        <v>22</v>
      </c>
      <c r="D1569" s="481" t="s">
        <v>10953</v>
      </c>
    </row>
    <row r="1570" spans="1:4" ht="27" x14ac:dyDescent="0.25">
      <c r="A1570" s="480" t="s">
        <v>10954</v>
      </c>
      <c r="B1570" s="482" t="s">
        <v>10955</v>
      </c>
      <c r="C1570" s="480" t="s">
        <v>22</v>
      </c>
      <c r="D1570" s="481" t="s">
        <v>10956</v>
      </c>
    </row>
    <row r="1571" spans="1:4" ht="27" x14ac:dyDescent="0.25">
      <c r="A1571" s="480" t="s">
        <v>10957</v>
      </c>
      <c r="B1571" s="482" t="s">
        <v>10958</v>
      </c>
      <c r="C1571" s="480" t="s">
        <v>22</v>
      </c>
      <c r="D1571" s="481" t="s">
        <v>10959</v>
      </c>
    </row>
    <row r="1572" spans="1:4" ht="27" x14ac:dyDescent="0.25">
      <c r="A1572" s="480" t="s">
        <v>10960</v>
      </c>
      <c r="B1572" s="482" t="s">
        <v>10961</v>
      </c>
      <c r="C1572" s="480" t="s">
        <v>22</v>
      </c>
      <c r="D1572" s="481" t="s">
        <v>10962</v>
      </c>
    </row>
    <row r="1573" spans="1:4" ht="27" x14ac:dyDescent="0.25">
      <c r="A1573" s="480" t="s">
        <v>10963</v>
      </c>
      <c r="B1573" s="482" t="s">
        <v>10964</v>
      </c>
      <c r="C1573" s="480" t="s">
        <v>22</v>
      </c>
      <c r="D1573" s="481" t="s">
        <v>10965</v>
      </c>
    </row>
    <row r="1574" spans="1:4" ht="27" x14ac:dyDescent="0.25">
      <c r="A1574" s="480" t="s">
        <v>10966</v>
      </c>
      <c r="B1574" s="482" t="s">
        <v>10967</v>
      </c>
      <c r="C1574" s="480" t="s">
        <v>22</v>
      </c>
      <c r="D1574" s="481" t="s">
        <v>10968</v>
      </c>
    </row>
    <row r="1575" spans="1:4" ht="40.5" x14ac:dyDescent="0.25">
      <c r="A1575" s="480" t="s">
        <v>10969</v>
      </c>
      <c r="B1575" s="482" t="s">
        <v>10970</v>
      </c>
      <c r="C1575" s="480" t="s">
        <v>22</v>
      </c>
      <c r="D1575" s="481" t="s">
        <v>10971</v>
      </c>
    </row>
    <row r="1576" spans="1:4" ht="40.5" x14ac:dyDescent="0.25">
      <c r="A1576" s="480" t="s">
        <v>10972</v>
      </c>
      <c r="B1576" s="482" t="s">
        <v>10973</v>
      </c>
      <c r="C1576" s="480" t="s">
        <v>22</v>
      </c>
      <c r="D1576" s="481" t="s">
        <v>10974</v>
      </c>
    </row>
    <row r="1577" spans="1:4" ht="40.5" x14ac:dyDescent="0.25">
      <c r="A1577" s="480" t="s">
        <v>10975</v>
      </c>
      <c r="B1577" s="482" t="s">
        <v>10976</v>
      </c>
      <c r="C1577" s="480" t="s">
        <v>22</v>
      </c>
      <c r="D1577" s="481" t="s">
        <v>10977</v>
      </c>
    </row>
    <row r="1578" spans="1:4" ht="40.5" x14ac:dyDescent="0.25">
      <c r="A1578" s="480" t="s">
        <v>10978</v>
      </c>
      <c r="B1578" s="482" t="s">
        <v>10979</v>
      </c>
      <c r="C1578" s="480" t="s">
        <v>22</v>
      </c>
      <c r="D1578" s="481" t="s">
        <v>10448</v>
      </c>
    </row>
    <row r="1579" spans="1:4" ht="40.5" x14ac:dyDescent="0.25">
      <c r="A1579" s="480" t="s">
        <v>10980</v>
      </c>
      <c r="B1579" s="482" t="s">
        <v>10981</v>
      </c>
      <c r="C1579" s="480" t="s">
        <v>22</v>
      </c>
      <c r="D1579" s="481" t="s">
        <v>10982</v>
      </c>
    </row>
    <row r="1580" spans="1:4" ht="40.5" x14ac:dyDescent="0.25">
      <c r="A1580" s="480" t="s">
        <v>10983</v>
      </c>
      <c r="B1580" s="482" t="s">
        <v>10984</v>
      </c>
      <c r="C1580" s="480" t="s">
        <v>22</v>
      </c>
      <c r="D1580" s="481" t="s">
        <v>10985</v>
      </c>
    </row>
    <row r="1581" spans="1:4" ht="40.5" x14ac:dyDescent="0.25">
      <c r="A1581" s="480" t="s">
        <v>10986</v>
      </c>
      <c r="B1581" s="482" t="s">
        <v>10987</v>
      </c>
      <c r="C1581" s="480" t="s">
        <v>38</v>
      </c>
      <c r="D1581" s="481" t="s">
        <v>10988</v>
      </c>
    </row>
    <row r="1582" spans="1:4" ht="40.5" x14ac:dyDescent="0.25">
      <c r="A1582" s="480" t="s">
        <v>10989</v>
      </c>
      <c r="B1582" s="482" t="s">
        <v>10990</v>
      </c>
      <c r="C1582" s="480" t="s">
        <v>38</v>
      </c>
      <c r="D1582" s="481" t="s">
        <v>10991</v>
      </c>
    </row>
    <row r="1583" spans="1:4" ht="40.5" x14ac:dyDescent="0.25">
      <c r="A1583" s="480" t="s">
        <v>10992</v>
      </c>
      <c r="B1583" s="482" t="s">
        <v>10993</v>
      </c>
      <c r="C1583" s="480" t="s">
        <v>38</v>
      </c>
      <c r="D1583" s="481" t="s">
        <v>10994</v>
      </c>
    </row>
    <row r="1584" spans="1:4" ht="40.5" x14ac:dyDescent="0.25">
      <c r="A1584" s="480" t="s">
        <v>10995</v>
      </c>
      <c r="B1584" s="482" t="s">
        <v>10996</v>
      </c>
      <c r="C1584" s="480" t="s">
        <v>38</v>
      </c>
      <c r="D1584" s="481" t="s">
        <v>10997</v>
      </c>
    </row>
    <row r="1585" spans="1:4" ht="40.5" x14ac:dyDescent="0.25">
      <c r="A1585" s="480" t="s">
        <v>10998</v>
      </c>
      <c r="B1585" s="482" t="s">
        <v>10999</v>
      </c>
      <c r="C1585" s="480" t="s">
        <v>38</v>
      </c>
      <c r="D1585" s="481" t="s">
        <v>11000</v>
      </c>
    </row>
    <row r="1586" spans="1:4" ht="40.5" x14ac:dyDescent="0.25">
      <c r="A1586" s="480" t="s">
        <v>11001</v>
      </c>
      <c r="B1586" s="482" t="s">
        <v>11002</v>
      </c>
      <c r="C1586" s="480" t="s">
        <v>38</v>
      </c>
      <c r="D1586" s="481" t="s">
        <v>11003</v>
      </c>
    </row>
    <row r="1587" spans="1:4" ht="27" x14ac:dyDescent="0.25">
      <c r="A1587" s="480" t="s">
        <v>11004</v>
      </c>
      <c r="B1587" s="482" t="s">
        <v>11005</v>
      </c>
      <c r="C1587" s="480" t="s">
        <v>38</v>
      </c>
      <c r="D1587" s="481" t="s">
        <v>11006</v>
      </c>
    </row>
    <row r="1588" spans="1:4" ht="27" x14ac:dyDescent="0.25">
      <c r="A1588" s="480" t="s">
        <v>11007</v>
      </c>
      <c r="B1588" s="482" t="s">
        <v>11008</v>
      </c>
      <c r="C1588" s="480" t="s">
        <v>38</v>
      </c>
      <c r="D1588" s="481" t="s">
        <v>11009</v>
      </c>
    </row>
    <row r="1589" spans="1:4" ht="27" x14ac:dyDescent="0.25">
      <c r="A1589" s="480" t="s">
        <v>11010</v>
      </c>
      <c r="B1589" s="482" t="s">
        <v>11011</v>
      </c>
      <c r="C1589" s="480" t="s">
        <v>38</v>
      </c>
      <c r="D1589" s="481" t="s">
        <v>11012</v>
      </c>
    </row>
    <row r="1590" spans="1:4" ht="27" x14ac:dyDescent="0.25">
      <c r="A1590" s="480" t="s">
        <v>11013</v>
      </c>
      <c r="B1590" s="482" t="s">
        <v>11014</v>
      </c>
      <c r="C1590" s="480" t="s">
        <v>38</v>
      </c>
      <c r="D1590" s="481" t="s">
        <v>11015</v>
      </c>
    </row>
    <row r="1591" spans="1:4" ht="27" x14ac:dyDescent="0.25">
      <c r="A1591" s="480" t="s">
        <v>11016</v>
      </c>
      <c r="B1591" s="482" t="s">
        <v>11017</v>
      </c>
      <c r="C1591" s="480" t="s">
        <v>38</v>
      </c>
      <c r="D1591" s="481" t="s">
        <v>11018</v>
      </c>
    </row>
    <row r="1592" spans="1:4" ht="27" x14ac:dyDescent="0.25">
      <c r="A1592" s="480" t="s">
        <v>11019</v>
      </c>
      <c r="B1592" s="482" t="s">
        <v>11020</v>
      </c>
      <c r="C1592" s="480" t="s">
        <v>38</v>
      </c>
      <c r="D1592" s="481" t="s">
        <v>11021</v>
      </c>
    </row>
    <row r="1593" spans="1:4" ht="40.5" x14ac:dyDescent="0.25">
      <c r="A1593" s="480" t="s">
        <v>11022</v>
      </c>
      <c r="B1593" s="482" t="s">
        <v>11023</v>
      </c>
      <c r="C1593" s="480" t="s">
        <v>38</v>
      </c>
      <c r="D1593" s="481" t="s">
        <v>11024</v>
      </c>
    </row>
    <row r="1594" spans="1:4" ht="27" x14ac:dyDescent="0.25">
      <c r="A1594" s="480" t="s">
        <v>11025</v>
      </c>
      <c r="B1594" s="482" t="s">
        <v>11026</v>
      </c>
      <c r="C1594" s="480" t="s">
        <v>38</v>
      </c>
      <c r="D1594" s="481" t="s">
        <v>11027</v>
      </c>
    </row>
    <row r="1595" spans="1:4" ht="40.5" x14ac:dyDescent="0.25">
      <c r="A1595" s="480" t="s">
        <v>11028</v>
      </c>
      <c r="B1595" s="482" t="s">
        <v>11029</v>
      </c>
      <c r="C1595" s="480" t="s">
        <v>38</v>
      </c>
      <c r="D1595" s="481" t="s">
        <v>11030</v>
      </c>
    </row>
    <row r="1596" spans="1:4" ht="40.5" x14ac:dyDescent="0.25">
      <c r="A1596" s="480" t="s">
        <v>11031</v>
      </c>
      <c r="B1596" s="482" t="s">
        <v>11032</v>
      </c>
      <c r="C1596" s="480" t="s">
        <v>38</v>
      </c>
      <c r="D1596" s="481" t="s">
        <v>11033</v>
      </c>
    </row>
    <row r="1597" spans="1:4" ht="27" x14ac:dyDescent="0.25">
      <c r="A1597" s="480" t="s">
        <v>11034</v>
      </c>
      <c r="B1597" s="482" t="s">
        <v>11035</v>
      </c>
      <c r="C1597" s="480" t="s">
        <v>38</v>
      </c>
      <c r="D1597" s="481" t="s">
        <v>11036</v>
      </c>
    </row>
    <row r="1598" spans="1:4" ht="27" x14ac:dyDescent="0.25">
      <c r="A1598" s="480" t="s">
        <v>11037</v>
      </c>
      <c r="B1598" s="482" t="s">
        <v>11038</v>
      </c>
      <c r="C1598" s="480" t="s">
        <v>38</v>
      </c>
      <c r="D1598" s="481" t="s">
        <v>11039</v>
      </c>
    </row>
    <row r="1599" spans="1:4" ht="27" x14ac:dyDescent="0.25">
      <c r="A1599" s="480" t="s">
        <v>11040</v>
      </c>
      <c r="B1599" s="482" t="s">
        <v>11041</v>
      </c>
      <c r="C1599" s="480" t="s">
        <v>38</v>
      </c>
      <c r="D1599" s="481" t="s">
        <v>11042</v>
      </c>
    </row>
    <row r="1600" spans="1:4" ht="27" x14ac:dyDescent="0.25">
      <c r="A1600" s="480" t="s">
        <v>11043</v>
      </c>
      <c r="B1600" s="482" t="s">
        <v>11044</v>
      </c>
      <c r="C1600" s="480" t="s">
        <v>38</v>
      </c>
      <c r="D1600" s="481" t="s">
        <v>11045</v>
      </c>
    </row>
    <row r="1601" spans="1:4" ht="40.5" x14ac:dyDescent="0.25">
      <c r="A1601" s="480" t="s">
        <v>11046</v>
      </c>
      <c r="B1601" s="482" t="s">
        <v>11047</v>
      </c>
      <c r="C1601" s="480" t="s">
        <v>38</v>
      </c>
      <c r="D1601" s="481" t="s">
        <v>11048</v>
      </c>
    </row>
    <row r="1602" spans="1:4" ht="40.5" x14ac:dyDescent="0.25">
      <c r="A1602" s="480" t="s">
        <v>11049</v>
      </c>
      <c r="B1602" s="482" t="s">
        <v>11050</v>
      </c>
      <c r="C1602" s="480" t="s">
        <v>38</v>
      </c>
      <c r="D1602" s="481" t="s">
        <v>11051</v>
      </c>
    </row>
    <row r="1603" spans="1:4" ht="13.5" x14ac:dyDescent="0.25">
      <c r="A1603" s="480" t="s">
        <v>11052</v>
      </c>
      <c r="B1603" s="483" t="s">
        <v>27313</v>
      </c>
      <c r="C1603" s="494" t="s">
        <v>6430</v>
      </c>
      <c r="D1603" s="481" t="s">
        <v>11053</v>
      </c>
    </row>
    <row r="1604" spans="1:4" ht="40.5" x14ac:dyDescent="0.25">
      <c r="A1604" s="480" t="s">
        <v>11054</v>
      </c>
      <c r="B1604" s="482" t="s">
        <v>11055</v>
      </c>
      <c r="C1604" s="480" t="s">
        <v>38</v>
      </c>
      <c r="D1604" s="481" t="s">
        <v>11056</v>
      </c>
    </row>
    <row r="1605" spans="1:4" ht="40.5" x14ac:dyDescent="0.25">
      <c r="A1605" s="480" t="s">
        <v>11057</v>
      </c>
      <c r="B1605" s="482" t="s">
        <v>11058</v>
      </c>
      <c r="C1605" s="480" t="s">
        <v>38</v>
      </c>
      <c r="D1605" s="481" t="s">
        <v>11059</v>
      </c>
    </row>
    <row r="1606" spans="1:4" ht="40.5" x14ac:dyDescent="0.25">
      <c r="A1606" s="480" t="s">
        <v>11060</v>
      </c>
      <c r="B1606" s="482" t="s">
        <v>11061</v>
      </c>
      <c r="C1606" s="480" t="s">
        <v>38</v>
      </c>
      <c r="D1606" s="481" t="s">
        <v>11062</v>
      </c>
    </row>
    <row r="1607" spans="1:4" ht="40.5" x14ac:dyDescent="0.25">
      <c r="A1607" s="480" t="s">
        <v>11063</v>
      </c>
      <c r="B1607" s="482" t="s">
        <v>11064</v>
      </c>
      <c r="C1607" s="480" t="s">
        <v>38</v>
      </c>
      <c r="D1607" s="481" t="s">
        <v>11065</v>
      </c>
    </row>
    <row r="1608" spans="1:4" ht="40.5" x14ac:dyDescent="0.25">
      <c r="A1608" s="480" t="s">
        <v>11066</v>
      </c>
      <c r="B1608" s="482" t="s">
        <v>11067</v>
      </c>
      <c r="C1608" s="480" t="s">
        <v>38</v>
      </c>
      <c r="D1608" s="481" t="s">
        <v>11068</v>
      </c>
    </row>
    <row r="1609" spans="1:4" ht="27" x14ac:dyDescent="0.25">
      <c r="A1609" s="480" t="s">
        <v>11069</v>
      </c>
      <c r="B1609" s="482" t="s">
        <v>11070</v>
      </c>
      <c r="C1609" s="480" t="s">
        <v>22</v>
      </c>
      <c r="D1609" s="481" t="s">
        <v>11071</v>
      </c>
    </row>
    <row r="1610" spans="1:4" ht="27" x14ac:dyDescent="0.25">
      <c r="A1610" s="480" t="s">
        <v>11072</v>
      </c>
      <c r="B1610" s="482" t="s">
        <v>11073</v>
      </c>
      <c r="C1610" s="480" t="s">
        <v>22</v>
      </c>
      <c r="D1610" s="481" t="s">
        <v>11074</v>
      </c>
    </row>
    <row r="1611" spans="1:4" ht="27" x14ac:dyDescent="0.25">
      <c r="A1611" s="480" t="s">
        <v>11075</v>
      </c>
      <c r="B1611" s="482" t="s">
        <v>11076</v>
      </c>
      <c r="C1611" s="480" t="s">
        <v>22</v>
      </c>
      <c r="D1611" s="481" t="s">
        <v>11077</v>
      </c>
    </row>
    <row r="1612" spans="1:4" ht="27" x14ac:dyDescent="0.25">
      <c r="A1612" s="480" t="s">
        <v>11078</v>
      </c>
      <c r="B1612" s="482" t="s">
        <v>11079</v>
      </c>
      <c r="C1612" s="480" t="s">
        <v>22</v>
      </c>
      <c r="D1612" s="481" t="s">
        <v>11080</v>
      </c>
    </row>
    <row r="1613" spans="1:4" ht="40.5" x14ac:dyDescent="0.25">
      <c r="A1613" s="480" t="s">
        <v>11081</v>
      </c>
      <c r="B1613" s="482" t="s">
        <v>11082</v>
      </c>
      <c r="C1613" s="480" t="s">
        <v>38</v>
      </c>
      <c r="D1613" s="481" t="s">
        <v>11083</v>
      </c>
    </row>
    <row r="1614" spans="1:4" ht="27" x14ac:dyDescent="0.25">
      <c r="A1614" s="480" t="s">
        <v>11084</v>
      </c>
      <c r="B1614" s="482" t="s">
        <v>11085</v>
      </c>
      <c r="C1614" s="480" t="s">
        <v>22</v>
      </c>
      <c r="D1614" s="481" t="s">
        <v>11086</v>
      </c>
    </row>
    <row r="1615" spans="1:4" ht="27" x14ac:dyDescent="0.25">
      <c r="A1615" s="480" t="s">
        <v>11087</v>
      </c>
      <c r="B1615" s="482" t="s">
        <v>11088</v>
      </c>
      <c r="C1615" s="480" t="s">
        <v>22</v>
      </c>
      <c r="D1615" s="481" t="s">
        <v>11089</v>
      </c>
    </row>
    <row r="1616" spans="1:4" ht="40.5" x14ac:dyDescent="0.25">
      <c r="A1616" s="480" t="s">
        <v>11090</v>
      </c>
      <c r="B1616" s="482" t="s">
        <v>11091</v>
      </c>
      <c r="C1616" s="480" t="s">
        <v>38</v>
      </c>
      <c r="D1616" s="481" t="s">
        <v>11092</v>
      </c>
    </row>
    <row r="1617" spans="1:4" ht="27" x14ac:dyDescent="0.25">
      <c r="A1617" s="480" t="s">
        <v>11093</v>
      </c>
      <c r="B1617" s="482" t="s">
        <v>11094</v>
      </c>
      <c r="C1617" s="480" t="s">
        <v>22</v>
      </c>
      <c r="D1617" s="481" t="s">
        <v>11095</v>
      </c>
    </row>
    <row r="1618" spans="1:4" ht="40.5" x14ac:dyDescent="0.25">
      <c r="A1618" s="480" t="s">
        <v>11096</v>
      </c>
      <c r="B1618" s="482" t="s">
        <v>11097</v>
      </c>
      <c r="C1618" s="480" t="s">
        <v>38</v>
      </c>
      <c r="D1618" s="481" t="s">
        <v>11098</v>
      </c>
    </row>
    <row r="1619" spans="1:4" ht="27" x14ac:dyDescent="0.25">
      <c r="A1619" s="480" t="s">
        <v>11099</v>
      </c>
      <c r="B1619" s="482" t="s">
        <v>11100</v>
      </c>
      <c r="C1619" s="480" t="s">
        <v>22</v>
      </c>
      <c r="D1619" s="481" t="s">
        <v>11101</v>
      </c>
    </row>
    <row r="1620" spans="1:4" ht="40.5" x14ac:dyDescent="0.25">
      <c r="A1620" s="480" t="s">
        <v>11102</v>
      </c>
      <c r="B1620" s="482" t="s">
        <v>11103</v>
      </c>
      <c r="C1620" s="480" t="s">
        <v>38</v>
      </c>
      <c r="D1620" s="481" t="s">
        <v>11104</v>
      </c>
    </row>
    <row r="1621" spans="1:4" ht="27" x14ac:dyDescent="0.25">
      <c r="A1621" s="480" t="s">
        <v>11105</v>
      </c>
      <c r="B1621" s="482" t="s">
        <v>11106</v>
      </c>
      <c r="C1621" s="480" t="s">
        <v>22</v>
      </c>
      <c r="D1621" s="481" t="s">
        <v>11107</v>
      </c>
    </row>
    <row r="1622" spans="1:4" ht="27" x14ac:dyDescent="0.25">
      <c r="A1622" s="480" t="s">
        <v>11108</v>
      </c>
      <c r="B1622" s="482" t="s">
        <v>11109</v>
      </c>
      <c r="C1622" s="480" t="s">
        <v>22</v>
      </c>
      <c r="D1622" s="481" t="s">
        <v>11110</v>
      </c>
    </row>
    <row r="1623" spans="1:4" ht="27" x14ac:dyDescent="0.25">
      <c r="A1623" s="480" t="s">
        <v>11111</v>
      </c>
      <c r="B1623" s="482" t="s">
        <v>11112</v>
      </c>
      <c r="C1623" s="480" t="s">
        <v>22</v>
      </c>
      <c r="D1623" s="481" t="s">
        <v>11113</v>
      </c>
    </row>
    <row r="1624" spans="1:4" ht="40.5" x14ac:dyDescent="0.25">
      <c r="A1624" s="480" t="s">
        <v>11114</v>
      </c>
      <c r="B1624" s="482" t="s">
        <v>11115</v>
      </c>
      <c r="C1624" s="480" t="s">
        <v>38</v>
      </c>
      <c r="D1624" s="481" t="s">
        <v>11116</v>
      </c>
    </row>
    <row r="1625" spans="1:4" ht="27" x14ac:dyDescent="0.25">
      <c r="A1625" s="480" t="s">
        <v>11117</v>
      </c>
      <c r="B1625" s="482" t="s">
        <v>11118</v>
      </c>
      <c r="C1625" s="480" t="s">
        <v>22</v>
      </c>
      <c r="D1625" s="481" t="s">
        <v>11119</v>
      </c>
    </row>
    <row r="1626" spans="1:4" ht="27" x14ac:dyDescent="0.25">
      <c r="A1626" s="480" t="s">
        <v>11120</v>
      </c>
      <c r="B1626" s="482" t="s">
        <v>11121</v>
      </c>
      <c r="C1626" s="480" t="s">
        <v>22</v>
      </c>
      <c r="D1626" s="481" t="s">
        <v>11122</v>
      </c>
    </row>
    <row r="1627" spans="1:4" ht="40.5" x14ac:dyDescent="0.25">
      <c r="A1627" s="480" t="s">
        <v>11123</v>
      </c>
      <c r="B1627" s="482" t="s">
        <v>11124</v>
      </c>
      <c r="C1627" s="480" t="s">
        <v>38</v>
      </c>
      <c r="D1627" s="481" t="s">
        <v>11125</v>
      </c>
    </row>
    <row r="1628" spans="1:4" ht="27" x14ac:dyDescent="0.25">
      <c r="A1628" s="480" t="s">
        <v>11126</v>
      </c>
      <c r="B1628" s="482" t="s">
        <v>11127</v>
      </c>
      <c r="C1628" s="480" t="s">
        <v>22</v>
      </c>
      <c r="D1628" s="481" t="s">
        <v>11128</v>
      </c>
    </row>
    <row r="1629" spans="1:4" ht="40.5" x14ac:dyDescent="0.25">
      <c r="A1629" s="480" t="s">
        <v>11129</v>
      </c>
      <c r="B1629" s="482" t="s">
        <v>11130</v>
      </c>
      <c r="C1629" s="480" t="s">
        <v>38</v>
      </c>
      <c r="D1629" s="481" t="s">
        <v>11131</v>
      </c>
    </row>
    <row r="1630" spans="1:4" ht="27" x14ac:dyDescent="0.25">
      <c r="A1630" s="480" t="s">
        <v>11132</v>
      </c>
      <c r="B1630" s="482" t="s">
        <v>11133</v>
      </c>
      <c r="C1630" s="480" t="s">
        <v>22</v>
      </c>
      <c r="D1630" s="481" t="s">
        <v>11110</v>
      </c>
    </row>
    <row r="1631" spans="1:4" ht="40.5" x14ac:dyDescent="0.25">
      <c r="A1631" s="480" t="s">
        <v>11134</v>
      </c>
      <c r="B1631" s="482" t="s">
        <v>11135</v>
      </c>
      <c r="C1631" s="480" t="s">
        <v>38</v>
      </c>
      <c r="D1631" s="481" t="s">
        <v>11136</v>
      </c>
    </row>
    <row r="1632" spans="1:4" ht="27" x14ac:dyDescent="0.25">
      <c r="A1632" s="480" t="s">
        <v>11137</v>
      </c>
      <c r="B1632" s="482" t="s">
        <v>11138</v>
      </c>
      <c r="C1632" s="480" t="s">
        <v>22</v>
      </c>
      <c r="D1632" s="481" t="s">
        <v>11113</v>
      </c>
    </row>
    <row r="1633" spans="1:4" ht="40.5" x14ac:dyDescent="0.25">
      <c r="A1633" s="480" t="s">
        <v>11139</v>
      </c>
      <c r="B1633" s="482" t="s">
        <v>11140</v>
      </c>
      <c r="C1633" s="480" t="s">
        <v>38</v>
      </c>
      <c r="D1633" s="481" t="s">
        <v>11141</v>
      </c>
    </row>
    <row r="1634" spans="1:4" ht="27" x14ac:dyDescent="0.25">
      <c r="A1634" s="480" t="s">
        <v>11142</v>
      </c>
      <c r="B1634" s="482" t="s">
        <v>11143</v>
      </c>
      <c r="C1634" s="480" t="s">
        <v>22</v>
      </c>
      <c r="D1634" s="481" t="s">
        <v>11119</v>
      </c>
    </row>
    <row r="1635" spans="1:4" ht="40.5" x14ac:dyDescent="0.25">
      <c r="A1635" s="480" t="s">
        <v>11144</v>
      </c>
      <c r="B1635" s="482" t="s">
        <v>11145</v>
      </c>
      <c r="C1635" s="480" t="s">
        <v>38</v>
      </c>
      <c r="D1635" s="481" t="s">
        <v>11146</v>
      </c>
    </row>
    <row r="1636" spans="1:4" ht="27" x14ac:dyDescent="0.25">
      <c r="A1636" s="480" t="s">
        <v>11147</v>
      </c>
      <c r="B1636" s="482" t="s">
        <v>11148</v>
      </c>
      <c r="C1636" s="480" t="s">
        <v>22</v>
      </c>
      <c r="D1636" s="481" t="s">
        <v>11122</v>
      </c>
    </row>
    <row r="1637" spans="1:4" ht="40.5" x14ac:dyDescent="0.25">
      <c r="A1637" s="480" t="s">
        <v>11149</v>
      </c>
      <c r="B1637" s="482" t="s">
        <v>11150</v>
      </c>
      <c r="C1637" s="480" t="s">
        <v>38</v>
      </c>
      <c r="D1637" s="481" t="s">
        <v>11151</v>
      </c>
    </row>
    <row r="1638" spans="1:4" ht="27" x14ac:dyDescent="0.25">
      <c r="A1638" s="480" t="s">
        <v>11152</v>
      </c>
      <c r="B1638" s="482" t="s">
        <v>11153</v>
      </c>
      <c r="C1638" s="480" t="s">
        <v>22</v>
      </c>
      <c r="D1638" s="481" t="s">
        <v>11128</v>
      </c>
    </row>
    <row r="1639" spans="1:4" ht="40.5" x14ac:dyDescent="0.25">
      <c r="A1639" s="480" t="s">
        <v>11154</v>
      </c>
      <c r="B1639" s="482" t="s">
        <v>11155</v>
      </c>
      <c r="C1639" s="480" t="s">
        <v>38</v>
      </c>
      <c r="D1639" s="481" t="s">
        <v>11156</v>
      </c>
    </row>
    <row r="1640" spans="1:4" ht="27" x14ac:dyDescent="0.25">
      <c r="A1640" s="480" t="s">
        <v>11157</v>
      </c>
      <c r="B1640" s="482" t="s">
        <v>11158</v>
      </c>
      <c r="C1640" s="480" t="s">
        <v>22</v>
      </c>
      <c r="D1640" s="481" t="s">
        <v>11159</v>
      </c>
    </row>
    <row r="1641" spans="1:4" ht="40.5" x14ac:dyDescent="0.25">
      <c r="A1641" s="480" t="s">
        <v>11160</v>
      </c>
      <c r="B1641" s="482" t="s">
        <v>11161</v>
      </c>
      <c r="C1641" s="480" t="s">
        <v>38</v>
      </c>
      <c r="D1641" s="481" t="s">
        <v>11162</v>
      </c>
    </row>
    <row r="1642" spans="1:4" ht="27" x14ac:dyDescent="0.25">
      <c r="A1642" s="480" t="s">
        <v>11163</v>
      </c>
      <c r="B1642" s="482" t="s">
        <v>11164</v>
      </c>
      <c r="C1642" s="480" t="s">
        <v>22</v>
      </c>
      <c r="D1642" s="481" t="s">
        <v>11165</v>
      </c>
    </row>
    <row r="1643" spans="1:4" ht="40.5" x14ac:dyDescent="0.25">
      <c r="A1643" s="480" t="s">
        <v>11166</v>
      </c>
      <c r="B1643" s="482" t="s">
        <v>11167</v>
      </c>
      <c r="C1643" s="480" t="s">
        <v>38</v>
      </c>
      <c r="D1643" s="481" t="s">
        <v>11168</v>
      </c>
    </row>
    <row r="1644" spans="1:4" ht="27" x14ac:dyDescent="0.25">
      <c r="A1644" s="480" t="s">
        <v>11169</v>
      </c>
      <c r="B1644" s="482" t="s">
        <v>11170</v>
      </c>
      <c r="C1644" s="480" t="s">
        <v>22</v>
      </c>
      <c r="D1644" s="481" t="s">
        <v>11171</v>
      </c>
    </row>
    <row r="1645" spans="1:4" ht="40.5" x14ac:dyDescent="0.25">
      <c r="A1645" s="480" t="s">
        <v>11172</v>
      </c>
      <c r="B1645" s="482" t="s">
        <v>11173</v>
      </c>
      <c r="C1645" s="480" t="s">
        <v>38</v>
      </c>
      <c r="D1645" s="481" t="s">
        <v>11174</v>
      </c>
    </row>
    <row r="1646" spans="1:4" ht="27" x14ac:dyDescent="0.25">
      <c r="A1646" s="480" t="s">
        <v>11175</v>
      </c>
      <c r="B1646" s="482" t="s">
        <v>11176</v>
      </c>
      <c r="C1646" s="480" t="s">
        <v>22</v>
      </c>
      <c r="D1646" s="481" t="s">
        <v>11177</v>
      </c>
    </row>
    <row r="1647" spans="1:4" ht="40.5" x14ac:dyDescent="0.25">
      <c r="A1647" s="480" t="s">
        <v>11178</v>
      </c>
      <c r="B1647" s="482" t="s">
        <v>11179</v>
      </c>
      <c r="C1647" s="480" t="s">
        <v>38</v>
      </c>
      <c r="D1647" s="481" t="s">
        <v>11180</v>
      </c>
    </row>
    <row r="1648" spans="1:4" ht="27" x14ac:dyDescent="0.25">
      <c r="A1648" s="480" t="s">
        <v>11181</v>
      </c>
      <c r="B1648" s="482" t="s">
        <v>11182</v>
      </c>
      <c r="C1648" s="480" t="s">
        <v>22</v>
      </c>
      <c r="D1648" s="481" t="s">
        <v>11159</v>
      </c>
    </row>
    <row r="1649" spans="1:4" ht="40.5" x14ac:dyDescent="0.25">
      <c r="A1649" s="480" t="s">
        <v>11183</v>
      </c>
      <c r="B1649" s="482" t="s">
        <v>11184</v>
      </c>
      <c r="C1649" s="480" t="s">
        <v>38</v>
      </c>
      <c r="D1649" s="481" t="s">
        <v>11185</v>
      </c>
    </row>
    <row r="1650" spans="1:4" ht="27" x14ac:dyDescent="0.25">
      <c r="A1650" s="480" t="s">
        <v>11186</v>
      </c>
      <c r="B1650" s="482" t="s">
        <v>11187</v>
      </c>
      <c r="C1650" s="480" t="s">
        <v>22</v>
      </c>
      <c r="D1650" s="481" t="s">
        <v>11188</v>
      </c>
    </row>
    <row r="1651" spans="1:4" ht="40.5" x14ac:dyDescent="0.25">
      <c r="A1651" s="480" t="s">
        <v>11189</v>
      </c>
      <c r="B1651" s="482" t="s">
        <v>11190</v>
      </c>
      <c r="C1651" s="480" t="s">
        <v>38</v>
      </c>
      <c r="D1651" s="481" t="s">
        <v>11191</v>
      </c>
    </row>
    <row r="1652" spans="1:4" ht="27" x14ac:dyDescent="0.25">
      <c r="A1652" s="480" t="s">
        <v>11192</v>
      </c>
      <c r="B1652" s="482" t="s">
        <v>11193</v>
      </c>
      <c r="C1652" s="480" t="s">
        <v>22</v>
      </c>
      <c r="D1652" s="481" t="s">
        <v>11194</v>
      </c>
    </row>
    <row r="1653" spans="1:4" ht="40.5" x14ac:dyDescent="0.25">
      <c r="A1653" s="480" t="s">
        <v>11195</v>
      </c>
      <c r="B1653" s="482" t="s">
        <v>11196</v>
      </c>
      <c r="C1653" s="480" t="s">
        <v>38</v>
      </c>
      <c r="D1653" s="481" t="s">
        <v>11197</v>
      </c>
    </row>
    <row r="1654" spans="1:4" ht="27" x14ac:dyDescent="0.25">
      <c r="A1654" s="480" t="s">
        <v>11198</v>
      </c>
      <c r="B1654" s="482" t="s">
        <v>11199</v>
      </c>
      <c r="C1654" s="480" t="s">
        <v>22</v>
      </c>
      <c r="D1654" s="481" t="s">
        <v>11200</v>
      </c>
    </row>
    <row r="1655" spans="1:4" ht="40.5" x14ac:dyDescent="0.25">
      <c r="A1655" s="480" t="s">
        <v>11201</v>
      </c>
      <c r="B1655" s="482" t="s">
        <v>11202</v>
      </c>
      <c r="C1655" s="480" t="s">
        <v>38</v>
      </c>
      <c r="D1655" s="481" t="s">
        <v>11203</v>
      </c>
    </row>
    <row r="1656" spans="1:4" ht="27" x14ac:dyDescent="0.25">
      <c r="A1656" s="480" t="s">
        <v>11204</v>
      </c>
      <c r="B1656" s="482" t="s">
        <v>11205</v>
      </c>
      <c r="C1656" s="480" t="s">
        <v>22</v>
      </c>
      <c r="D1656" s="481" t="s">
        <v>11188</v>
      </c>
    </row>
    <row r="1657" spans="1:4" ht="40.5" x14ac:dyDescent="0.25">
      <c r="A1657" s="480" t="s">
        <v>11206</v>
      </c>
      <c r="B1657" s="482" t="s">
        <v>11207</v>
      </c>
      <c r="C1657" s="480" t="s">
        <v>38</v>
      </c>
      <c r="D1657" s="481" t="s">
        <v>11208</v>
      </c>
    </row>
    <row r="1658" spans="1:4" ht="27" x14ac:dyDescent="0.25">
      <c r="A1658" s="480" t="s">
        <v>11209</v>
      </c>
      <c r="B1658" s="482" t="s">
        <v>11210</v>
      </c>
      <c r="C1658" s="480" t="s">
        <v>22</v>
      </c>
      <c r="D1658" s="481" t="s">
        <v>11211</v>
      </c>
    </row>
    <row r="1659" spans="1:4" ht="40.5" x14ac:dyDescent="0.25">
      <c r="A1659" s="480" t="s">
        <v>11212</v>
      </c>
      <c r="B1659" s="482" t="s">
        <v>11213</v>
      </c>
      <c r="C1659" s="480" t="s">
        <v>38</v>
      </c>
      <c r="D1659" s="481" t="s">
        <v>11214</v>
      </c>
    </row>
    <row r="1660" spans="1:4" ht="27" x14ac:dyDescent="0.25">
      <c r="A1660" s="480" t="s">
        <v>11215</v>
      </c>
      <c r="B1660" s="482" t="s">
        <v>11216</v>
      </c>
      <c r="C1660" s="480" t="s">
        <v>22</v>
      </c>
      <c r="D1660" s="481" t="s">
        <v>11217</v>
      </c>
    </row>
    <row r="1661" spans="1:4" ht="40.5" x14ac:dyDescent="0.25">
      <c r="A1661" s="480" t="s">
        <v>11218</v>
      </c>
      <c r="B1661" s="482" t="s">
        <v>11219</v>
      </c>
      <c r="C1661" s="480" t="s">
        <v>38</v>
      </c>
      <c r="D1661" s="481" t="s">
        <v>11220</v>
      </c>
    </row>
    <row r="1662" spans="1:4" ht="27" x14ac:dyDescent="0.25">
      <c r="A1662" s="480" t="s">
        <v>11221</v>
      </c>
      <c r="B1662" s="482" t="s">
        <v>11222</v>
      </c>
      <c r="C1662" s="480" t="s">
        <v>22</v>
      </c>
      <c r="D1662" s="481" t="s">
        <v>11211</v>
      </c>
    </row>
    <row r="1663" spans="1:4" ht="40.5" x14ac:dyDescent="0.25">
      <c r="A1663" s="480" t="s">
        <v>11223</v>
      </c>
      <c r="B1663" s="482" t="s">
        <v>11224</v>
      </c>
      <c r="C1663" s="480" t="s">
        <v>38</v>
      </c>
      <c r="D1663" s="481" t="s">
        <v>11225</v>
      </c>
    </row>
    <row r="1664" spans="1:4" ht="27" x14ac:dyDescent="0.25">
      <c r="A1664" s="480" t="s">
        <v>11226</v>
      </c>
      <c r="B1664" s="482" t="s">
        <v>11227</v>
      </c>
      <c r="C1664" s="480" t="s">
        <v>22</v>
      </c>
      <c r="D1664" s="481" t="s">
        <v>11228</v>
      </c>
    </row>
    <row r="1665" spans="1:4" ht="40.5" x14ac:dyDescent="0.25">
      <c r="A1665" s="480" t="s">
        <v>11229</v>
      </c>
      <c r="B1665" s="482" t="s">
        <v>11230</v>
      </c>
      <c r="C1665" s="480" t="s">
        <v>38</v>
      </c>
      <c r="D1665" s="481" t="s">
        <v>11231</v>
      </c>
    </row>
    <row r="1666" spans="1:4" ht="27" x14ac:dyDescent="0.25">
      <c r="A1666" s="480" t="s">
        <v>11232</v>
      </c>
      <c r="B1666" s="482" t="s">
        <v>11233</v>
      </c>
      <c r="C1666" s="480" t="s">
        <v>22</v>
      </c>
      <c r="D1666" s="481" t="s">
        <v>11228</v>
      </c>
    </row>
    <row r="1667" spans="1:4" ht="40.5" x14ac:dyDescent="0.25">
      <c r="A1667" s="480" t="s">
        <v>11234</v>
      </c>
      <c r="B1667" s="482" t="s">
        <v>11235</v>
      </c>
      <c r="C1667" s="480" t="s">
        <v>38</v>
      </c>
      <c r="D1667" s="481" t="s">
        <v>11236</v>
      </c>
    </row>
    <row r="1668" spans="1:4" ht="27" x14ac:dyDescent="0.25">
      <c r="A1668" s="480" t="s">
        <v>11237</v>
      </c>
      <c r="B1668" s="482" t="s">
        <v>11238</v>
      </c>
      <c r="C1668" s="480" t="s">
        <v>22</v>
      </c>
      <c r="D1668" s="481" t="s">
        <v>11239</v>
      </c>
    </row>
    <row r="1669" spans="1:4" ht="40.5" x14ac:dyDescent="0.25">
      <c r="A1669" s="480" t="s">
        <v>11240</v>
      </c>
      <c r="B1669" s="482" t="s">
        <v>11241</v>
      </c>
      <c r="C1669" s="480" t="s">
        <v>38</v>
      </c>
      <c r="D1669" s="481" t="s">
        <v>11242</v>
      </c>
    </row>
    <row r="1670" spans="1:4" ht="27" x14ac:dyDescent="0.25">
      <c r="A1670" s="480" t="s">
        <v>11243</v>
      </c>
      <c r="B1670" s="482" t="s">
        <v>11244</v>
      </c>
      <c r="C1670" s="480" t="s">
        <v>22</v>
      </c>
      <c r="D1670" s="481" t="s">
        <v>11245</v>
      </c>
    </row>
    <row r="1671" spans="1:4" ht="27" x14ac:dyDescent="0.25">
      <c r="A1671" s="480" t="s">
        <v>11246</v>
      </c>
      <c r="B1671" s="482" t="s">
        <v>11247</v>
      </c>
      <c r="C1671" s="480" t="s">
        <v>22</v>
      </c>
      <c r="D1671" s="481" t="s">
        <v>11248</v>
      </c>
    </row>
    <row r="1672" spans="1:4" ht="27" x14ac:dyDescent="0.25">
      <c r="A1672" s="480" t="s">
        <v>11249</v>
      </c>
      <c r="B1672" s="482" t="s">
        <v>11250</v>
      </c>
      <c r="C1672" s="480" t="s">
        <v>22</v>
      </c>
      <c r="D1672" s="481" t="s">
        <v>11251</v>
      </c>
    </row>
    <row r="1673" spans="1:4" ht="40.5" x14ac:dyDescent="0.25">
      <c r="A1673" s="480" t="s">
        <v>11252</v>
      </c>
      <c r="B1673" s="482" t="s">
        <v>11253</v>
      </c>
      <c r="C1673" s="480" t="s">
        <v>38</v>
      </c>
      <c r="D1673" s="481" t="s">
        <v>11254</v>
      </c>
    </row>
    <row r="1674" spans="1:4" ht="40.5" x14ac:dyDescent="0.25">
      <c r="A1674" s="480" t="s">
        <v>11255</v>
      </c>
      <c r="B1674" s="482" t="s">
        <v>11256</v>
      </c>
      <c r="C1674" s="480" t="s">
        <v>38</v>
      </c>
      <c r="D1674" s="481" t="s">
        <v>11257</v>
      </c>
    </row>
    <row r="1675" spans="1:4" ht="40.5" x14ac:dyDescent="0.25">
      <c r="A1675" s="480" t="s">
        <v>11258</v>
      </c>
      <c r="B1675" s="482" t="s">
        <v>11259</v>
      </c>
      <c r="C1675" s="480" t="s">
        <v>38</v>
      </c>
      <c r="D1675" s="481" t="s">
        <v>11260</v>
      </c>
    </row>
    <row r="1676" spans="1:4" ht="40.5" x14ac:dyDescent="0.25">
      <c r="A1676" s="480" t="s">
        <v>11261</v>
      </c>
      <c r="B1676" s="482" t="s">
        <v>11262</v>
      </c>
      <c r="C1676" s="480" t="s">
        <v>38</v>
      </c>
      <c r="D1676" s="481" t="s">
        <v>11263</v>
      </c>
    </row>
    <row r="1677" spans="1:4" ht="27" x14ac:dyDescent="0.25">
      <c r="A1677" s="480" t="s">
        <v>11264</v>
      </c>
      <c r="B1677" s="482" t="s">
        <v>11265</v>
      </c>
      <c r="C1677" s="480" t="s">
        <v>22</v>
      </c>
      <c r="D1677" s="481" t="s">
        <v>11266</v>
      </c>
    </row>
    <row r="1678" spans="1:4" ht="40.5" x14ac:dyDescent="0.25">
      <c r="A1678" s="480" t="s">
        <v>11267</v>
      </c>
      <c r="B1678" s="482" t="s">
        <v>11268</v>
      </c>
      <c r="C1678" s="480" t="s">
        <v>38</v>
      </c>
      <c r="D1678" s="481" t="s">
        <v>11269</v>
      </c>
    </row>
    <row r="1679" spans="1:4" ht="27" x14ac:dyDescent="0.25">
      <c r="A1679" s="480" t="s">
        <v>11270</v>
      </c>
      <c r="B1679" s="482" t="s">
        <v>11271</v>
      </c>
      <c r="C1679" s="480" t="s">
        <v>22</v>
      </c>
      <c r="D1679" s="481" t="s">
        <v>11272</v>
      </c>
    </row>
    <row r="1680" spans="1:4" ht="40.5" x14ac:dyDescent="0.25">
      <c r="A1680" s="480" t="s">
        <v>11273</v>
      </c>
      <c r="B1680" s="482" t="s">
        <v>11274</v>
      </c>
      <c r="C1680" s="480" t="s">
        <v>22</v>
      </c>
      <c r="D1680" s="481" t="s">
        <v>11275</v>
      </c>
    </row>
    <row r="1681" spans="1:4" ht="40.5" x14ac:dyDescent="0.25">
      <c r="A1681" s="480" t="s">
        <v>11276</v>
      </c>
      <c r="B1681" s="482" t="s">
        <v>11277</v>
      </c>
      <c r="C1681" s="480" t="s">
        <v>38</v>
      </c>
      <c r="D1681" s="481" t="s">
        <v>11278</v>
      </c>
    </row>
    <row r="1682" spans="1:4" ht="27" x14ac:dyDescent="0.25">
      <c r="A1682" s="480" t="s">
        <v>11279</v>
      </c>
      <c r="B1682" s="482" t="s">
        <v>11280</v>
      </c>
      <c r="C1682" s="480" t="s">
        <v>22</v>
      </c>
      <c r="D1682" s="481" t="s">
        <v>11281</v>
      </c>
    </row>
    <row r="1683" spans="1:4" ht="40.5" x14ac:dyDescent="0.25">
      <c r="A1683" s="480" t="s">
        <v>11282</v>
      </c>
      <c r="B1683" s="482" t="s">
        <v>11283</v>
      </c>
      <c r="C1683" s="480" t="s">
        <v>38</v>
      </c>
      <c r="D1683" s="481" t="s">
        <v>11284</v>
      </c>
    </row>
    <row r="1684" spans="1:4" ht="27" x14ac:dyDescent="0.25">
      <c r="A1684" s="480" t="s">
        <v>11285</v>
      </c>
      <c r="B1684" s="482" t="s">
        <v>11286</v>
      </c>
      <c r="C1684" s="480" t="s">
        <v>22</v>
      </c>
      <c r="D1684" s="481" t="s">
        <v>11287</v>
      </c>
    </row>
    <row r="1685" spans="1:4" ht="40.5" x14ac:dyDescent="0.25">
      <c r="A1685" s="480" t="s">
        <v>11288</v>
      </c>
      <c r="B1685" s="482" t="s">
        <v>11289</v>
      </c>
      <c r="C1685" s="480" t="s">
        <v>22</v>
      </c>
      <c r="D1685" s="481" t="s">
        <v>11290</v>
      </c>
    </row>
    <row r="1686" spans="1:4" ht="40.5" x14ac:dyDescent="0.25">
      <c r="A1686" s="480" t="s">
        <v>11291</v>
      </c>
      <c r="B1686" s="482" t="s">
        <v>11292</v>
      </c>
      <c r="C1686" s="480" t="s">
        <v>38</v>
      </c>
      <c r="D1686" s="481" t="s">
        <v>11293</v>
      </c>
    </row>
    <row r="1687" spans="1:4" ht="27" x14ac:dyDescent="0.25">
      <c r="A1687" s="480" t="s">
        <v>11294</v>
      </c>
      <c r="B1687" s="482" t="s">
        <v>11295</v>
      </c>
      <c r="C1687" s="480" t="s">
        <v>22</v>
      </c>
      <c r="D1687" s="481" t="s">
        <v>11296</v>
      </c>
    </row>
    <row r="1688" spans="1:4" ht="40.5" x14ac:dyDescent="0.25">
      <c r="A1688" s="480" t="s">
        <v>11297</v>
      </c>
      <c r="B1688" s="482" t="s">
        <v>11298</v>
      </c>
      <c r="C1688" s="480" t="s">
        <v>38</v>
      </c>
      <c r="D1688" s="481" t="s">
        <v>11299</v>
      </c>
    </row>
    <row r="1689" spans="1:4" ht="40.5" x14ac:dyDescent="0.25">
      <c r="A1689" s="480" t="s">
        <v>11300</v>
      </c>
      <c r="B1689" s="482" t="s">
        <v>11301</v>
      </c>
      <c r="C1689" s="480" t="s">
        <v>22</v>
      </c>
      <c r="D1689" s="481" t="s">
        <v>11302</v>
      </c>
    </row>
    <row r="1690" spans="1:4" ht="40.5" x14ac:dyDescent="0.25">
      <c r="A1690" s="480" t="s">
        <v>11303</v>
      </c>
      <c r="B1690" s="482" t="s">
        <v>11304</v>
      </c>
      <c r="C1690" s="480" t="s">
        <v>38</v>
      </c>
      <c r="D1690" s="481" t="s">
        <v>11305</v>
      </c>
    </row>
    <row r="1691" spans="1:4" ht="40.5" x14ac:dyDescent="0.25">
      <c r="A1691" s="480" t="s">
        <v>11306</v>
      </c>
      <c r="B1691" s="482" t="s">
        <v>11307</v>
      </c>
      <c r="C1691" s="480" t="s">
        <v>38</v>
      </c>
      <c r="D1691" s="481" t="s">
        <v>11308</v>
      </c>
    </row>
    <row r="1692" spans="1:4" ht="40.5" x14ac:dyDescent="0.25">
      <c r="A1692" s="480" t="s">
        <v>11309</v>
      </c>
      <c r="B1692" s="482" t="s">
        <v>11310</v>
      </c>
      <c r="C1692" s="480" t="s">
        <v>22</v>
      </c>
      <c r="D1692" s="481" t="s">
        <v>11311</v>
      </c>
    </row>
    <row r="1693" spans="1:4" ht="40.5" x14ac:dyDescent="0.25">
      <c r="A1693" s="480" t="s">
        <v>11312</v>
      </c>
      <c r="B1693" s="482" t="s">
        <v>11313</v>
      </c>
      <c r="C1693" s="480" t="s">
        <v>22</v>
      </c>
      <c r="D1693" s="481" t="s">
        <v>11314</v>
      </c>
    </row>
    <row r="1694" spans="1:4" ht="40.5" x14ac:dyDescent="0.25">
      <c r="A1694" s="480" t="s">
        <v>11315</v>
      </c>
      <c r="B1694" s="482" t="s">
        <v>11316</v>
      </c>
      <c r="C1694" s="480" t="s">
        <v>38</v>
      </c>
      <c r="D1694" s="481" t="s">
        <v>11317</v>
      </c>
    </row>
    <row r="1695" spans="1:4" ht="40.5" x14ac:dyDescent="0.25">
      <c r="A1695" s="480" t="s">
        <v>11318</v>
      </c>
      <c r="B1695" s="482" t="s">
        <v>11319</v>
      </c>
      <c r="C1695" s="480" t="s">
        <v>22</v>
      </c>
      <c r="D1695" s="481" t="s">
        <v>11275</v>
      </c>
    </row>
    <row r="1696" spans="1:4" ht="40.5" x14ac:dyDescent="0.25">
      <c r="A1696" s="480" t="s">
        <v>11320</v>
      </c>
      <c r="B1696" s="482" t="s">
        <v>11321</v>
      </c>
      <c r="C1696" s="480" t="s">
        <v>38</v>
      </c>
      <c r="D1696" s="481" t="s">
        <v>11322</v>
      </c>
    </row>
    <row r="1697" spans="1:4" ht="40.5" x14ac:dyDescent="0.25">
      <c r="A1697" s="480" t="s">
        <v>11323</v>
      </c>
      <c r="B1697" s="482" t="s">
        <v>11324</v>
      </c>
      <c r="C1697" s="480" t="s">
        <v>38</v>
      </c>
      <c r="D1697" s="481" t="s">
        <v>11325</v>
      </c>
    </row>
    <row r="1698" spans="1:4" ht="40.5" x14ac:dyDescent="0.25">
      <c r="A1698" s="480" t="s">
        <v>11326</v>
      </c>
      <c r="B1698" s="482" t="s">
        <v>11327</v>
      </c>
      <c r="C1698" s="480" t="s">
        <v>22</v>
      </c>
      <c r="D1698" s="481" t="s">
        <v>11290</v>
      </c>
    </row>
    <row r="1699" spans="1:4" ht="40.5" x14ac:dyDescent="0.25">
      <c r="A1699" s="480" t="s">
        <v>11328</v>
      </c>
      <c r="B1699" s="482" t="s">
        <v>11329</v>
      </c>
      <c r="C1699" s="480" t="s">
        <v>38</v>
      </c>
      <c r="D1699" s="481" t="s">
        <v>11330</v>
      </c>
    </row>
    <row r="1700" spans="1:4" ht="40.5" x14ac:dyDescent="0.25">
      <c r="A1700" s="480" t="s">
        <v>11331</v>
      </c>
      <c r="B1700" s="482" t="s">
        <v>11332</v>
      </c>
      <c r="C1700" s="480" t="s">
        <v>38</v>
      </c>
      <c r="D1700" s="481" t="s">
        <v>11333</v>
      </c>
    </row>
    <row r="1701" spans="1:4" ht="40.5" x14ac:dyDescent="0.25">
      <c r="A1701" s="480" t="s">
        <v>11334</v>
      </c>
      <c r="B1701" s="482" t="s">
        <v>11335</v>
      </c>
      <c r="C1701" s="480" t="s">
        <v>38</v>
      </c>
      <c r="D1701" s="481" t="s">
        <v>11336</v>
      </c>
    </row>
    <row r="1702" spans="1:4" ht="40.5" x14ac:dyDescent="0.25">
      <c r="A1702" s="480" t="s">
        <v>11337</v>
      </c>
      <c r="B1702" s="482" t="s">
        <v>11338</v>
      </c>
      <c r="C1702" s="480" t="s">
        <v>38</v>
      </c>
      <c r="D1702" s="481" t="s">
        <v>11339</v>
      </c>
    </row>
    <row r="1703" spans="1:4" ht="40.5" x14ac:dyDescent="0.25">
      <c r="A1703" s="480" t="s">
        <v>11340</v>
      </c>
      <c r="B1703" s="482" t="s">
        <v>11341</v>
      </c>
      <c r="C1703" s="480" t="s">
        <v>38</v>
      </c>
      <c r="D1703" s="481" t="s">
        <v>11342</v>
      </c>
    </row>
    <row r="1704" spans="1:4" ht="40.5" x14ac:dyDescent="0.25">
      <c r="A1704" s="480" t="s">
        <v>11343</v>
      </c>
      <c r="B1704" s="482" t="s">
        <v>11344</v>
      </c>
      <c r="C1704" s="480" t="s">
        <v>38</v>
      </c>
      <c r="D1704" s="481" t="s">
        <v>11345</v>
      </c>
    </row>
    <row r="1705" spans="1:4" ht="40.5" x14ac:dyDescent="0.25">
      <c r="A1705" s="480" t="s">
        <v>11346</v>
      </c>
      <c r="B1705" s="482" t="s">
        <v>11347</v>
      </c>
      <c r="C1705" s="480" t="s">
        <v>22</v>
      </c>
      <c r="D1705" s="481" t="s">
        <v>11348</v>
      </c>
    </row>
    <row r="1706" spans="1:4" ht="40.5" x14ac:dyDescent="0.25">
      <c r="A1706" s="480" t="s">
        <v>11349</v>
      </c>
      <c r="B1706" s="482" t="s">
        <v>11350</v>
      </c>
      <c r="C1706" s="480" t="s">
        <v>22</v>
      </c>
      <c r="D1706" s="481" t="s">
        <v>11314</v>
      </c>
    </row>
    <row r="1707" spans="1:4" ht="27" x14ac:dyDescent="0.25">
      <c r="A1707" s="480" t="s">
        <v>11351</v>
      </c>
      <c r="B1707" s="482" t="s">
        <v>11352</v>
      </c>
      <c r="C1707" s="480" t="s">
        <v>22</v>
      </c>
      <c r="D1707" s="481" t="s">
        <v>11353</v>
      </c>
    </row>
    <row r="1708" spans="1:4" ht="40.5" x14ac:dyDescent="0.25">
      <c r="A1708" s="480" t="s">
        <v>11354</v>
      </c>
      <c r="B1708" s="482" t="s">
        <v>11355</v>
      </c>
      <c r="C1708" s="480" t="s">
        <v>38</v>
      </c>
      <c r="D1708" s="481" t="s">
        <v>11356</v>
      </c>
    </row>
    <row r="1709" spans="1:4" ht="40.5" x14ac:dyDescent="0.25">
      <c r="A1709" s="480" t="s">
        <v>11357</v>
      </c>
      <c r="B1709" s="482" t="s">
        <v>11358</v>
      </c>
      <c r="C1709" s="480" t="s">
        <v>38</v>
      </c>
      <c r="D1709" s="481" t="s">
        <v>11359</v>
      </c>
    </row>
    <row r="1710" spans="1:4" ht="40.5" x14ac:dyDescent="0.25">
      <c r="A1710" s="480" t="s">
        <v>11360</v>
      </c>
      <c r="B1710" s="482" t="s">
        <v>11361</v>
      </c>
      <c r="C1710" s="480" t="s">
        <v>22</v>
      </c>
      <c r="D1710" s="481" t="s">
        <v>11348</v>
      </c>
    </row>
    <row r="1711" spans="1:4" ht="40.5" x14ac:dyDescent="0.25">
      <c r="A1711" s="480" t="s">
        <v>11362</v>
      </c>
      <c r="B1711" s="482" t="s">
        <v>11363</v>
      </c>
      <c r="C1711" s="480" t="s">
        <v>22</v>
      </c>
      <c r="D1711" s="481" t="s">
        <v>11364</v>
      </c>
    </row>
    <row r="1712" spans="1:4" ht="27" x14ac:dyDescent="0.25">
      <c r="A1712" s="480" t="s">
        <v>11365</v>
      </c>
      <c r="B1712" s="482" t="s">
        <v>11366</v>
      </c>
      <c r="C1712" s="480" t="s">
        <v>22</v>
      </c>
      <c r="D1712" s="481" t="s">
        <v>11367</v>
      </c>
    </row>
    <row r="1713" spans="1:4" ht="40.5" x14ac:dyDescent="0.25">
      <c r="A1713" s="480" t="s">
        <v>11368</v>
      </c>
      <c r="B1713" s="482" t="s">
        <v>11369</v>
      </c>
      <c r="C1713" s="480" t="s">
        <v>38</v>
      </c>
      <c r="D1713" s="481" t="s">
        <v>11370</v>
      </c>
    </row>
    <row r="1714" spans="1:4" ht="40.5" x14ac:dyDescent="0.25">
      <c r="A1714" s="480" t="s">
        <v>11371</v>
      </c>
      <c r="B1714" s="482" t="s">
        <v>11372</v>
      </c>
      <c r="C1714" s="480" t="s">
        <v>38</v>
      </c>
      <c r="D1714" s="481" t="s">
        <v>11373</v>
      </c>
    </row>
    <row r="1715" spans="1:4" ht="40.5" x14ac:dyDescent="0.25">
      <c r="A1715" s="480" t="s">
        <v>11374</v>
      </c>
      <c r="B1715" s="482" t="s">
        <v>11375</v>
      </c>
      <c r="C1715" s="480" t="s">
        <v>38</v>
      </c>
      <c r="D1715" s="481" t="s">
        <v>11376</v>
      </c>
    </row>
    <row r="1716" spans="1:4" ht="40.5" x14ac:dyDescent="0.25">
      <c r="A1716" s="480" t="s">
        <v>11377</v>
      </c>
      <c r="B1716" s="482" t="s">
        <v>11378</v>
      </c>
      <c r="C1716" s="480" t="s">
        <v>38</v>
      </c>
      <c r="D1716" s="481" t="s">
        <v>11379</v>
      </c>
    </row>
    <row r="1717" spans="1:4" ht="27" x14ac:dyDescent="0.25">
      <c r="A1717" s="480" t="s">
        <v>11380</v>
      </c>
      <c r="B1717" s="482" t="s">
        <v>11381</v>
      </c>
      <c r="C1717" s="480" t="s">
        <v>22</v>
      </c>
      <c r="D1717" s="481" t="s">
        <v>11382</v>
      </c>
    </row>
    <row r="1718" spans="1:4" ht="40.5" x14ac:dyDescent="0.25">
      <c r="A1718" s="480" t="s">
        <v>11383</v>
      </c>
      <c r="B1718" s="482" t="s">
        <v>11384</v>
      </c>
      <c r="C1718" s="480" t="s">
        <v>22</v>
      </c>
      <c r="D1718" s="481" t="s">
        <v>11385</v>
      </c>
    </row>
    <row r="1719" spans="1:4" ht="40.5" x14ac:dyDescent="0.25">
      <c r="A1719" s="480" t="s">
        <v>11386</v>
      </c>
      <c r="B1719" s="482" t="s">
        <v>11387</v>
      </c>
      <c r="C1719" s="480" t="s">
        <v>38</v>
      </c>
      <c r="D1719" s="481" t="s">
        <v>11388</v>
      </c>
    </row>
    <row r="1720" spans="1:4" ht="40.5" x14ac:dyDescent="0.25">
      <c r="A1720" s="480" t="s">
        <v>11389</v>
      </c>
      <c r="B1720" s="482" t="s">
        <v>11390</v>
      </c>
      <c r="C1720" s="480" t="s">
        <v>22</v>
      </c>
      <c r="D1720" s="481" t="s">
        <v>11385</v>
      </c>
    </row>
    <row r="1721" spans="1:4" ht="40.5" x14ac:dyDescent="0.25">
      <c r="A1721" s="480" t="s">
        <v>11391</v>
      </c>
      <c r="B1721" s="482" t="s">
        <v>11392</v>
      </c>
      <c r="C1721" s="480" t="s">
        <v>38</v>
      </c>
      <c r="D1721" s="481" t="s">
        <v>11393</v>
      </c>
    </row>
    <row r="1722" spans="1:4" ht="27" x14ac:dyDescent="0.25">
      <c r="A1722" s="480" t="s">
        <v>11394</v>
      </c>
      <c r="B1722" s="482" t="s">
        <v>11395</v>
      </c>
      <c r="C1722" s="480" t="s">
        <v>22</v>
      </c>
      <c r="D1722" s="481" t="s">
        <v>11396</v>
      </c>
    </row>
    <row r="1723" spans="1:4" ht="40.5" x14ac:dyDescent="0.25">
      <c r="A1723" s="480" t="s">
        <v>11397</v>
      </c>
      <c r="B1723" s="482" t="s">
        <v>11398</v>
      </c>
      <c r="C1723" s="480" t="s">
        <v>38</v>
      </c>
      <c r="D1723" s="481" t="s">
        <v>11399</v>
      </c>
    </row>
    <row r="1724" spans="1:4" ht="40.5" x14ac:dyDescent="0.25">
      <c r="A1724" s="480" t="s">
        <v>11400</v>
      </c>
      <c r="B1724" s="482" t="s">
        <v>11401</v>
      </c>
      <c r="C1724" s="480" t="s">
        <v>22</v>
      </c>
      <c r="D1724" s="481" t="s">
        <v>11402</v>
      </c>
    </row>
    <row r="1725" spans="1:4" ht="40.5" x14ac:dyDescent="0.25">
      <c r="A1725" s="480" t="s">
        <v>11403</v>
      </c>
      <c r="B1725" s="482" t="s">
        <v>11404</v>
      </c>
      <c r="C1725" s="480" t="s">
        <v>22</v>
      </c>
      <c r="D1725" s="481" t="s">
        <v>11405</v>
      </c>
    </row>
    <row r="1726" spans="1:4" ht="40.5" x14ac:dyDescent="0.25">
      <c r="A1726" s="480" t="s">
        <v>11406</v>
      </c>
      <c r="B1726" s="482" t="s">
        <v>11407</v>
      </c>
      <c r="C1726" s="480" t="s">
        <v>38</v>
      </c>
      <c r="D1726" s="481" t="s">
        <v>11408</v>
      </c>
    </row>
    <row r="1727" spans="1:4" ht="40.5" x14ac:dyDescent="0.25">
      <c r="A1727" s="480" t="s">
        <v>11409</v>
      </c>
      <c r="B1727" s="482" t="s">
        <v>11410</v>
      </c>
      <c r="C1727" s="480" t="s">
        <v>22</v>
      </c>
      <c r="D1727" s="481" t="s">
        <v>11411</v>
      </c>
    </row>
    <row r="1728" spans="1:4" ht="40.5" x14ac:dyDescent="0.25">
      <c r="A1728" s="480" t="s">
        <v>11412</v>
      </c>
      <c r="B1728" s="482" t="s">
        <v>11413</v>
      </c>
      <c r="C1728" s="480" t="s">
        <v>38</v>
      </c>
      <c r="D1728" s="481" t="s">
        <v>11414</v>
      </c>
    </row>
    <row r="1729" spans="1:4" ht="40.5" x14ac:dyDescent="0.25">
      <c r="A1729" s="480" t="s">
        <v>11415</v>
      </c>
      <c r="B1729" s="482" t="s">
        <v>11416</v>
      </c>
      <c r="C1729" s="480" t="s">
        <v>38</v>
      </c>
      <c r="D1729" s="481" t="s">
        <v>11417</v>
      </c>
    </row>
    <row r="1730" spans="1:4" ht="40.5" x14ac:dyDescent="0.25">
      <c r="A1730" s="480" t="s">
        <v>11418</v>
      </c>
      <c r="B1730" s="482" t="s">
        <v>11419</v>
      </c>
      <c r="C1730" s="480" t="s">
        <v>22</v>
      </c>
      <c r="D1730" s="481" t="s">
        <v>11420</v>
      </c>
    </row>
    <row r="1731" spans="1:4" ht="40.5" x14ac:dyDescent="0.25">
      <c r="A1731" s="480" t="s">
        <v>11421</v>
      </c>
      <c r="B1731" s="482" t="s">
        <v>11422</v>
      </c>
      <c r="C1731" s="480" t="s">
        <v>38</v>
      </c>
      <c r="D1731" s="481" t="s">
        <v>11423</v>
      </c>
    </row>
    <row r="1732" spans="1:4" ht="40.5" x14ac:dyDescent="0.25">
      <c r="A1732" s="480" t="s">
        <v>11424</v>
      </c>
      <c r="B1732" s="482" t="s">
        <v>11425</v>
      </c>
      <c r="C1732" s="480" t="s">
        <v>22</v>
      </c>
      <c r="D1732" s="481" t="s">
        <v>11426</v>
      </c>
    </row>
    <row r="1733" spans="1:4" ht="40.5" x14ac:dyDescent="0.25">
      <c r="A1733" s="480" t="s">
        <v>11427</v>
      </c>
      <c r="B1733" s="482" t="s">
        <v>11428</v>
      </c>
      <c r="C1733" s="480" t="s">
        <v>38</v>
      </c>
      <c r="D1733" s="481" t="s">
        <v>11429</v>
      </c>
    </row>
    <row r="1734" spans="1:4" ht="40.5" x14ac:dyDescent="0.25">
      <c r="A1734" s="480" t="s">
        <v>11430</v>
      </c>
      <c r="B1734" s="482" t="s">
        <v>11431</v>
      </c>
      <c r="C1734" s="480" t="s">
        <v>22</v>
      </c>
      <c r="D1734" s="481" t="s">
        <v>11420</v>
      </c>
    </row>
    <row r="1735" spans="1:4" ht="40.5" x14ac:dyDescent="0.25">
      <c r="A1735" s="480" t="s">
        <v>11432</v>
      </c>
      <c r="B1735" s="482" t="s">
        <v>11433</v>
      </c>
      <c r="C1735" s="480" t="s">
        <v>22</v>
      </c>
      <c r="D1735" s="481" t="s">
        <v>11434</v>
      </c>
    </row>
    <row r="1736" spans="1:4" ht="40.5" x14ac:dyDescent="0.25">
      <c r="A1736" s="480" t="s">
        <v>11435</v>
      </c>
      <c r="B1736" s="482" t="s">
        <v>11436</v>
      </c>
      <c r="C1736" s="480" t="s">
        <v>38</v>
      </c>
      <c r="D1736" s="481" t="s">
        <v>11437</v>
      </c>
    </row>
    <row r="1737" spans="1:4" ht="40.5" x14ac:dyDescent="0.25">
      <c r="A1737" s="480" t="s">
        <v>11438</v>
      </c>
      <c r="B1737" s="482" t="s">
        <v>11439</v>
      </c>
      <c r="C1737" s="480" t="s">
        <v>22</v>
      </c>
      <c r="D1737" s="481" t="s">
        <v>11440</v>
      </c>
    </row>
    <row r="1738" spans="1:4" ht="40.5" x14ac:dyDescent="0.25">
      <c r="A1738" s="480" t="s">
        <v>11441</v>
      </c>
      <c r="B1738" s="482" t="s">
        <v>11442</v>
      </c>
      <c r="C1738" s="480" t="s">
        <v>38</v>
      </c>
      <c r="D1738" s="481" t="s">
        <v>11443</v>
      </c>
    </row>
    <row r="1739" spans="1:4" ht="40.5" x14ac:dyDescent="0.25">
      <c r="A1739" s="480" t="s">
        <v>11444</v>
      </c>
      <c r="B1739" s="482" t="s">
        <v>11445</v>
      </c>
      <c r="C1739" s="480" t="s">
        <v>22</v>
      </c>
      <c r="D1739" s="481" t="s">
        <v>11440</v>
      </c>
    </row>
    <row r="1740" spans="1:4" ht="40.5" x14ac:dyDescent="0.25">
      <c r="A1740" s="480" t="s">
        <v>11446</v>
      </c>
      <c r="B1740" s="482" t="s">
        <v>11447</v>
      </c>
      <c r="C1740" s="480" t="s">
        <v>38</v>
      </c>
      <c r="D1740" s="481" t="s">
        <v>11448</v>
      </c>
    </row>
    <row r="1741" spans="1:4" ht="40.5" x14ac:dyDescent="0.25">
      <c r="A1741" s="480" t="s">
        <v>11449</v>
      </c>
      <c r="B1741" s="482" t="s">
        <v>11450</v>
      </c>
      <c r="C1741" s="480" t="s">
        <v>38</v>
      </c>
      <c r="D1741" s="481" t="s">
        <v>11451</v>
      </c>
    </row>
    <row r="1742" spans="1:4" ht="40.5" x14ac:dyDescent="0.25">
      <c r="A1742" s="480" t="s">
        <v>11452</v>
      </c>
      <c r="B1742" s="482" t="s">
        <v>11453</v>
      </c>
      <c r="C1742" s="480" t="s">
        <v>22</v>
      </c>
      <c r="D1742" s="481" t="s">
        <v>11454</v>
      </c>
    </row>
    <row r="1743" spans="1:4" ht="40.5" x14ac:dyDescent="0.25">
      <c r="A1743" s="480" t="s">
        <v>11455</v>
      </c>
      <c r="B1743" s="482" t="s">
        <v>11456</v>
      </c>
      <c r="C1743" s="480" t="s">
        <v>38</v>
      </c>
      <c r="D1743" s="481" t="s">
        <v>11457</v>
      </c>
    </row>
    <row r="1744" spans="1:4" ht="40.5" x14ac:dyDescent="0.25">
      <c r="A1744" s="480" t="s">
        <v>11458</v>
      </c>
      <c r="B1744" s="482" t="s">
        <v>11459</v>
      </c>
      <c r="C1744" s="480" t="s">
        <v>22</v>
      </c>
      <c r="D1744" s="481" t="s">
        <v>11460</v>
      </c>
    </row>
    <row r="1745" spans="1:4" ht="27" x14ac:dyDescent="0.25">
      <c r="A1745" s="480" t="s">
        <v>11461</v>
      </c>
      <c r="B1745" s="482" t="s">
        <v>11462</v>
      </c>
      <c r="C1745" s="480" t="s">
        <v>22</v>
      </c>
      <c r="D1745" s="481" t="s">
        <v>11463</v>
      </c>
    </row>
    <row r="1746" spans="1:4" ht="27" x14ac:dyDescent="0.25">
      <c r="A1746" s="480" t="s">
        <v>11464</v>
      </c>
      <c r="B1746" s="482" t="s">
        <v>11465</v>
      </c>
      <c r="C1746" s="480" t="s">
        <v>22</v>
      </c>
      <c r="D1746" s="481" t="s">
        <v>11466</v>
      </c>
    </row>
    <row r="1747" spans="1:4" ht="40.5" x14ac:dyDescent="0.25">
      <c r="A1747" s="480" t="s">
        <v>11467</v>
      </c>
      <c r="B1747" s="482" t="s">
        <v>11468</v>
      </c>
      <c r="C1747" s="480" t="s">
        <v>38</v>
      </c>
      <c r="D1747" s="481" t="s">
        <v>11469</v>
      </c>
    </row>
    <row r="1748" spans="1:4" ht="40.5" x14ac:dyDescent="0.25">
      <c r="A1748" s="480" t="s">
        <v>11470</v>
      </c>
      <c r="B1748" s="482" t="s">
        <v>11471</v>
      </c>
      <c r="C1748" s="480" t="s">
        <v>22</v>
      </c>
      <c r="D1748" s="481" t="s">
        <v>11472</v>
      </c>
    </row>
    <row r="1749" spans="1:4" ht="40.5" x14ac:dyDescent="0.25">
      <c r="A1749" s="480" t="s">
        <v>11473</v>
      </c>
      <c r="B1749" s="482" t="s">
        <v>11474</v>
      </c>
      <c r="C1749" s="480" t="s">
        <v>38</v>
      </c>
      <c r="D1749" s="481" t="s">
        <v>11475</v>
      </c>
    </row>
    <row r="1750" spans="1:4" ht="40.5" x14ac:dyDescent="0.25">
      <c r="A1750" s="480" t="s">
        <v>11476</v>
      </c>
      <c r="B1750" s="482" t="s">
        <v>11477</v>
      </c>
      <c r="C1750" s="480" t="s">
        <v>22</v>
      </c>
      <c r="D1750" s="481" t="s">
        <v>11405</v>
      </c>
    </row>
    <row r="1751" spans="1:4" ht="40.5" x14ac:dyDescent="0.25">
      <c r="A1751" s="480" t="s">
        <v>11478</v>
      </c>
      <c r="B1751" s="482" t="s">
        <v>11479</v>
      </c>
      <c r="C1751" s="480" t="s">
        <v>38</v>
      </c>
      <c r="D1751" s="481" t="s">
        <v>11480</v>
      </c>
    </row>
    <row r="1752" spans="1:4" ht="40.5" x14ac:dyDescent="0.25">
      <c r="A1752" s="480" t="s">
        <v>11481</v>
      </c>
      <c r="B1752" s="482" t="s">
        <v>11482</v>
      </c>
      <c r="C1752" s="480" t="s">
        <v>22</v>
      </c>
      <c r="D1752" s="481" t="s">
        <v>11411</v>
      </c>
    </row>
    <row r="1753" spans="1:4" ht="40.5" x14ac:dyDescent="0.25">
      <c r="A1753" s="480" t="s">
        <v>11483</v>
      </c>
      <c r="B1753" s="482" t="s">
        <v>11484</v>
      </c>
      <c r="C1753" s="480" t="s">
        <v>38</v>
      </c>
      <c r="D1753" s="481" t="s">
        <v>11485</v>
      </c>
    </row>
    <row r="1754" spans="1:4" ht="40.5" x14ac:dyDescent="0.25">
      <c r="A1754" s="480" t="s">
        <v>11486</v>
      </c>
      <c r="B1754" s="482" t="s">
        <v>11487</v>
      </c>
      <c r="C1754" s="480" t="s">
        <v>22</v>
      </c>
      <c r="D1754" s="481" t="s">
        <v>11488</v>
      </c>
    </row>
    <row r="1755" spans="1:4" ht="40.5" x14ac:dyDescent="0.25">
      <c r="A1755" s="480" t="s">
        <v>11489</v>
      </c>
      <c r="B1755" s="482" t="s">
        <v>11490</v>
      </c>
      <c r="C1755" s="480" t="s">
        <v>38</v>
      </c>
      <c r="D1755" s="481" t="s">
        <v>11491</v>
      </c>
    </row>
    <row r="1756" spans="1:4" ht="40.5" x14ac:dyDescent="0.25">
      <c r="A1756" s="480" t="s">
        <v>11492</v>
      </c>
      <c r="B1756" s="482" t="s">
        <v>11493</v>
      </c>
      <c r="C1756" s="480" t="s">
        <v>38</v>
      </c>
      <c r="D1756" s="481" t="s">
        <v>11494</v>
      </c>
    </row>
    <row r="1757" spans="1:4" ht="40.5" x14ac:dyDescent="0.25">
      <c r="A1757" s="480" t="s">
        <v>11495</v>
      </c>
      <c r="B1757" s="482" t="s">
        <v>11496</v>
      </c>
      <c r="C1757" s="480" t="s">
        <v>38</v>
      </c>
      <c r="D1757" s="481" t="s">
        <v>11497</v>
      </c>
    </row>
    <row r="1758" spans="1:4" ht="40.5" x14ac:dyDescent="0.25">
      <c r="A1758" s="480" t="s">
        <v>11498</v>
      </c>
      <c r="B1758" s="482" t="s">
        <v>11499</v>
      </c>
      <c r="C1758" s="480" t="s">
        <v>38</v>
      </c>
      <c r="D1758" s="481" t="s">
        <v>11500</v>
      </c>
    </row>
    <row r="1759" spans="1:4" ht="40.5" x14ac:dyDescent="0.25">
      <c r="A1759" s="480" t="s">
        <v>11501</v>
      </c>
      <c r="B1759" s="482" t="s">
        <v>11502</v>
      </c>
      <c r="C1759" s="480" t="s">
        <v>38</v>
      </c>
      <c r="D1759" s="481" t="s">
        <v>11503</v>
      </c>
    </row>
    <row r="1760" spans="1:4" ht="40.5" x14ac:dyDescent="0.25">
      <c r="A1760" s="480" t="s">
        <v>11504</v>
      </c>
      <c r="B1760" s="482" t="s">
        <v>11505</v>
      </c>
      <c r="C1760" s="480" t="s">
        <v>38</v>
      </c>
      <c r="D1760" s="481" t="s">
        <v>11506</v>
      </c>
    </row>
    <row r="1761" spans="1:4" ht="40.5" x14ac:dyDescent="0.25">
      <c r="A1761" s="480" t="s">
        <v>11507</v>
      </c>
      <c r="B1761" s="482" t="s">
        <v>11508</v>
      </c>
      <c r="C1761" s="480" t="s">
        <v>38</v>
      </c>
      <c r="D1761" s="481" t="s">
        <v>11509</v>
      </c>
    </row>
    <row r="1762" spans="1:4" ht="40.5" x14ac:dyDescent="0.25">
      <c r="A1762" s="480" t="s">
        <v>11510</v>
      </c>
      <c r="B1762" s="482" t="s">
        <v>11511</v>
      </c>
      <c r="C1762" s="480" t="s">
        <v>38</v>
      </c>
      <c r="D1762" s="481" t="s">
        <v>11512</v>
      </c>
    </row>
    <row r="1763" spans="1:4" ht="40.5" x14ac:dyDescent="0.25">
      <c r="A1763" s="480" t="s">
        <v>11513</v>
      </c>
      <c r="B1763" s="482" t="s">
        <v>11514</v>
      </c>
      <c r="C1763" s="480" t="s">
        <v>38</v>
      </c>
      <c r="D1763" s="481" t="s">
        <v>11515</v>
      </c>
    </row>
    <row r="1764" spans="1:4" ht="40.5" x14ac:dyDescent="0.25">
      <c r="A1764" s="480" t="s">
        <v>11516</v>
      </c>
      <c r="B1764" s="482" t="s">
        <v>11517</v>
      </c>
      <c r="C1764" s="480" t="s">
        <v>38</v>
      </c>
      <c r="D1764" s="481" t="s">
        <v>11518</v>
      </c>
    </row>
    <row r="1765" spans="1:4" ht="27" x14ac:dyDescent="0.25">
      <c r="A1765" s="480" t="s">
        <v>11519</v>
      </c>
      <c r="B1765" s="482" t="s">
        <v>11520</v>
      </c>
      <c r="C1765" s="480" t="s">
        <v>22</v>
      </c>
      <c r="D1765" s="481" t="s">
        <v>11521</v>
      </c>
    </row>
    <row r="1766" spans="1:4" ht="27" x14ac:dyDescent="0.25">
      <c r="A1766" s="480" t="s">
        <v>11522</v>
      </c>
      <c r="B1766" s="482" t="s">
        <v>11523</v>
      </c>
      <c r="C1766" s="480" t="s">
        <v>22</v>
      </c>
      <c r="D1766" s="481" t="s">
        <v>11524</v>
      </c>
    </row>
    <row r="1767" spans="1:4" ht="27" x14ac:dyDescent="0.25">
      <c r="A1767" s="480" t="s">
        <v>11525</v>
      </c>
      <c r="B1767" s="482" t="s">
        <v>11526</v>
      </c>
      <c r="C1767" s="480" t="s">
        <v>22</v>
      </c>
      <c r="D1767" s="481" t="s">
        <v>11527</v>
      </c>
    </row>
    <row r="1768" spans="1:4" ht="27" x14ac:dyDescent="0.25">
      <c r="A1768" s="480" t="s">
        <v>11528</v>
      </c>
      <c r="B1768" s="482" t="s">
        <v>11529</v>
      </c>
      <c r="C1768" s="480" t="s">
        <v>22</v>
      </c>
      <c r="D1768" s="481" t="s">
        <v>11530</v>
      </c>
    </row>
    <row r="1769" spans="1:4" ht="40.5" x14ac:dyDescent="0.25">
      <c r="A1769" s="480" t="s">
        <v>11531</v>
      </c>
      <c r="B1769" s="482" t="s">
        <v>11532</v>
      </c>
      <c r="C1769" s="480" t="s">
        <v>22</v>
      </c>
      <c r="D1769" s="481" t="s">
        <v>11533</v>
      </c>
    </row>
    <row r="1770" spans="1:4" ht="40.5" x14ac:dyDescent="0.25">
      <c r="A1770" s="480" t="s">
        <v>11534</v>
      </c>
      <c r="B1770" s="482" t="s">
        <v>11535</v>
      </c>
      <c r="C1770" s="480" t="s">
        <v>22</v>
      </c>
      <c r="D1770" s="481" t="s">
        <v>11536</v>
      </c>
    </row>
    <row r="1771" spans="1:4" ht="40.5" x14ac:dyDescent="0.25">
      <c r="A1771" s="480" t="s">
        <v>11537</v>
      </c>
      <c r="B1771" s="482" t="s">
        <v>11538</v>
      </c>
      <c r="C1771" s="480" t="s">
        <v>22</v>
      </c>
      <c r="D1771" s="481" t="s">
        <v>11539</v>
      </c>
    </row>
    <row r="1772" spans="1:4" ht="40.5" x14ac:dyDescent="0.25">
      <c r="A1772" s="480" t="s">
        <v>11540</v>
      </c>
      <c r="B1772" s="482" t="s">
        <v>11541</v>
      </c>
      <c r="C1772" s="480" t="s">
        <v>22</v>
      </c>
      <c r="D1772" s="481" t="s">
        <v>11542</v>
      </c>
    </row>
    <row r="1773" spans="1:4" ht="40.5" x14ac:dyDescent="0.25">
      <c r="A1773" s="480" t="s">
        <v>11543</v>
      </c>
      <c r="B1773" s="482" t="s">
        <v>11544</v>
      </c>
      <c r="C1773" s="480" t="s">
        <v>22</v>
      </c>
      <c r="D1773" s="481" t="s">
        <v>11545</v>
      </c>
    </row>
    <row r="1774" spans="1:4" ht="40.5" x14ac:dyDescent="0.25">
      <c r="A1774" s="480" t="s">
        <v>11546</v>
      </c>
      <c r="B1774" s="482" t="s">
        <v>11547</v>
      </c>
      <c r="C1774" s="480" t="s">
        <v>22</v>
      </c>
      <c r="D1774" s="481" t="s">
        <v>11548</v>
      </c>
    </row>
    <row r="1775" spans="1:4" ht="54" x14ac:dyDescent="0.25">
      <c r="A1775" s="480" t="s">
        <v>11549</v>
      </c>
      <c r="B1775" s="482" t="s">
        <v>11550</v>
      </c>
      <c r="C1775" s="480" t="s">
        <v>22</v>
      </c>
      <c r="D1775" s="481" t="s">
        <v>11551</v>
      </c>
    </row>
    <row r="1776" spans="1:4" ht="54" x14ac:dyDescent="0.25">
      <c r="A1776" s="480" t="s">
        <v>11552</v>
      </c>
      <c r="B1776" s="482" t="s">
        <v>11553</v>
      </c>
      <c r="C1776" s="480" t="s">
        <v>22</v>
      </c>
      <c r="D1776" s="481" t="s">
        <v>11554</v>
      </c>
    </row>
    <row r="1777" spans="1:4" ht="54" x14ac:dyDescent="0.25">
      <c r="A1777" s="480" t="s">
        <v>11555</v>
      </c>
      <c r="B1777" s="482" t="s">
        <v>11556</v>
      </c>
      <c r="C1777" s="480" t="s">
        <v>22</v>
      </c>
      <c r="D1777" s="481" t="s">
        <v>11557</v>
      </c>
    </row>
    <row r="1778" spans="1:4" ht="54" x14ac:dyDescent="0.25">
      <c r="A1778" s="480" t="s">
        <v>11558</v>
      </c>
      <c r="B1778" s="482" t="s">
        <v>11559</v>
      </c>
      <c r="C1778" s="480" t="s">
        <v>22</v>
      </c>
      <c r="D1778" s="481" t="s">
        <v>11560</v>
      </c>
    </row>
    <row r="1779" spans="1:4" ht="54" x14ac:dyDescent="0.25">
      <c r="A1779" s="480" t="s">
        <v>11561</v>
      </c>
      <c r="B1779" s="482" t="s">
        <v>11562</v>
      </c>
      <c r="C1779" s="480" t="s">
        <v>22</v>
      </c>
      <c r="D1779" s="481" t="s">
        <v>11563</v>
      </c>
    </row>
    <row r="1780" spans="1:4" ht="54" x14ac:dyDescent="0.25">
      <c r="A1780" s="480" t="s">
        <v>11564</v>
      </c>
      <c r="B1780" s="482" t="s">
        <v>11565</v>
      </c>
      <c r="C1780" s="480" t="s">
        <v>22</v>
      </c>
      <c r="D1780" s="481" t="s">
        <v>8495</v>
      </c>
    </row>
    <row r="1781" spans="1:4" ht="54" x14ac:dyDescent="0.25">
      <c r="A1781" s="480" t="s">
        <v>11566</v>
      </c>
      <c r="B1781" s="482" t="s">
        <v>11567</v>
      </c>
      <c r="C1781" s="480" t="s">
        <v>22</v>
      </c>
      <c r="D1781" s="481" t="s">
        <v>11568</v>
      </c>
    </row>
    <row r="1782" spans="1:4" ht="54" x14ac:dyDescent="0.25">
      <c r="A1782" s="480" t="s">
        <v>11569</v>
      </c>
      <c r="B1782" s="482" t="s">
        <v>11570</v>
      </c>
      <c r="C1782" s="480" t="s">
        <v>22</v>
      </c>
      <c r="D1782" s="481" t="s">
        <v>11571</v>
      </c>
    </row>
    <row r="1783" spans="1:4" ht="27" x14ac:dyDescent="0.25">
      <c r="A1783" s="480" t="s">
        <v>11572</v>
      </c>
      <c r="B1783" s="482" t="s">
        <v>11573</v>
      </c>
      <c r="C1783" s="480" t="s">
        <v>22</v>
      </c>
      <c r="D1783" s="481" t="s">
        <v>11574</v>
      </c>
    </row>
    <row r="1784" spans="1:4" ht="27" x14ac:dyDescent="0.25">
      <c r="A1784" s="480" t="s">
        <v>11575</v>
      </c>
      <c r="B1784" s="482" t="s">
        <v>11576</v>
      </c>
      <c r="C1784" s="480" t="s">
        <v>22</v>
      </c>
      <c r="D1784" s="481" t="s">
        <v>11577</v>
      </c>
    </row>
    <row r="1785" spans="1:4" ht="27" x14ac:dyDescent="0.25">
      <c r="A1785" s="480" t="s">
        <v>11578</v>
      </c>
      <c r="B1785" s="482" t="s">
        <v>11579</v>
      </c>
      <c r="C1785" s="480" t="s">
        <v>22</v>
      </c>
      <c r="D1785" s="481" t="s">
        <v>11580</v>
      </c>
    </row>
    <row r="1786" spans="1:4" ht="27" x14ac:dyDescent="0.25">
      <c r="A1786" s="480" t="s">
        <v>11581</v>
      </c>
      <c r="B1786" s="482" t="s">
        <v>11582</v>
      </c>
      <c r="C1786" s="480" t="s">
        <v>22</v>
      </c>
      <c r="D1786" s="481" t="s">
        <v>11583</v>
      </c>
    </row>
    <row r="1787" spans="1:4" ht="27" x14ac:dyDescent="0.25">
      <c r="A1787" s="480" t="s">
        <v>11584</v>
      </c>
      <c r="B1787" s="482" t="s">
        <v>11585</v>
      </c>
      <c r="C1787" s="480" t="s">
        <v>22</v>
      </c>
      <c r="D1787" s="481" t="s">
        <v>11586</v>
      </c>
    </row>
    <row r="1788" spans="1:4" ht="27" x14ac:dyDescent="0.25">
      <c r="A1788" s="480" t="s">
        <v>11587</v>
      </c>
      <c r="B1788" s="482" t="s">
        <v>11588</v>
      </c>
      <c r="C1788" s="480" t="s">
        <v>22</v>
      </c>
      <c r="D1788" s="481" t="s">
        <v>11589</v>
      </c>
    </row>
    <row r="1789" spans="1:4" ht="27" x14ac:dyDescent="0.25">
      <c r="A1789" s="480" t="s">
        <v>11590</v>
      </c>
      <c r="B1789" s="482" t="s">
        <v>11591</v>
      </c>
      <c r="C1789" s="480" t="s">
        <v>22</v>
      </c>
      <c r="D1789" s="481" t="s">
        <v>11592</v>
      </c>
    </row>
    <row r="1790" spans="1:4" ht="27" x14ac:dyDescent="0.25">
      <c r="A1790" s="480" t="s">
        <v>11593</v>
      </c>
      <c r="B1790" s="482" t="s">
        <v>11594</v>
      </c>
      <c r="C1790" s="480" t="s">
        <v>22</v>
      </c>
      <c r="D1790" s="481" t="s">
        <v>11595</v>
      </c>
    </row>
    <row r="1791" spans="1:4" ht="27" x14ac:dyDescent="0.25">
      <c r="A1791" s="480" t="s">
        <v>11596</v>
      </c>
      <c r="B1791" s="482" t="s">
        <v>11597</v>
      </c>
      <c r="C1791" s="480" t="s">
        <v>22</v>
      </c>
      <c r="D1791" s="481" t="s">
        <v>8289</v>
      </c>
    </row>
    <row r="1792" spans="1:4" ht="27" x14ac:dyDescent="0.25">
      <c r="A1792" s="480" t="s">
        <v>11598</v>
      </c>
      <c r="B1792" s="482" t="s">
        <v>11599</v>
      </c>
      <c r="C1792" s="480" t="s">
        <v>22</v>
      </c>
      <c r="D1792" s="481" t="s">
        <v>11600</v>
      </c>
    </row>
    <row r="1793" spans="1:4" ht="27" x14ac:dyDescent="0.25">
      <c r="A1793" s="480" t="s">
        <v>11601</v>
      </c>
      <c r="B1793" s="482" t="s">
        <v>11602</v>
      </c>
      <c r="C1793" s="480" t="s">
        <v>22</v>
      </c>
      <c r="D1793" s="481" t="s">
        <v>11603</v>
      </c>
    </row>
    <row r="1794" spans="1:4" ht="27" x14ac:dyDescent="0.25">
      <c r="A1794" s="480" t="s">
        <v>11604</v>
      </c>
      <c r="B1794" s="482" t="s">
        <v>11605</v>
      </c>
      <c r="C1794" s="480" t="s">
        <v>22</v>
      </c>
      <c r="D1794" s="481" t="s">
        <v>11606</v>
      </c>
    </row>
    <row r="1795" spans="1:4" ht="27" x14ac:dyDescent="0.25">
      <c r="A1795" s="480" t="s">
        <v>11607</v>
      </c>
      <c r="B1795" s="482" t="s">
        <v>11608</v>
      </c>
      <c r="C1795" s="480" t="s">
        <v>22</v>
      </c>
      <c r="D1795" s="481" t="s">
        <v>11609</v>
      </c>
    </row>
    <row r="1796" spans="1:4" ht="27" x14ac:dyDescent="0.25">
      <c r="A1796" s="480" t="s">
        <v>11610</v>
      </c>
      <c r="B1796" s="482" t="s">
        <v>11611</v>
      </c>
      <c r="C1796" s="480" t="s">
        <v>22</v>
      </c>
      <c r="D1796" s="481" t="s">
        <v>11612</v>
      </c>
    </row>
    <row r="1797" spans="1:4" ht="40.5" x14ac:dyDescent="0.25">
      <c r="A1797" s="480" t="s">
        <v>11613</v>
      </c>
      <c r="B1797" s="482" t="s">
        <v>11614</v>
      </c>
      <c r="C1797" s="480" t="s">
        <v>19</v>
      </c>
      <c r="D1797" s="481" t="s">
        <v>11615</v>
      </c>
    </row>
    <row r="1798" spans="1:4" ht="27" x14ac:dyDescent="0.25">
      <c r="A1798" s="480" t="s">
        <v>11616</v>
      </c>
      <c r="B1798" s="482" t="s">
        <v>11617</v>
      </c>
      <c r="C1798" s="480" t="s">
        <v>475</v>
      </c>
      <c r="D1798" s="481" t="s">
        <v>11618</v>
      </c>
    </row>
    <row r="1799" spans="1:4" ht="27" x14ac:dyDescent="0.25">
      <c r="A1799" s="480" t="s">
        <v>11619</v>
      </c>
      <c r="B1799" s="482" t="s">
        <v>11620</v>
      </c>
      <c r="C1799" s="480" t="s">
        <v>475</v>
      </c>
      <c r="D1799" s="481" t="s">
        <v>11621</v>
      </c>
    </row>
    <row r="1800" spans="1:4" ht="27" x14ac:dyDescent="0.25">
      <c r="A1800" s="480" t="s">
        <v>11622</v>
      </c>
      <c r="B1800" s="482" t="s">
        <v>11623</v>
      </c>
      <c r="C1800" s="480" t="s">
        <v>475</v>
      </c>
      <c r="D1800" s="481" t="s">
        <v>11624</v>
      </c>
    </row>
    <row r="1801" spans="1:4" ht="27" x14ac:dyDescent="0.25">
      <c r="A1801" s="480" t="s">
        <v>11625</v>
      </c>
      <c r="B1801" s="482" t="s">
        <v>11626</v>
      </c>
      <c r="C1801" s="480" t="s">
        <v>475</v>
      </c>
      <c r="D1801" s="481" t="s">
        <v>11627</v>
      </c>
    </row>
    <row r="1802" spans="1:4" ht="27" x14ac:dyDescent="0.25">
      <c r="A1802" s="480" t="s">
        <v>11628</v>
      </c>
      <c r="B1802" s="482" t="s">
        <v>11629</v>
      </c>
      <c r="C1802" s="480" t="s">
        <v>475</v>
      </c>
      <c r="D1802" s="481" t="s">
        <v>11630</v>
      </c>
    </row>
    <row r="1803" spans="1:4" ht="27" x14ac:dyDescent="0.25">
      <c r="A1803" s="480" t="s">
        <v>11631</v>
      </c>
      <c r="B1803" s="482" t="s">
        <v>11632</v>
      </c>
      <c r="C1803" s="480" t="s">
        <v>475</v>
      </c>
      <c r="D1803" s="481" t="s">
        <v>11633</v>
      </c>
    </row>
    <row r="1804" spans="1:4" ht="27" x14ac:dyDescent="0.25">
      <c r="A1804" s="480" t="s">
        <v>11634</v>
      </c>
      <c r="B1804" s="482" t="s">
        <v>11635</v>
      </c>
      <c r="C1804" s="480" t="s">
        <v>475</v>
      </c>
      <c r="D1804" s="481" t="s">
        <v>11636</v>
      </c>
    </row>
    <row r="1805" spans="1:4" ht="27" x14ac:dyDescent="0.25">
      <c r="A1805" s="480" t="s">
        <v>11637</v>
      </c>
      <c r="B1805" s="482" t="s">
        <v>11638</v>
      </c>
      <c r="C1805" s="480" t="s">
        <v>475</v>
      </c>
      <c r="D1805" s="481" t="s">
        <v>11639</v>
      </c>
    </row>
    <row r="1806" spans="1:4" ht="27" x14ac:dyDescent="0.25">
      <c r="A1806" s="480" t="s">
        <v>11640</v>
      </c>
      <c r="B1806" s="482" t="s">
        <v>11641</v>
      </c>
      <c r="C1806" s="480" t="s">
        <v>192</v>
      </c>
      <c r="D1806" s="481" t="s">
        <v>11642</v>
      </c>
    </row>
    <row r="1807" spans="1:4" ht="27" x14ac:dyDescent="0.25">
      <c r="A1807" s="480" t="s">
        <v>11643</v>
      </c>
      <c r="B1807" s="482" t="s">
        <v>11644</v>
      </c>
      <c r="C1807" s="480" t="s">
        <v>38</v>
      </c>
      <c r="D1807" s="481" t="s">
        <v>11645</v>
      </c>
    </row>
    <row r="1808" spans="1:4" ht="27" x14ac:dyDescent="0.25">
      <c r="A1808" s="480" t="s">
        <v>11646</v>
      </c>
      <c r="B1808" s="482" t="s">
        <v>11647</v>
      </c>
      <c r="C1808" s="480" t="s">
        <v>38</v>
      </c>
      <c r="D1808" s="481" t="s">
        <v>11648</v>
      </c>
    </row>
    <row r="1809" spans="1:4" ht="27" x14ac:dyDescent="0.25">
      <c r="A1809" s="480" t="s">
        <v>11649</v>
      </c>
      <c r="B1809" s="482" t="s">
        <v>11650</v>
      </c>
      <c r="C1809" s="480" t="s">
        <v>38</v>
      </c>
      <c r="D1809" s="481" t="s">
        <v>11651</v>
      </c>
    </row>
    <row r="1810" spans="1:4" ht="27" x14ac:dyDescent="0.25">
      <c r="A1810" s="480" t="s">
        <v>11652</v>
      </c>
      <c r="B1810" s="482" t="s">
        <v>11653</v>
      </c>
      <c r="C1810" s="480" t="s">
        <v>38</v>
      </c>
      <c r="D1810" s="481" t="s">
        <v>11654</v>
      </c>
    </row>
    <row r="1811" spans="1:4" ht="27" x14ac:dyDescent="0.25">
      <c r="A1811" s="480" t="s">
        <v>11655</v>
      </c>
      <c r="B1811" s="482" t="s">
        <v>11656</v>
      </c>
      <c r="C1811" s="480" t="s">
        <v>38</v>
      </c>
      <c r="D1811" s="481" t="s">
        <v>11657</v>
      </c>
    </row>
    <row r="1812" spans="1:4" ht="27" x14ac:dyDescent="0.25">
      <c r="A1812" s="480" t="s">
        <v>11658</v>
      </c>
      <c r="B1812" s="482" t="s">
        <v>11659</v>
      </c>
      <c r="C1812" s="480" t="s">
        <v>38</v>
      </c>
      <c r="D1812" s="481" t="s">
        <v>11660</v>
      </c>
    </row>
    <row r="1813" spans="1:4" ht="27" x14ac:dyDescent="0.25">
      <c r="A1813" s="480" t="s">
        <v>11661</v>
      </c>
      <c r="B1813" s="482" t="s">
        <v>11662</v>
      </c>
      <c r="C1813" s="480" t="s">
        <v>38</v>
      </c>
      <c r="D1813" s="481" t="s">
        <v>11663</v>
      </c>
    </row>
    <row r="1814" spans="1:4" ht="27" x14ac:dyDescent="0.25">
      <c r="A1814" s="480" t="s">
        <v>11664</v>
      </c>
      <c r="B1814" s="482" t="s">
        <v>11665</v>
      </c>
      <c r="C1814" s="480" t="s">
        <v>38</v>
      </c>
      <c r="D1814" s="481" t="s">
        <v>11666</v>
      </c>
    </row>
    <row r="1815" spans="1:4" ht="27" x14ac:dyDescent="0.25">
      <c r="A1815" s="480" t="s">
        <v>11667</v>
      </c>
      <c r="B1815" s="482" t="s">
        <v>11668</v>
      </c>
      <c r="C1815" s="480" t="s">
        <v>38</v>
      </c>
      <c r="D1815" s="481" t="s">
        <v>11669</v>
      </c>
    </row>
    <row r="1816" spans="1:4" ht="27" x14ac:dyDescent="0.25">
      <c r="A1816" s="480" t="s">
        <v>11670</v>
      </c>
      <c r="B1816" s="482" t="s">
        <v>11671</v>
      </c>
      <c r="C1816" s="480" t="s">
        <v>38</v>
      </c>
      <c r="D1816" s="481" t="s">
        <v>11672</v>
      </c>
    </row>
    <row r="1817" spans="1:4" ht="27" x14ac:dyDescent="0.25">
      <c r="A1817" s="480" t="s">
        <v>11673</v>
      </c>
      <c r="B1817" s="482" t="s">
        <v>11674</v>
      </c>
      <c r="C1817" s="480" t="s">
        <v>38</v>
      </c>
      <c r="D1817" s="481" t="s">
        <v>11675</v>
      </c>
    </row>
    <row r="1818" spans="1:4" ht="27" x14ac:dyDescent="0.25">
      <c r="A1818" s="480" t="s">
        <v>11676</v>
      </c>
      <c r="B1818" s="482" t="s">
        <v>11677</v>
      </c>
      <c r="C1818" s="480" t="s">
        <v>38</v>
      </c>
      <c r="D1818" s="481" t="s">
        <v>11678</v>
      </c>
    </row>
    <row r="1819" spans="1:4" ht="27" x14ac:dyDescent="0.25">
      <c r="A1819" s="480" t="s">
        <v>11679</v>
      </c>
      <c r="B1819" s="482" t="s">
        <v>11680</v>
      </c>
      <c r="C1819" s="480" t="s">
        <v>38</v>
      </c>
      <c r="D1819" s="481" t="s">
        <v>11681</v>
      </c>
    </row>
    <row r="1820" spans="1:4" ht="27" x14ac:dyDescent="0.25">
      <c r="A1820" s="480" t="s">
        <v>11682</v>
      </c>
      <c r="B1820" s="482" t="s">
        <v>11683</v>
      </c>
      <c r="C1820" s="480" t="s">
        <v>38</v>
      </c>
      <c r="D1820" s="481" t="s">
        <v>11684</v>
      </c>
    </row>
    <row r="1821" spans="1:4" ht="27" x14ac:dyDescent="0.25">
      <c r="A1821" s="480" t="s">
        <v>11685</v>
      </c>
      <c r="B1821" s="482" t="s">
        <v>11686</v>
      </c>
      <c r="C1821" s="480" t="s">
        <v>38</v>
      </c>
      <c r="D1821" s="481" t="s">
        <v>11687</v>
      </c>
    </row>
    <row r="1822" spans="1:4" ht="27" x14ac:dyDescent="0.25">
      <c r="A1822" s="480" t="s">
        <v>11688</v>
      </c>
      <c r="B1822" s="482" t="s">
        <v>11689</v>
      </c>
      <c r="C1822" s="480" t="s">
        <v>38</v>
      </c>
      <c r="D1822" s="481" t="s">
        <v>11690</v>
      </c>
    </row>
    <row r="1823" spans="1:4" ht="27" x14ac:dyDescent="0.25">
      <c r="A1823" s="480" t="s">
        <v>11691</v>
      </c>
      <c r="B1823" s="482" t="s">
        <v>11692</v>
      </c>
      <c r="C1823" s="480" t="s">
        <v>38</v>
      </c>
      <c r="D1823" s="481" t="s">
        <v>11693</v>
      </c>
    </row>
    <row r="1824" spans="1:4" ht="27" x14ac:dyDescent="0.25">
      <c r="A1824" s="480" t="s">
        <v>11694</v>
      </c>
      <c r="B1824" s="482" t="s">
        <v>11695</v>
      </c>
      <c r="C1824" s="480" t="s">
        <v>38</v>
      </c>
      <c r="D1824" s="481" t="s">
        <v>11696</v>
      </c>
    </row>
    <row r="1825" spans="1:4" ht="27" x14ac:dyDescent="0.25">
      <c r="A1825" s="480" t="s">
        <v>11697</v>
      </c>
      <c r="B1825" s="482" t="s">
        <v>11698</v>
      </c>
      <c r="C1825" s="480" t="s">
        <v>38</v>
      </c>
      <c r="D1825" s="481" t="s">
        <v>11699</v>
      </c>
    </row>
    <row r="1826" spans="1:4" ht="27" x14ac:dyDescent="0.25">
      <c r="A1826" s="480" t="s">
        <v>11700</v>
      </c>
      <c r="B1826" s="482" t="s">
        <v>11701</v>
      </c>
      <c r="C1826" s="480" t="s">
        <v>38</v>
      </c>
      <c r="D1826" s="481" t="s">
        <v>11702</v>
      </c>
    </row>
    <row r="1827" spans="1:4" ht="27" x14ac:dyDescent="0.25">
      <c r="A1827" s="480" t="s">
        <v>11703</v>
      </c>
      <c r="B1827" s="482" t="s">
        <v>11704</v>
      </c>
      <c r="C1827" s="480" t="s">
        <v>38</v>
      </c>
      <c r="D1827" s="481" t="s">
        <v>11705</v>
      </c>
    </row>
    <row r="1828" spans="1:4" ht="27" x14ac:dyDescent="0.25">
      <c r="A1828" s="480" t="s">
        <v>11706</v>
      </c>
      <c r="B1828" s="482" t="s">
        <v>11707</v>
      </c>
      <c r="C1828" s="480" t="s">
        <v>38</v>
      </c>
      <c r="D1828" s="481" t="s">
        <v>11708</v>
      </c>
    </row>
    <row r="1829" spans="1:4" ht="27" x14ac:dyDescent="0.25">
      <c r="A1829" s="480" t="s">
        <v>11709</v>
      </c>
      <c r="B1829" s="482" t="s">
        <v>11710</v>
      </c>
      <c r="C1829" s="480" t="s">
        <v>38</v>
      </c>
      <c r="D1829" s="481" t="s">
        <v>11711</v>
      </c>
    </row>
    <row r="1830" spans="1:4" ht="27" x14ac:dyDescent="0.25">
      <c r="A1830" s="480" t="s">
        <v>11712</v>
      </c>
      <c r="B1830" s="482" t="s">
        <v>11713</v>
      </c>
      <c r="C1830" s="480" t="s">
        <v>38</v>
      </c>
      <c r="D1830" s="481" t="s">
        <v>11714</v>
      </c>
    </row>
    <row r="1831" spans="1:4" ht="27" x14ac:dyDescent="0.25">
      <c r="A1831" s="480" t="s">
        <v>11715</v>
      </c>
      <c r="B1831" s="482" t="s">
        <v>11716</v>
      </c>
      <c r="C1831" s="480" t="s">
        <v>38</v>
      </c>
      <c r="D1831" s="481" t="s">
        <v>11717</v>
      </c>
    </row>
    <row r="1832" spans="1:4" ht="27" x14ac:dyDescent="0.25">
      <c r="A1832" s="480" t="s">
        <v>11718</v>
      </c>
      <c r="B1832" s="482" t="s">
        <v>11719</v>
      </c>
      <c r="C1832" s="480" t="s">
        <v>38</v>
      </c>
      <c r="D1832" s="481" t="s">
        <v>11720</v>
      </c>
    </row>
    <row r="1833" spans="1:4" ht="27" x14ac:dyDescent="0.25">
      <c r="A1833" s="480" t="s">
        <v>11721</v>
      </c>
      <c r="B1833" s="482" t="s">
        <v>11722</v>
      </c>
      <c r="C1833" s="480" t="s">
        <v>38</v>
      </c>
      <c r="D1833" s="481" t="s">
        <v>11723</v>
      </c>
    </row>
    <row r="1834" spans="1:4" ht="27" x14ac:dyDescent="0.25">
      <c r="A1834" s="480" t="s">
        <v>11724</v>
      </c>
      <c r="B1834" s="482" t="s">
        <v>11725</v>
      </c>
      <c r="C1834" s="480" t="s">
        <v>38</v>
      </c>
      <c r="D1834" s="481" t="s">
        <v>11726</v>
      </c>
    </row>
    <row r="1835" spans="1:4" ht="27" x14ac:dyDescent="0.25">
      <c r="A1835" s="480" t="s">
        <v>11727</v>
      </c>
      <c r="B1835" s="482" t="s">
        <v>11728</v>
      </c>
      <c r="C1835" s="480" t="s">
        <v>38</v>
      </c>
      <c r="D1835" s="481" t="s">
        <v>11729</v>
      </c>
    </row>
    <row r="1836" spans="1:4" ht="27" x14ac:dyDescent="0.25">
      <c r="A1836" s="480" t="s">
        <v>11730</v>
      </c>
      <c r="B1836" s="482" t="s">
        <v>11731</v>
      </c>
      <c r="C1836" s="480" t="s">
        <v>38</v>
      </c>
      <c r="D1836" s="481" t="s">
        <v>11732</v>
      </c>
    </row>
    <row r="1837" spans="1:4" ht="27" x14ac:dyDescent="0.25">
      <c r="A1837" s="480" t="s">
        <v>11733</v>
      </c>
      <c r="B1837" s="482" t="s">
        <v>11734</v>
      </c>
      <c r="C1837" s="480" t="s">
        <v>38</v>
      </c>
      <c r="D1837" s="481" t="s">
        <v>11735</v>
      </c>
    </row>
    <row r="1838" spans="1:4" ht="27" x14ac:dyDescent="0.25">
      <c r="A1838" s="480" t="s">
        <v>11736</v>
      </c>
      <c r="B1838" s="482" t="s">
        <v>11737</v>
      </c>
      <c r="C1838" s="480" t="s">
        <v>38</v>
      </c>
      <c r="D1838" s="481" t="s">
        <v>11738</v>
      </c>
    </row>
    <row r="1839" spans="1:4" ht="27" x14ac:dyDescent="0.25">
      <c r="A1839" s="480" t="s">
        <v>11739</v>
      </c>
      <c r="B1839" s="482" t="s">
        <v>11740</v>
      </c>
      <c r="C1839" s="480" t="s">
        <v>38</v>
      </c>
      <c r="D1839" s="481" t="s">
        <v>11741</v>
      </c>
    </row>
    <row r="1840" spans="1:4" ht="27" x14ac:dyDescent="0.25">
      <c r="A1840" s="480" t="s">
        <v>11742</v>
      </c>
      <c r="B1840" s="482" t="s">
        <v>11743</v>
      </c>
      <c r="C1840" s="480" t="s">
        <v>38</v>
      </c>
      <c r="D1840" s="481" t="s">
        <v>11744</v>
      </c>
    </row>
    <row r="1841" spans="1:4" ht="27" x14ac:dyDescent="0.25">
      <c r="A1841" s="480" t="s">
        <v>11745</v>
      </c>
      <c r="B1841" s="482" t="s">
        <v>11746</v>
      </c>
      <c r="C1841" s="480" t="s">
        <v>38</v>
      </c>
      <c r="D1841" s="481" t="s">
        <v>11747</v>
      </c>
    </row>
    <row r="1842" spans="1:4" ht="27" x14ac:dyDescent="0.25">
      <c r="A1842" s="480" t="s">
        <v>11748</v>
      </c>
      <c r="B1842" s="482" t="s">
        <v>11749</v>
      </c>
      <c r="C1842" s="480" t="s">
        <v>38</v>
      </c>
      <c r="D1842" s="481" t="s">
        <v>11750</v>
      </c>
    </row>
    <row r="1843" spans="1:4" ht="27" x14ac:dyDescent="0.25">
      <c r="A1843" s="480" t="s">
        <v>11751</v>
      </c>
      <c r="B1843" s="482" t="s">
        <v>11752</v>
      </c>
      <c r="C1843" s="480" t="s">
        <v>38</v>
      </c>
      <c r="D1843" s="481" t="s">
        <v>11753</v>
      </c>
    </row>
    <row r="1844" spans="1:4" ht="27" x14ac:dyDescent="0.25">
      <c r="A1844" s="480" t="s">
        <v>11754</v>
      </c>
      <c r="B1844" s="482" t="s">
        <v>11755</v>
      </c>
      <c r="C1844" s="480" t="s">
        <v>38</v>
      </c>
      <c r="D1844" s="481" t="s">
        <v>11753</v>
      </c>
    </row>
    <row r="1845" spans="1:4" ht="27" x14ac:dyDescent="0.25">
      <c r="A1845" s="480" t="s">
        <v>11756</v>
      </c>
      <c r="B1845" s="482" t="s">
        <v>11757</v>
      </c>
      <c r="C1845" s="480" t="s">
        <v>38</v>
      </c>
      <c r="D1845" s="481" t="s">
        <v>11758</v>
      </c>
    </row>
    <row r="1846" spans="1:4" ht="27" x14ac:dyDescent="0.25">
      <c r="A1846" s="480" t="s">
        <v>11759</v>
      </c>
      <c r="B1846" s="482" t="s">
        <v>11760</v>
      </c>
      <c r="C1846" s="480" t="s">
        <v>38</v>
      </c>
      <c r="D1846" s="481" t="s">
        <v>11758</v>
      </c>
    </row>
    <row r="1847" spans="1:4" ht="27" x14ac:dyDescent="0.25">
      <c r="A1847" s="480" t="s">
        <v>11761</v>
      </c>
      <c r="B1847" s="482" t="s">
        <v>11762</v>
      </c>
      <c r="C1847" s="480" t="s">
        <v>38</v>
      </c>
      <c r="D1847" s="481" t="s">
        <v>11763</v>
      </c>
    </row>
    <row r="1848" spans="1:4" ht="27" x14ac:dyDescent="0.25">
      <c r="A1848" s="480" t="s">
        <v>11764</v>
      </c>
      <c r="B1848" s="482" t="s">
        <v>11765</v>
      </c>
      <c r="C1848" s="480" t="s">
        <v>38</v>
      </c>
      <c r="D1848" s="481" t="s">
        <v>11766</v>
      </c>
    </row>
    <row r="1849" spans="1:4" ht="27" x14ac:dyDescent="0.25">
      <c r="A1849" s="480" t="s">
        <v>11767</v>
      </c>
      <c r="B1849" s="482" t="s">
        <v>11768</v>
      </c>
      <c r="C1849" s="480" t="s">
        <v>38</v>
      </c>
      <c r="D1849" s="481" t="s">
        <v>11753</v>
      </c>
    </row>
    <row r="1850" spans="1:4" ht="27" x14ac:dyDescent="0.25">
      <c r="A1850" s="480" t="s">
        <v>11769</v>
      </c>
      <c r="B1850" s="482" t="s">
        <v>11770</v>
      </c>
      <c r="C1850" s="480" t="s">
        <v>38</v>
      </c>
      <c r="D1850" s="481" t="s">
        <v>11771</v>
      </c>
    </row>
    <row r="1851" spans="1:4" ht="27" x14ac:dyDescent="0.25">
      <c r="A1851" s="480" t="s">
        <v>11772</v>
      </c>
      <c r="B1851" s="482" t="s">
        <v>11773</v>
      </c>
      <c r="C1851" s="480" t="s">
        <v>38</v>
      </c>
      <c r="D1851" s="481" t="s">
        <v>11774</v>
      </c>
    </row>
    <row r="1852" spans="1:4" ht="27" x14ac:dyDescent="0.25">
      <c r="A1852" s="480" t="s">
        <v>11775</v>
      </c>
      <c r="B1852" s="482" t="s">
        <v>11776</v>
      </c>
      <c r="C1852" s="480" t="s">
        <v>38</v>
      </c>
      <c r="D1852" s="481" t="s">
        <v>11777</v>
      </c>
    </row>
    <row r="1853" spans="1:4" ht="27" x14ac:dyDescent="0.25">
      <c r="A1853" s="480" t="s">
        <v>11778</v>
      </c>
      <c r="B1853" s="482" t="s">
        <v>11779</v>
      </c>
      <c r="C1853" s="480" t="s">
        <v>38</v>
      </c>
      <c r="D1853" s="481" t="s">
        <v>11780</v>
      </c>
    </row>
    <row r="1854" spans="1:4" ht="27" x14ac:dyDescent="0.25">
      <c r="A1854" s="480" t="s">
        <v>11781</v>
      </c>
      <c r="B1854" s="482" t="s">
        <v>11782</v>
      </c>
      <c r="C1854" s="480" t="s">
        <v>38</v>
      </c>
      <c r="D1854" s="481" t="s">
        <v>11783</v>
      </c>
    </row>
    <row r="1855" spans="1:4" ht="27" x14ac:dyDescent="0.25">
      <c r="A1855" s="480" t="s">
        <v>11784</v>
      </c>
      <c r="B1855" s="482" t="s">
        <v>11785</v>
      </c>
      <c r="C1855" s="480" t="s">
        <v>38</v>
      </c>
      <c r="D1855" s="481" t="s">
        <v>11771</v>
      </c>
    </row>
    <row r="1856" spans="1:4" ht="27" x14ac:dyDescent="0.25">
      <c r="A1856" s="480" t="s">
        <v>11786</v>
      </c>
      <c r="B1856" s="482" t="s">
        <v>11787</v>
      </c>
      <c r="C1856" s="480" t="s">
        <v>38</v>
      </c>
      <c r="D1856" s="481" t="s">
        <v>11788</v>
      </c>
    </row>
    <row r="1857" spans="1:4" ht="27" x14ac:dyDescent="0.25">
      <c r="A1857" s="480" t="s">
        <v>11789</v>
      </c>
      <c r="B1857" s="482" t="s">
        <v>11790</v>
      </c>
      <c r="C1857" s="480" t="s">
        <v>38</v>
      </c>
      <c r="D1857" s="481" t="s">
        <v>11777</v>
      </c>
    </row>
    <row r="1858" spans="1:4" ht="27" x14ac:dyDescent="0.25">
      <c r="A1858" s="480" t="s">
        <v>11791</v>
      </c>
      <c r="B1858" s="482" t="s">
        <v>11792</v>
      </c>
      <c r="C1858" s="480" t="s">
        <v>38</v>
      </c>
      <c r="D1858" s="481" t="s">
        <v>11793</v>
      </c>
    </row>
    <row r="1859" spans="1:4" ht="27" x14ac:dyDescent="0.25">
      <c r="A1859" s="480" t="s">
        <v>11794</v>
      </c>
      <c r="B1859" s="482" t="s">
        <v>11795</v>
      </c>
      <c r="C1859" s="480" t="s">
        <v>38</v>
      </c>
      <c r="D1859" s="481" t="s">
        <v>11796</v>
      </c>
    </row>
    <row r="1860" spans="1:4" ht="27" x14ac:dyDescent="0.25">
      <c r="A1860" s="480" t="s">
        <v>11797</v>
      </c>
      <c r="B1860" s="482" t="s">
        <v>11798</v>
      </c>
      <c r="C1860" s="480" t="s">
        <v>38</v>
      </c>
      <c r="D1860" s="481" t="s">
        <v>11799</v>
      </c>
    </row>
    <row r="1861" spans="1:4" ht="27" x14ac:dyDescent="0.25">
      <c r="A1861" s="480" t="s">
        <v>11800</v>
      </c>
      <c r="B1861" s="482" t="s">
        <v>11801</v>
      </c>
      <c r="C1861" s="480" t="s">
        <v>38</v>
      </c>
      <c r="D1861" s="481" t="s">
        <v>11802</v>
      </c>
    </row>
    <row r="1862" spans="1:4" ht="27" x14ac:dyDescent="0.25">
      <c r="A1862" s="480" t="s">
        <v>11803</v>
      </c>
      <c r="B1862" s="482" t="s">
        <v>11804</v>
      </c>
      <c r="C1862" s="480" t="s">
        <v>38</v>
      </c>
      <c r="D1862" s="481" t="s">
        <v>11805</v>
      </c>
    </row>
    <row r="1863" spans="1:4" ht="27" x14ac:dyDescent="0.25">
      <c r="A1863" s="480" t="s">
        <v>11806</v>
      </c>
      <c r="B1863" s="482" t="s">
        <v>11807</v>
      </c>
      <c r="C1863" s="480" t="s">
        <v>38</v>
      </c>
      <c r="D1863" s="481" t="s">
        <v>11808</v>
      </c>
    </row>
    <row r="1864" spans="1:4" ht="27" x14ac:dyDescent="0.25">
      <c r="A1864" s="480" t="s">
        <v>11809</v>
      </c>
      <c r="B1864" s="482" t="s">
        <v>11810</v>
      </c>
      <c r="C1864" s="480" t="s">
        <v>38</v>
      </c>
      <c r="D1864" s="481" t="s">
        <v>11811</v>
      </c>
    </row>
    <row r="1865" spans="1:4" ht="27" x14ac:dyDescent="0.25">
      <c r="A1865" s="480" t="s">
        <v>11812</v>
      </c>
      <c r="B1865" s="482" t="s">
        <v>11813</v>
      </c>
      <c r="C1865" s="480" t="s">
        <v>38</v>
      </c>
      <c r="D1865" s="481" t="s">
        <v>11814</v>
      </c>
    </row>
    <row r="1866" spans="1:4" ht="27" x14ac:dyDescent="0.25">
      <c r="A1866" s="480" t="s">
        <v>11815</v>
      </c>
      <c r="B1866" s="482" t="s">
        <v>11816</v>
      </c>
      <c r="C1866" s="480" t="s">
        <v>38</v>
      </c>
      <c r="D1866" s="481" t="s">
        <v>11817</v>
      </c>
    </row>
    <row r="1867" spans="1:4" ht="27" x14ac:dyDescent="0.25">
      <c r="A1867" s="480" t="s">
        <v>11818</v>
      </c>
      <c r="B1867" s="482" t="s">
        <v>11819</v>
      </c>
      <c r="C1867" s="480" t="s">
        <v>38</v>
      </c>
      <c r="D1867" s="481" t="s">
        <v>11820</v>
      </c>
    </row>
    <row r="1868" spans="1:4" ht="27" x14ac:dyDescent="0.25">
      <c r="A1868" s="480" t="s">
        <v>11821</v>
      </c>
      <c r="B1868" s="482" t="s">
        <v>11822</v>
      </c>
      <c r="C1868" s="480" t="s">
        <v>38</v>
      </c>
      <c r="D1868" s="481" t="s">
        <v>11823</v>
      </c>
    </row>
    <row r="1869" spans="1:4" ht="27" x14ac:dyDescent="0.25">
      <c r="A1869" s="480" t="s">
        <v>11824</v>
      </c>
      <c r="B1869" s="482" t="s">
        <v>11825</v>
      </c>
      <c r="C1869" s="480" t="s">
        <v>38</v>
      </c>
      <c r="D1869" s="481" t="s">
        <v>11826</v>
      </c>
    </row>
    <row r="1870" spans="1:4" ht="27" x14ac:dyDescent="0.25">
      <c r="A1870" s="480" t="s">
        <v>11827</v>
      </c>
      <c r="B1870" s="482" t="s">
        <v>11828</v>
      </c>
      <c r="C1870" s="480" t="s">
        <v>38</v>
      </c>
      <c r="D1870" s="481" t="s">
        <v>11829</v>
      </c>
    </row>
    <row r="1871" spans="1:4" ht="27" x14ac:dyDescent="0.25">
      <c r="A1871" s="480" t="s">
        <v>11830</v>
      </c>
      <c r="B1871" s="482" t="s">
        <v>11831</v>
      </c>
      <c r="C1871" s="480" t="s">
        <v>38</v>
      </c>
      <c r="D1871" s="481" t="s">
        <v>11832</v>
      </c>
    </row>
    <row r="1872" spans="1:4" ht="27" x14ac:dyDescent="0.25">
      <c r="A1872" s="480" t="s">
        <v>11833</v>
      </c>
      <c r="B1872" s="482" t="s">
        <v>11834</v>
      </c>
      <c r="C1872" s="480" t="s">
        <v>38</v>
      </c>
      <c r="D1872" s="481" t="s">
        <v>11835</v>
      </c>
    </row>
    <row r="1873" spans="1:4" ht="27" x14ac:dyDescent="0.25">
      <c r="A1873" s="480" t="s">
        <v>11836</v>
      </c>
      <c r="B1873" s="482" t="s">
        <v>11837</v>
      </c>
      <c r="C1873" s="480" t="s">
        <v>19</v>
      </c>
      <c r="D1873" s="481" t="s">
        <v>11838</v>
      </c>
    </row>
    <row r="1874" spans="1:4" ht="27" x14ac:dyDescent="0.25">
      <c r="A1874" s="480" t="s">
        <v>11839</v>
      </c>
      <c r="B1874" s="482" t="s">
        <v>11840</v>
      </c>
      <c r="C1874" s="480" t="s">
        <v>19</v>
      </c>
      <c r="D1874" s="481" t="s">
        <v>11841</v>
      </c>
    </row>
    <row r="1875" spans="1:4" ht="27" x14ac:dyDescent="0.25">
      <c r="A1875" s="480" t="s">
        <v>11842</v>
      </c>
      <c r="B1875" s="482" t="s">
        <v>11843</v>
      </c>
      <c r="C1875" s="480" t="s">
        <v>19</v>
      </c>
      <c r="D1875" s="481" t="s">
        <v>11844</v>
      </c>
    </row>
    <row r="1876" spans="1:4" ht="40.5" x14ac:dyDescent="0.25">
      <c r="A1876" s="480" t="s">
        <v>11845</v>
      </c>
      <c r="B1876" s="482" t="s">
        <v>11846</v>
      </c>
      <c r="C1876" s="480" t="s">
        <v>19</v>
      </c>
      <c r="D1876" s="481" t="s">
        <v>11847</v>
      </c>
    </row>
    <row r="1877" spans="1:4" ht="27" x14ac:dyDescent="0.25">
      <c r="A1877" s="480" t="s">
        <v>11848</v>
      </c>
      <c r="B1877" s="482" t="s">
        <v>11849</v>
      </c>
      <c r="C1877" s="480" t="s">
        <v>19</v>
      </c>
      <c r="D1877" s="481" t="s">
        <v>11850</v>
      </c>
    </row>
    <row r="1878" spans="1:4" ht="40.5" x14ac:dyDescent="0.25">
      <c r="A1878" s="480" t="s">
        <v>11851</v>
      </c>
      <c r="B1878" s="482" t="s">
        <v>11852</v>
      </c>
      <c r="C1878" s="480" t="s">
        <v>19</v>
      </c>
      <c r="D1878" s="481" t="s">
        <v>11853</v>
      </c>
    </row>
    <row r="1879" spans="1:4" ht="27" x14ac:dyDescent="0.25">
      <c r="A1879" s="480" t="s">
        <v>11854</v>
      </c>
      <c r="B1879" s="482" t="s">
        <v>11855</v>
      </c>
      <c r="C1879" s="480" t="s">
        <v>19</v>
      </c>
      <c r="D1879" s="481" t="s">
        <v>11856</v>
      </c>
    </row>
    <row r="1880" spans="1:4" ht="27" x14ac:dyDescent="0.25">
      <c r="A1880" s="480" t="s">
        <v>11857</v>
      </c>
      <c r="B1880" s="482" t="s">
        <v>11858</v>
      </c>
      <c r="C1880" s="480" t="s">
        <v>19</v>
      </c>
      <c r="D1880" s="481" t="s">
        <v>11859</v>
      </c>
    </row>
    <row r="1881" spans="1:4" ht="27" x14ac:dyDescent="0.25">
      <c r="A1881" s="480" t="s">
        <v>11860</v>
      </c>
      <c r="B1881" s="482" t="s">
        <v>11861</v>
      </c>
      <c r="C1881" s="480" t="s">
        <v>19</v>
      </c>
      <c r="D1881" s="481" t="s">
        <v>11862</v>
      </c>
    </row>
    <row r="1882" spans="1:4" ht="27" x14ac:dyDescent="0.25">
      <c r="A1882" s="480" t="s">
        <v>11863</v>
      </c>
      <c r="B1882" s="482" t="s">
        <v>11864</v>
      </c>
      <c r="C1882" s="480" t="s">
        <v>19</v>
      </c>
      <c r="D1882" s="481" t="s">
        <v>11865</v>
      </c>
    </row>
    <row r="1883" spans="1:4" ht="27" x14ac:dyDescent="0.25">
      <c r="A1883" s="480" t="s">
        <v>11866</v>
      </c>
      <c r="B1883" s="482" t="s">
        <v>11867</v>
      </c>
      <c r="C1883" s="480" t="s">
        <v>19</v>
      </c>
      <c r="D1883" s="481" t="s">
        <v>11868</v>
      </c>
    </row>
    <row r="1884" spans="1:4" ht="27" x14ac:dyDescent="0.25">
      <c r="A1884" s="480" t="s">
        <v>11869</v>
      </c>
      <c r="B1884" s="482" t="s">
        <v>11870</v>
      </c>
      <c r="C1884" s="480" t="s">
        <v>19</v>
      </c>
      <c r="D1884" s="481" t="s">
        <v>11871</v>
      </c>
    </row>
    <row r="1885" spans="1:4" ht="27" x14ac:dyDescent="0.25">
      <c r="A1885" s="480" t="s">
        <v>11872</v>
      </c>
      <c r="B1885" s="482" t="s">
        <v>11873</v>
      </c>
      <c r="C1885" s="480" t="s">
        <v>19</v>
      </c>
      <c r="D1885" s="481" t="s">
        <v>11874</v>
      </c>
    </row>
    <row r="1886" spans="1:4" ht="27" x14ac:dyDescent="0.25">
      <c r="A1886" s="480" t="s">
        <v>11875</v>
      </c>
      <c r="B1886" s="482" t="s">
        <v>11876</v>
      </c>
      <c r="C1886" s="480" t="s">
        <v>19</v>
      </c>
      <c r="D1886" s="481" t="s">
        <v>11877</v>
      </c>
    </row>
    <row r="1887" spans="1:4" ht="27" x14ac:dyDescent="0.25">
      <c r="A1887" s="480" t="s">
        <v>11878</v>
      </c>
      <c r="B1887" s="482" t="s">
        <v>11879</v>
      </c>
      <c r="C1887" s="480" t="s">
        <v>19</v>
      </c>
      <c r="D1887" s="481" t="s">
        <v>11880</v>
      </c>
    </row>
    <row r="1888" spans="1:4" ht="27" x14ac:dyDescent="0.25">
      <c r="A1888" s="480" t="s">
        <v>11881</v>
      </c>
      <c r="B1888" s="482" t="s">
        <v>11882</v>
      </c>
      <c r="C1888" s="480" t="s">
        <v>19</v>
      </c>
      <c r="D1888" s="481" t="s">
        <v>11883</v>
      </c>
    </row>
    <row r="1889" spans="1:4" ht="27" x14ac:dyDescent="0.25">
      <c r="A1889" s="480" t="s">
        <v>11884</v>
      </c>
      <c r="B1889" s="482" t="s">
        <v>11885</v>
      </c>
      <c r="C1889" s="480" t="s">
        <v>19</v>
      </c>
      <c r="D1889" s="481" t="s">
        <v>11886</v>
      </c>
    </row>
    <row r="1890" spans="1:4" ht="27" x14ac:dyDescent="0.25">
      <c r="A1890" s="480" t="s">
        <v>11887</v>
      </c>
      <c r="B1890" s="482" t="s">
        <v>11888</v>
      </c>
      <c r="C1890" s="480" t="s">
        <v>19</v>
      </c>
      <c r="D1890" s="481" t="s">
        <v>11889</v>
      </c>
    </row>
    <row r="1891" spans="1:4" ht="27" x14ac:dyDescent="0.25">
      <c r="A1891" s="480" t="s">
        <v>11890</v>
      </c>
      <c r="B1891" s="482" t="s">
        <v>11891</v>
      </c>
      <c r="C1891" s="480" t="s">
        <v>19</v>
      </c>
      <c r="D1891" s="481" t="s">
        <v>11892</v>
      </c>
    </row>
    <row r="1892" spans="1:4" ht="40.5" x14ac:dyDescent="0.25">
      <c r="A1892" s="480" t="s">
        <v>11893</v>
      </c>
      <c r="B1892" s="482" t="s">
        <v>11894</v>
      </c>
      <c r="C1892" s="480" t="s">
        <v>19</v>
      </c>
      <c r="D1892" s="481" t="s">
        <v>11895</v>
      </c>
    </row>
    <row r="1893" spans="1:4" ht="27" x14ac:dyDescent="0.25">
      <c r="A1893" s="480" t="s">
        <v>11896</v>
      </c>
      <c r="B1893" s="482" t="s">
        <v>11897</v>
      </c>
      <c r="C1893" s="480" t="s">
        <v>19</v>
      </c>
      <c r="D1893" s="481" t="s">
        <v>11898</v>
      </c>
    </row>
    <row r="1894" spans="1:4" ht="40.5" x14ac:dyDescent="0.25">
      <c r="A1894" s="480" t="s">
        <v>11899</v>
      </c>
      <c r="B1894" s="482" t="s">
        <v>11900</v>
      </c>
      <c r="C1894" s="480" t="s">
        <v>19</v>
      </c>
      <c r="D1894" s="481" t="s">
        <v>11901</v>
      </c>
    </row>
    <row r="1895" spans="1:4" ht="27" x14ac:dyDescent="0.25">
      <c r="A1895" s="480" t="s">
        <v>11902</v>
      </c>
      <c r="B1895" s="482" t="s">
        <v>11903</v>
      </c>
      <c r="C1895" s="480" t="s">
        <v>19</v>
      </c>
      <c r="D1895" s="481" t="s">
        <v>11904</v>
      </c>
    </row>
    <row r="1896" spans="1:4" ht="40.5" x14ac:dyDescent="0.25">
      <c r="A1896" s="480" t="s">
        <v>11905</v>
      </c>
      <c r="B1896" s="482" t="s">
        <v>11906</v>
      </c>
      <c r="C1896" s="480" t="s">
        <v>19</v>
      </c>
      <c r="D1896" s="481" t="s">
        <v>11907</v>
      </c>
    </row>
    <row r="1897" spans="1:4" ht="27" x14ac:dyDescent="0.25">
      <c r="A1897" s="480" t="s">
        <v>11908</v>
      </c>
      <c r="B1897" s="482" t="s">
        <v>11909</v>
      </c>
      <c r="C1897" s="480" t="s">
        <v>19</v>
      </c>
      <c r="D1897" s="481" t="s">
        <v>11910</v>
      </c>
    </row>
    <row r="1898" spans="1:4" ht="40.5" x14ac:dyDescent="0.25">
      <c r="A1898" s="480" t="s">
        <v>11911</v>
      </c>
      <c r="B1898" s="482" t="s">
        <v>11912</v>
      </c>
      <c r="C1898" s="480" t="s">
        <v>19</v>
      </c>
      <c r="D1898" s="481" t="s">
        <v>11913</v>
      </c>
    </row>
    <row r="1899" spans="1:4" ht="40.5" x14ac:dyDescent="0.25">
      <c r="A1899" s="480" t="s">
        <v>11914</v>
      </c>
      <c r="B1899" s="482" t="s">
        <v>11915</v>
      </c>
      <c r="C1899" s="480" t="s">
        <v>19</v>
      </c>
      <c r="D1899" s="481" t="s">
        <v>11916</v>
      </c>
    </row>
    <row r="1900" spans="1:4" ht="40.5" x14ac:dyDescent="0.25">
      <c r="A1900" s="480" t="s">
        <v>11917</v>
      </c>
      <c r="B1900" s="482" t="s">
        <v>11918</v>
      </c>
      <c r="C1900" s="480" t="s">
        <v>19</v>
      </c>
      <c r="D1900" s="481" t="s">
        <v>11919</v>
      </c>
    </row>
    <row r="1901" spans="1:4" ht="40.5" x14ac:dyDescent="0.25">
      <c r="A1901" s="480" t="s">
        <v>11920</v>
      </c>
      <c r="B1901" s="482" t="s">
        <v>11921</v>
      </c>
      <c r="C1901" s="480" t="s">
        <v>19</v>
      </c>
      <c r="D1901" s="481" t="s">
        <v>11922</v>
      </c>
    </row>
    <row r="1902" spans="1:4" ht="40.5" x14ac:dyDescent="0.25">
      <c r="A1902" s="480" t="s">
        <v>11923</v>
      </c>
      <c r="B1902" s="482" t="s">
        <v>11924</v>
      </c>
      <c r="C1902" s="480" t="s">
        <v>19</v>
      </c>
      <c r="D1902" s="481" t="s">
        <v>11925</v>
      </c>
    </row>
    <row r="1903" spans="1:4" ht="54" x14ac:dyDescent="0.25">
      <c r="A1903" s="480" t="s">
        <v>11926</v>
      </c>
      <c r="B1903" s="482" t="s">
        <v>11927</v>
      </c>
      <c r="C1903" s="480" t="s">
        <v>38</v>
      </c>
      <c r="D1903" s="481" t="s">
        <v>11928</v>
      </c>
    </row>
    <row r="1904" spans="1:4" ht="54" x14ac:dyDescent="0.25">
      <c r="A1904" s="480" t="s">
        <v>11929</v>
      </c>
      <c r="B1904" s="482" t="s">
        <v>11930</v>
      </c>
      <c r="C1904" s="480" t="s">
        <v>38</v>
      </c>
      <c r="D1904" s="481" t="s">
        <v>11931</v>
      </c>
    </row>
    <row r="1905" spans="1:4" ht="54" x14ac:dyDescent="0.25">
      <c r="A1905" s="480" t="s">
        <v>11932</v>
      </c>
      <c r="B1905" s="482" t="s">
        <v>11933</v>
      </c>
      <c r="C1905" s="480" t="s">
        <v>38</v>
      </c>
      <c r="D1905" s="481" t="s">
        <v>11934</v>
      </c>
    </row>
    <row r="1906" spans="1:4" ht="40.5" x14ac:dyDescent="0.25">
      <c r="A1906" s="480" t="s">
        <v>11935</v>
      </c>
      <c r="B1906" s="482" t="s">
        <v>11936</v>
      </c>
      <c r="C1906" s="480" t="s">
        <v>38</v>
      </c>
      <c r="D1906" s="481" t="s">
        <v>11937</v>
      </c>
    </row>
    <row r="1907" spans="1:4" ht="40.5" x14ac:dyDescent="0.25">
      <c r="A1907" s="480" t="s">
        <v>11938</v>
      </c>
      <c r="B1907" s="482" t="s">
        <v>11939</v>
      </c>
      <c r="C1907" s="480" t="s">
        <v>38</v>
      </c>
      <c r="D1907" s="481" t="s">
        <v>11940</v>
      </c>
    </row>
    <row r="1908" spans="1:4" ht="40.5" x14ac:dyDescent="0.25">
      <c r="A1908" s="480" t="s">
        <v>11941</v>
      </c>
      <c r="B1908" s="482" t="s">
        <v>11942</v>
      </c>
      <c r="C1908" s="480" t="s">
        <v>38</v>
      </c>
      <c r="D1908" s="481" t="s">
        <v>11943</v>
      </c>
    </row>
    <row r="1909" spans="1:4" ht="40.5" x14ac:dyDescent="0.25">
      <c r="A1909" s="480" t="s">
        <v>11944</v>
      </c>
      <c r="B1909" s="482" t="s">
        <v>11945</v>
      </c>
      <c r="C1909" s="480" t="s">
        <v>38</v>
      </c>
      <c r="D1909" s="481" t="s">
        <v>11946</v>
      </c>
    </row>
    <row r="1910" spans="1:4" ht="40.5" x14ac:dyDescent="0.25">
      <c r="A1910" s="480" t="s">
        <v>11947</v>
      </c>
      <c r="B1910" s="482" t="s">
        <v>11948</v>
      </c>
      <c r="C1910" s="480" t="s">
        <v>38</v>
      </c>
      <c r="D1910" s="481" t="s">
        <v>11949</v>
      </c>
    </row>
    <row r="1911" spans="1:4" ht="40.5" x14ac:dyDescent="0.25">
      <c r="A1911" s="480" t="s">
        <v>11950</v>
      </c>
      <c r="B1911" s="482" t="s">
        <v>11951</v>
      </c>
      <c r="C1911" s="480" t="s">
        <v>38</v>
      </c>
      <c r="D1911" s="481" t="s">
        <v>11952</v>
      </c>
    </row>
    <row r="1912" spans="1:4" ht="40.5" x14ac:dyDescent="0.25">
      <c r="A1912" s="480" t="s">
        <v>11953</v>
      </c>
      <c r="B1912" s="482" t="s">
        <v>11954</v>
      </c>
      <c r="C1912" s="480" t="s">
        <v>38</v>
      </c>
      <c r="D1912" s="481" t="s">
        <v>11955</v>
      </c>
    </row>
    <row r="1913" spans="1:4" ht="40.5" x14ac:dyDescent="0.25">
      <c r="A1913" s="480" t="s">
        <v>11956</v>
      </c>
      <c r="B1913" s="482" t="s">
        <v>11957</v>
      </c>
      <c r="C1913" s="480" t="s">
        <v>38</v>
      </c>
      <c r="D1913" s="481" t="s">
        <v>11958</v>
      </c>
    </row>
    <row r="1914" spans="1:4" ht="27" x14ac:dyDescent="0.25">
      <c r="A1914" s="480" t="s">
        <v>11959</v>
      </c>
      <c r="B1914" s="482" t="s">
        <v>11960</v>
      </c>
      <c r="C1914" s="480" t="s">
        <v>38</v>
      </c>
      <c r="D1914" s="481" t="s">
        <v>11961</v>
      </c>
    </row>
    <row r="1915" spans="1:4" ht="27" x14ac:dyDescent="0.25">
      <c r="A1915" s="480" t="s">
        <v>11962</v>
      </c>
      <c r="B1915" s="482" t="s">
        <v>11963</v>
      </c>
      <c r="C1915" s="480" t="s">
        <v>38</v>
      </c>
      <c r="D1915" s="481" t="s">
        <v>11964</v>
      </c>
    </row>
    <row r="1916" spans="1:4" ht="40.5" x14ac:dyDescent="0.25">
      <c r="A1916" s="480" t="s">
        <v>11965</v>
      </c>
      <c r="B1916" s="482" t="s">
        <v>11966</v>
      </c>
      <c r="C1916" s="480" t="s">
        <v>38</v>
      </c>
      <c r="D1916" s="481" t="s">
        <v>11967</v>
      </c>
    </row>
    <row r="1917" spans="1:4" ht="40.5" x14ac:dyDescent="0.25">
      <c r="A1917" s="480" t="s">
        <v>11968</v>
      </c>
      <c r="B1917" s="482" t="s">
        <v>11969</v>
      </c>
      <c r="C1917" s="480" t="s">
        <v>38</v>
      </c>
      <c r="D1917" s="481" t="s">
        <v>11970</v>
      </c>
    </row>
    <row r="1918" spans="1:4" ht="40.5" x14ac:dyDescent="0.25">
      <c r="A1918" s="480" t="s">
        <v>11971</v>
      </c>
      <c r="B1918" s="482" t="s">
        <v>11972</v>
      </c>
      <c r="C1918" s="480" t="s">
        <v>38</v>
      </c>
      <c r="D1918" s="481" t="s">
        <v>11973</v>
      </c>
    </row>
    <row r="1919" spans="1:4" ht="40.5" x14ac:dyDescent="0.25">
      <c r="A1919" s="480" t="s">
        <v>11974</v>
      </c>
      <c r="B1919" s="482" t="s">
        <v>11975</v>
      </c>
      <c r="C1919" s="480" t="s">
        <v>38</v>
      </c>
      <c r="D1919" s="481" t="s">
        <v>11976</v>
      </c>
    </row>
    <row r="1920" spans="1:4" ht="40.5" x14ac:dyDescent="0.25">
      <c r="A1920" s="480" t="s">
        <v>11977</v>
      </c>
      <c r="B1920" s="482" t="s">
        <v>11978</v>
      </c>
      <c r="C1920" s="480" t="s">
        <v>38</v>
      </c>
      <c r="D1920" s="481" t="s">
        <v>11979</v>
      </c>
    </row>
    <row r="1921" spans="1:4" ht="40.5" x14ac:dyDescent="0.25">
      <c r="A1921" s="480" t="s">
        <v>11980</v>
      </c>
      <c r="B1921" s="482" t="s">
        <v>11981</v>
      </c>
      <c r="C1921" s="480" t="s">
        <v>38</v>
      </c>
      <c r="D1921" s="481" t="s">
        <v>11982</v>
      </c>
    </row>
    <row r="1922" spans="1:4" ht="40.5" x14ac:dyDescent="0.25">
      <c r="A1922" s="480" t="s">
        <v>11983</v>
      </c>
      <c r="B1922" s="482" t="s">
        <v>11984</v>
      </c>
      <c r="C1922" s="480" t="s">
        <v>38</v>
      </c>
      <c r="D1922" s="481" t="s">
        <v>11985</v>
      </c>
    </row>
    <row r="1923" spans="1:4" ht="40.5" x14ac:dyDescent="0.25">
      <c r="A1923" s="480" t="s">
        <v>11986</v>
      </c>
      <c r="B1923" s="482" t="s">
        <v>11987</v>
      </c>
      <c r="C1923" s="480" t="s">
        <v>38</v>
      </c>
      <c r="D1923" s="481" t="s">
        <v>11988</v>
      </c>
    </row>
    <row r="1924" spans="1:4" ht="54" x14ac:dyDescent="0.25">
      <c r="A1924" s="480" t="s">
        <v>11989</v>
      </c>
      <c r="B1924" s="482" t="s">
        <v>11990</v>
      </c>
      <c r="C1924" s="480" t="s">
        <v>38</v>
      </c>
      <c r="D1924" s="481" t="s">
        <v>11991</v>
      </c>
    </row>
    <row r="1925" spans="1:4" ht="54" x14ac:dyDescent="0.25">
      <c r="A1925" s="480" t="s">
        <v>11992</v>
      </c>
      <c r="B1925" s="482" t="s">
        <v>11993</v>
      </c>
      <c r="C1925" s="480" t="s">
        <v>38</v>
      </c>
      <c r="D1925" s="481" t="s">
        <v>11994</v>
      </c>
    </row>
    <row r="1926" spans="1:4" ht="54" x14ac:dyDescent="0.25">
      <c r="A1926" s="480" t="s">
        <v>11995</v>
      </c>
      <c r="B1926" s="482" t="s">
        <v>11996</v>
      </c>
      <c r="C1926" s="480" t="s">
        <v>38</v>
      </c>
      <c r="D1926" s="481" t="s">
        <v>11997</v>
      </c>
    </row>
    <row r="1927" spans="1:4" ht="54" x14ac:dyDescent="0.25">
      <c r="A1927" s="480" t="s">
        <v>11998</v>
      </c>
      <c r="B1927" s="482" t="s">
        <v>11999</v>
      </c>
      <c r="C1927" s="480" t="s">
        <v>38</v>
      </c>
      <c r="D1927" s="481" t="s">
        <v>12000</v>
      </c>
    </row>
    <row r="1928" spans="1:4" ht="54" x14ac:dyDescent="0.25">
      <c r="A1928" s="480" t="s">
        <v>12001</v>
      </c>
      <c r="B1928" s="482" t="s">
        <v>12002</v>
      </c>
      <c r="C1928" s="480" t="s">
        <v>38</v>
      </c>
      <c r="D1928" s="481" t="s">
        <v>12003</v>
      </c>
    </row>
    <row r="1929" spans="1:4" ht="54" x14ac:dyDescent="0.25">
      <c r="A1929" s="480" t="s">
        <v>12004</v>
      </c>
      <c r="B1929" s="482" t="s">
        <v>12005</v>
      </c>
      <c r="C1929" s="480" t="s">
        <v>38</v>
      </c>
      <c r="D1929" s="481" t="s">
        <v>12006</v>
      </c>
    </row>
    <row r="1930" spans="1:4" ht="54" x14ac:dyDescent="0.25">
      <c r="A1930" s="480" t="s">
        <v>12007</v>
      </c>
      <c r="B1930" s="482" t="s">
        <v>12008</v>
      </c>
      <c r="C1930" s="480" t="s">
        <v>38</v>
      </c>
      <c r="D1930" s="481" t="s">
        <v>12009</v>
      </c>
    </row>
    <row r="1931" spans="1:4" ht="54" x14ac:dyDescent="0.25">
      <c r="A1931" s="480" t="s">
        <v>12010</v>
      </c>
      <c r="B1931" s="482" t="s">
        <v>12011</v>
      </c>
      <c r="C1931" s="480" t="s">
        <v>38</v>
      </c>
      <c r="D1931" s="481" t="s">
        <v>12012</v>
      </c>
    </row>
    <row r="1932" spans="1:4" ht="54" x14ac:dyDescent="0.25">
      <c r="A1932" s="480" t="s">
        <v>12013</v>
      </c>
      <c r="B1932" s="482" t="s">
        <v>12014</v>
      </c>
      <c r="C1932" s="480" t="s">
        <v>38</v>
      </c>
      <c r="D1932" s="481" t="s">
        <v>12015</v>
      </c>
    </row>
    <row r="1933" spans="1:4" ht="54" x14ac:dyDescent="0.25">
      <c r="A1933" s="480" t="s">
        <v>12016</v>
      </c>
      <c r="B1933" s="482" t="s">
        <v>12017</v>
      </c>
      <c r="C1933" s="480" t="s">
        <v>38</v>
      </c>
      <c r="D1933" s="481" t="s">
        <v>12018</v>
      </c>
    </row>
    <row r="1934" spans="1:4" ht="54" x14ac:dyDescent="0.25">
      <c r="A1934" s="480" t="s">
        <v>12019</v>
      </c>
      <c r="B1934" s="482" t="s">
        <v>12020</v>
      </c>
      <c r="C1934" s="480" t="s">
        <v>38</v>
      </c>
      <c r="D1934" s="481" t="s">
        <v>12021</v>
      </c>
    </row>
    <row r="1935" spans="1:4" ht="54" x14ac:dyDescent="0.25">
      <c r="A1935" s="480" t="s">
        <v>12022</v>
      </c>
      <c r="B1935" s="482" t="s">
        <v>12023</v>
      </c>
      <c r="C1935" s="480" t="s">
        <v>38</v>
      </c>
      <c r="D1935" s="481" t="s">
        <v>12024</v>
      </c>
    </row>
    <row r="1936" spans="1:4" ht="40.5" x14ac:dyDescent="0.25">
      <c r="A1936" s="480" t="s">
        <v>12025</v>
      </c>
      <c r="B1936" s="482" t="s">
        <v>12026</v>
      </c>
      <c r="C1936" s="480" t="s">
        <v>38</v>
      </c>
      <c r="D1936" s="481" t="s">
        <v>12027</v>
      </c>
    </row>
    <row r="1937" spans="1:4" ht="40.5" x14ac:dyDescent="0.25">
      <c r="A1937" s="480" t="s">
        <v>12028</v>
      </c>
      <c r="B1937" s="482" t="s">
        <v>12029</v>
      </c>
      <c r="C1937" s="480" t="s">
        <v>38</v>
      </c>
      <c r="D1937" s="481" t="s">
        <v>12030</v>
      </c>
    </row>
    <row r="1938" spans="1:4" ht="40.5" x14ac:dyDescent="0.25">
      <c r="A1938" s="480" t="s">
        <v>12031</v>
      </c>
      <c r="B1938" s="482" t="s">
        <v>12032</v>
      </c>
      <c r="C1938" s="480" t="s">
        <v>38</v>
      </c>
      <c r="D1938" s="481" t="s">
        <v>12033</v>
      </c>
    </row>
    <row r="1939" spans="1:4" ht="40.5" x14ac:dyDescent="0.25">
      <c r="A1939" s="480" t="s">
        <v>12034</v>
      </c>
      <c r="B1939" s="482" t="s">
        <v>12035</v>
      </c>
      <c r="C1939" s="480" t="s">
        <v>38</v>
      </c>
      <c r="D1939" s="481" t="s">
        <v>12036</v>
      </c>
    </row>
    <row r="1940" spans="1:4" ht="54" x14ac:dyDescent="0.25">
      <c r="A1940" s="480" t="s">
        <v>12037</v>
      </c>
      <c r="B1940" s="482" t="s">
        <v>12038</v>
      </c>
      <c r="C1940" s="480" t="s">
        <v>38</v>
      </c>
      <c r="D1940" s="481" t="s">
        <v>12039</v>
      </c>
    </row>
    <row r="1941" spans="1:4" ht="54" x14ac:dyDescent="0.25">
      <c r="A1941" s="480" t="s">
        <v>12040</v>
      </c>
      <c r="B1941" s="482" t="s">
        <v>12041</v>
      </c>
      <c r="C1941" s="480" t="s">
        <v>38</v>
      </c>
      <c r="D1941" s="481" t="s">
        <v>12042</v>
      </c>
    </row>
    <row r="1942" spans="1:4" ht="54" x14ac:dyDescent="0.25">
      <c r="A1942" s="480" t="s">
        <v>12043</v>
      </c>
      <c r="B1942" s="482" t="s">
        <v>12044</v>
      </c>
      <c r="C1942" s="480" t="s">
        <v>38</v>
      </c>
      <c r="D1942" s="481" t="s">
        <v>12045</v>
      </c>
    </row>
    <row r="1943" spans="1:4" ht="54" x14ac:dyDescent="0.25">
      <c r="A1943" s="480" t="s">
        <v>12046</v>
      </c>
      <c r="B1943" s="482" t="s">
        <v>12047</v>
      </c>
      <c r="C1943" s="480" t="s">
        <v>38</v>
      </c>
      <c r="D1943" s="481" t="s">
        <v>12048</v>
      </c>
    </row>
    <row r="1944" spans="1:4" ht="27" x14ac:dyDescent="0.25">
      <c r="A1944" s="480" t="s">
        <v>12049</v>
      </c>
      <c r="B1944" s="482" t="s">
        <v>12050</v>
      </c>
      <c r="C1944" s="480" t="s">
        <v>38</v>
      </c>
      <c r="D1944" s="481" t="s">
        <v>12051</v>
      </c>
    </row>
    <row r="1945" spans="1:4" ht="27" x14ac:dyDescent="0.25">
      <c r="A1945" s="480" t="s">
        <v>12052</v>
      </c>
      <c r="B1945" s="482" t="s">
        <v>12053</v>
      </c>
      <c r="C1945" s="480" t="s">
        <v>38</v>
      </c>
      <c r="D1945" s="481" t="s">
        <v>12054</v>
      </c>
    </row>
    <row r="1946" spans="1:4" ht="40.5" x14ac:dyDescent="0.25">
      <c r="A1946" s="480" t="s">
        <v>12055</v>
      </c>
      <c r="B1946" s="482" t="s">
        <v>12056</v>
      </c>
      <c r="C1946" s="480" t="s">
        <v>38</v>
      </c>
      <c r="D1946" s="481" t="s">
        <v>12057</v>
      </c>
    </row>
    <row r="1947" spans="1:4" ht="40.5" x14ac:dyDescent="0.25">
      <c r="A1947" s="480" t="s">
        <v>12058</v>
      </c>
      <c r="B1947" s="482" t="s">
        <v>12059</v>
      </c>
      <c r="C1947" s="480" t="s">
        <v>38</v>
      </c>
      <c r="D1947" s="481" t="s">
        <v>12060</v>
      </c>
    </row>
    <row r="1948" spans="1:4" ht="40.5" x14ac:dyDescent="0.25">
      <c r="A1948" s="480" t="s">
        <v>12061</v>
      </c>
      <c r="B1948" s="482" t="s">
        <v>12062</v>
      </c>
      <c r="C1948" s="480" t="s">
        <v>38</v>
      </c>
      <c r="D1948" s="481" t="s">
        <v>12063</v>
      </c>
    </row>
    <row r="1949" spans="1:4" ht="27" x14ac:dyDescent="0.25">
      <c r="A1949" s="480" t="s">
        <v>12064</v>
      </c>
      <c r="B1949" s="482" t="s">
        <v>12065</v>
      </c>
      <c r="C1949" s="480" t="s">
        <v>38</v>
      </c>
      <c r="D1949" s="481" t="s">
        <v>12066</v>
      </c>
    </row>
    <row r="1950" spans="1:4" ht="40.5" x14ac:dyDescent="0.25">
      <c r="A1950" s="480" t="s">
        <v>12067</v>
      </c>
      <c r="B1950" s="482" t="s">
        <v>12068</v>
      </c>
      <c r="C1950" s="480" t="s">
        <v>38</v>
      </c>
      <c r="D1950" s="481" t="s">
        <v>12069</v>
      </c>
    </row>
    <row r="1951" spans="1:4" ht="40.5" x14ac:dyDescent="0.25">
      <c r="A1951" s="480" t="s">
        <v>12070</v>
      </c>
      <c r="B1951" s="482" t="s">
        <v>12071</v>
      </c>
      <c r="C1951" s="480" t="s">
        <v>38</v>
      </c>
      <c r="D1951" s="481" t="s">
        <v>12072</v>
      </c>
    </row>
    <row r="1952" spans="1:4" ht="40.5" x14ac:dyDescent="0.25">
      <c r="A1952" s="480" t="s">
        <v>12073</v>
      </c>
      <c r="B1952" s="482" t="s">
        <v>12074</v>
      </c>
      <c r="C1952" s="480" t="s">
        <v>38</v>
      </c>
      <c r="D1952" s="481" t="s">
        <v>12075</v>
      </c>
    </row>
    <row r="1953" spans="1:4" ht="40.5" x14ac:dyDescent="0.25">
      <c r="A1953" s="480" t="s">
        <v>12076</v>
      </c>
      <c r="B1953" s="482" t="s">
        <v>12077</v>
      </c>
      <c r="C1953" s="480" t="s">
        <v>38</v>
      </c>
      <c r="D1953" s="481" t="s">
        <v>11988</v>
      </c>
    </row>
    <row r="1954" spans="1:4" ht="40.5" x14ac:dyDescent="0.25">
      <c r="A1954" s="480" t="s">
        <v>12078</v>
      </c>
      <c r="B1954" s="482" t="s">
        <v>12079</v>
      </c>
      <c r="C1954" s="480" t="s">
        <v>38</v>
      </c>
      <c r="D1954" s="481" t="s">
        <v>12080</v>
      </c>
    </row>
    <row r="1955" spans="1:4" ht="54" x14ac:dyDescent="0.25">
      <c r="A1955" s="480" t="s">
        <v>12081</v>
      </c>
      <c r="B1955" s="482" t="s">
        <v>12082</v>
      </c>
      <c r="C1955" s="480" t="s">
        <v>38</v>
      </c>
      <c r="D1955" s="481" t="s">
        <v>12083</v>
      </c>
    </row>
    <row r="1956" spans="1:4" ht="54" x14ac:dyDescent="0.25">
      <c r="A1956" s="480" t="s">
        <v>12084</v>
      </c>
      <c r="B1956" s="482" t="s">
        <v>12085</v>
      </c>
      <c r="C1956" s="480" t="s">
        <v>38</v>
      </c>
      <c r="D1956" s="481" t="s">
        <v>12086</v>
      </c>
    </row>
    <row r="1957" spans="1:4" ht="54" x14ac:dyDescent="0.25">
      <c r="A1957" s="480" t="s">
        <v>12087</v>
      </c>
      <c r="B1957" s="482" t="s">
        <v>12088</v>
      </c>
      <c r="C1957" s="480" t="s">
        <v>38</v>
      </c>
      <c r="D1957" s="481" t="s">
        <v>12089</v>
      </c>
    </row>
    <row r="1958" spans="1:4" ht="54" x14ac:dyDescent="0.25">
      <c r="A1958" s="480" t="s">
        <v>12090</v>
      </c>
      <c r="B1958" s="482" t="s">
        <v>12091</v>
      </c>
      <c r="C1958" s="480" t="s">
        <v>38</v>
      </c>
      <c r="D1958" s="481" t="s">
        <v>12092</v>
      </c>
    </row>
    <row r="1959" spans="1:4" ht="54" x14ac:dyDescent="0.25">
      <c r="A1959" s="480" t="s">
        <v>12093</v>
      </c>
      <c r="B1959" s="482" t="s">
        <v>12094</v>
      </c>
      <c r="C1959" s="480" t="s">
        <v>38</v>
      </c>
      <c r="D1959" s="481" t="s">
        <v>12095</v>
      </c>
    </row>
    <row r="1960" spans="1:4" ht="54" x14ac:dyDescent="0.25">
      <c r="A1960" s="480" t="s">
        <v>12096</v>
      </c>
      <c r="B1960" s="482" t="s">
        <v>12097</v>
      </c>
      <c r="C1960" s="480" t="s">
        <v>38</v>
      </c>
      <c r="D1960" s="481" t="s">
        <v>12098</v>
      </c>
    </row>
    <row r="1961" spans="1:4" ht="54" x14ac:dyDescent="0.25">
      <c r="A1961" s="480" t="s">
        <v>12099</v>
      </c>
      <c r="B1961" s="482" t="s">
        <v>12100</v>
      </c>
      <c r="C1961" s="480" t="s">
        <v>38</v>
      </c>
      <c r="D1961" s="481" t="s">
        <v>12101</v>
      </c>
    </row>
    <row r="1962" spans="1:4" ht="54" x14ac:dyDescent="0.25">
      <c r="A1962" s="480" t="s">
        <v>12102</v>
      </c>
      <c r="B1962" s="482" t="s">
        <v>12103</v>
      </c>
      <c r="C1962" s="480" t="s">
        <v>38</v>
      </c>
      <c r="D1962" s="481" t="s">
        <v>12104</v>
      </c>
    </row>
    <row r="1963" spans="1:4" ht="54" x14ac:dyDescent="0.25">
      <c r="A1963" s="480" t="s">
        <v>12105</v>
      </c>
      <c r="B1963" s="482" t="s">
        <v>12106</v>
      </c>
      <c r="C1963" s="480" t="s">
        <v>38</v>
      </c>
      <c r="D1963" s="481" t="s">
        <v>12107</v>
      </c>
    </row>
    <row r="1964" spans="1:4" ht="54" x14ac:dyDescent="0.25">
      <c r="A1964" s="480" t="s">
        <v>12108</v>
      </c>
      <c r="B1964" s="482" t="s">
        <v>12109</v>
      </c>
      <c r="C1964" s="480" t="s">
        <v>38</v>
      </c>
      <c r="D1964" s="481" t="s">
        <v>12110</v>
      </c>
    </row>
    <row r="1965" spans="1:4" ht="54" x14ac:dyDescent="0.25">
      <c r="A1965" s="480" t="s">
        <v>12111</v>
      </c>
      <c r="B1965" s="482" t="s">
        <v>12112</v>
      </c>
      <c r="C1965" s="480" t="s">
        <v>38</v>
      </c>
      <c r="D1965" s="481" t="s">
        <v>12113</v>
      </c>
    </row>
    <row r="1966" spans="1:4" ht="54" x14ac:dyDescent="0.25">
      <c r="A1966" s="480" t="s">
        <v>12114</v>
      </c>
      <c r="B1966" s="482" t="s">
        <v>12115</v>
      </c>
      <c r="C1966" s="480" t="s">
        <v>38</v>
      </c>
      <c r="D1966" s="481" t="s">
        <v>12116</v>
      </c>
    </row>
    <row r="1967" spans="1:4" ht="54" x14ac:dyDescent="0.25">
      <c r="A1967" s="480" t="s">
        <v>12117</v>
      </c>
      <c r="B1967" s="482" t="s">
        <v>12118</v>
      </c>
      <c r="C1967" s="480" t="s">
        <v>38</v>
      </c>
      <c r="D1967" s="481" t="s">
        <v>12119</v>
      </c>
    </row>
    <row r="1968" spans="1:4" ht="54" x14ac:dyDescent="0.25">
      <c r="A1968" s="480" t="s">
        <v>12120</v>
      </c>
      <c r="B1968" s="482" t="s">
        <v>12121</v>
      </c>
      <c r="C1968" s="480" t="s">
        <v>38</v>
      </c>
      <c r="D1968" s="481" t="s">
        <v>12122</v>
      </c>
    </row>
    <row r="1969" spans="1:4" ht="54" x14ac:dyDescent="0.25">
      <c r="A1969" s="480" t="s">
        <v>12123</v>
      </c>
      <c r="B1969" s="482" t="s">
        <v>12124</v>
      </c>
      <c r="C1969" s="480" t="s">
        <v>38</v>
      </c>
      <c r="D1969" s="481" t="s">
        <v>12125</v>
      </c>
    </row>
    <row r="1970" spans="1:4" ht="54" x14ac:dyDescent="0.25">
      <c r="A1970" s="480" t="s">
        <v>12126</v>
      </c>
      <c r="B1970" s="482" t="s">
        <v>12127</v>
      </c>
      <c r="C1970" s="480" t="s">
        <v>38</v>
      </c>
      <c r="D1970" s="481" t="s">
        <v>12128</v>
      </c>
    </row>
    <row r="1971" spans="1:4" ht="54" x14ac:dyDescent="0.25">
      <c r="A1971" s="480" t="s">
        <v>12129</v>
      </c>
      <c r="B1971" s="482" t="s">
        <v>12130</v>
      </c>
      <c r="C1971" s="480" t="s">
        <v>38</v>
      </c>
      <c r="D1971" s="481" t="s">
        <v>12131</v>
      </c>
    </row>
    <row r="1972" spans="1:4" ht="54" x14ac:dyDescent="0.25">
      <c r="A1972" s="480" t="s">
        <v>12132</v>
      </c>
      <c r="B1972" s="482" t="s">
        <v>12133</v>
      </c>
      <c r="C1972" s="480" t="s">
        <v>38</v>
      </c>
      <c r="D1972" s="481" t="s">
        <v>12134</v>
      </c>
    </row>
    <row r="1973" spans="1:4" ht="54" x14ac:dyDescent="0.25">
      <c r="A1973" s="480" t="s">
        <v>12135</v>
      </c>
      <c r="B1973" s="482" t="s">
        <v>12136</v>
      </c>
      <c r="C1973" s="480" t="s">
        <v>38</v>
      </c>
      <c r="D1973" s="481" t="s">
        <v>12137</v>
      </c>
    </row>
    <row r="1974" spans="1:4" ht="54" x14ac:dyDescent="0.25">
      <c r="A1974" s="480" t="s">
        <v>12138</v>
      </c>
      <c r="B1974" s="482" t="s">
        <v>12139</v>
      </c>
      <c r="C1974" s="480" t="s">
        <v>38</v>
      </c>
      <c r="D1974" s="481" t="s">
        <v>12140</v>
      </c>
    </row>
    <row r="1975" spans="1:4" ht="54" x14ac:dyDescent="0.25">
      <c r="A1975" s="480" t="s">
        <v>12141</v>
      </c>
      <c r="B1975" s="482" t="s">
        <v>12142</v>
      </c>
      <c r="C1975" s="480" t="s">
        <v>38</v>
      </c>
      <c r="D1975" s="481" t="s">
        <v>12143</v>
      </c>
    </row>
    <row r="1976" spans="1:4" ht="54" x14ac:dyDescent="0.25">
      <c r="A1976" s="480" t="s">
        <v>12144</v>
      </c>
      <c r="B1976" s="482" t="s">
        <v>12145</v>
      </c>
      <c r="C1976" s="480" t="s">
        <v>38</v>
      </c>
      <c r="D1976" s="481" t="s">
        <v>12146</v>
      </c>
    </row>
    <row r="1977" spans="1:4" ht="40.5" x14ac:dyDescent="0.25">
      <c r="A1977" s="480" t="s">
        <v>12147</v>
      </c>
      <c r="B1977" s="482" t="s">
        <v>12148</v>
      </c>
      <c r="C1977" s="480" t="s">
        <v>38</v>
      </c>
      <c r="D1977" s="481" t="s">
        <v>12149</v>
      </c>
    </row>
    <row r="1978" spans="1:4" ht="40.5" x14ac:dyDescent="0.25">
      <c r="A1978" s="480" t="s">
        <v>12150</v>
      </c>
      <c r="B1978" s="482" t="s">
        <v>12151</v>
      </c>
      <c r="C1978" s="480" t="s">
        <v>38</v>
      </c>
      <c r="D1978" s="481" t="s">
        <v>12152</v>
      </c>
    </row>
    <row r="1979" spans="1:4" ht="54" x14ac:dyDescent="0.25">
      <c r="A1979" s="480" t="s">
        <v>12153</v>
      </c>
      <c r="B1979" s="482" t="s">
        <v>12154</v>
      </c>
      <c r="C1979" s="480" t="s">
        <v>38</v>
      </c>
      <c r="D1979" s="481" t="s">
        <v>12155</v>
      </c>
    </row>
    <row r="1980" spans="1:4" ht="54" x14ac:dyDescent="0.25">
      <c r="A1980" s="480" t="s">
        <v>12156</v>
      </c>
      <c r="B1980" s="482" t="s">
        <v>12157</v>
      </c>
      <c r="C1980" s="480" t="s">
        <v>38</v>
      </c>
      <c r="D1980" s="481" t="s">
        <v>12158</v>
      </c>
    </row>
    <row r="1981" spans="1:4" ht="27" x14ac:dyDescent="0.25">
      <c r="A1981" s="480" t="s">
        <v>12159</v>
      </c>
      <c r="B1981" s="482" t="s">
        <v>12160</v>
      </c>
      <c r="C1981" s="480" t="s">
        <v>22</v>
      </c>
      <c r="D1981" s="481" t="s">
        <v>12161</v>
      </c>
    </row>
    <row r="1982" spans="1:4" ht="27" x14ac:dyDescent="0.25">
      <c r="A1982" s="480" t="s">
        <v>12162</v>
      </c>
      <c r="B1982" s="482" t="s">
        <v>12163</v>
      </c>
      <c r="C1982" s="480" t="s">
        <v>22</v>
      </c>
      <c r="D1982" s="481" t="s">
        <v>12164</v>
      </c>
    </row>
    <row r="1983" spans="1:4" ht="54" x14ac:dyDescent="0.25">
      <c r="A1983" s="480" t="s">
        <v>12165</v>
      </c>
      <c r="B1983" s="482" t="s">
        <v>12166</v>
      </c>
      <c r="C1983" s="480" t="s">
        <v>38</v>
      </c>
      <c r="D1983" s="481" t="s">
        <v>12167</v>
      </c>
    </row>
    <row r="1984" spans="1:4" ht="27" x14ac:dyDescent="0.25">
      <c r="A1984" s="480" t="s">
        <v>12168</v>
      </c>
      <c r="B1984" s="482" t="s">
        <v>12169</v>
      </c>
      <c r="C1984" s="480" t="s">
        <v>38</v>
      </c>
      <c r="D1984" s="481" t="s">
        <v>12170</v>
      </c>
    </row>
    <row r="1985" spans="1:4" ht="54" x14ac:dyDescent="0.25">
      <c r="A1985" s="480" t="s">
        <v>12171</v>
      </c>
      <c r="B1985" s="482" t="s">
        <v>12172</v>
      </c>
      <c r="C1985" s="480" t="s">
        <v>38</v>
      </c>
      <c r="D1985" s="481" t="s">
        <v>12173</v>
      </c>
    </row>
    <row r="1986" spans="1:4" ht="54" x14ac:dyDescent="0.25">
      <c r="A1986" s="480" t="s">
        <v>12174</v>
      </c>
      <c r="B1986" s="482" t="s">
        <v>12175</v>
      </c>
      <c r="C1986" s="480" t="s">
        <v>38</v>
      </c>
      <c r="D1986" s="481" t="s">
        <v>12176</v>
      </c>
    </row>
    <row r="1987" spans="1:4" ht="54" x14ac:dyDescent="0.25">
      <c r="A1987" s="480" t="s">
        <v>12177</v>
      </c>
      <c r="B1987" s="482" t="s">
        <v>12178</v>
      </c>
      <c r="C1987" s="480" t="s">
        <v>38</v>
      </c>
      <c r="D1987" s="481" t="s">
        <v>12179</v>
      </c>
    </row>
    <row r="1988" spans="1:4" ht="54" x14ac:dyDescent="0.25">
      <c r="A1988" s="480" t="s">
        <v>12180</v>
      </c>
      <c r="B1988" s="482" t="s">
        <v>12181</v>
      </c>
      <c r="C1988" s="480" t="s">
        <v>38</v>
      </c>
      <c r="D1988" s="481" t="s">
        <v>12182</v>
      </c>
    </row>
    <row r="1989" spans="1:4" ht="54" x14ac:dyDescent="0.25">
      <c r="A1989" s="480" t="s">
        <v>12183</v>
      </c>
      <c r="B1989" s="482" t="s">
        <v>12184</v>
      </c>
      <c r="C1989" s="480" t="s">
        <v>38</v>
      </c>
      <c r="D1989" s="481" t="s">
        <v>12185</v>
      </c>
    </row>
    <row r="1990" spans="1:4" ht="54" x14ac:dyDescent="0.25">
      <c r="A1990" s="480" t="s">
        <v>12186</v>
      </c>
      <c r="B1990" s="482" t="s">
        <v>12187</v>
      </c>
      <c r="C1990" s="480" t="s">
        <v>38</v>
      </c>
      <c r="D1990" s="481" t="s">
        <v>12188</v>
      </c>
    </row>
    <row r="1991" spans="1:4" ht="54" x14ac:dyDescent="0.25">
      <c r="A1991" s="480" t="s">
        <v>12189</v>
      </c>
      <c r="B1991" s="482" t="s">
        <v>12190</v>
      </c>
      <c r="C1991" s="480" t="s">
        <v>38</v>
      </c>
      <c r="D1991" s="481" t="s">
        <v>12191</v>
      </c>
    </row>
    <row r="1992" spans="1:4" ht="54" x14ac:dyDescent="0.25">
      <c r="A1992" s="480" t="s">
        <v>12192</v>
      </c>
      <c r="B1992" s="482" t="s">
        <v>12193</v>
      </c>
      <c r="C1992" s="480" t="s">
        <v>38</v>
      </c>
      <c r="D1992" s="481" t="s">
        <v>12194</v>
      </c>
    </row>
    <row r="1993" spans="1:4" ht="54" x14ac:dyDescent="0.25">
      <c r="A1993" s="480" t="s">
        <v>12195</v>
      </c>
      <c r="B1993" s="482" t="s">
        <v>12196</v>
      </c>
      <c r="C1993" s="480" t="s">
        <v>38</v>
      </c>
      <c r="D1993" s="481" t="s">
        <v>12197</v>
      </c>
    </row>
    <row r="1994" spans="1:4" ht="54" x14ac:dyDescent="0.25">
      <c r="A1994" s="480" t="s">
        <v>12198</v>
      </c>
      <c r="B1994" s="482" t="s">
        <v>12199</v>
      </c>
      <c r="C1994" s="480" t="s">
        <v>38</v>
      </c>
      <c r="D1994" s="481" t="s">
        <v>12200</v>
      </c>
    </row>
    <row r="1995" spans="1:4" ht="54" x14ac:dyDescent="0.25">
      <c r="A1995" s="480" t="s">
        <v>12201</v>
      </c>
      <c r="B1995" s="482" t="s">
        <v>12202</v>
      </c>
      <c r="C1995" s="480" t="s">
        <v>38</v>
      </c>
      <c r="D1995" s="481" t="s">
        <v>12203</v>
      </c>
    </row>
    <row r="1996" spans="1:4" ht="54" x14ac:dyDescent="0.25">
      <c r="A1996" s="480" t="s">
        <v>12204</v>
      </c>
      <c r="B1996" s="482" t="s">
        <v>12205</v>
      </c>
      <c r="C1996" s="480" t="s">
        <v>38</v>
      </c>
      <c r="D1996" s="481" t="s">
        <v>12206</v>
      </c>
    </row>
    <row r="1997" spans="1:4" ht="54" x14ac:dyDescent="0.25">
      <c r="A1997" s="480" t="s">
        <v>12207</v>
      </c>
      <c r="B1997" s="482" t="s">
        <v>12208</v>
      </c>
      <c r="C1997" s="480" t="s">
        <v>38</v>
      </c>
      <c r="D1997" s="481" t="s">
        <v>12209</v>
      </c>
    </row>
    <row r="1998" spans="1:4" ht="54" x14ac:dyDescent="0.25">
      <c r="A1998" s="480" t="s">
        <v>12210</v>
      </c>
      <c r="B1998" s="482" t="s">
        <v>12211</v>
      </c>
      <c r="C1998" s="480" t="s">
        <v>38</v>
      </c>
      <c r="D1998" s="481" t="s">
        <v>12212</v>
      </c>
    </row>
    <row r="1999" spans="1:4" ht="54" x14ac:dyDescent="0.25">
      <c r="A1999" s="480" t="s">
        <v>12213</v>
      </c>
      <c r="B1999" s="482" t="s">
        <v>12214</v>
      </c>
      <c r="C1999" s="480" t="s">
        <v>38</v>
      </c>
      <c r="D1999" s="481" t="s">
        <v>12215</v>
      </c>
    </row>
    <row r="2000" spans="1:4" ht="54" x14ac:dyDescent="0.25">
      <c r="A2000" s="480" t="s">
        <v>12216</v>
      </c>
      <c r="B2000" s="482" t="s">
        <v>12217</v>
      </c>
      <c r="C2000" s="480" t="s">
        <v>38</v>
      </c>
      <c r="D2000" s="481" t="s">
        <v>12218</v>
      </c>
    </row>
    <row r="2001" spans="1:4" ht="54" x14ac:dyDescent="0.25">
      <c r="A2001" s="480" t="s">
        <v>12219</v>
      </c>
      <c r="B2001" s="482" t="s">
        <v>12220</v>
      </c>
      <c r="C2001" s="480" t="s">
        <v>38</v>
      </c>
      <c r="D2001" s="481" t="s">
        <v>12221</v>
      </c>
    </row>
    <row r="2002" spans="1:4" ht="27" x14ac:dyDescent="0.25">
      <c r="A2002" s="480" t="s">
        <v>12222</v>
      </c>
      <c r="B2002" s="482" t="s">
        <v>12223</v>
      </c>
      <c r="C2002" s="480" t="s">
        <v>38</v>
      </c>
      <c r="D2002" s="481" t="s">
        <v>12224</v>
      </c>
    </row>
    <row r="2003" spans="1:4" ht="27" x14ac:dyDescent="0.25">
      <c r="A2003" s="480" t="s">
        <v>12225</v>
      </c>
      <c r="B2003" s="482" t="s">
        <v>12226</v>
      </c>
      <c r="C2003" s="480" t="s">
        <v>38</v>
      </c>
      <c r="D2003" s="481" t="s">
        <v>12227</v>
      </c>
    </row>
    <row r="2004" spans="1:4" ht="27" x14ac:dyDescent="0.25">
      <c r="A2004" s="480" t="s">
        <v>12228</v>
      </c>
      <c r="B2004" s="482" t="s">
        <v>12229</v>
      </c>
      <c r="C2004" s="480" t="s">
        <v>38</v>
      </c>
      <c r="D2004" s="481" t="s">
        <v>12230</v>
      </c>
    </row>
    <row r="2005" spans="1:4" ht="27" x14ac:dyDescent="0.25">
      <c r="A2005" s="480" t="s">
        <v>12231</v>
      </c>
      <c r="B2005" s="482" t="s">
        <v>12232</v>
      </c>
      <c r="C2005" s="480" t="s">
        <v>38</v>
      </c>
      <c r="D2005" s="481" t="s">
        <v>12233</v>
      </c>
    </row>
    <row r="2006" spans="1:4" ht="40.5" x14ac:dyDescent="0.25">
      <c r="A2006" s="480" t="s">
        <v>12234</v>
      </c>
      <c r="B2006" s="482" t="s">
        <v>12235</v>
      </c>
      <c r="C2006" s="480" t="s">
        <v>38</v>
      </c>
      <c r="D2006" s="481" t="s">
        <v>12236</v>
      </c>
    </row>
    <row r="2007" spans="1:4" ht="27" x14ac:dyDescent="0.25">
      <c r="A2007" s="480" t="s">
        <v>12237</v>
      </c>
      <c r="B2007" s="482" t="s">
        <v>12238</v>
      </c>
      <c r="C2007" s="480" t="s">
        <v>38</v>
      </c>
      <c r="D2007" s="481" t="s">
        <v>12239</v>
      </c>
    </row>
    <row r="2008" spans="1:4" ht="54" x14ac:dyDescent="0.25">
      <c r="A2008" s="480" t="s">
        <v>12240</v>
      </c>
      <c r="B2008" s="482" t="s">
        <v>12241</v>
      </c>
      <c r="C2008" s="480" t="s">
        <v>38</v>
      </c>
      <c r="D2008" s="481" t="s">
        <v>12242</v>
      </c>
    </row>
    <row r="2009" spans="1:4" ht="54" x14ac:dyDescent="0.25">
      <c r="A2009" s="480" t="s">
        <v>12243</v>
      </c>
      <c r="B2009" s="482" t="s">
        <v>12244</v>
      </c>
      <c r="C2009" s="480" t="s">
        <v>19</v>
      </c>
      <c r="D2009" s="481" t="s">
        <v>12245</v>
      </c>
    </row>
    <row r="2010" spans="1:4" ht="54" x14ac:dyDescent="0.25">
      <c r="A2010" s="480" t="s">
        <v>12246</v>
      </c>
      <c r="B2010" s="482" t="s">
        <v>12247</v>
      </c>
      <c r="C2010" s="480" t="s">
        <v>19</v>
      </c>
      <c r="D2010" s="481" t="s">
        <v>12248</v>
      </c>
    </row>
    <row r="2011" spans="1:4" ht="54" x14ac:dyDescent="0.25">
      <c r="A2011" s="480" t="s">
        <v>12249</v>
      </c>
      <c r="B2011" s="482" t="s">
        <v>12250</v>
      </c>
      <c r="C2011" s="480" t="s">
        <v>19</v>
      </c>
      <c r="D2011" s="481" t="s">
        <v>12251</v>
      </c>
    </row>
    <row r="2012" spans="1:4" ht="40.5" x14ac:dyDescent="0.25">
      <c r="A2012" s="480" t="s">
        <v>12252</v>
      </c>
      <c r="B2012" s="482" t="s">
        <v>12253</v>
      </c>
      <c r="C2012" s="480" t="s">
        <v>19</v>
      </c>
      <c r="D2012" s="481" t="s">
        <v>12254</v>
      </c>
    </row>
    <row r="2013" spans="1:4" ht="54" x14ac:dyDescent="0.25">
      <c r="A2013" s="480" t="s">
        <v>12255</v>
      </c>
      <c r="B2013" s="482" t="s">
        <v>12256</v>
      </c>
      <c r="C2013" s="480" t="s">
        <v>19</v>
      </c>
      <c r="D2013" s="481" t="s">
        <v>12257</v>
      </c>
    </row>
    <row r="2014" spans="1:4" ht="54" x14ac:dyDescent="0.25">
      <c r="A2014" s="480" t="s">
        <v>12258</v>
      </c>
      <c r="B2014" s="482" t="s">
        <v>12259</v>
      </c>
      <c r="C2014" s="480" t="s">
        <v>19</v>
      </c>
      <c r="D2014" s="481" t="s">
        <v>12260</v>
      </c>
    </row>
    <row r="2015" spans="1:4" ht="54" x14ac:dyDescent="0.25">
      <c r="A2015" s="480" t="s">
        <v>12261</v>
      </c>
      <c r="B2015" s="482" t="s">
        <v>12262</v>
      </c>
      <c r="C2015" s="480" t="s">
        <v>19</v>
      </c>
      <c r="D2015" s="481" t="s">
        <v>12263</v>
      </c>
    </row>
    <row r="2016" spans="1:4" ht="54" x14ac:dyDescent="0.25">
      <c r="A2016" s="480" t="s">
        <v>12264</v>
      </c>
      <c r="B2016" s="482" t="s">
        <v>12265</v>
      </c>
      <c r="C2016" s="480" t="s">
        <v>19</v>
      </c>
      <c r="D2016" s="481" t="s">
        <v>12266</v>
      </c>
    </row>
    <row r="2017" spans="1:4" ht="27" x14ac:dyDescent="0.25">
      <c r="A2017" s="480" t="s">
        <v>12267</v>
      </c>
      <c r="B2017" s="482" t="s">
        <v>12268</v>
      </c>
      <c r="C2017" s="480" t="s">
        <v>19</v>
      </c>
      <c r="D2017" s="481" t="s">
        <v>7190</v>
      </c>
    </row>
    <row r="2018" spans="1:4" ht="40.5" x14ac:dyDescent="0.25">
      <c r="A2018" s="480" t="s">
        <v>12269</v>
      </c>
      <c r="B2018" s="482" t="s">
        <v>12270</v>
      </c>
      <c r="C2018" s="480" t="s">
        <v>19</v>
      </c>
      <c r="D2018" s="481" t="s">
        <v>12271</v>
      </c>
    </row>
    <row r="2019" spans="1:4" ht="40.5" x14ac:dyDescent="0.25">
      <c r="A2019" s="480" t="s">
        <v>12272</v>
      </c>
      <c r="B2019" s="482" t="s">
        <v>12273</v>
      </c>
      <c r="C2019" s="480" t="s">
        <v>19</v>
      </c>
      <c r="D2019" s="481" t="s">
        <v>12274</v>
      </c>
    </row>
    <row r="2020" spans="1:4" ht="27" x14ac:dyDescent="0.25">
      <c r="A2020" s="480" t="s">
        <v>12275</v>
      </c>
      <c r="B2020" s="482" t="s">
        <v>12276</v>
      </c>
      <c r="C2020" s="480" t="s">
        <v>22</v>
      </c>
      <c r="D2020" s="481" t="s">
        <v>12277</v>
      </c>
    </row>
    <row r="2021" spans="1:4" ht="27" x14ac:dyDescent="0.25">
      <c r="A2021" s="480" t="s">
        <v>12278</v>
      </c>
      <c r="B2021" s="482" t="s">
        <v>12279</v>
      </c>
      <c r="C2021" s="480" t="s">
        <v>22</v>
      </c>
      <c r="D2021" s="481" t="s">
        <v>12280</v>
      </c>
    </row>
    <row r="2022" spans="1:4" ht="54" x14ac:dyDescent="0.25">
      <c r="A2022" s="480" t="s">
        <v>12281</v>
      </c>
      <c r="B2022" s="482" t="s">
        <v>12282</v>
      </c>
      <c r="C2022" s="480" t="s">
        <v>22</v>
      </c>
      <c r="D2022" s="481" t="s">
        <v>12283</v>
      </c>
    </row>
    <row r="2023" spans="1:4" ht="54" x14ac:dyDescent="0.25">
      <c r="A2023" s="480" t="s">
        <v>12284</v>
      </c>
      <c r="B2023" s="482" t="s">
        <v>12285</v>
      </c>
      <c r="C2023" s="480" t="s">
        <v>22</v>
      </c>
      <c r="D2023" s="481" t="s">
        <v>12286</v>
      </c>
    </row>
    <row r="2024" spans="1:4" ht="27" x14ac:dyDescent="0.25">
      <c r="A2024" s="480" t="s">
        <v>12287</v>
      </c>
      <c r="B2024" s="482" t="s">
        <v>12288</v>
      </c>
      <c r="C2024" s="480" t="s">
        <v>22</v>
      </c>
      <c r="D2024" s="481" t="s">
        <v>12289</v>
      </c>
    </row>
    <row r="2025" spans="1:4" ht="27" x14ac:dyDescent="0.25">
      <c r="A2025" s="480" t="s">
        <v>12290</v>
      </c>
      <c r="B2025" s="482" t="s">
        <v>12291</v>
      </c>
      <c r="C2025" s="480" t="s">
        <v>22</v>
      </c>
      <c r="D2025" s="481" t="s">
        <v>12292</v>
      </c>
    </row>
    <row r="2026" spans="1:4" ht="27" x14ac:dyDescent="0.25">
      <c r="A2026" s="480" t="s">
        <v>12293</v>
      </c>
      <c r="B2026" s="482" t="s">
        <v>12294</v>
      </c>
      <c r="C2026" s="480" t="s">
        <v>22</v>
      </c>
      <c r="D2026" s="481" t="s">
        <v>12295</v>
      </c>
    </row>
    <row r="2027" spans="1:4" ht="27" x14ac:dyDescent="0.25">
      <c r="A2027" s="480" t="s">
        <v>12296</v>
      </c>
      <c r="B2027" s="482" t="s">
        <v>12297</v>
      </c>
      <c r="C2027" s="480" t="s">
        <v>19</v>
      </c>
      <c r="D2027" s="481" t="s">
        <v>12298</v>
      </c>
    </row>
    <row r="2028" spans="1:4" ht="27" x14ac:dyDescent="0.25">
      <c r="A2028" s="480" t="s">
        <v>12299</v>
      </c>
      <c r="B2028" s="482" t="s">
        <v>12300</v>
      </c>
      <c r="C2028" s="480" t="s">
        <v>19</v>
      </c>
      <c r="D2028" s="481" t="s">
        <v>12301</v>
      </c>
    </row>
    <row r="2029" spans="1:4" ht="13.5" x14ac:dyDescent="0.25">
      <c r="A2029" s="480" t="s">
        <v>12302</v>
      </c>
      <c r="B2029" s="482" t="s">
        <v>12303</v>
      </c>
      <c r="C2029" s="480" t="s">
        <v>38</v>
      </c>
      <c r="D2029" s="481" t="s">
        <v>12304</v>
      </c>
    </row>
    <row r="2030" spans="1:4" ht="27" x14ac:dyDescent="0.25">
      <c r="A2030" s="480" t="s">
        <v>12305</v>
      </c>
      <c r="B2030" s="482" t="s">
        <v>12306</v>
      </c>
      <c r="C2030" s="480" t="s">
        <v>19</v>
      </c>
      <c r="D2030" s="481" t="s">
        <v>12307</v>
      </c>
    </row>
    <row r="2031" spans="1:4" ht="27" x14ac:dyDescent="0.25">
      <c r="A2031" s="480" t="s">
        <v>12308</v>
      </c>
      <c r="B2031" s="482" t="s">
        <v>12309</v>
      </c>
      <c r="C2031" s="480" t="s">
        <v>19</v>
      </c>
      <c r="D2031" s="481" t="s">
        <v>12310</v>
      </c>
    </row>
    <row r="2032" spans="1:4" ht="40.5" x14ac:dyDescent="0.25">
      <c r="A2032" s="480" t="s">
        <v>12311</v>
      </c>
      <c r="B2032" s="482" t="s">
        <v>12312</v>
      </c>
      <c r="C2032" s="480" t="s">
        <v>38</v>
      </c>
      <c r="D2032" s="481" t="s">
        <v>12313</v>
      </c>
    </row>
    <row r="2033" spans="1:4" ht="40.5" x14ac:dyDescent="0.25">
      <c r="A2033" s="480" t="s">
        <v>12314</v>
      </c>
      <c r="B2033" s="482" t="s">
        <v>12315</v>
      </c>
      <c r="C2033" s="480" t="s">
        <v>38</v>
      </c>
      <c r="D2033" s="481" t="s">
        <v>12316</v>
      </c>
    </row>
    <row r="2034" spans="1:4" ht="27" x14ac:dyDescent="0.25">
      <c r="A2034" s="480" t="s">
        <v>12317</v>
      </c>
      <c r="B2034" s="482" t="s">
        <v>12318</v>
      </c>
      <c r="C2034" s="480" t="s">
        <v>38</v>
      </c>
      <c r="D2034" s="481" t="s">
        <v>12319</v>
      </c>
    </row>
    <row r="2035" spans="1:4" ht="27" x14ac:dyDescent="0.25">
      <c r="A2035" s="480" t="s">
        <v>12320</v>
      </c>
      <c r="B2035" s="482" t="s">
        <v>12321</v>
      </c>
      <c r="C2035" s="480" t="s">
        <v>19</v>
      </c>
      <c r="D2035" s="481" t="s">
        <v>12322</v>
      </c>
    </row>
    <row r="2036" spans="1:4" ht="13.5" x14ac:dyDescent="0.25">
      <c r="A2036" s="480" t="s">
        <v>12323</v>
      </c>
      <c r="B2036" s="482" t="s">
        <v>12324</v>
      </c>
      <c r="C2036" s="480" t="s">
        <v>38</v>
      </c>
      <c r="D2036" s="481" t="s">
        <v>12325</v>
      </c>
    </row>
    <row r="2037" spans="1:4" ht="40.5" x14ac:dyDescent="0.25">
      <c r="A2037" s="480" t="s">
        <v>12326</v>
      </c>
      <c r="B2037" s="482" t="s">
        <v>12327</v>
      </c>
      <c r="C2037" s="480" t="s">
        <v>38</v>
      </c>
      <c r="D2037" s="481" t="s">
        <v>12328</v>
      </c>
    </row>
    <row r="2038" spans="1:4" ht="13.5" x14ac:dyDescent="0.25">
      <c r="A2038" s="480" t="s">
        <v>12329</v>
      </c>
      <c r="B2038" s="482" t="s">
        <v>12330</v>
      </c>
      <c r="C2038" s="480" t="s">
        <v>38</v>
      </c>
      <c r="D2038" s="481" t="s">
        <v>12331</v>
      </c>
    </row>
    <row r="2039" spans="1:4" ht="27" x14ac:dyDescent="0.25">
      <c r="A2039" s="480" t="s">
        <v>12332</v>
      </c>
      <c r="B2039" s="482" t="s">
        <v>12333</v>
      </c>
      <c r="C2039" s="480" t="s">
        <v>38</v>
      </c>
      <c r="D2039" s="481" t="s">
        <v>12334</v>
      </c>
    </row>
    <row r="2040" spans="1:4" ht="13.5" x14ac:dyDescent="0.25">
      <c r="A2040" s="480" t="s">
        <v>12335</v>
      </c>
      <c r="B2040" s="482" t="s">
        <v>12336</v>
      </c>
      <c r="C2040" s="480" t="s">
        <v>38</v>
      </c>
      <c r="D2040" s="481" t="s">
        <v>12337</v>
      </c>
    </row>
    <row r="2041" spans="1:4" ht="13.5" x14ac:dyDescent="0.25">
      <c r="A2041" s="480" t="s">
        <v>12338</v>
      </c>
      <c r="B2041" s="482" t="s">
        <v>12339</v>
      </c>
      <c r="C2041" s="480" t="s">
        <v>38</v>
      </c>
      <c r="D2041" s="481" t="s">
        <v>12340</v>
      </c>
    </row>
    <row r="2042" spans="1:4" ht="13.5" x14ac:dyDescent="0.25">
      <c r="A2042" s="480" t="s">
        <v>12341</v>
      </c>
      <c r="B2042" s="482" t="s">
        <v>12342</v>
      </c>
      <c r="C2042" s="480" t="s">
        <v>38</v>
      </c>
      <c r="D2042" s="481" t="s">
        <v>12343</v>
      </c>
    </row>
    <row r="2043" spans="1:4" ht="13.5" x14ac:dyDescent="0.25">
      <c r="A2043" s="480" t="s">
        <v>12344</v>
      </c>
      <c r="B2043" s="482" t="s">
        <v>12345</v>
      </c>
      <c r="C2043" s="480" t="s">
        <v>38</v>
      </c>
      <c r="D2043" s="481" t="s">
        <v>12346</v>
      </c>
    </row>
    <row r="2044" spans="1:4" ht="27" x14ac:dyDescent="0.25">
      <c r="A2044" s="480" t="s">
        <v>12347</v>
      </c>
      <c r="B2044" s="482" t="s">
        <v>12348</v>
      </c>
      <c r="C2044" s="480" t="s">
        <v>38</v>
      </c>
      <c r="D2044" s="481" t="s">
        <v>12349</v>
      </c>
    </row>
    <row r="2045" spans="1:4" ht="13.5" x14ac:dyDescent="0.25">
      <c r="A2045" s="480" t="s">
        <v>12350</v>
      </c>
      <c r="B2045" s="482" t="s">
        <v>12351</v>
      </c>
      <c r="C2045" s="480" t="s">
        <v>38</v>
      </c>
      <c r="D2045" s="481" t="s">
        <v>12352</v>
      </c>
    </row>
    <row r="2046" spans="1:4" ht="27" x14ac:dyDescent="0.25">
      <c r="A2046" s="480" t="s">
        <v>12353</v>
      </c>
      <c r="B2046" s="482" t="s">
        <v>12354</v>
      </c>
      <c r="C2046" s="480" t="s">
        <v>19</v>
      </c>
      <c r="D2046" s="481" t="s">
        <v>12355</v>
      </c>
    </row>
    <row r="2047" spans="1:4" ht="27" x14ac:dyDescent="0.25">
      <c r="A2047" s="480" t="s">
        <v>12356</v>
      </c>
      <c r="B2047" s="482" t="s">
        <v>12357</v>
      </c>
      <c r="C2047" s="480" t="s">
        <v>19</v>
      </c>
      <c r="D2047" s="481" t="s">
        <v>12358</v>
      </c>
    </row>
    <row r="2048" spans="1:4" ht="27" x14ac:dyDescent="0.25">
      <c r="A2048" s="480" t="s">
        <v>12359</v>
      </c>
      <c r="B2048" s="482" t="s">
        <v>12360</v>
      </c>
      <c r="C2048" s="480" t="s">
        <v>19</v>
      </c>
      <c r="D2048" s="481" t="s">
        <v>12361</v>
      </c>
    </row>
    <row r="2049" spans="1:4" ht="27" x14ac:dyDescent="0.25">
      <c r="A2049" s="480" t="s">
        <v>12362</v>
      </c>
      <c r="B2049" s="482" t="s">
        <v>12363</v>
      </c>
      <c r="C2049" s="480" t="s">
        <v>19</v>
      </c>
      <c r="D2049" s="481" t="s">
        <v>12364</v>
      </c>
    </row>
    <row r="2050" spans="1:4" ht="27" x14ac:dyDescent="0.25">
      <c r="A2050" s="480" t="s">
        <v>12365</v>
      </c>
      <c r="B2050" s="482" t="s">
        <v>12366</v>
      </c>
      <c r="C2050" s="480" t="s">
        <v>19</v>
      </c>
      <c r="D2050" s="481" t="s">
        <v>12367</v>
      </c>
    </row>
    <row r="2051" spans="1:4" ht="27" x14ac:dyDescent="0.25">
      <c r="A2051" s="480" t="s">
        <v>12368</v>
      </c>
      <c r="B2051" s="482" t="s">
        <v>12369</v>
      </c>
      <c r="C2051" s="480" t="s">
        <v>19</v>
      </c>
      <c r="D2051" s="481" t="s">
        <v>12370</v>
      </c>
    </row>
    <row r="2052" spans="1:4" ht="27" x14ac:dyDescent="0.25">
      <c r="A2052" s="480" t="s">
        <v>12371</v>
      </c>
      <c r="B2052" s="482" t="s">
        <v>12372</v>
      </c>
      <c r="C2052" s="480" t="s">
        <v>19</v>
      </c>
      <c r="D2052" s="481" t="s">
        <v>12373</v>
      </c>
    </row>
    <row r="2053" spans="1:4" ht="27" x14ac:dyDescent="0.25">
      <c r="A2053" s="480" t="s">
        <v>12374</v>
      </c>
      <c r="B2053" s="482" t="s">
        <v>12375</v>
      </c>
      <c r="C2053" s="480" t="s">
        <v>19</v>
      </c>
      <c r="D2053" s="481" t="s">
        <v>12376</v>
      </c>
    </row>
    <row r="2054" spans="1:4" ht="27" x14ac:dyDescent="0.25">
      <c r="A2054" s="480" t="s">
        <v>12377</v>
      </c>
      <c r="B2054" s="482" t="s">
        <v>12378</v>
      </c>
      <c r="C2054" s="480" t="s">
        <v>19</v>
      </c>
      <c r="D2054" s="481" t="s">
        <v>12379</v>
      </c>
    </row>
    <row r="2055" spans="1:4" ht="27" x14ac:dyDescent="0.25">
      <c r="A2055" s="480" t="s">
        <v>12380</v>
      </c>
      <c r="B2055" s="482" t="s">
        <v>12381</v>
      </c>
      <c r="C2055" s="480" t="s">
        <v>19</v>
      </c>
      <c r="D2055" s="481" t="s">
        <v>12382</v>
      </c>
    </row>
    <row r="2056" spans="1:4" ht="27" x14ac:dyDescent="0.25">
      <c r="A2056" s="480" t="s">
        <v>12383</v>
      </c>
      <c r="B2056" s="482" t="s">
        <v>12384</v>
      </c>
      <c r="C2056" s="480" t="s">
        <v>19</v>
      </c>
      <c r="D2056" s="481" t="s">
        <v>12385</v>
      </c>
    </row>
    <row r="2057" spans="1:4" ht="27" x14ac:dyDescent="0.25">
      <c r="A2057" s="480" t="s">
        <v>12386</v>
      </c>
      <c r="B2057" s="482" t="s">
        <v>12387</v>
      </c>
      <c r="C2057" s="480" t="s">
        <v>19</v>
      </c>
      <c r="D2057" s="481" t="s">
        <v>12388</v>
      </c>
    </row>
    <row r="2058" spans="1:4" ht="27" x14ac:dyDescent="0.25">
      <c r="A2058" s="480" t="s">
        <v>12389</v>
      </c>
      <c r="B2058" s="482" t="s">
        <v>12390</v>
      </c>
      <c r="C2058" s="480" t="s">
        <v>19</v>
      </c>
      <c r="D2058" s="481" t="s">
        <v>12391</v>
      </c>
    </row>
    <row r="2059" spans="1:4" ht="27" x14ac:dyDescent="0.25">
      <c r="A2059" s="480" t="s">
        <v>12392</v>
      </c>
      <c r="B2059" s="482" t="s">
        <v>12393</v>
      </c>
      <c r="C2059" s="480" t="s">
        <v>19</v>
      </c>
      <c r="D2059" s="481" t="s">
        <v>12394</v>
      </c>
    </row>
    <row r="2060" spans="1:4" ht="27" x14ac:dyDescent="0.25">
      <c r="A2060" s="480" t="s">
        <v>12395</v>
      </c>
      <c r="B2060" s="482" t="s">
        <v>12396</v>
      </c>
      <c r="C2060" s="480" t="s">
        <v>19</v>
      </c>
      <c r="D2060" s="481" t="s">
        <v>12397</v>
      </c>
    </row>
    <row r="2061" spans="1:4" ht="27" x14ac:dyDescent="0.25">
      <c r="A2061" s="480" t="s">
        <v>12398</v>
      </c>
      <c r="B2061" s="482" t="s">
        <v>12399</v>
      </c>
      <c r="C2061" s="480" t="s">
        <v>19</v>
      </c>
      <c r="D2061" s="481" t="s">
        <v>12400</v>
      </c>
    </row>
    <row r="2062" spans="1:4" ht="27" x14ac:dyDescent="0.25">
      <c r="A2062" s="480" t="s">
        <v>12401</v>
      </c>
      <c r="B2062" s="482" t="s">
        <v>12402</v>
      </c>
      <c r="C2062" s="480" t="s">
        <v>19</v>
      </c>
      <c r="D2062" s="481" t="s">
        <v>12403</v>
      </c>
    </row>
    <row r="2063" spans="1:4" ht="27" x14ac:dyDescent="0.25">
      <c r="A2063" s="480" t="s">
        <v>12404</v>
      </c>
      <c r="B2063" s="482" t="s">
        <v>12405</v>
      </c>
      <c r="C2063" s="480" t="s">
        <v>19</v>
      </c>
      <c r="D2063" s="481" t="s">
        <v>12406</v>
      </c>
    </row>
    <row r="2064" spans="1:4" ht="27" x14ac:dyDescent="0.25">
      <c r="A2064" s="480" t="s">
        <v>12407</v>
      </c>
      <c r="B2064" s="482" t="s">
        <v>12408</v>
      </c>
      <c r="C2064" s="480" t="s">
        <v>19</v>
      </c>
      <c r="D2064" s="481" t="s">
        <v>12409</v>
      </c>
    </row>
    <row r="2065" spans="1:4" ht="27" x14ac:dyDescent="0.25">
      <c r="A2065" s="480" t="s">
        <v>12410</v>
      </c>
      <c r="B2065" s="482" t="s">
        <v>12411</v>
      </c>
      <c r="C2065" s="480" t="s">
        <v>19</v>
      </c>
      <c r="D2065" s="481" t="s">
        <v>12412</v>
      </c>
    </row>
    <row r="2066" spans="1:4" ht="27" x14ac:dyDescent="0.25">
      <c r="A2066" s="480" t="s">
        <v>12413</v>
      </c>
      <c r="B2066" s="482" t="s">
        <v>12414</v>
      </c>
      <c r="C2066" s="480" t="s">
        <v>19</v>
      </c>
      <c r="D2066" s="481" t="s">
        <v>12415</v>
      </c>
    </row>
    <row r="2067" spans="1:4" ht="27" x14ac:dyDescent="0.25">
      <c r="A2067" s="480" t="s">
        <v>12416</v>
      </c>
      <c r="B2067" s="482" t="s">
        <v>12417</v>
      </c>
      <c r="C2067" s="480" t="s">
        <v>19</v>
      </c>
      <c r="D2067" s="481" t="s">
        <v>12418</v>
      </c>
    </row>
    <row r="2068" spans="1:4" ht="27" x14ac:dyDescent="0.25">
      <c r="A2068" s="480" t="s">
        <v>12419</v>
      </c>
      <c r="B2068" s="482" t="s">
        <v>12420</v>
      </c>
      <c r="C2068" s="480" t="s">
        <v>19</v>
      </c>
      <c r="D2068" s="481" t="s">
        <v>12421</v>
      </c>
    </row>
    <row r="2069" spans="1:4" ht="27" x14ac:dyDescent="0.25">
      <c r="A2069" s="480" t="s">
        <v>12422</v>
      </c>
      <c r="B2069" s="482" t="s">
        <v>12423</v>
      </c>
      <c r="C2069" s="480" t="s">
        <v>19</v>
      </c>
      <c r="D2069" s="481" t="s">
        <v>12424</v>
      </c>
    </row>
    <row r="2070" spans="1:4" ht="27" x14ac:dyDescent="0.25">
      <c r="A2070" s="480" t="s">
        <v>12425</v>
      </c>
      <c r="B2070" s="482" t="s">
        <v>12426</v>
      </c>
      <c r="C2070" s="480" t="s">
        <v>19</v>
      </c>
      <c r="D2070" s="481" t="s">
        <v>12427</v>
      </c>
    </row>
    <row r="2071" spans="1:4" ht="27" x14ac:dyDescent="0.25">
      <c r="A2071" s="480" t="s">
        <v>12428</v>
      </c>
      <c r="B2071" s="482" t="s">
        <v>12429</v>
      </c>
      <c r="C2071" s="480" t="s">
        <v>19</v>
      </c>
      <c r="D2071" s="481" t="s">
        <v>12430</v>
      </c>
    </row>
    <row r="2072" spans="1:4" ht="27" x14ac:dyDescent="0.25">
      <c r="A2072" s="480" t="s">
        <v>12431</v>
      </c>
      <c r="B2072" s="482" t="s">
        <v>12432</v>
      </c>
      <c r="C2072" s="480" t="s">
        <v>19</v>
      </c>
      <c r="D2072" s="481" t="s">
        <v>12433</v>
      </c>
    </row>
    <row r="2073" spans="1:4" ht="27" x14ac:dyDescent="0.25">
      <c r="A2073" s="480" t="s">
        <v>12434</v>
      </c>
      <c r="B2073" s="482" t="s">
        <v>12435</v>
      </c>
      <c r="C2073" s="480" t="s">
        <v>19</v>
      </c>
      <c r="D2073" s="481" t="s">
        <v>12436</v>
      </c>
    </row>
    <row r="2074" spans="1:4" ht="27" x14ac:dyDescent="0.25">
      <c r="A2074" s="480" t="s">
        <v>12437</v>
      </c>
      <c r="B2074" s="482" t="s">
        <v>12438</v>
      </c>
      <c r="C2074" s="480" t="s">
        <v>38</v>
      </c>
      <c r="D2074" s="481" t="s">
        <v>12439</v>
      </c>
    </row>
    <row r="2075" spans="1:4" ht="27" x14ac:dyDescent="0.25">
      <c r="A2075" s="480" t="s">
        <v>12440</v>
      </c>
      <c r="B2075" s="482" t="s">
        <v>12441</v>
      </c>
      <c r="C2075" s="480" t="s">
        <v>38</v>
      </c>
      <c r="D2075" s="481" t="s">
        <v>12442</v>
      </c>
    </row>
    <row r="2076" spans="1:4" ht="27" x14ac:dyDescent="0.25">
      <c r="A2076" s="480" t="s">
        <v>12443</v>
      </c>
      <c r="B2076" s="482" t="s">
        <v>12444</v>
      </c>
      <c r="C2076" s="480" t="s">
        <v>38</v>
      </c>
      <c r="D2076" s="481" t="s">
        <v>12445</v>
      </c>
    </row>
    <row r="2077" spans="1:4" ht="27" x14ac:dyDescent="0.25">
      <c r="A2077" s="480" t="s">
        <v>12446</v>
      </c>
      <c r="B2077" s="482" t="s">
        <v>12447</v>
      </c>
      <c r="C2077" s="480" t="s">
        <v>38</v>
      </c>
      <c r="D2077" s="481" t="s">
        <v>12448</v>
      </c>
    </row>
    <row r="2078" spans="1:4" ht="27" x14ac:dyDescent="0.25">
      <c r="A2078" s="480" t="s">
        <v>12449</v>
      </c>
      <c r="B2078" s="482" t="s">
        <v>12450</v>
      </c>
      <c r="C2078" s="480" t="s">
        <v>19</v>
      </c>
      <c r="D2078" s="481" t="s">
        <v>12451</v>
      </c>
    </row>
    <row r="2079" spans="1:4" ht="27" x14ac:dyDescent="0.25">
      <c r="A2079" s="480" t="s">
        <v>12452</v>
      </c>
      <c r="B2079" s="482" t="s">
        <v>12453</v>
      </c>
      <c r="C2079" s="480" t="s">
        <v>19</v>
      </c>
      <c r="D2079" s="481" t="s">
        <v>12454</v>
      </c>
    </row>
    <row r="2080" spans="1:4" ht="13.5" x14ac:dyDescent="0.25">
      <c r="A2080" s="480" t="s">
        <v>12455</v>
      </c>
      <c r="B2080" s="482" t="s">
        <v>12456</v>
      </c>
      <c r="C2080" s="480" t="s">
        <v>19</v>
      </c>
      <c r="D2080" s="481" t="s">
        <v>12457</v>
      </c>
    </row>
    <row r="2081" spans="1:4" ht="40.5" x14ac:dyDescent="0.25">
      <c r="A2081" s="480" t="s">
        <v>12458</v>
      </c>
      <c r="B2081" s="482" t="s">
        <v>12459</v>
      </c>
      <c r="C2081" s="480" t="s">
        <v>19</v>
      </c>
      <c r="D2081" s="481" t="s">
        <v>12460</v>
      </c>
    </row>
    <row r="2082" spans="1:4" ht="40.5" x14ac:dyDescent="0.25">
      <c r="A2082" s="480" t="s">
        <v>12461</v>
      </c>
      <c r="B2082" s="482" t="s">
        <v>12462</v>
      </c>
      <c r="C2082" s="480" t="s">
        <v>19</v>
      </c>
      <c r="D2082" s="481" t="s">
        <v>12463</v>
      </c>
    </row>
    <row r="2083" spans="1:4" ht="40.5" x14ac:dyDescent="0.25">
      <c r="A2083" s="480" t="s">
        <v>12464</v>
      </c>
      <c r="B2083" s="482" t="s">
        <v>12465</v>
      </c>
      <c r="C2083" s="480" t="s">
        <v>19</v>
      </c>
      <c r="D2083" s="481" t="s">
        <v>12466</v>
      </c>
    </row>
    <row r="2084" spans="1:4" ht="40.5" x14ac:dyDescent="0.25">
      <c r="A2084" s="480" t="s">
        <v>12467</v>
      </c>
      <c r="B2084" s="482" t="s">
        <v>12468</v>
      </c>
      <c r="C2084" s="480" t="s">
        <v>19</v>
      </c>
      <c r="D2084" s="481" t="s">
        <v>12469</v>
      </c>
    </row>
    <row r="2085" spans="1:4" ht="54" x14ac:dyDescent="0.25">
      <c r="A2085" s="480" t="s">
        <v>12470</v>
      </c>
      <c r="B2085" s="482" t="s">
        <v>12471</v>
      </c>
      <c r="C2085" s="480" t="s">
        <v>19</v>
      </c>
      <c r="D2085" s="481" t="s">
        <v>12472</v>
      </c>
    </row>
    <row r="2086" spans="1:4" ht="27" x14ac:dyDescent="0.25">
      <c r="A2086" s="480" t="s">
        <v>12473</v>
      </c>
      <c r="B2086" s="482" t="s">
        <v>12474</v>
      </c>
      <c r="C2086" s="480" t="s">
        <v>22</v>
      </c>
      <c r="D2086" s="481" t="s">
        <v>7836</v>
      </c>
    </row>
    <row r="2087" spans="1:4" ht="27" x14ac:dyDescent="0.25">
      <c r="A2087" s="480" t="s">
        <v>12475</v>
      </c>
      <c r="B2087" s="482" t="s">
        <v>12476</v>
      </c>
      <c r="C2087" s="480" t="s">
        <v>22</v>
      </c>
      <c r="D2087" s="481" t="s">
        <v>12477</v>
      </c>
    </row>
    <row r="2088" spans="1:4" ht="40.5" x14ac:dyDescent="0.25">
      <c r="A2088" s="480" t="s">
        <v>12478</v>
      </c>
      <c r="B2088" s="482" t="s">
        <v>12479</v>
      </c>
      <c r="C2088" s="480" t="s">
        <v>19</v>
      </c>
      <c r="D2088" s="481" t="s">
        <v>12480</v>
      </c>
    </row>
    <row r="2089" spans="1:4" ht="40.5" x14ac:dyDescent="0.25">
      <c r="A2089" s="480" t="s">
        <v>12481</v>
      </c>
      <c r="B2089" s="482" t="s">
        <v>12482</v>
      </c>
      <c r="C2089" s="480" t="s">
        <v>192</v>
      </c>
      <c r="D2089" s="481" t="s">
        <v>12483</v>
      </c>
    </row>
    <row r="2090" spans="1:4" ht="40.5" x14ac:dyDescent="0.25">
      <c r="A2090" s="480" t="s">
        <v>12484</v>
      </c>
      <c r="B2090" s="482" t="s">
        <v>12485</v>
      </c>
      <c r="C2090" s="480" t="s">
        <v>192</v>
      </c>
      <c r="D2090" s="481" t="s">
        <v>12486</v>
      </c>
    </row>
    <row r="2091" spans="1:4" ht="40.5" x14ac:dyDescent="0.25">
      <c r="A2091" s="480" t="s">
        <v>12487</v>
      </c>
      <c r="B2091" s="482" t="s">
        <v>12488</v>
      </c>
      <c r="C2091" s="480" t="s">
        <v>192</v>
      </c>
      <c r="D2091" s="481" t="s">
        <v>12489</v>
      </c>
    </row>
    <row r="2092" spans="1:4" ht="40.5" x14ac:dyDescent="0.25">
      <c r="A2092" s="480" t="s">
        <v>12490</v>
      </c>
      <c r="B2092" s="482" t="s">
        <v>12491</v>
      </c>
      <c r="C2092" s="480" t="s">
        <v>192</v>
      </c>
      <c r="D2092" s="481" t="s">
        <v>12492</v>
      </c>
    </row>
    <row r="2093" spans="1:4" ht="40.5" x14ac:dyDescent="0.25">
      <c r="A2093" s="480" t="s">
        <v>12493</v>
      </c>
      <c r="B2093" s="482" t="s">
        <v>12494</v>
      </c>
      <c r="C2093" s="480" t="s">
        <v>192</v>
      </c>
      <c r="D2093" s="481" t="s">
        <v>12495</v>
      </c>
    </row>
    <row r="2094" spans="1:4" ht="40.5" x14ac:dyDescent="0.25">
      <c r="A2094" s="480" t="s">
        <v>12496</v>
      </c>
      <c r="B2094" s="482" t="s">
        <v>12497</v>
      </c>
      <c r="C2094" s="480" t="s">
        <v>192</v>
      </c>
      <c r="D2094" s="481" t="s">
        <v>12498</v>
      </c>
    </row>
    <row r="2095" spans="1:4" ht="40.5" x14ac:dyDescent="0.25">
      <c r="A2095" s="480" t="s">
        <v>12499</v>
      </c>
      <c r="B2095" s="482" t="s">
        <v>12500</v>
      </c>
      <c r="C2095" s="480" t="s">
        <v>192</v>
      </c>
      <c r="D2095" s="481" t="s">
        <v>12501</v>
      </c>
    </row>
    <row r="2096" spans="1:4" ht="40.5" x14ac:dyDescent="0.25">
      <c r="A2096" s="480" t="s">
        <v>12502</v>
      </c>
      <c r="B2096" s="482" t="s">
        <v>12503</v>
      </c>
      <c r="C2096" s="480" t="s">
        <v>192</v>
      </c>
      <c r="D2096" s="481" t="s">
        <v>12504</v>
      </c>
    </row>
    <row r="2097" spans="1:4" ht="40.5" x14ac:dyDescent="0.25">
      <c r="A2097" s="480" t="s">
        <v>12505</v>
      </c>
      <c r="B2097" s="482" t="s">
        <v>12506</v>
      </c>
      <c r="C2097" s="480" t="s">
        <v>192</v>
      </c>
      <c r="D2097" s="481" t="s">
        <v>12507</v>
      </c>
    </row>
    <row r="2098" spans="1:4" ht="40.5" x14ac:dyDescent="0.25">
      <c r="A2098" s="480" t="s">
        <v>12508</v>
      </c>
      <c r="B2098" s="482" t="s">
        <v>12509</v>
      </c>
      <c r="C2098" s="480" t="s">
        <v>192</v>
      </c>
      <c r="D2098" s="481" t="s">
        <v>12510</v>
      </c>
    </row>
    <row r="2099" spans="1:4" ht="40.5" x14ac:dyDescent="0.25">
      <c r="A2099" s="480" t="s">
        <v>12511</v>
      </c>
      <c r="B2099" s="482" t="s">
        <v>12512</v>
      </c>
      <c r="C2099" s="480" t="s">
        <v>192</v>
      </c>
      <c r="D2099" s="481" t="s">
        <v>12513</v>
      </c>
    </row>
    <row r="2100" spans="1:4" ht="40.5" x14ac:dyDescent="0.25">
      <c r="A2100" s="480" t="s">
        <v>12514</v>
      </c>
      <c r="B2100" s="482" t="s">
        <v>12515</v>
      </c>
      <c r="C2100" s="480" t="s">
        <v>192</v>
      </c>
      <c r="D2100" s="481" t="s">
        <v>12516</v>
      </c>
    </row>
    <row r="2101" spans="1:4" ht="40.5" x14ac:dyDescent="0.25">
      <c r="A2101" s="480" t="s">
        <v>12517</v>
      </c>
      <c r="B2101" s="482" t="s">
        <v>12518</v>
      </c>
      <c r="C2101" s="480" t="s">
        <v>192</v>
      </c>
      <c r="D2101" s="481" t="s">
        <v>12519</v>
      </c>
    </row>
    <row r="2102" spans="1:4" ht="40.5" x14ac:dyDescent="0.25">
      <c r="A2102" s="480" t="s">
        <v>12520</v>
      </c>
      <c r="B2102" s="482" t="s">
        <v>12521</v>
      </c>
      <c r="C2102" s="480" t="s">
        <v>192</v>
      </c>
      <c r="D2102" s="481" t="s">
        <v>12522</v>
      </c>
    </row>
    <row r="2103" spans="1:4" ht="40.5" x14ac:dyDescent="0.25">
      <c r="A2103" s="480" t="s">
        <v>12523</v>
      </c>
      <c r="B2103" s="482" t="s">
        <v>12524</v>
      </c>
      <c r="C2103" s="480" t="s">
        <v>192</v>
      </c>
      <c r="D2103" s="481" t="s">
        <v>12525</v>
      </c>
    </row>
    <row r="2104" spans="1:4" ht="40.5" x14ac:dyDescent="0.25">
      <c r="A2104" s="480" t="s">
        <v>12526</v>
      </c>
      <c r="B2104" s="482" t="s">
        <v>12527</v>
      </c>
      <c r="C2104" s="480" t="s">
        <v>192</v>
      </c>
      <c r="D2104" s="481" t="s">
        <v>12528</v>
      </c>
    </row>
    <row r="2105" spans="1:4" ht="27" x14ac:dyDescent="0.25">
      <c r="A2105" s="480" t="s">
        <v>12529</v>
      </c>
      <c r="B2105" s="482" t="s">
        <v>12530</v>
      </c>
      <c r="C2105" s="480" t="s">
        <v>192</v>
      </c>
      <c r="D2105" s="481" t="s">
        <v>12531</v>
      </c>
    </row>
    <row r="2106" spans="1:4" ht="40.5" x14ac:dyDescent="0.25">
      <c r="A2106" s="480" t="s">
        <v>12532</v>
      </c>
      <c r="B2106" s="482" t="s">
        <v>12533</v>
      </c>
      <c r="C2106" s="480" t="s">
        <v>192</v>
      </c>
      <c r="D2106" s="481" t="s">
        <v>12534</v>
      </c>
    </row>
    <row r="2107" spans="1:4" ht="27" x14ac:dyDescent="0.25">
      <c r="A2107" s="480" t="s">
        <v>12535</v>
      </c>
      <c r="B2107" s="482" t="s">
        <v>12536</v>
      </c>
      <c r="C2107" s="480" t="s">
        <v>38</v>
      </c>
      <c r="D2107" s="481" t="s">
        <v>12537</v>
      </c>
    </row>
    <row r="2108" spans="1:4" ht="27" x14ac:dyDescent="0.25">
      <c r="A2108" s="480" t="s">
        <v>12538</v>
      </c>
      <c r="B2108" s="482" t="s">
        <v>12539</v>
      </c>
      <c r="C2108" s="480" t="s">
        <v>38</v>
      </c>
      <c r="D2108" s="481" t="s">
        <v>12540</v>
      </c>
    </row>
    <row r="2109" spans="1:4" ht="27" x14ac:dyDescent="0.25">
      <c r="A2109" s="480" t="s">
        <v>12541</v>
      </c>
      <c r="B2109" s="482" t="s">
        <v>12542</v>
      </c>
      <c r="C2109" s="480" t="s">
        <v>38</v>
      </c>
      <c r="D2109" s="481" t="s">
        <v>12543</v>
      </c>
    </row>
    <row r="2110" spans="1:4" ht="27" x14ac:dyDescent="0.25">
      <c r="A2110" s="480" t="s">
        <v>12544</v>
      </c>
      <c r="B2110" s="482" t="s">
        <v>12545</v>
      </c>
      <c r="C2110" s="480" t="s">
        <v>38</v>
      </c>
      <c r="D2110" s="481" t="s">
        <v>12546</v>
      </c>
    </row>
    <row r="2111" spans="1:4" ht="27" x14ac:dyDescent="0.25">
      <c r="A2111" s="480" t="s">
        <v>12547</v>
      </c>
      <c r="B2111" s="482" t="s">
        <v>12548</v>
      </c>
      <c r="C2111" s="480" t="s">
        <v>38</v>
      </c>
      <c r="D2111" s="481" t="s">
        <v>12549</v>
      </c>
    </row>
    <row r="2112" spans="1:4" ht="27" x14ac:dyDescent="0.25">
      <c r="A2112" s="480" t="s">
        <v>12550</v>
      </c>
      <c r="B2112" s="482" t="s">
        <v>12551</v>
      </c>
      <c r="C2112" s="480" t="s">
        <v>38</v>
      </c>
      <c r="D2112" s="481" t="s">
        <v>12552</v>
      </c>
    </row>
    <row r="2113" spans="1:4" ht="27" x14ac:dyDescent="0.25">
      <c r="A2113" s="480" t="s">
        <v>12553</v>
      </c>
      <c r="B2113" s="482" t="s">
        <v>12554</v>
      </c>
      <c r="C2113" s="480" t="s">
        <v>38</v>
      </c>
      <c r="D2113" s="481" t="s">
        <v>9520</v>
      </c>
    </row>
    <row r="2114" spans="1:4" ht="27" x14ac:dyDescent="0.25">
      <c r="A2114" s="480" t="s">
        <v>12555</v>
      </c>
      <c r="B2114" s="482" t="s">
        <v>12556</v>
      </c>
      <c r="C2114" s="480" t="s">
        <v>38</v>
      </c>
      <c r="D2114" s="481" t="s">
        <v>12557</v>
      </c>
    </row>
    <row r="2115" spans="1:4" ht="40.5" x14ac:dyDescent="0.25">
      <c r="A2115" s="480" t="s">
        <v>12558</v>
      </c>
      <c r="B2115" s="482" t="s">
        <v>12559</v>
      </c>
      <c r="C2115" s="480" t="s">
        <v>22</v>
      </c>
      <c r="D2115" s="481" t="s">
        <v>12560</v>
      </c>
    </row>
    <row r="2116" spans="1:4" ht="40.5" x14ac:dyDescent="0.25">
      <c r="A2116" s="480" t="s">
        <v>12561</v>
      </c>
      <c r="B2116" s="482" t="s">
        <v>12562</v>
      </c>
      <c r="C2116" s="480" t="s">
        <v>22</v>
      </c>
      <c r="D2116" s="481" t="s">
        <v>12563</v>
      </c>
    </row>
    <row r="2117" spans="1:4" ht="40.5" x14ac:dyDescent="0.25">
      <c r="A2117" s="480" t="s">
        <v>12564</v>
      </c>
      <c r="B2117" s="482" t="s">
        <v>12565</v>
      </c>
      <c r="C2117" s="480" t="s">
        <v>22</v>
      </c>
      <c r="D2117" s="481" t="s">
        <v>12566</v>
      </c>
    </row>
    <row r="2118" spans="1:4" ht="40.5" x14ac:dyDescent="0.25">
      <c r="A2118" s="480" t="s">
        <v>12567</v>
      </c>
      <c r="B2118" s="482" t="s">
        <v>12568</v>
      </c>
      <c r="C2118" s="480" t="s">
        <v>22</v>
      </c>
      <c r="D2118" s="481" t="s">
        <v>12569</v>
      </c>
    </row>
    <row r="2119" spans="1:4" ht="40.5" x14ac:dyDescent="0.25">
      <c r="A2119" s="480" t="s">
        <v>12570</v>
      </c>
      <c r="B2119" s="482" t="s">
        <v>12571</v>
      </c>
      <c r="C2119" s="480" t="s">
        <v>22</v>
      </c>
      <c r="D2119" s="481" t="s">
        <v>12572</v>
      </c>
    </row>
    <row r="2120" spans="1:4" ht="40.5" x14ac:dyDescent="0.25">
      <c r="A2120" s="480" t="s">
        <v>12573</v>
      </c>
      <c r="B2120" s="482" t="s">
        <v>12574</v>
      </c>
      <c r="C2120" s="480" t="s">
        <v>22</v>
      </c>
      <c r="D2120" s="481" t="s">
        <v>12575</v>
      </c>
    </row>
    <row r="2121" spans="1:4" ht="40.5" x14ac:dyDescent="0.25">
      <c r="A2121" s="480" t="s">
        <v>12576</v>
      </c>
      <c r="B2121" s="482" t="s">
        <v>12577</v>
      </c>
      <c r="C2121" s="480" t="s">
        <v>22</v>
      </c>
      <c r="D2121" s="481" t="s">
        <v>12578</v>
      </c>
    </row>
    <row r="2122" spans="1:4" ht="40.5" x14ac:dyDescent="0.25">
      <c r="A2122" s="480" t="s">
        <v>12579</v>
      </c>
      <c r="B2122" s="482" t="s">
        <v>12580</v>
      </c>
      <c r="C2122" s="480" t="s">
        <v>22</v>
      </c>
      <c r="D2122" s="481" t="s">
        <v>12581</v>
      </c>
    </row>
    <row r="2123" spans="1:4" ht="27" x14ac:dyDescent="0.25">
      <c r="A2123" s="480" t="s">
        <v>12582</v>
      </c>
      <c r="B2123" s="482" t="s">
        <v>12583</v>
      </c>
      <c r="C2123" s="480" t="s">
        <v>475</v>
      </c>
      <c r="D2123" s="481" t="s">
        <v>12584</v>
      </c>
    </row>
    <row r="2124" spans="1:4" ht="27" x14ac:dyDescent="0.25">
      <c r="A2124" s="480" t="s">
        <v>12585</v>
      </c>
      <c r="B2124" s="482" t="s">
        <v>12586</v>
      </c>
      <c r="C2124" s="480" t="s">
        <v>475</v>
      </c>
      <c r="D2124" s="481" t="s">
        <v>12587</v>
      </c>
    </row>
    <row r="2125" spans="1:4" ht="27" x14ac:dyDescent="0.25">
      <c r="A2125" s="480" t="s">
        <v>12588</v>
      </c>
      <c r="B2125" s="482" t="s">
        <v>12589</v>
      </c>
      <c r="C2125" s="480" t="s">
        <v>475</v>
      </c>
      <c r="D2125" s="481" t="s">
        <v>12590</v>
      </c>
    </row>
    <row r="2126" spans="1:4" ht="27" x14ac:dyDescent="0.25">
      <c r="A2126" s="480" t="s">
        <v>12591</v>
      </c>
      <c r="B2126" s="482" t="s">
        <v>12592</v>
      </c>
      <c r="C2126" s="480" t="s">
        <v>475</v>
      </c>
      <c r="D2126" s="481" t="s">
        <v>12593</v>
      </c>
    </row>
    <row r="2127" spans="1:4" ht="27" x14ac:dyDescent="0.25">
      <c r="A2127" s="480" t="s">
        <v>12594</v>
      </c>
      <c r="B2127" s="482" t="s">
        <v>12595</v>
      </c>
      <c r="C2127" s="480" t="s">
        <v>475</v>
      </c>
      <c r="D2127" s="481" t="s">
        <v>12596</v>
      </c>
    </row>
    <row r="2128" spans="1:4" ht="40.5" x14ac:dyDescent="0.25">
      <c r="A2128" s="480" t="s">
        <v>12597</v>
      </c>
      <c r="B2128" s="482" t="s">
        <v>12598</v>
      </c>
      <c r="C2128" s="480" t="s">
        <v>22</v>
      </c>
      <c r="D2128" s="481" t="s">
        <v>12599</v>
      </c>
    </row>
    <row r="2129" spans="1:4" ht="40.5" x14ac:dyDescent="0.25">
      <c r="A2129" s="480" t="s">
        <v>12600</v>
      </c>
      <c r="B2129" s="482" t="s">
        <v>12601</v>
      </c>
      <c r="C2129" s="480" t="s">
        <v>22</v>
      </c>
      <c r="D2129" s="481" t="s">
        <v>12602</v>
      </c>
    </row>
    <row r="2130" spans="1:4" ht="40.5" x14ac:dyDescent="0.25">
      <c r="A2130" s="480" t="s">
        <v>12603</v>
      </c>
      <c r="B2130" s="482" t="s">
        <v>12604</v>
      </c>
      <c r="C2130" s="480" t="s">
        <v>22</v>
      </c>
      <c r="D2130" s="481" t="s">
        <v>12605</v>
      </c>
    </row>
    <row r="2131" spans="1:4" ht="40.5" x14ac:dyDescent="0.25">
      <c r="A2131" s="480" t="s">
        <v>12606</v>
      </c>
      <c r="B2131" s="482" t="s">
        <v>12607</v>
      </c>
      <c r="C2131" s="480" t="s">
        <v>22</v>
      </c>
      <c r="D2131" s="481" t="s">
        <v>12608</v>
      </c>
    </row>
    <row r="2132" spans="1:4" ht="40.5" x14ac:dyDescent="0.25">
      <c r="A2132" s="480" t="s">
        <v>12609</v>
      </c>
      <c r="B2132" s="482" t="s">
        <v>12610</v>
      </c>
      <c r="C2132" s="480" t="s">
        <v>22</v>
      </c>
      <c r="D2132" s="481" t="s">
        <v>12611</v>
      </c>
    </row>
    <row r="2133" spans="1:4" ht="27" x14ac:dyDescent="0.25">
      <c r="A2133" s="480" t="s">
        <v>12612</v>
      </c>
      <c r="B2133" s="482" t="s">
        <v>12613</v>
      </c>
      <c r="C2133" s="480" t="s">
        <v>22</v>
      </c>
      <c r="D2133" s="481" t="s">
        <v>12614</v>
      </c>
    </row>
    <row r="2134" spans="1:4" ht="27" x14ac:dyDescent="0.25">
      <c r="A2134" s="480" t="s">
        <v>12615</v>
      </c>
      <c r="B2134" s="482" t="s">
        <v>12616</v>
      </c>
      <c r="C2134" s="480" t="s">
        <v>22</v>
      </c>
      <c r="D2134" s="481" t="s">
        <v>12617</v>
      </c>
    </row>
    <row r="2135" spans="1:4" ht="27" x14ac:dyDescent="0.25">
      <c r="A2135" s="480" t="s">
        <v>12618</v>
      </c>
      <c r="B2135" s="482" t="s">
        <v>12619</v>
      </c>
      <c r="C2135" s="480" t="s">
        <v>22</v>
      </c>
      <c r="D2135" s="481" t="s">
        <v>12620</v>
      </c>
    </row>
    <row r="2136" spans="1:4" ht="27" x14ac:dyDescent="0.25">
      <c r="A2136" s="480" t="s">
        <v>12621</v>
      </c>
      <c r="B2136" s="482" t="s">
        <v>12622</v>
      </c>
      <c r="C2136" s="480" t="s">
        <v>22</v>
      </c>
      <c r="D2136" s="481" t="s">
        <v>12623</v>
      </c>
    </row>
    <row r="2137" spans="1:4" ht="27" x14ac:dyDescent="0.25">
      <c r="A2137" s="480" t="s">
        <v>12624</v>
      </c>
      <c r="B2137" s="482" t="s">
        <v>12625</v>
      </c>
      <c r="C2137" s="480" t="s">
        <v>38</v>
      </c>
      <c r="D2137" s="481" t="s">
        <v>8603</v>
      </c>
    </row>
    <row r="2138" spans="1:4" ht="27" x14ac:dyDescent="0.25">
      <c r="A2138" s="480" t="s">
        <v>12626</v>
      </c>
      <c r="B2138" s="482" t="s">
        <v>12627</v>
      </c>
      <c r="C2138" s="480" t="s">
        <v>38</v>
      </c>
      <c r="D2138" s="481" t="s">
        <v>12628</v>
      </c>
    </row>
    <row r="2139" spans="1:4" ht="27" x14ac:dyDescent="0.25">
      <c r="A2139" s="480" t="s">
        <v>12629</v>
      </c>
      <c r="B2139" s="482" t="s">
        <v>12630</v>
      </c>
      <c r="C2139" s="480" t="s">
        <v>38</v>
      </c>
      <c r="D2139" s="481" t="s">
        <v>12631</v>
      </c>
    </row>
    <row r="2140" spans="1:4" ht="27" x14ac:dyDescent="0.25">
      <c r="A2140" s="480" t="s">
        <v>12632</v>
      </c>
      <c r="B2140" s="482" t="s">
        <v>12633</v>
      </c>
      <c r="C2140" s="480" t="s">
        <v>19</v>
      </c>
      <c r="D2140" s="481" t="s">
        <v>11621</v>
      </c>
    </row>
    <row r="2141" spans="1:4" ht="27" x14ac:dyDescent="0.25">
      <c r="A2141" s="480" t="s">
        <v>12634</v>
      </c>
      <c r="B2141" s="482" t="s">
        <v>12635</v>
      </c>
      <c r="C2141" s="480" t="s">
        <v>19</v>
      </c>
      <c r="D2141" s="481" t="s">
        <v>12636</v>
      </c>
    </row>
    <row r="2142" spans="1:4" ht="27" x14ac:dyDescent="0.25">
      <c r="A2142" s="480" t="s">
        <v>12637</v>
      </c>
      <c r="B2142" s="482" t="s">
        <v>12638</v>
      </c>
      <c r="C2142" s="480" t="s">
        <v>192</v>
      </c>
      <c r="D2142" s="481" t="s">
        <v>12639</v>
      </c>
    </row>
    <row r="2143" spans="1:4" ht="27" x14ac:dyDescent="0.25">
      <c r="A2143" s="480" t="s">
        <v>12640</v>
      </c>
      <c r="B2143" s="482" t="s">
        <v>12641</v>
      </c>
      <c r="C2143" s="480" t="s">
        <v>19</v>
      </c>
      <c r="D2143" s="481" t="s">
        <v>12642</v>
      </c>
    </row>
    <row r="2144" spans="1:4" ht="27" x14ac:dyDescent="0.25">
      <c r="A2144" s="480" t="s">
        <v>12643</v>
      </c>
      <c r="B2144" s="482" t="s">
        <v>12644</v>
      </c>
      <c r="C2144" s="480" t="s">
        <v>19</v>
      </c>
      <c r="D2144" s="481" t="s">
        <v>12645</v>
      </c>
    </row>
    <row r="2145" spans="1:4" ht="27" x14ac:dyDescent="0.25">
      <c r="A2145" s="480" t="s">
        <v>12646</v>
      </c>
      <c r="B2145" s="482" t="s">
        <v>12647</v>
      </c>
      <c r="C2145" s="480" t="s">
        <v>192</v>
      </c>
      <c r="D2145" s="481" t="s">
        <v>12648</v>
      </c>
    </row>
    <row r="2146" spans="1:4" ht="27" x14ac:dyDescent="0.25">
      <c r="A2146" s="480" t="s">
        <v>12649</v>
      </c>
      <c r="B2146" s="482" t="s">
        <v>12650</v>
      </c>
      <c r="C2146" s="480" t="s">
        <v>192</v>
      </c>
      <c r="D2146" s="481" t="s">
        <v>12651</v>
      </c>
    </row>
    <row r="2147" spans="1:4" ht="27" x14ac:dyDescent="0.25">
      <c r="A2147" s="480" t="s">
        <v>12652</v>
      </c>
      <c r="B2147" s="482" t="s">
        <v>12653</v>
      </c>
      <c r="C2147" s="480" t="s">
        <v>192</v>
      </c>
      <c r="D2147" s="481" t="s">
        <v>12654</v>
      </c>
    </row>
    <row r="2148" spans="1:4" ht="27" x14ac:dyDescent="0.25">
      <c r="A2148" s="480" t="s">
        <v>12655</v>
      </c>
      <c r="B2148" s="482" t="s">
        <v>12656</v>
      </c>
      <c r="C2148" s="480" t="s">
        <v>192</v>
      </c>
      <c r="D2148" s="481" t="s">
        <v>12657</v>
      </c>
    </row>
    <row r="2149" spans="1:4" ht="27" x14ac:dyDescent="0.25">
      <c r="A2149" s="480" t="s">
        <v>12658</v>
      </c>
      <c r="B2149" s="482" t="s">
        <v>12659</v>
      </c>
      <c r="C2149" s="480" t="s">
        <v>192</v>
      </c>
      <c r="D2149" s="481" t="s">
        <v>12660</v>
      </c>
    </row>
    <row r="2150" spans="1:4" ht="13.5" x14ac:dyDescent="0.25">
      <c r="A2150" s="480" t="s">
        <v>12661</v>
      </c>
      <c r="B2150" s="482" t="s">
        <v>12662</v>
      </c>
      <c r="C2150" s="480" t="s">
        <v>192</v>
      </c>
      <c r="D2150" s="481" t="s">
        <v>12663</v>
      </c>
    </row>
    <row r="2151" spans="1:4" ht="40.5" x14ac:dyDescent="0.25">
      <c r="A2151" s="480" t="s">
        <v>12664</v>
      </c>
      <c r="B2151" s="482" t="s">
        <v>12665</v>
      </c>
      <c r="C2151" s="480" t="s">
        <v>19</v>
      </c>
      <c r="D2151" s="481" t="s">
        <v>12666</v>
      </c>
    </row>
    <row r="2152" spans="1:4" ht="40.5" x14ac:dyDescent="0.25">
      <c r="A2152" s="480" t="s">
        <v>12667</v>
      </c>
      <c r="B2152" s="482" t="s">
        <v>12668</v>
      </c>
      <c r="C2152" s="480" t="s">
        <v>19</v>
      </c>
      <c r="D2152" s="481" t="s">
        <v>8742</v>
      </c>
    </row>
    <row r="2153" spans="1:4" ht="40.5" x14ac:dyDescent="0.25">
      <c r="A2153" s="480" t="s">
        <v>12669</v>
      </c>
      <c r="B2153" s="482" t="s">
        <v>12670</v>
      </c>
      <c r="C2153" s="480" t="s">
        <v>19</v>
      </c>
      <c r="D2153" s="481" t="s">
        <v>12671</v>
      </c>
    </row>
    <row r="2154" spans="1:4" ht="27" x14ac:dyDescent="0.25">
      <c r="A2154" s="480" t="s">
        <v>12672</v>
      </c>
      <c r="B2154" s="482" t="s">
        <v>12673</v>
      </c>
      <c r="C2154" s="480" t="s">
        <v>19</v>
      </c>
      <c r="D2154" s="481" t="s">
        <v>10099</v>
      </c>
    </row>
    <row r="2155" spans="1:4" ht="27" x14ac:dyDescent="0.25">
      <c r="A2155" s="480" t="s">
        <v>12674</v>
      </c>
      <c r="B2155" s="482" t="s">
        <v>12675</v>
      </c>
      <c r="C2155" s="480" t="s">
        <v>475</v>
      </c>
      <c r="D2155" s="481" t="s">
        <v>12676</v>
      </c>
    </row>
    <row r="2156" spans="1:4" ht="27" x14ac:dyDescent="0.25">
      <c r="A2156" s="480" t="s">
        <v>12677</v>
      </c>
      <c r="B2156" s="482" t="s">
        <v>12678</v>
      </c>
      <c r="C2156" s="480" t="s">
        <v>475</v>
      </c>
      <c r="D2156" s="481" t="s">
        <v>10601</v>
      </c>
    </row>
    <row r="2157" spans="1:4" ht="27" x14ac:dyDescent="0.25">
      <c r="A2157" s="480" t="s">
        <v>12679</v>
      </c>
      <c r="B2157" s="482" t="s">
        <v>12680</v>
      </c>
      <c r="C2157" s="480" t="s">
        <v>475</v>
      </c>
      <c r="D2157" s="481" t="s">
        <v>12681</v>
      </c>
    </row>
    <row r="2158" spans="1:4" ht="27" x14ac:dyDescent="0.25">
      <c r="A2158" s="480" t="s">
        <v>12682</v>
      </c>
      <c r="B2158" s="482" t="s">
        <v>12683</v>
      </c>
      <c r="C2158" s="480" t="s">
        <v>475</v>
      </c>
      <c r="D2158" s="481" t="s">
        <v>12684</v>
      </c>
    </row>
    <row r="2159" spans="1:4" ht="27" x14ac:dyDescent="0.25">
      <c r="A2159" s="480" t="s">
        <v>12685</v>
      </c>
      <c r="B2159" s="482" t="s">
        <v>12686</v>
      </c>
      <c r="C2159" s="480" t="s">
        <v>475</v>
      </c>
      <c r="D2159" s="481" t="s">
        <v>12687</v>
      </c>
    </row>
    <row r="2160" spans="1:4" ht="27" x14ac:dyDescent="0.25">
      <c r="A2160" s="480" t="s">
        <v>12688</v>
      </c>
      <c r="B2160" s="482" t="s">
        <v>12689</v>
      </c>
      <c r="C2160" s="480" t="s">
        <v>475</v>
      </c>
      <c r="D2160" s="481" t="s">
        <v>12690</v>
      </c>
    </row>
    <row r="2161" spans="1:4" ht="27" x14ac:dyDescent="0.25">
      <c r="A2161" s="480" t="s">
        <v>12691</v>
      </c>
      <c r="B2161" s="482" t="s">
        <v>12692</v>
      </c>
      <c r="C2161" s="480" t="s">
        <v>192</v>
      </c>
      <c r="D2161" s="481" t="s">
        <v>12693</v>
      </c>
    </row>
    <row r="2162" spans="1:4" ht="27" x14ac:dyDescent="0.25">
      <c r="A2162" s="480" t="s">
        <v>12694</v>
      </c>
      <c r="B2162" s="482" t="s">
        <v>12695</v>
      </c>
      <c r="C2162" s="480" t="s">
        <v>19</v>
      </c>
      <c r="D2162" s="481" t="s">
        <v>12696</v>
      </c>
    </row>
    <row r="2163" spans="1:4" ht="27" x14ac:dyDescent="0.25">
      <c r="A2163" s="480" t="s">
        <v>12697</v>
      </c>
      <c r="B2163" s="482" t="s">
        <v>12698</v>
      </c>
      <c r="C2163" s="480" t="s">
        <v>19</v>
      </c>
      <c r="D2163" s="481" t="s">
        <v>12699</v>
      </c>
    </row>
    <row r="2164" spans="1:4" ht="27" x14ac:dyDescent="0.25">
      <c r="A2164" s="480" t="s">
        <v>12700</v>
      </c>
      <c r="B2164" s="482" t="s">
        <v>12701</v>
      </c>
      <c r="C2164" s="480" t="s">
        <v>19</v>
      </c>
      <c r="D2164" s="481" t="s">
        <v>12702</v>
      </c>
    </row>
    <row r="2165" spans="1:4" ht="27" x14ac:dyDescent="0.25">
      <c r="A2165" s="480" t="s">
        <v>12703</v>
      </c>
      <c r="B2165" s="482" t="s">
        <v>12704</v>
      </c>
      <c r="C2165" s="480" t="s">
        <v>19</v>
      </c>
      <c r="D2165" s="481" t="s">
        <v>12705</v>
      </c>
    </row>
    <row r="2166" spans="1:4" ht="27" x14ac:dyDescent="0.25">
      <c r="A2166" s="480" t="s">
        <v>12706</v>
      </c>
      <c r="B2166" s="482" t="s">
        <v>12707</v>
      </c>
      <c r="C2166" s="480" t="s">
        <v>192</v>
      </c>
      <c r="D2166" s="481" t="s">
        <v>12708</v>
      </c>
    </row>
    <row r="2167" spans="1:4" ht="27" x14ac:dyDescent="0.25">
      <c r="A2167" s="480" t="s">
        <v>12709</v>
      </c>
      <c r="B2167" s="482" t="s">
        <v>12710</v>
      </c>
      <c r="C2167" s="480" t="s">
        <v>192</v>
      </c>
      <c r="D2167" s="481" t="s">
        <v>12711</v>
      </c>
    </row>
    <row r="2168" spans="1:4" ht="40.5" x14ac:dyDescent="0.25">
      <c r="A2168" s="480" t="s">
        <v>12712</v>
      </c>
      <c r="B2168" s="482" t="s">
        <v>12713</v>
      </c>
      <c r="C2168" s="480" t="s">
        <v>192</v>
      </c>
      <c r="D2168" s="481" t="s">
        <v>12714</v>
      </c>
    </row>
    <row r="2169" spans="1:4" ht="27" x14ac:dyDescent="0.25">
      <c r="A2169" s="480" t="s">
        <v>12715</v>
      </c>
      <c r="B2169" s="482" t="s">
        <v>12716</v>
      </c>
      <c r="C2169" s="480" t="s">
        <v>19</v>
      </c>
      <c r="D2169" s="481" t="s">
        <v>12717</v>
      </c>
    </row>
    <row r="2170" spans="1:4" ht="27" x14ac:dyDescent="0.25">
      <c r="A2170" s="480" t="s">
        <v>12718</v>
      </c>
      <c r="B2170" s="482" t="s">
        <v>12719</v>
      </c>
      <c r="C2170" s="480" t="s">
        <v>19</v>
      </c>
      <c r="D2170" s="481" t="s">
        <v>12720</v>
      </c>
    </row>
    <row r="2171" spans="1:4" ht="40.5" x14ac:dyDescent="0.25">
      <c r="A2171" s="480" t="s">
        <v>12721</v>
      </c>
      <c r="B2171" s="482" t="s">
        <v>12722</v>
      </c>
      <c r="C2171" s="480" t="s">
        <v>19</v>
      </c>
      <c r="D2171" s="481" t="s">
        <v>12723</v>
      </c>
    </row>
    <row r="2172" spans="1:4" ht="40.5" x14ac:dyDescent="0.25">
      <c r="A2172" s="480" t="s">
        <v>12724</v>
      </c>
      <c r="B2172" s="482" t="s">
        <v>12725</v>
      </c>
      <c r="C2172" s="480" t="s">
        <v>19</v>
      </c>
      <c r="D2172" s="481" t="s">
        <v>12726</v>
      </c>
    </row>
    <row r="2173" spans="1:4" ht="27" x14ac:dyDescent="0.25">
      <c r="A2173" s="480" t="s">
        <v>12727</v>
      </c>
      <c r="B2173" s="482" t="s">
        <v>12728</v>
      </c>
      <c r="C2173" s="480" t="s">
        <v>19</v>
      </c>
      <c r="D2173" s="481" t="s">
        <v>12729</v>
      </c>
    </row>
    <row r="2174" spans="1:4" ht="27" x14ac:dyDescent="0.25">
      <c r="A2174" s="480" t="s">
        <v>12730</v>
      </c>
      <c r="B2174" s="482" t="s">
        <v>12731</v>
      </c>
      <c r="C2174" s="480" t="s">
        <v>19</v>
      </c>
      <c r="D2174" s="481" t="s">
        <v>12732</v>
      </c>
    </row>
    <row r="2175" spans="1:4" ht="27" x14ac:dyDescent="0.25">
      <c r="A2175" s="480" t="s">
        <v>12733</v>
      </c>
      <c r="B2175" s="482" t="s">
        <v>12734</v>
      </c>
      <c r="C2175" s="480" t="s">
        <v>19</v>
      </c>
      <c r="D2175" s="481" t="s">
        <v>12735</v>
      </c>
    </row>
    <row r="2176" spans="1:4" ht="27" x14ac:dyDescent="0.25">
      <c r="A2176" s="480" t="s">
        <v>12736</v>
      </c>
      <c r="B2176" s="482" t="s">
        <v>12737</v>
      </c>
      <c r="C2176" s="480" t="s">
        <v>19</v>
      </c>
      <c r="D2176" s="481" t="s">
        <v>12738</v>
      </c>
    </row>
    <row r="2177" spans="1:4" ht="27" x14ac:dyDescent="0.25">
      <c r="A2177" s="480" t="s">
        <v>12739</v>
      </c>
      <c r="B2177" s="482" t="s">
        <v>12740</v>
      </c>
      <c r="C2177" s="480" t="s">
        <v>19</v>
      </c>
      <c r="D2177" s="481" t="s">
        <v>12741</v>
      </c>
    </row>
    <row r="2178" spans="1:4" ht="27" x14ac:dyDescent="0.25">
      <c r="A2178" s="480" t="s">
        <v>12742</v>
      </c>
      <c r="B2178" s="482" t="s">
        <v>12743</v>
      </c>
      <c r="C2178" s="480" t="s">
        <v>19</v>
      </c>
      <c r="D2178" s="481" t="s">
        <v>12744</v>
      </c>
    </row>
    <row r="2179" spans="1:4" ht="27" x14ac:dyDescent="0.25">
      <c r="A2179" s="480" t="s">
        <v>12745</v>
      </c>
      <c r="B2179" s="482" t="s">
        <v>12746</v>
      </c>
      <c r="C2179" s="480" t="s">
        <v>19</v>
      </c>
      <c r="D2179" s="481" t="s">
        <v>12747</v>
      </c>
    </row>
    <row r="2180" spans="1:4" ht="27" x14ac:dyDescent="0.25">
      <c r="A2180" s="480" t="s">
        <v>12748</v>
      </c>
      <c r="B2180" s="482" t="s">
        <v>12749</v>
      </c>
      <c r="C2180" s="480" t="s">
        <v>19</v>
      </c>
      <c r="D2180" s="481" t="s">
        <v>12750</v>
      </c>
    </row>
    <row r="2181" spans="1:4" ht="27" x14ac:dyDescent="0.25">
      <c r="A2181" s="480" t="s">
        <v>12751</v>
      </c>
      <c r="B2181" s="482" t="s">
        <v>12752</v>
      </c>
      <c r="C2181" s="480" t="s">
        <v>19</v>
      </c>
      <c r="D2181" s="481" t="s">
        <v>12753</v>
      </c>
    </row>
    <row r="2182" spans="1:4" ht="27" x14ac:dyDescent="0.25">
      <c r="A2182" s="480" t="s">
        <v>12754</v>
      </c>
      <c r="B2182" s="482" t="s">
        <v>12755</v>
      </c>
      <c r="C2182" s="480" t="s">
        <v>19</v>
      </c>
      <c r="D2182" s="481" t="s">
        <v>12756</v>
      </c>
    </row>
    <row r="2183" spans="1:4" ht="27" x14ac:dyDescent="0.25">
      <c r="A2183" s="480" t="s">
        <v>12757</v>
      </c>
      <c r="B2183" s="482" t="s">
        <v>12758</v>
      </c>
      <c r="C2183" s="480" t="s">
        <v>19</v>
      </c>
      <c r="D2183" s="481" t="s">
        <v>12759</v>
      </c>
    </row>
    <row r="2184" spans="1:4" ht="27" x14ac:dyDescent="0.25">
      <c r="A2184" s="480" t="s">
        <v>12760</v>
      </c>
      <c r="B2184" s="482" t="s">
        <v>12761</v>
      </c>
      <c r="C2184" s="480" t="s">
        <v>19</v>
      </c>
      <c r="D2184" s="481" t="s">
        <v>12762</v>
      </c>
    </row>
    <row r="2185" spans="1:4" ht="27" x14ac:dyDescent="0.25">
      <c r="A2185" s="480" t="s">
        <v>12763</v>
      </c>
      <c r="B2185" s="482" t="s">
        <v>12764</v>
      </c>
      <c r="C2185" s="480" t="s">
        <v>19</v>
      </c>
      <c r="D2185" s="481" t="s">
        <v>12765</v>
      </c>
    </row>
    <row r="2186" spans="1:4" ht="27" x14ac:dyDescent="0.25">
      <c r="A2186" s="480" t="s">
        <v>12766</v>
      </c>
      <c r="B2186" s="482" t="s">
        <v>12767</v>
      </c>
      <c r="C2186" s="480" t="s">
        <v>19</v>
      </c>
      <c r="D2186" s="481" t="s">
        <v>12768</v>
      </c>
    </row>
    <row r="2187" spans="1:4" ht="13.5" x14ac:dyDescent="0.25">
      <c r="A2187" s="480" t="s">
        <v>12769</v>
      </c>
      <c r="B2187" s="482" t="s">
        <v>12770</v>
      </c>
      <c r="C2187" s="480" t="s">
        <v>22</v>
      </c>
      <c r="D2187" s="481" t="s">
        <v>6540</v>
      </c>
    </row>
    <row r="2188" spans="1:4" ht="27" x14ac:dyDescent="0.25">
      <c r="A2188" s="480" t="s">
        <v>12771</v>
      </c>
      <c r="B2188" s="482" t="s">
        <v>12772</v>
      </c>
      <c r="C2188" s="480" t="s">
        <v>22</v>
      </c>
      <c r="D2188" s="481" t="s">
        <v>12773</v>
      </c>
    </row>
    <row r="2189" spans="1:4" ht="40.5" x14ac:dyDescent="0.25">
      <c r="A2189" s="480" t="s">
        <v>12774</v>
      </c>
      <c r="B2189" s="482" t="s">
        <v>12775</v>
      </c>
      <c r="C2189" s="480" t="s">
        <v>19</v>
      </c>
      <c r="D2189" s="481" t="s">
        <v>12776</v>
      </c>
    </row>
    <row r="2190" spans="1:4" ht="40.5" x14ac:dyDescent="0.25">
      <c r="A2190" s="480" t="s">
        <v>12777</v>
      </c>
      <c r="B2190" s="482" t="s">
        <v>12778</v>
      </c>
      <c r="C2190" s="480" t="s">
        <v>19</v>
      </c>
      <c r="D2190" s="481" t="s">
        <v>12779</v>
      </c>
    </row>
    <row r="2191" spans="1:4" ht="40.5" x14ac:dyDescent="0.25">
      <c r="A2191" s="480" t="s">
        <v>12780</v>
      </c>
      <c r="B2191" s="482" t="s">
        <v>12781</v>
      </c>
      <c r="C2191" s="480" t="s">
        <v>19</v>
      </c>
      <c r="D2191" s="481" t="s">
        <v>12782</v>
      </c>
    </row>
    <row r="2192" spans="1:4" ht="40.5" x14ac:dyDescent="0.25">
      <c r="A2192" s="480" t="s">
        <v>12783</v>
      </c>
      <c r="B2192" s="482" t="s">
        <v>12784</v>
      </c>
      <c r="C2192" s="480" t="s">
        <v>19</v>
      </c>
      <c r="D2192" s="481" t="s">
        <v>12785</v>
      </c>
    </row>
    <row r="2193" spans="1:4" ht="40.5" x14ac:dyDescent="0.25">
      <c r="A2193" s="480" t="s">
        <v>12786</v>
      </c>
      <c r="B2193" s="482" t="s">
        <v>12787</v>
      </c>
      <c r="C2193" s="480" t="s">
        <v>19</v>
      </c>
      <c r="D2193" s="481" t="s">
        <v>12788</v>
      </c>
    </row>
    <row r="2194" spans="1:4" ht="40.5" x14ac:dyDescent="0.25">
      <c r="A2194" s="480" t="s">
        <v>12789</v>
      </c>
      <c r="B2194" s="482" t="s">
        <v>12790</v>
      </c>
      <c r="C2194" s="480" t="s">
        <v>19</v>
      </c>
      <c r="D2194" s="481" t="s">
        <v>12791</v>
      </c>
    </row>
    <row r="2195" spans="1:4" ht="40.5" x14ac:dyDescent="0.25">
      <c r="A2195" s="480" t="s">
        <v>12792</v>
      </c>
      <c r="B2195" s="482" t="s">
        <v>12793</v>
      </c>
      <c r="C2195" s="480" t="s">
        <v>19</v>
      </c>
      <c r="D2195" s="481" t="s">
        <v>12794</v>
      </c>
    </row>
    <row r="2196" spans="1:4" ht="40.5" x14ac:dyDescent="0.25">
      <c r="A2196" s="480" t="s">
        <v>12795</v>
      </c>
      <c r="B2196" s="482" t="s">
        <v>12796</v>
      </c>
      <c r="C2196" s="480" t="s">
        <v>19</v>
      </c>
      <c r="D2196" s="481" t="s">
        <v>12797</v>
      </c>
    </row>
    <row r="2197" spans="1:4" ht="40.5" x14ac:dyDescent="0.25">
      <c r="A2197" s="480" t="s">
        <v>12798</v>
      </c>
      <c r="B2197" s="482" t="s">
        <v>12799</v>
      </c>
      <c r="C2197" s="480" t="s">
        <v>19</v>
      </c>
      <c r="D2197" s="481" t="s">
        <v>12800</v>
      </c>
    </row>
    <row r="2198" spans="1:4" ht="40.5" x14ac:dyDescent="0.25">
      <c r="A2198" s="480" t="s">
        <v>12801</v>
      </c>
      <c r="B2198" s="482" t="s">
        <v>12802</v>
      </c>
      <c r="C2198" s="480" t="s">
        <v>19</v>
      </c>
      <c r="D2198" s="481" t="s">
        <v>12803</v>
      </c>
    </row>
    <row r="2199" spans="1:4" ht="40.5" x14ac:dyDescent="0.25">
      <c r="A2199" s="480" t="s">
        <v>12804</v>
      </c>
      <c r="B2199" s="482" t="s">
        <v>12805</v>
      </c>
      <c r="C2199" s="480" t="s">
        <v>19</v>
      </c>
      <c r="D2199" s="481" t="s">
        <v>12806</v>
      </c>
    </row>
    <row r="2200" spans="1:4" ht="40.5" x14ac:dyDescent="0.25">
      <c r="A2200" s="480" t="s">
        <v>12807</v>
      </c>
      <c r="B2200" s="482" t="s">
        <v>12808</v>
      </c>
      <c r="C2200" s="480" t="s">
        <v>19</v>
      </c>
      <c r="D2200" s="481" t="s">
        <v>12809</v>
      </c>
    </row>
    <row r="2201" spans="1:4" ht="40.5" x14ac:dyDescent="0.25">
      <c r="A2201" s="480" t="s">
        <v>12810</v>
      </c>
      <c r="B2201" s="482" t="s">
        <v>12811</v>
      </c>
      <c r="C2201" s="480" t="s">
        <v>19</v>
      </c>
      <c r="D2201" s="481" t="s">
        <v>12812</v>
      </c>
    </row>
    <row r="2202" spans="1:4" ht="40.5" x14ac:dyDescent="0.25">
      <c r="A2202" s="480" t="s">
        <v>12813</v>
      </c>
      <c r="B2202" s="482" t="s">
        <v>12814</v>
      </c>
      <c r="C2202" s="480" t="s">
        <v>19</v>
      </c>
      <c r="D2202" s="481" t="s">
        <v>12815</v>
      </c>
    </row>
    <row r="2203" spans="1:4" ht="40.5" x14ac:dyDescent="0.25">
      <c r="A2203" s="480" t="s">
        <v>12816</v>
      </c>
      <c r="B2203" s="482" t="s">
        <v>12817</v>
      </c>
      <c r="C2203" s="480" t="s">
        <v>19</v>
      </c>
      <c r="D2203" s="481" t="s">
        <v>12818</v>
      </c>
    </row>
    <row r="2204" spans="1:4" ht="40.5" x14ac:dyDescent="0.25">
      <c r="A2204" s="480" t="s">
        <v>12819</v>
      </c>
      <c r="B2204" s="482" t="s">
        <v>12820</v>
      </c>
      <c r="C2204" s="480" t="s">
        <v>19</v>
      </c>
      <c r="D2204" s="481" t="s">
        <v>12821</v>
      </c>
    </row>
    <row r="2205" spans="1:4" ht="40.5" x14ac:dyDescent="0.25">
      <c r="A2205" s="480" t="s">
        <v>12822</v>
      </c>
      <c r="B2205" s="482" t="s">
        <v>12823</v>
      </c>
      <c r="C2205" s="480" t="s">
        <v>19</v>
      </c>
      <c r="D2205" s="481" t="s">
        <v>12824</v>
      </c>
    </row>
    <row r="2206" spans="1:4" ht="40.5" x14ac:dyDescent="0.25">
      <c r="A2206" s="480" t="s">
        <v>12825</v>
      </c>
      <c r="B2206" s="482" t="s">
        <v>12826</v>
      </c>
      <c r="C2206" s="480" t="s">
        <v>19</v>
      </c>
      <c r="D2206" s="481" t="s">
        <v>12827</v>
      </c>
    </row>
    <row r="2207" spans="1:4" ht="40.5" x14ac:dyDescent="0.25">
      <c r="A2207" s="480" t="s">
        <v>12828</v>
      </c>
      <c r="B2207" s="482" t="s">
        <v>12829</v>
      </c>
      <c r="C2207" s="480" t="s">
        <v>19</v>
      </c>
      <c r="D2207" s="481" t="s">
        <v>12830</v>
      </c>
    </row>
    <row r="2208" spans="1:4" ht="40.5" x14ac:dyDescent="0.25">
      <c r="A2208" s="480" t="s">
        <v>12831</v>
      </c>
      <c r="B2208" s="482" t="s">
        <v>12832</v>
      </c>
      <c r="C2208" s="480" t="s">
        <v>19</v>
      </c>
      <c r="D2208" s="481" t="s">
        <v>12833</v>
      </c>
    </row>
    <row r="2209" spans="1:4" ht="40.5" x14ac:dyDescent="0.25">
      <c r="A2209" s="480" t="s">
        <v>12834</v>
      </c>
      <c r="B2209" s="482" t="s">
        <v>12835</v>
      </c>
      <c r="C2209" s="480" t="s">
        <v>19</v>
      </c>
      <c r="D2209" s="481" t="s">
        <v>12836</v>
      </c>
    </row>
    <row r="2210" spans="1:4" ht="40.5" x14ac:dyDescent="0.25">
      <c r="A2210" s="480" t="s">
        <v>12837</v>
      </c>
      <c r="B2210" s="482" t="s">
        <v>12838</v>
      </c>
      <c r="C2210" s="480" t="s">
        <v>19</v>
      </c>
      <c r="D2210" s="481" t="s">
        <v>12839</v>
      </c>
    </row>
    <row r="2211" spans="1:4" ht="40.5" x14ac:dyDescent="0.25">
      <c r="A2211" s="480" t="s">
        <v>12840</v>
      </c>
      <c r="B2211" s="482" t="s">
        <v>12841</v>
      </c>
      <c r="C2211" s="480" t="s">
        <v>19</v>
      </c>
      <c r="D2211" s="481" t="s">
        <v>12842</v>
      </c>
    </row>
    <row r="2212" spans="1:4" ht="40.5" x14ac:dyDescent="0.25">
      <c r="A2212" s="480" t="s">
        <v>12843</v>
      </c>
      <c r="B2212" s="482" t="s">
        <v>12844</v>
      </c>
      <c r="C2212" s="480" t="s">
        <v>19</v>
      </c>
      <c r="D2212" s="481" t="s">
        <v>12845</v>
      </c>
    </row>
    <row r="2213" spans="1:4" ht="40.5" x14ac:dyDescent="0.25">
      <c r="A2213" s="480" t="s">
        <v>12846</v>
      </c>
      <c r="B2213" s="482" t="s">
        <v>12847</v>
      </c>
      <c r="C2213" s="480" t="s">
        <v>19</v>
      </c>
      <c r="D2213" s="481" t="s">
        <v>12848</v>
      </c>
    </row>
    <row r="2214" spans="1:4" ht="40.5" x14ac:dyDescent="0.25">
      <c r="A2214" s="480" t="s">
        <v>12849</v>
      </c>
      <c r="B2214" s="482" t="s">
        <v>12850</v>
      </c>
      <c r="C2214" s="480" t="s">
        <v>19</v>
      </c>
      <c r="D2214" s="481" t="s">
        <v>12851</v>
      </c>
    </row>
    <row r="2215" spans="1:4" ht="40.5" x14ac:dyDescent="0.25">
      <c r="A2215" s="480" t="s">
        <v>12852</v>
      </c>
      <c r="B2215" s="482" t="s">
        <v>12853</v>
      </c>
      <c r="C2215" s="480" t="s">
        <v>19</v>
      </c>
      <c r="D2215" s="481" t="s">
        <v>12854</v>
      </c>
    </row>
    <row r="2216" spans="1:4" ht="40.5" x14ac:dyDescent="0.25">
      <c r="A2216" s="480" t="s">
        <v>12855</v>
      </c>
      <c r="B2216" s="482" t="s">
        <v>12856</v>
      </c>
      <c r="C2216" s="480" t="s">
        <v>19</v>
      </c>
      <c r="D2216" s="481" t="s">
        <v>12857</v>
      </c>
    </row>
    <row r="2217" spans="1:4" ht="40.5" x14ac:dyDescent="0.25">
      <c r="A2217" s="480" t="s">
        <v>12858</v>
      </c>
      <c r="B2217" s="482" t="s">
        <v>12859</v>
      </c>
      <c r="C2217" s="480" t="s">
        <v>19</v>
      </c>
      <c r="D2217" s="481" t="s">
        <v>12860</v>
      </c>
    </row>
    <row r="2218" spans="1:4" ht="40.5" x14ac:dyDescent="0.25">
      <c r="A2218" s="480" t="s">
        <v>12861</v>
      </c>
      <c r="B2218" s="482" t="s">
        <v>12862</v>
      </c>
      <c r="C2218" s="480" t="s">
        <v>19</v>
      </c>
      <c r="D2218" s="481" t="s">
        <v>12863</v>
      </c>
    </row>
    <row r="2219" spans="1:4" ht="40.5" x14ac:dyDescent="0.25">
      <c r="A2219" s="480" t="s">
        <v>12864</v>
      </c>
      <c r="B2219" s="482" t="s">
        <v>12865</v>
      </c>
      <c r="C2219" s="480" t="s">
        <v>19</v>
      </c>
      <c r="D2219" s="481" t="s">
        <v>12866</v>
      </c>
    </row>
    <row r="2220" spans="1:4" ht="40.5" x14ac:dyDescent="0.25">
      <c r="A2220" s="480" t="s">
        <v>12867</v>
      </c>
      <c r="B2220" s="482" t="s">
        <v>12868</v>
      </c>
      <c r="C2220" s="480" t="s">
        <v>19</v>
      </c>
      <c r="D2220" s="481" t="s">
        <v>12869</v>
      </c>
    </row>
    <row r="2221" spans="1:4" ht="40.5" x14ac:dyDescent="0.25">
      <c r="A2221" s="480" t="s">
        <v>12870</v>
      </c>
      <c r="B2221" s="482" t="s">
        <v>12871</v>
      </c>
      <c r="C2221" s="480" t="s">
        <v>19</v>
      </c>
      <c r="D2221" s="481" t="s">
        <v>12872</v>
      </c>
    </row>
    <row r="2222" spans="1:4" ht="40.5" x14ac:dyDescent="0.25">
      <c r="A2222" s="480" t="s">
        <v>12873</v>
      </c>
      <c r="B2222" s="482" t="s">
        <v>12874</v>
      </c>
      <c r="C2222" s="480" t="s">
        <v>19</v>
      </c>
      <c r="D2222" s="481" t="s">
        <v>12875</v>
      </c>
    </row>
    <row r="2223" spans="1:4" ht="40.5" x14ac:dyDescent="0.25">
      <c r="A2223" s="480" t="s">
        <v>12876</v>
      </c>
      <c r="B2223" s="482" t="s">
        <v>12877</v>
      </c>
      <c r="C2223" s="480" t="s">
        <v>19</v>
      </c>
      <c r="D2223" s="481" t="s">
        <v>12878</v>
      </c>
    </row>
    <row r="2224" spans="1:4" ht="40.5" x14ac:dyDescent="0.25">
      <c r="A2224" s="480" t="s">
        <v>12879</v>
      </c>
      <c r="B2224" s="482" t="s">
        <v>12880</v>
      </c>
      <c r="C2224" s="480" t="s">
        <v>19</v>
      </c>
      <c r="D2224" s="481" t="s">
        <v>12881</v>
      </c>
    </row>
    <row r="2225" spans="1:4" ht="40.5" x14ac:dyDescent="0.25">
      <c r="A2225" s="480" t="s">
        <v>12882</v>
      </c>
      <c r="B2225" s="482" t="s">
        <v>12883</v>
      </c>
      <c r="C2225" s="480" t="s">
        <v>19</v>
      </c>
      <c r="D2225" s="481" t="s">
        <v>12884</v>
      </c>
    </row>
    <row r="2226" spans="1:4" ht="40.5" x14ac:dyDescent="0.25">
      <c r="A2226" s="480" t="s">
        <v>12885</v>
      </c>
      <c r="B2226" s="482" t="s">
        <v>12886</v>
      </c>
      <c r="C2226" s="480" t="s">
        <v>19</v>
      </c>
      <c r="D2226" s="481" t="s">
        <v>12887</v>
      </c>
    </row>
    <row r="2227" spans="1:4" ht="40.5" x14ac:dyDescent="0.25">
      <c r="A2227" s="480" t="s">
        <v>12888</v>
      </c>
      <c r="B2227" s="482" t="s">
        <v>12889</v>
      </c>
      <c r="C2227" s="480" t="s">
        <v>19</v>
      </c>
      <c r="D2227" s="481" t="s">
        <v>12890</v>
      </c>
    </row>
    <row r="2228" spans="1:4" ht="40.5" x14ac:dyDescent="0.25">
      <c r="A2228" s="480" t="s">
        <v>12891</v>
      </c>
      <c r="B2228" s="482" t="s">
        <v>12892</v>
      </c>
      <c r="C2228" s="480" t="s">
        <v>19</v>
      </c>
      <c r="D2228" s="481" t="s">
        <v>8895</v>
      </c>
    </row>
    <row r="2229" spans="1:4" ht="40.5" x14ac:dyDescent="0.25">
      <c r="A2229" s="480" t="s">
        <v>12893</v>
      </c>
      <c r="B2229" s="482" t="s">
        <v>12894</v>
      </c>
      <c r="C2229" s="480" t="s">
        <v>19</v>
      </c>
      <c r="D2229" s="481" t="s">
        <v>12895</v>
      </c>
    </row>
    <row r="2230" spans="1:4" ht="40.5" x14ac:dyDescent="0.25">
      <c r="A2230" s="480" t="s">
        <v>12896</v>
      </c>
      <c r="B2230" s="482" t="s">
        <v>12897</v>
      </c>
      <c r="C2230" s="480" t="s">
        <v>19</v>
      </c>
      <c r="D2230" s="481" t="s">
        <v>12898</v>
      </c>
    </row>
    <row r="2231" spans="1:4" ht="40.5" x14ac:dyDescent="0.25">
      <c r="A2231" s="480" t="s">
        <v>12899</v>
      </c>
      <c r="B2231" s="482" t="s">
        <v>12900</v>
      </c>
      <c r="C2231" s="480" t="s">
        <v>19</v>
      </c>
      <c r="D2231" s="481" t="s">
        <v>12901</v>
      </c>
    </row>
    <row r="2232" spans="1:4" ht="40.5" x14ac:dyDescent="0.25">
      <c r="A2232" s="480" t="s">
        <v>12902</v>
      </c>
      <c r="B2232" s="482" t="s">
        <v>12903</v>
      </c>
      <c r="C2232" s="480" t="s">
        <v>19</v>
      </c>
      <c r="D2232" s="481" t="s">
        <v>12904</v>
      </c>
    </row>
    <row r="2233" spans="1:4" ht="40.5" x14ac:dyDescent="0.25">
      <c r="A2233" s="480" t="s">
        <v>12905</v>
      </c>
      <c r="B2233" s="482" t="s">
        <v>12906</v>
      </c>
      <c r="C2233" s="480" t="s">
        <v>19</v>
      </c>
      <c r="D2233" s="481" t="s">
        <v>12907</v>
      </c>
    </row>
    <row r="2234" spans="1:4" ht="40.5" x14ac:dyDescent="0.25">
      <c r="A2234" s="480" t="s">
        <v>12908</v>
      </c>
      <c r="B2234" s="482" t="s">
        <v>12909</v>
      </c>
      <c r="C2234" s="480" t="s">
        <v>19</v>
      </c>
      <c r="D2234" s="481" t="s">
        <v>12910</v>
      </c>
    </row>
    <row r="2235" spans="1:4" ht="40.5" x14ac:dyDescent="0.25">
      <c r="A2235" s="480" t="s">
        <v>12911</v>
      </c>
      <c r="B2235" s="482" t="s">
        <v>12912</v>
      </c>
      <c r="C2235" s="480" t="s">
        <v>19</v>
      </c>
      <c r="D2235" s="481" t="s">
        <v>12913</v>
      </c>
    </row>
    <row r="2236" spans="1:4" ht="40.5" x14ac:dyDescent="0.25">
      <c r="A2236" s="480" t="s">
        <v>12914</v>
      </c>
      <c r="B2236" s="482" t="s">
        <v>12915</v>
      </c>
      <c r="C2236" s="480" t="s">
        <v>19</v>
      </c>
      <c r="D2236" s="481" t="s">
        <v>12916</v>
      </c>
    </row>
    <row r="2237" spans="1:4" ht="40.5" x14ac:dyDescent="0.25">
      <c r="A2237" s="480" t="s">
        <v>12917</v>
      </c>
      <c r="B2237" s="482" t="s">
        <v>12918</v>
      </c>
      <c r="C2237" s="480" t="s">
        <v>19</v>
      </c>
      <c r="D2237" s="481" t="s">
        <v>12919</v>
      </c>
    </row>
    <row r="2238" spans="1:4" ht="40.5" x14ac:dyDescent="0.25">
      <c r="A2238" s="480" t="s">
        <v>12920</v>
      </c>
      <c r="B2238" s="482" t="s">
        <v>12921</v>
      </c>
      <c r="C2238" s="480" t="s">
        <v>19</v>
      </c>
      <c r="D2238" s="481" t="s">
        <v>12922</v>
      </c>
    </row>
    <row r="2239" spans="1:4" ht="40.5" x14ac:dyDescent="0.25">
      <c r="A2239" s="480" t="s">
        <v>12923</v>
      </c>
      <c r="B2239" s="482" t="s">
        <v>12924</v>
      </c>
      <c r="C2239" s="480" t="s">
        <v>19</v>
      </c>
      <c r="D2239" s="481" t="s">
        <v>12925</v>
      </c>
    </row>
    <row r="2240" spans="1:4" ht="40.5" x14ac:dyDescent="0.25">
      <c r="A2240" s="480" t="s">
        <v>12926</v>
      </c>
      <c r="B2240" s="482" t="s">
        <v>12927</v>
      </c>
      <c r="C2240" s="480" t="s">
        <v>19</v>
      </c>
      <c r="D2240" s="481" t="s">
        <v>12928</v>
      </c>
    </row>
    <row r="2241" spans="1:4" ht="40.5" x14ac:dyDescent="0.25">
      <c r="A2241" s="480" t="s">
        <v>12929</v>
      </c>
      <c r="B2241" s="482" t="s">
        <v>12930</v>
      </c>
      <c r="C2241" s="480" t="s">
        <v>19</v>
      </c>
      <c r="D2241" s="481" t="s">
        <v>12824</v>
      </c>
    </row>
    <row r="2242" spans="1:4" ht="40.5" x14ac:dyDescent="0.25">
      <c r="A2242" s="480" t="s">
        <v>12931</v>
      </c>
      <c r="B2242" s="482" t="s">
        <v>12932</v>
      </c>
      <c r="C2242" s="480" t="s">
        <v>19</v>
      </c>
      <c r="D2242" s="481" t="s">
        <v>12337</v>
      </c>
    </row>
    <row r="2243" spans="1:4" ht="27" x14ac:dyDescent="0.25">
      <c r="A2243" s="480" t="s">
        <v>12933</v>
      </c>
      <c r="B2243" s="482" t="s">
        <v>12934</v>
      </c>
      <c r="C2243" s="480" t="s">
        <v>19</v>
      </c>
      <c r="D2243" s="481" t="s">
        <v>12935</v>
      </c>
    </row>
    <row r="2244" spans="1:4" ht="27" x14ac:dyDescent="0.25">
      <c r="A2244" s="480" t="s">
        <v>12936</v>
      </c>
      <c r="B2244" s="482" t="s">
        <v>12937</v>
      </c>
      <c r="C2244" s="480" t="s">
        <v>19</v>
      </c>
      <c r="D2244" s="481" t="s">
        <v>12938</v>
      </c>
    </row>
    <row r="2245" spans="1:4" ht="27" x14ac:dyDescent="0.25">
      <c r="A2245" s="480" t="s">
        <v>12939</v>
      </c>
      <c r="B2245" s="482" t="s">
        <v>12940</v>
      </c>
      <c r="C2245" s="480" t="s">
        <v>19</v>
      </c>
      <c r="D2245" s="481" t="s">
        <v>12941</v>
      </c>
    </row>
    <row r="2246" spans="1:4" ht="40.5" x14ac:dyDescent="0.25">
      <c r="A2246" s="480" t="s">
        <v>12942</v>
      </c>
      <c r="B2246" s="482" t="s">
        <v>12943</v>
      </c>
      <c r="C2246" s="480" t="s">
        <v>19</v>
      </c>
      <c r="D2246" s="481" t="s">
        <v>12944</v>
      </c>
    </row>
    <row r="2247" spans="1:4" ht="40.5" x14ac:dyDescent="0.25">
      <c r="A2247" s="480" t="s">
        <v>12945</v>
      </c>
      <c r="B2247" s="482" t="s">
        <v>12946</v>
      </c>
      <c r="C2247" s="480" t="s">
        <v>19</v>
      </c>
      <c r="D2247" s="481" t="s">
        <v>12947</v>
      </c>
    </row>
    <row r="2248" spans="1:4" ht="40.5" x14ac:dyDescent="0.25">
      <c r="A2248" s="480" t="s">
        <v>12948</v>
      </c>
      <c r="B2248" s="482" t="s">
        <v>12949</v>
      </c>
      <c r="C2248" s="480" t="s">
        <v>19</v>
      </c>
      <c r="D2248" s="481" t="s">
        <v>12950</v>
      </c>
    </row>
    <row r="2249" spans="1:4" ht="40.5" x14ac:dyDescent="0.25">
      <c r="A2249" s="480" t="s">
        <v>12951</v>
      </c>
      <c r="B2249" s="482" t="s">
        <v>12952</v>
      </c>
      <c r="C2249" s="480" t="s">
        <v>19</v>
      </c>
      <c r="D2249" s="481" t="s">
        <v>12953</v>
      </c>
    </row>
    <row r="2250" spans="1:4" ht="40.5" x14ac:dyDescent="0.25">
      <c r="A2250" s="480" t="s">
        <v>12954</v>
      </c>
      <c r="B2250" s="482" t="s">
        <v>12955</v>
      </c>
      <c r="C2250" s="480" t="s">
        <v>19</v>
      </c>
      <c r="D2250" s="481" t="s">
        <v>12956</v>
      </c>
    </row>
    <row r="2251" spans="1:4" ht="40.5" x14ac:dyDescent="0.25">
      <c r="A2251" s="480" t="s">
        <v>12957</v>
      </c>
      <c r="B2251" s="482" t="s">
        <v>12958</v>
      </c>
      <c r="C2251" s="480" t="s">
        <v>19</v>
      </c>
      <c r="D2251" s="481" t="s">
        <v>12959</v>
      </c>
    </row>
    <row r="2252" spans="1:4" ht="40.5" x14ac:dyDescent="0.25">
      <c r="A2252" s="480" t="s">
        <v>12960</v>
      </c>
      <c r="B2252" s="482" t="s">
        <v>12961</v>
      </c>
      <c r="C2252" s="480" t="s">
        <v>19</v>
      </c>
      <c r="D2252" s="481" t="s">
        <v>12962</v>
      </c>
    </row>
    <row r="2253" spans="1:4" ht="40.5" x14ac:dyDescent="0.25">
      <c r="A2253" s="480" t="s">
        <v>12963</v>
      </c>
      <c r="B2253" s="482" t="s">
        <v>12964</v>
      </c>
      <c r="C2253" s="480" t="s">
        <v>19</v>
      </c>
      <c r="D2253" s="481" t="s">
        <v>12965</v>
      </c>
    </row>
    <row r="2254" spans="1:4" ht="40.5" x14ac:dyDescent="0.25">
      <c r="A2254" s="480" t="s">
        <v>12966</v>
      </c>
      <c r="B2254" s="482" t="s">
        <v>12967</v>
      </c>
      <c r="C2254" s="480" t="s">
        <v>19</v>
      </c>
      <c r="D2254" s="481" t="s">
        <v>12968</v>
      </c>
    </row>
    <row r="2255" spans="1:4" ht="40.5" x14ac:dyDescent="0.25">
      <c r="A2255" s="480" t="s">
        <v>12969</v>
      </c>
      <c r="B2255" s="482" t="s">
        <v>12970</v>
      </c>
      <c r="C2255" s="480" t="s">
        <v>19</v>
      </c>
      <c r="D2255" s="481" t="s">
        <v>12971</v>
      </c>
    </row>
    <row r="2256" spans="1:4" ht="27" x14ac:dyDescent="0.25">
      <c r="A2256" s="480" t="s">
        <v>12972</v>
      </c>
      <c r="B2256" s="482" t="s">
        <v>12973</v>
      </c>
      <c r="C2256" s="480" t="s">
        <v>19</v>
      </c>
      <c r="D2256" s="481" t="s">
        <v>12974</v>
      </c>
    </row>
    <row r="2257" spans="1:4" ht="27" x14ac:dyDescent="0.25">
      <c r="A2257" s="480" t="s">
        <v>12975</v>
      </c>
      <c r="B2257" s="482" t="s">
        <v>12976</v>
      </c>
      <c r="C2257" s="480" t="s">
        <v>19</v>
      </c>
      <c r="D2257" s="481" t="s">
        <v>12977</v>
      </c>
    </row>
    <row r="2258" spans="1:4" ht="27" x14ac:dyDescent="0.25">
      <c r="A2258" s="480" t="s">
        <v>12978</v>
      </c>
      <c r="B2258" s="482" t="s">
        <v>12979</v>
      </c>
      <c r="C2258" s="480" t="s">
        <v>19</v>
      </c>
      <c r="D2258" s="481" t="s">
        <v>12980</v>
      </c>
    </row>
    <row r="2259" spans="1:4" ht="27" x14ac:dyDescent="0.25">
      <c r="A2259" s="480" t="s">
        <v>12981</v>
      </c>
      <c r="B2259" s="482" t="s">
        <v>12982</v>
      </c>
      <c r="C2259" s="480" t="s">
        <v>19</v>
      </c>
      <c r="D2259" s="481" t="s">
        <v>12983</v>
      </c>
    </row>
    <row r="2260" spans="1:4" ht="27" x14ac:dyDescent="0.25">
      <c r="A2260" s="480" t="s">
        <v>12984</v>
      </c>
      <c r="B2260" s="482" t="s">
        <v>12985</v>
      </c>
      <c r="C2260" s="480" t="s">
        <v>19</v>
      </c>
      <c r="D2260" s="481" t="s">
        <v>12986</v>
      </c>
    </row>
    <row r="2261" spans="1:4" ht="27" x14ac:dyDescent="0.25">
      <c r="A2261" s="480" t="s">
        <v>12987</v>
      </c>
      <c r="B2261" s="482" t="s">
        <v>12988</v>
      </c>
      <c r="C2261" s="480" t="s">
        <v>19</v>
      </c>
      <c r="D2261" s="481" t="s">
        <v>12989</v>
      </c>
    </row>
    <row r="2262" spans="1:4" ht="27" x14ac:dyDescent="0.25">
      <c r="A2262" s="480" t="s">
        <v>12990</v>
      </c>
      <c r="B2262" s="482" t="s">
        <v>12991</v>
      </c>
      <c r="C2262" s="480" t="s">
        <v>19</v>
      </c>
      <c r="D2262" s="481" t="s">
        <v>12992</v>
      </c>
    </row>
    <row r="2263" spans="1:4" ht="27" x14ac:dyDescent="0.25">
      <c r="A2263" s="480" t="s">
        <v>12993</v>
      </c>
      <c r="B2263" s="482" t="s">
        <v>12994</v>
      </c>
      <c r="C2263" s="480" t="s">
        <v>19</v>
      </c>
      <c r="D2263" s="481" t="s">
        <v>12995</v>
      </c>
    </row>
    <row r="2264" spans="1:4" ht="40.5" x14ac:dyDescent="0.25">
      <c r="A2264" s="480" t="s">
        <v>12996</v>
      </c>
      <c r="B2264" s="482" t="s">
        <v>12997</v>
      </c>
      <c r="C2264" s="480" t="s">
        <v>19</v>
      </c>
      <c r="D2264" s="481" t="s">
        <v>12998</v>
      </c>
    </row>
    <row r="2265" spans="1:4" ht="40.5" x14ac:dyDescent="0.25">
      <c r="A2265" s="480" t="s">
        <v>12999</v>
      </c>
      <c r="B2265" s="482" t="s">
        <v>13000</v>
      </c>
      <c r="C2265" s="480" t="s">
        <v>19</v>
      </c>
      <c r="D2265" s="481" t="s">
        <v>13001</v>
      </c>
    </row>
    <row r="2266" spans="1:4" ht="40.5" x14ac:dyDescent="0.25">
      <c r="A2266" s="480" t="s">
        <v>13002</v>
      </c>
      <c r="B2266" s="482" t="s">
        <v>13003</v>
      </c>
      <c r="C2266" s="480" t="s">
        <v>19</v>
      </c>
      <c r="D2266" s="481" t="s">
        <v>13004</v>
      </c>
    </row>
    <row r="2267" spans="1:4" ht="40.5" x14ac:dyDescent="0.25">
      <c r="A2267" s="480" t="s">
        <v>13005</v>
      </c>
      <c r="B2267" s="482" t="s">
        <v>13006</v>
      </c>
      <c r="C2267" s="480" t="s">
        <v>19</v>
      </c>
      <c r="D2267" s="481" t="s">
        <v>13007</v>
      </c>
    </row>
    <row r="2268" spans="1:4" ht="40.5" x14ac:dyDescent="0.25">
      <c r="A2268" s="480" t="s">
        <v>13008</v>
      </c>
      <c r="B2268" s="482" t="s">
        <v>13009</v>
      </c>
      <c r="C2268" s="480" t="s">
        <v>19</v>
      </c>
      <c r="D2268" s="481" t="s">
        <v>8057</v>
      </c>
    </row>
    <row r="2269" spans="1:4" ht="40.5" x14ac:dyDescent="0.25">
      <c r="A2269" s="480" t="s">
        <v>13010</v>
      </c>
      <c r="B2269" s="482" t="s">
        <v>13011</v>
      </c>
      <c r="C2269" s="480" t="s">
        <v>19</v>
      </c>
      <c r="D2269" s="481" t="s">
        <v>13012</v>
      </c>
    </row>
    <row r="2270" spans="1:4" ht="40.5" x14ac:dyDescent="0.25">
      <c r="A2270" s="480" t="s">
        <v>13013</v>
      </c>
      <c r="B2270" s="482" t="s">
        <v>13014</v>
      </c>
      <c r="C2270" s="480" t="s">
        <v>19</v>
      </c>
      <c r="D2270" s="481" t="s">
        <v>13015</v>
      </c>
    </row>
    <row r="2271" spans="1:4" ht="40.5" x14ac:dyDescent="0.25">
      <c r="A2271" s="480" t="s">
        <v>13016</v>
      </c>
      <c r="B2271" s="482" t="s">
        <v>13017</v>
      </c>
      <c r="C2271" s="480" t="s">
        <v>19</v>
      </c>
      <c r="D2271" s="481" t="s">
        <v>13018</v>
      </c>
    </row>
    <row r="2272" spans="1:4" ht="27" x14ac:dyDescent="0.25">
      <c r="A2272" s="480" t="s">
        <v>13019</v>
      </c>
      <c r="B2272" s="482" t="s">
        <v>13020</v>
      </c>
      <c r="C2272" s="480" t="s">
        <v>19</v>
      </c>
      <c r="D2272" s="481" t="s">
        <v>13021</v>
      </c>
    </row>
    <row r="2273" spans="1:4" ht="40.5" x14ac:dyDescent="0.25">
      <c r="A2273" s="480" t="s">
        <v>13022</v>
      </c>
      <c r="B2273" s="482" t="s">
        <v>13023</v>
      </c>
      <c r="C2273" s="480" t="s">
        <v>19</v>
      </c>
      <c r="D2273" s="481" t="s">
        <v>13024</v>
      </c>
    </row>
    <row r="2274" spans="1:4" ht="40.5" x14ac:dyDescent="0.25">
      <c r="A2274" s="480" t="s">
        <v>13025</v>
      </c>
      <c r="B2274" s="482" t="s">
        <v>13026</v>
      </c>
      <c r="C2274" s="480" t="s">
        <v>19</v>
      </c>
      <c r="D2274" s="481" t="s">
        <v>13027</v>
      </c>
    </row>
    <row r="2275" spans="1:4" ht="40.5" x14ac:dyDescent="0.25">
      <c r="A2275" s="480" t="s">
        <v>13028</v>
      </c>
      <c r="B2275" s="482" t="s">
        <v>13029</v>
      </c>
      <c r="C2275" s="480" t="s">
        <v>19</v>
      </c>
      <c r="D2275" s="481" t="s">
        <v>13030</v>
      </c>
    </row>
    <row r="2276" spans="1:4" ht="27" x14ac:dyDescent="0.25">
      <c r="A2276" s="480" t="s">
        <v>13031</v>
      </c>
      <c r="B2276" s="482" t="s">
        <v>13032</v>
      </c>
      <c r="C2276" s="480" t="s">
        <v>19</v>
      </c>
      <c r="D2276" s="481" t="s">
        <v>13033</v>
      </c>
    </row>
    <row r="2277" spans="1:4" ht="27" x14ac:dyDescent="0.25">
      <c r="A2277" s="480" t="s">
        <v>13034</v>
      </c>
      <c r="B2277" s="482" t="s">
        <v>13035</v>
      </c>
      <c r="C2277" s="480" t="s">
        <v>19</v>
      </c>
      <c r="D2277" s="481" t="s">
        <v>7509</v>
      </c>
    </row>
    <row r="2278" spans="1:4" ht="27" x14ac:dyDescent="0.25">
      <c r="A2278" s="480" t="s">
        <v>13036</v>
      </c>
      <c r="B2278" s="482" t="s">
        <v>13037</v>
      </c>
      <c r="C2278" s="480" t="s">
        <v>19</v>
      </c>
      <c r="D2278" s="481" t="s">
        <v>13038</v>
      </c>
    </row>
    <row r="2279" spans="1:4" ht="27" x14ac:dyDescent="0.25">
      <c r="A2279" s="480" t="s">
        <v>13039</v>
      </c>
      <c r="B2279" s="482" t="s">
        <v>13040</v>
      </c>
      <c r="C2279" s="480" t="s">
        <v>19</v>
      </c>
      <c r="D2279" s="481" t="s">
        <v>13041</v>
      </c>
    </row>
    <row r="2280" spans="1:4" ht="27" x14ac:dyDescent="0.25">
      <c r="A2280" s="480" t="s">
        <v>13042</v>
      </c>
      <c r="B2280" s="482" t="s">
        <v>13043</v>
      </c>
      <c r="C2280" s="480" t="s">
        <v>19</v>
      </c>
      <c r="D2280" s="481" t="s">
        <v>8462</v>
      </c>
    </row>
    <row r="2281" spans="1:4" ht="27" x14ac:dyDescent="0.25">
      <c r="A2281" s="480" t="s">
        <v>13044</v>
      </c>
      <c r="B2281" s="482" t="s">
        <v>13045</v>
      </c>
      <c r="C2281" s="480" t="s">
        <v>19</v>
      </c>
      <c r="D2281" s="481" t="s">
        <v>13046</v>
      </c>
    </row>
    <row r="2282" spans="1:4" ht="27" x14ac:dyDescent="0.25">
      <c r="A2282" s="480" t="s">
        <v>13047</v>
      </c>
      <c r="B2282" s="482" t="s">
        <v>13048</v>
      </c>
      <c r="C2282" s="480" t="s">
        <v>19</v>
      </c>
      <c r="D2282" s="481" t="s">
        <v>13049</v>
      </c>
    </row>
    <row r="2283" spans="1:4" ht="27" x14ac:dyDescent="0.25">
      <c r="A2283" s="480" t="s">
        <v>13050</v>
      </c>
      <c r="B2283" s="482" t="s">
        <v>13051</v>
      </c>
      <c r="C2283" s="480" t="s">
        <v>19</v>
      </c>
      <c r="D2283" s="481" t="s">
        <v>13052</v>
      </c>
    </row>
    <row r="2284" spans="1:4" ht="40.5" x14ac:dyDescent="0.25">
      <c r="A2284" s="480" t="s">
        <v>13053</v>
      </c>
      <c r="B2284" s="482" t="s">
        <v>13054</v>
      </c>
      <c r="C2284" s="480" t="s">
        <v>19</v>
      </c>
      <c r="D2284" s="481" t="s">
        <v>13055</v>
      </c>
    </row>
    <row r="2285" spans="1:4" ht="27" x14ac:dyDescent="0.25">
      <c r="A2285" s="480" t="s">
        <v>13056</v>
      </c>
      <c r="B2285" s="482" t="s">
        <v>13057</v>
      </c>
      <c r="C2285" s="480" t="s">
        <v>19</v>
      </c>
      <c r="D2285" s="481" t="s">
        <v>13058</v>
      </c>
    </row>
    <row r="2286" spans="1:4" ht="40.5" x14ac:dyDescent="0.25">
      <c r="A2286" s="480" t="s">
        <v>13059</v>
      </c>
      <c r="B2286" s="482" t="s">
        <v>13060</v>
      </c>
      <c r="C2286" s="480" t="s">
        <v>19</v>
      </c>
      <c r="D2286" s="481" t="s">
        <v>13061</v>
      </c>
    </row>
    <row r="2287" spans="1:4" ht="40.5" x14ac:dyDescent="0.25">
      <c r="A2287" s="480" t="s">
        <v>13062</v>
      </c>
      <c r="B2287" s="482" t="s">
        <v>13063</v>
      </c>
      <c r="C2287" s="480" t="s">
        <v>19</v>
      </c>
      <c r="D2287" s="481" t="s">
        <v>13064</v>
      </c>
    </row>
    <row r="2288" spans="1:4" ht="27" x14ac:dyDescent="0.25">
      <c r="A2288" s="480" t="s">
        <v>13065</v>
      </c>
      <c r="B2288" s="482" t="s">
        <v>13066</v>
      </c>
      <c r="C2288" s="480" t="s">
        <v>19</v>
      </c>
      <c r="D2288" s="481" t="s">
        <v>13067</v>
      </c>
    </row>
    <row r="2289" spans="1:4" ht="40.5" x14ac:dyDescent="0.25">
      <c r="A2289" s="480" t="s">
        <v>13068</v>
      </c>
      <c r="B2289" s="482" t="s">
        <v>13069</v>
      </c>
      <c r="C2289" s="480" t="s">
        <v>19</v>
      </c>
      <c r="D2289" s="481" t="s">
        <v>13070</v>
      </c>
    </row>
    <row r="2290" spans="1:4" ht="27" x14ac:dyDescent="0.25">
      <c r="A2290" s="480" t="s">
        <v>13071</v>
      </c>
      <c r="B2290" s="482" t="s">
        <v>13072</v>
      </c>
      <c r="C2290" s="480" t="s">
        <v>475</v>
      </c>
      <c r="D2290" s="481" t="s">
        <v>13073</v>
      </c>
    </row>
    <row r="2291" spans="1:4" ht="40.5" x14ac:dyDescent="0.25">
      <c r="A2291" s="480" t="s">
        <v>13074</v>
      </c>
      <c r="B2291" s="482" t="s">
        <v>13075</v>
      </c>
      <c r="C2291" s="480" t="s">
        <v>19</v>
      </c>
      <c r="D2291" s="481" t="s">
        <v>13076</v>
      </c>
    </row>
    <row r="2292" spans="1:4" ht="27" x14ac:dyDescent="0.25">
      <c r="A2292" s="480" t="s">
        <v>13077</v>
      </c>
      <c r="B2292" s="482" t="s">
        <v>13078</v>
      </c>
      <c r="C2292" s="480" t="s">
        <v>22</v>
      </c>
      <c r="D2292" s="481" t="s">
        <v>13079</v>
      </c>
    </row>
    <row r="2293" spans="1:4" ht="27" x14ac:dyDescent="0.25">
      <c r="A2293" s="480" t="s">
        <v>13080</v>
      </c>
      <c r="B2293" s="482" t="s">
        <v>13081</v>
      </c>
      <c r="C2293" s="480" t="s">
        <v>192</v>
      </c>
      <c r="D2293" s="481" t="s">
        <v>13082</v>
      </c>
    </row>
    <row r="2294" spans="1:4" ht="27" x14ac:dyDescent="0.25">
      <c r="A2294" s="480" t="s">
        <v>13083</v>
      </c>
      <c r="B2294" s="482" t="s">
        <v>13084</v>
      </c>
      <c r="C2294" s="480" t="s">
        <v>192</v>
      </c>
      <c r="D2294" s="481" t="s">
        <v>6474</v>
      </c>
    </row>
    <row r="2295" spans="1:4" ht="27" x14ac:dyDescent="0.25">
      <c r="A2295" s="480" t="s">
        <v>13085</v>
      </c>
      <c r="B2295" s="482" t="s">
        <v>13086</v>
      </c>
      <c r="C2295" s="480" t="s">
        <v>19</v>
      </c>
      <c r="D2295" s="481" t="s">
        <v>13087</v>
      </c>
    </row>
    <row r="2296" spans="1:4" ht="27" x14ac:dyDescent="0.25">
      <c r="A2296" s="480" t="s">
        <v>13088</v>
      </c>
      <c r="B2296" s="482" t="s">
        <v>13089</v>
      </c>
      <c r="C2296" s="480" t="s">
        <v>19</v>
      </c>
      <c r="D2296" s="481" t="s">
        <v>13090</v>
      </c>
    </row>
    <row r="2297" spans="1:4" ht="27" x14ac:dyDescent="0.25">
      <c r="A2297" s="480" t="s">
        <v>13091</v>
      </c>
      <c r="B2297" s="482" t="s">
        <v>13092</v>
      </c>
      <c r="C2297" s="480" t="s">
        <v>19</v>
      </c>
      <c r="D2297" s="481" t="s">
        <v>13093</v>
      </c>
    </row>
    <row r="2298" spans="1:4" ht="27" x14ac:dyDescent="0.25">
      <c r="A2298" s="480" t="s">
        <v>13094</v>
      </c>
      <c r="B2298" s="482" t="s">
        <v>13095</v>
      </c>
      <c r="C2298" s="480" t="s">
        <v>19</v>
      </c>
      <c r="D2298" s="481" t="s">
        <v>13096</v>
      </c>
    </row>
    <row r="2299" spans="1:4" ht="27" x14ac:dyDescent="0.25">
      <c r="A2299" s="480" t="s">
        <v>13097</v>
      </c>
      <c r="B2299" s="482" t="s">
        <v>13098</v>
      </c>
      <c r="C2299" s="480" t="s">
        <v>19</v>
      </c>
      <c r="D2299" s="481" t="s">
        <v>13099</v>
      </c>
    </row>
    <row r="2300" spans="1:4" ht="40.5" x14ac:dyDescent="0.25">
      <c r="A2300" s="480" t="s">
        <v>13100</v>
      </c>
      <c r="B2300" s="482" t="s">
        <v>13101</v>
      </c>
      <c r="C2300" s="480" t="s">
        <v>19</v>
      </c>
      <c r="D2300" s="481" t="s">
        <v>13102</v>
      </c>
    </row>
    <row r="2301" spans="1:4" ht="40.5" x14ac:dyDescent="0.25">
      <c r="A2301" s="480" t="s">
        <v>13103</v>
      </c>
      <c r="B2301" s="482" t="s">
        <v>13104</v>
      </c>
      <c r="C2301" s="480" t="s">
        <v>19</v>
      </c>
      <c r="D2301" s="481" t="s">
        <v>13105</v>
      </c>
    </row>
    <row r="2302" spans="1:4" ht="40.5" x14ac:dyDescent="0.25">
      <c r="A2302" s="480" t="s">
        <v>13106</v>
      </c>
      <c r="B2302" s="482" t="s">
        <v>13107</v>
      </c>
      <c r="C2302" s="480" t="s">
        <v>19</v>
      </c>
      <c r="D2302" s="481" t="s">
        <v>13108</v>
      </c>
    </row>
    <row r="2303" spans="1:4" ht="40.5" x14ac:dyDescent="0.25">
      <c r="A2303" s="480" t="s">
        <v>13109</v>
      </c>
      <c r="B2303" s="482" t="s">
        <v>13110</v>
      </c>
      <c r="C2303" s="480" t="s">
        <v>19</v>
      </c>
      <c r="D2303" s="481" t="s">
        <v>13111</v>
      </c>
    </row>
    <row r="2304" spans="1:4" ht="40.5" x14ac:dyDescent="0.25">
      <c r="A2304" s="480" t="s">
        <v>13112</v>
      </c>
      <c r="B2304" s="482" t="s">
        <v>13113</v>
      </c>
      <c r="C2304" s="480" t="s">
        <v>19</v>
      </c>
      <c r="D2304" s="481" t="s">
        <v>13114</v>
      </c>
    </row>
    <row r="2305" spans="1:4" ht="40.5" x14ac:dyDescent="0.25">
      <c r="A2305" s="480" t="s">
        <v>13115</v>
      </c>
      <c r="B2305" s="482" t="s">
        <v>13116</v>
      </c>
      <c r="C2305" s="480" t="s">
        <v>19</v>
      </c>
      <c r="D2305" s="481" t="s">
        <v>13117</v>
      </c>
    </row>
    <row r="2306" spans="1:4" ht="40.5" x14ac:dyDescent="0.25">
      <c r="A2306" s="480" t="s">
        <v>13118</v>
      </c>
      <c r="B2306" s="482" t="s">
        <v>13119</v>
      </c>
      <c r="C2306" s="480" t="s">
        <v>19</v>
      </c>
      <c r="D2306" s="481" t="s">
        <v>13120</v>
      </c>
    </row>
    <row r="2307" spans="1:4" ht="27" x14ac:dyDescent="0.25">
      <c r="A2307" s="480" t="s">
        <v>13121</v>
      </c>
      <c r="B2307" s="482" t="s">
        <v>13122</v>
      </c>
      <c r="C2307" s="480" t="s">
        <v>19</v>
      </c>
      <c r="D2307" s="481" t="s">
        <v>13123</v>
      </c>
    </row>
    <row r="2308" spans="1:4" ht="27" x14ac:dyDescent="0.25">
      <c r="A2308" s="480" t="s">
        <v>13124</v>
      </c>
      <c r="B2308" s="482" t="s">
        <v>13125</v>
      </c>
      <c r="C2308" s="480" t="s">
        <v>19</v>
      </c>
      <c r="D2308" s="481" t="s">
        <v>13126</v>
      </c>
    </row>
    <row r="2309" spans="1:4" ht="27" x14ac:dyDescent="0.25">
      <c r="A2309" s="480" t="s">
        <v>13127</v>
      </c>
      <c r="B2309" s="482" t="s">
        <v>13128</v>
      </c>
      <c r="C2309" s="480" t="s">
        <v>19</v>
      </c>
      <c r="D2309" s="481" t="s">
        <v>13129</v>
      </c>
    </row>
    <row r="2310" spans="1:4" ht="27" x14ac:dyDescent="0.25">
      <c r="A2310" s="480" t="s">
        <v>13130</v>
      </c>
      <c r="B2310" s="482" t="s">
        <v>13131</v>
      </c>
      <c r="C2310" s="480" t="s">
        <v>19</v>
      </c>
      <c r="D2310" s="481" t="s">
        <v>13132</v>
      </c>
    </row>
    <row r="2311" spans="1:4" ht="40.5" x14ac:dyDescent="0.25">
      <c r="A2311" s="480" t="s">
        <v>13133</v>
      </c>
      <c r="B2311" s="482" t="s">
        <v>13134</v>
      </c>
      <c r="C2311" s="480" t="s">
        <v>19</v>
      </c>
      <c r="D2311" s="481" t="s">
        <v>13135</v>
      </c>
    </row>
    <row r="2312" spans="1:4" ht="40.5" x14ac:dyDescent="0.25">
      <c r="A2312" s="480" t="s">
        <v>13136</v>
      </c>
      <c r="B2312" s="482" t="s">
        <v>13137</v>
      </c>
      <c r="C2312" s="480" t="s">
        <v>19</v>
      </c>
      <c r="D2312" s="481" t="s">
        <v>13138</v>
      </c>
    </row>
    <row r="2313" spans="1:4" ht="27" x14ac:dyDescent="0.25">
      <c r="A2313" s="480" t="s">
        <v>13139</v>
      </c>
      <c r="B2313" s="482" t="s">
        <v>13140</v>
      </c>
      <c r="C2313" s="480" t="s">
        <v>19</v>
      </c>
      <c r="D2313" s="481" t="s">
        <v>13141</v>
      </c>
    </row>
    <row r="2314" spans="1:4" ht="27" x14ac:dyDescent="0.25">
      <c r="A2314" s="480" t="s">
        <v>13142</v>
      </c>
      <c r="B2314" s="482" t="s">
        <v>13143</v>
      </c>
      <c r="C2314" s="480" t="s">
        <v>19</v>
      </c>
      <c r="D2314" s="481" t="s">
        <v>13144</v>
      </c>
    </row>
    <row r="2315" spans="1:4" ht="27" x14ac:dyDescent="0.25">
      <c r="A2315" s="480" t="s">
        <v>13145</v>
      </c>
      <c r="B2315" s="482" t="s">
        <v>13146</v>
      </c>
      <c r="C2315" s="480" t="s">
        <v>19</v>
      </c>
      <c r="D2315" s="481" t="s">
        <v>13147</v>
      </c>
    </row>
    <row r="2316" spans="1:4" ht="27" x14ac:dyDescent="0.25">
      <c r="A2316" s="480" t="s">
        <v>13148</v>
      </c>
      <c r="B2316" s="482" t="s">
        <v>13149</v>
      </c>
      <c r="C2316" s="480" t="s">
        <v>19</v>
      </c>
      <c r="D2316" s="481" t="s">
        <v>13150</v>
      </c>
    </row>
    <row r="2317" spans="1:4" ht="27" x14ac:dyDescent="0.25">
      <c r="A2317" s="480" t="s">
        <v>13151</v>
      </c>
      <c r="B2317" s="482" t="s">
        <v>13152</v>
      </c>
      <c r="C2317" s="480" t="s">
        <v>19</v>
      </c>
      <c r="D2317" s="481" t="s">
        <v>13153</v>
      </c>
    </row>
    <row r="2318" spans="1:4" ht="27" x14ac:dyDescent="0.25">
      <c r="A2318" s="480" t="s">
        <v>13154</v>
      </c>
      <c r="B2318" s="482" t="s">
        <v>13155</v>
      </c>
      <c r="C2318" s="480" t="s">
        <v>19</v>
      </c>
      <c r="D2318" s="481" t="s">
        <v>13156</v>
      </c>
    </row>
    <row r="2319" spans="1:4" ht="27" x14ac:dyDescent="0.25">
      <c r="A2319" s="480" t="s">
        <v>13157</v>
      </c>
      <c r="B2319" s="482" t="s">
        <v>13158</v>
      </c>
      <c r="C2319" s="480" t="s">
        <v>19</v>
      </c>
      <c r="D2319" s="481" t="s">
        <v>13159</v>
      </c>
    </row>
    <row r="2320" spans="1:4" ht="27" x14ac:dyDescent="0.25">
      <c r="A2320" s="480" t="s">
        <v>13160</v>
      </c>
      <c r="B2320" s="482" t="s">
        <v>13161</v>
      </c>
      <c r="C2320" s="480" t="s">
        <v>19</v>
      </c>
      <c r="D2320" s="481" t="s">
        <v>13162</v>
      </c>
    </row>
    <row r="2321" spans="1:4" ht="27" x14ac:dyDescent="0.25">
      <c r="A2321" s="480" t="s">
        <v>13163</v>
      </c>
      <c r="B2321" s="482" t="s">
        <v>13164</v>
      </c>
      <c r="C2321" s="480" t="s">
        <v>19</v>
      </c>
      <c r="D2321" s="481" t="s">
        <v>13165</v>
      </c>
    </row>
    <row r="2322" spans="1:4" ht="40.5" x14ac:dyDescent="0.25">
      <c r="A2322" s="480" t="s">
        <v>13166</v>
      </c>
      <c r="B2322" s="482" t="s">
        <v>13167</v>
      </c>
      <c r="C2322" s="480" t="s">
        <v>19</v>
      </c>
      <c r="D2322" s="481" t="s">
        <v>13168</v>
      </c>
    </row>
    <row r="2323" spans="1:4" ht="40.5" x14ac:dyDescent="0.25">
      <c r="A2323" s="480" t="s">
        <v>13169</v>
      </c>
      <c r="B2323" s="482" t="s">
        <v>13170</v>
      </c>
      <c r="C2323" s="480" t="s">
        <v>19</v>
      </c>
      <c r="D2323" s="481" t="s">
        <v>13171</v>
      </c>
    </row>
    <row r="2324" spans="1:4" ht="40.5" x14ac:dyDescent="0.25">
      <c r="A2324" s="480" t="s">
        <v>13172</v>
      </c>
      <c r="B2324" s="482" t="s">
        <v>13173</v>
      </c>
      <c r="C2324" s="480" t="s">
        <v>19</v>
      </c>
      <c r="D2324" s="481" t="s">
        <v>13174</v>
      </c>
    </row>
    <row r="2325" spans="1:4" ht="40.5" x14ac:dyDescent="0.25">
      <c r="A2325" s="480" t="s">
        <v>13175</v>
      </c>
      <c r="B2325" s="482" t="s">
        <v>13176</v>
      </c>
      <c r="C2325" s="480" t="s">
        <v>19</v>
      </c>
      <c r="D2325" s="481" t="s">
        <v>13177</v>
      </c>
    </row>
    <row r="2326" spans="1:4" ht="40.5" x14ac:dyDescent="0.25">
      <c r="A2326" s="480" t="s">
        <v>13178</v>
      </c>
      <c r="B2326" s="482" t="s">
        <v>13179</v>
      </c>
      <c r="C2326" s="480" t="s">
        <v>19</v>
      </c>
      <c r="D2326" s="481" t="s">
        <v>13180</v>
      </c>
    </row>
    <row r="2327" spans="1:4" ht="27" x14ac:dyDescent="0.25">
      <c r="A2327" s="480" t="s">
        <v>13181</v>
      </c>
      <c r="B2327" s="482" t="s">
        <v>13182</v>
      </c>
      <c r="C2327" s="480" t="s">
        <v>19</v>
      </c>
      <c r="D2327" s="481" t="s">
        <v>13183</v>
      </c>
    </row>
    <row r="2328" spans="1:4" ht="27" x14ac:dyDescent="0.25">
      <c r="A2328" s="480" t="s">
        <v>13184</v>
      </c>
      <c r="B2328" s="482" t="s">
        <v>13185</v>
      </c>
      <c r="C2328" s="480" t="s">
        <v>19</v>
      </c>
      <c r="D2328" s="481" t="s">
        <v>13186</v>
      </c>
    </row>
    <row r="2329" spans="1:4" ht="40.5" x14ac:dyDescent="0.25">
      <c r="A2329" s="480" t="s">
        <v>13187</v>
      </c>
      <c r="B2329" s="482" t="s">
        <v>13188</v>
      </c>
      <c r="C2329" s="480" t="s">
        <v>19</v>
      </c>
      <c r="D2329" s="481" t="s">
        <v>13189</v>
      </c>
    </row>
    <row r="2330" spans="1:4" ht="40.5" x14ac:dyDescent="0.25">
      <c r="A2330" s="480" t="s">
        <v>13190</v>
      </c>
      <c r="B2330" s="482" t="s">
        <v>13191</v>
      </c>
      <c r="C2330" s="480" t="s">
        <v>19</v>
      </c>
      <c r="D2330" s="481" t="s">
        <v>13192</v>
      </c>
    </row>
    <row r="2331" spans="1:4" ht="40.5" x14ac:dyDescent="0.25">
      <c r="A2331" s="480" t="s">
        <v>13193</v>
      </c>
      <c r="B2331" s="482" t="s">
        <v>13194</v>
      </c>
      <c r="C2331" s="480" t="s">
        <v>19</v>
      </c>
      <c r="D2331" s="481" t="s">
        <v>13195</v>
      </c>
    </row>
    <row r="2332" spans="1:4" ht="40.5" x14ac:dyDescent="0.25">
      <c r="A2332" s="480" t="s">
        <v>13196</v>
      </c>
      <c r="B2332" s="482" t="s">
        <v>13197</v>
      </c>
      <c r="C2332" s="480" t="s">
        <v>19</v>
      </c>
      <c r="D2332" s="481" t="s">
        <v>13198</v>
      </c>
    </row>
    <row r="2333" spans="1:4" ht="40.5" x14ac:dyDescent="0.25">
      <c r="A2333" s="480" t="s">
        <v>13199</v>
      </c>
      <c r="B2333" s="482" t="s">
        <v>13200</v>
      </c>
      <c r="C2333" s="480" t="s">
        <v>19</v>
      </c>
      <c r="D2333" s="481" t="s">
        <v>13201</v>
      </c>
    </row>
    <row r="2334" spans="1:4" ht="27" x14ac:dyDescent="0.25">
      <c r="A2334" s="480" t="s">
        <v>13202</v>
      </c>
      <c r="B2334" s="482" t="s">
        <v>13203</v>
      </c>
      <c r="C2334" s="480" t="s">
        <v>19</v>
      </c>
      <c r="D2334" s="481" t="s">
        <v>13204</v>
      </c>
    </row>
    <row r="2335" spans="1:4" ht="27" x14ac:dyDescent="0.25">
      <c r="A2335" s="480" t="s">
        <v>13205</v>
      </c>
      <c r="B2335" s="482" t="s">
        <v>13206</v>
      </c>
      <c r="C2335" s="480" t="s">
        <v>19</v>
      </c>
      <c r="D2335" s="481" t="s">
        <v>13207</v>
      </c>
    </row>
    <row r="2336" spans="1:4" ht="40.5" x14ac:dyDescent="0.25">
      <c r="A2336" s="480" t="s">
        <v>13208</v>
      </c>
      <c r="B2336" s="482" t="s">
        <v>13209</v>
      </c>
      <c r="C2336" s="480" t="s">
        <v>19</v>
      </c>
      <c r="D2336" s="481" t="s">
        <v>13210</v>
      </c>
    </row>
    <row r="2337" spans="1:4" ht="40.5" x14ac:dyDescent="0.25">
      <c r="A2337" s="480" t="s">
        <v>13211</v>
      </c>
      <c r="B2337" s="482" t="s">
        <v>13212</v>
      </c>
      <c r="C2337" s="480" t="s">
        <v>19</v>
      </c>
      <c r="D2337" s="481" t="s">
        <v>13213</v>
      </c>
    </row>
    <row r="2338" spans="1:4" ht="40.5" x14ac:dyDescent="0.25">
      <c r="A2338" s="480" t="s">
        <v>13214</v>
      </c>
      <c r="B2338" s="482" t="s">
        <v>13215</v>
      </c>
      <c r="C2338" s="480" t="s">
        <v>19</v>
      </c>
      <c r="D2338" s="481" t="s">
        <v>13216</v>
      </c>
    </row>
    <row r="2339" spans="1:4" ht="40.5" x14ac:dyDescent="0.25">
      <c r="A2339" s="480" t="s">
        <v>13217</v>
      </c>
      <c r="B2339" s="482" t="s">
        <v>13218</v>
      </c>
      <c r="C2339" s="480" t="s">
        <v>19</v>
      </c>
      <c r="D2339" s="481" t="s">
        <v>13219</v>
      </c>
    </row>
    <row r="2340" spans="1:4" ht="40.5" x14ac:dyDescent="0.25">
      <c r="A2340" s="480" t="s">
        <v>13220</v>
      </c>
      <c r="B2340" s="482" t="s">
        <v>13221</v>
      </c>
      <c r="C2340" s="480" t="s">
        <v>19</v>
      </c>
      <c r="D2340" s="481" t="s">
        <v>13222</v>
      </c>
    </row>
    <row r="2341" spans="1:4" ht="27" x14ac:dyDescent="0.25">
      <c r="A2341" s="480" t="s">
        <v>13223</v>
      </c>
      <c r="B2341" s="482" t="s">
        <v>13224</v>
      </c>
      <c r="C2341" s="480" t="s">
        <v>19</v>
      </c>
      <c r="D2341" s="481" t="s">
        <v>13225</v>
      </c>
    </row>
    <row r="2342" spans="1:4" ht="27" x14ac:dyDescent="0.25">
      <c r="A2342" s="480" t="s">
        <v>13226</v>
      </c>
      <c r="B2342" s="482" t="s">
        <v>13227</v>
      </c>
      <c r="C2342" s="480" t="s">
        <v>19</v>
      </c>
      <c r="D2342" s="481" t="s">
        <v>13228</v>
      </c>
    </row>
    <row r="2343" spans="1:4" ht="40.5" x14ac:dyDescent="0.25">
      <c r="A2343" s="480" t="s">
        <v>13229</v>
      </c>
      <c r="B2343" s="482" t="s">
        <v>13230</v>
      </c>
      <c r="C2343" s="480" t="s">
        <v>19</v>
      </c>
      <c r="D2343" s="481" t="s">
        <v>13231</v>
      </c>
    </row>
    <row r="2344" spans="1:4" ht="40.5" x14ac:dyDescent="0.25">
      <c r="A2344" s="480" t="s">
        <v>13232</v>
      </c>
      <c r="B2344" s="482" t="s">
        <v>13233</v>
      </c>
      <c r="C2344" s="480" t="s">
        <v>19</v>
      </c>
      <c r="D2344" s="481" t="s">
        <v>13234</v>
      </c>
    </row>
    <row r="2345" spans="1:4" ht="40.5" x14ac:dyDescent="0.25">
      <c r="A2345" s="480" t="s">
        <v>13235</v>
      </c>
      <c r="B2345" s="482" t="s">
        <v>13236</v>
      </c>
      <c r="C2345" s="480" t="s">
        <v>19</v>
      </c>
      <c r="D2345" s="481" t="s">
        <v>13237</v>
      </c>
    </row>
    <row r="2346" spans="1:4" ht="40.5" x14ac:dyDescent="0.25">
      <c r="A2346" s="480" t="s">
        <v>13238</v>
      </c>
      <c r="B2346" s="482" t="s">
        <v>13239</v>
      </c>
      <c r="C2346" s="480" t="s">
        <v>19</v>
      </c>
      <c r="D2346" s="481" t="s">
        <v>13240</v>
      </c>
    </row>
    <row r="2347" spans="1:4" ht="40.5" x14ac:dyDescent="0.25">
      <c r="A2347" s="480" t="s">
        <v>13241</v>
      </c>
      <c r="B2347" s="482" t="s">
        <v>13242</v>
      </c>
      <c r="C2347" s="480" t="s">
        <v>19</v>
      </c>
      <c r="D2347" s="481" t="s">
        <v>13243</v>
      </c>
    </row>
    <row r="2348" spans="1:4" ht="27" x14ac:dyDescent="0.25">
      <c r="A2348" s="480" t="s">
        <v>13244</v>
      </c>
      <c r="B2348" s="482" t="s">
        <v>13245</v>
      </c>
      <c r="C2348" s="480" t="s">
        <v>19</v>
      </c>
      <c r="D2348" s="481" t="s">
        <v>13246</v>
      </c>
    </row>
    <row r="2349" spans="1:4" ht="27" x14ac:dyDescent="0.25">
      <c r="A2349" s="480" t="s">
        <v>13247</v>
      </c>
      <c r="B2349" s="482" t="s">
        <v>13248</v>
      </c>
      <c r="C2349" s="480" t="s">
        <v>19</v>
      </c>
      <c r="D2349" s="481" t="s">
        <v>13249</v>
      </c>
    </row>
    <row r="2350" spans="1:4" ht="40.5" x14ac:dyDescent="0.25">
      <c r="A2350" s="480" t="s">
        <v>13250</v>
      </c>
      <c r="B2350" s="482" t="s">
        <v>13251</v>
      </c>
      <c r="C2350" s="480" t="s">
        <v>19</v>
      </c>
      <c r="D2350" s="481" t="s">
        <v>13252</v>
      </c>
    </row>
    <row r="2351" spans="1:4" ht="40.5" x14ac:dyDescent="0.25">
      <c r="A2351" s="480" t="s">
        <v>13253</v>
      </c>
      <c r="B2351" s="482" t="s">
        <v>13254</v>
      </c>
      <c r="C2351" s="480" t="s">
        <v>19</v>
      </c>
      <c r="D2351" s="481" t="s">
        <v>13255</v>
      </c>
    </row>
    <row r="2352" spans="1:4" ht="40.5" x14ac:dyDescent="0.25">
      <c r="A2352" s="480" t="s">
        <v>13256</v>
      </c>
      <c r="B2352" s="482" t="s">
        <v>13257</v>
      </c>
      <c r="C2352" s="480" t="s">
        <v>19</v>
      </c>
      <c r="D2352" s="481" t="s">
        <v>13258</v>
      </c>
    </row>
    <row r="2353" spans="1:4" ht="40.5" x14ac:dyDescent="0.25">
      <c r="A2353" s="480" t="s">
        <v>13259</v>
      </c>
      <c r="B2353" s="482" t="s">
        <v>13260</v>
      </c>
      <c r="C2353" s="480" t="s">
        <v>19</v>
      </c>
      <c r="D2353" s="481" t="s">
        <v>13261</v>
      </c>
    </row>
    <row r="2354" spans="1:4" ht="40.5" x14ac:dyDescent="0.25">
      <c r="A2354" s="480" t="s">
        <v>13262</v>
      </c>
      <c r="B2354" s="482" t="s">
        <v>13263</v>
      </c>
      <c r="C2354" s="480" t="s">
        <v>19</v>
      </c>
      <c r="D2354" s="481" t="s">
        <v>13264</v>
      </c>
    </row>
    <row r="2355" spans="1:4" ht="27" x14ac:dyDescent="0.25">
      <c r="A2355" s="480" t="s">
        <v>13265</v>
      </c>
      <c r="B2355" s="482" t="s">
        <v>13266</v>
      </c>
      <c r="C2355" s="480" t="s">
        <v>19</v>
      </c>
      <c r="D2355" s="481" t="s">
        <v>13267</v>
      </c>
    </row>
    <row r="2356" spans="1:4" ht="27" x14ac:dyDescent="0.25">
      <c r="A2356" s="480" t="s">
        <v>13268</v>
      </c>
      <c r="B2356" s="482" t="s">
        <v>13269</v>
      </c>
      <c r="C2356" s="480" t="s">
        <v>19</v>
      </c>
      <c r="D2356" s="481" t="s">
        <v>13270</v>
      </c>
    </row>
    <row r="2357" spans="1:4" ht="40.5" x14ac:dyDescent="0.25">
      <c r="A2357" s="480" t="s">
        <v>13271</v>
      </c>
      <c r="B2357" s="482" t="s">
        <v>13272</v>
      </c>
      <c r="C2357" s="480" t="s">
        <v>19</v>
      </c>
      <c r="D2357" s="481" t="s">
        <v>13273</v>
      </c>
    </row>
    <row r="2358" spans="1:4" ht="40.5" x14ac:dyDescent="0.25">
      <c r="A2358" s="480" t="s">
        <v>13274</v>
      </c>
      <c r="B2358" s="482" t="s">
        <v>13275</v>
      </c>
      <c r="C2358" s="480" t="s">
        <v>19</v>
      </c>
      <c r="D2358" s="481" t="s">
        <v>13276</v>
      </c>
    </row>
    <row r="2359" spans="1:4" ht="40.5" x14ac:dyDescent="0.25">
      <c r="A2359" s="480" t="s">
        <v>13277</v>
      </c>
      <c r="B2359" s="482" t="s">
        <v>13278</v>
      </c>
      <c r="C2359" s="480" t="s">
        <v>19</v>
      </c>
      <c r="D2359" s="481" t="s">
        <v>13279</v>
      </c>
    </row>
    <row r="2360" spans="1:4" ht="40.5" x14ac:dyDescent="0.25">
      <c r="A2360" s="480" t="s">
        <v>13280</v>
      </c>
      <c r="B2360" s="482" t="s">
        <v>13281</v>
      </c>
      <c r="C2360" s="480" t="s">
        <v>19</v>
      </c>
      <c r="D2360" s="481" t="s">
        <v>13282</v>
      </c>
    </row>
    <row r="2361" spans="1:4" ht="40.5" x14ac:dyDescent="0.25">
      <c r="A2361" s="480" t="s">
        <v>13283</v>
      </c>
      <c r="B2361" s="482" t="s">
        <v>13284</v>
      </c>
      <c r="C2361" s="480" t="s">
        <v>19</v>
      </c>
      <c r="D2361" s="481" t="s">
        <v>13285</v>
      </c>
    </row>
    <row r="2362" spans="1:4" ht="27" x14ac:dyDescent="0.25">
      <c r="A2362" s="480" t="s">
        <v>13286</v>
      </c>
      <c r="B2362" s="482" t="s">
        <v>13287</v>
      </c>
      <c r="C2362" s="480" t="s">
        <v>19</v>
      </c>
      <c r="D2362" s="481" t="s">
        <v>13288</v>
      </c>
    </row>
    <row r="2363" spans="1:4" ht="27" x14ac:dyDescent="0.25">
      <c r="A2363" s="480" t="s">
        <v>13289</v>
      </c>
      <c r="B2363" s="482" t="s">
        <v>13290</v>
      </c>
      <c r="C2363" s="480" t="s">
        <v>19</v>
      </c>
      <c r="D2363" s="481" t="s">
        <v>13291</v>
      </c>
    </row>
    <row r="2364" spans="1:4" ht="40.5" x14ac:dyDescent="0.25">
      <c r="A2364" s="480" t="s">
        <v>13292</v>
      </c>
      <c r="B2364" s="482" t="s">
        <v>13293</v>
      </c>
      <c r="C2364" s="480" t="s">
        <v>19</v>
      </c>
      <c r="D2364" s="481" t="s">
        <v>13294</v>
      </c>
    </row>
    <row r="2365" spans="1:4" ht="40.5" x14ac:dyDescent="0.25">
      <c r="A2365" s="480" t="s">
        <v>13295</v>
      </c>
      <c r="B2365" s="482" t="s">
        <v>13296</v>
      </c>
      <c r="C2365" s="480" t="s">
        <v>19</v>
      </c>
      <c r="D2365" s="481" t="s">
        <v>13297</v>
      </c>
    </row>
    <row r="2366" spans="1:4" ht="40.5" x14ac:dyDescent="0.25">
      <c r="A2366" s="480" t="s">
        <v>13298</v>
      </c>
      <c r="B2366" s="482" t="s">
        <v>13299</v>
      </c>
      <c r="C2366" s="480" t="s">
        <v>19</v>
      </c>
      <c r="D2366" s="481" t="s">
        <v>13300</v>
      </c>
    </row>
    <row r="2367" spans="1:4" ht="40.5" x14ac:dyDescent="0.25">
      <c r="A2367" s="480" t="s">
        <v>13301</v>
      </c>
      <c r="B2367" s="482" t="s">
        <v>13302</v>
      </c>
      <c r="C2367" s="480" t="s">
        <v>19</v>
      </c>
      <c r="D2367" s="481" t="s">
        <v>13303</v>
      </c>
    </row>
    <row r="2368" spans="1:4" ht="40.5" x14ac:dyDescent="0.25">
      <c r="A2368" s="480" t="s">
        <v>13304</v>
      </c>
      <c r="B2368" s="482" t="s">
        <v>13305</v>
      </c>
      <c r="C2368" s="480" t="s">
        <v>19</v>
      </c>
      <c r="D2368" s="481" t="s">
        <v>13306</v>
      </c>
    </row>
    <row r="2369" spans="1:4" ht="40.5" x14ac:dyDescent="0.25">
      <c r="A2369" s="480" t="s">
        <v>13307</v>
      </c>
      <c r="B2369" s="482" t="s">
        <v>13308</v>
      </c>
      <c r="C2369" s="480" t="s">
        <v>192</v>
      </c>
      <c r="D2369" s="481" t="s">
        <v>13309</v>
      </c>
    </row>
    <row r="2370" spans="1:4" ht="40.5" x14ac:dyDescent="0.25">
      <c r="A2370" s="480" t="s">
        <v>13310</v>
      </c>
      <c r="B2370" s="482" t="s">
        <v>13311</v>
      </c>
      <c r="C2370" s="480" t="s">
        <v>192</v>
      </c>
      <c r="D2370" s="481" t="s">
        <v>13312</v>
      </c>
    </row>
    <row r="2371" spans="1:4" ht="40.5" x14ac:dyDescent="0.25">
      <c r="A2371" s="480" t="s">
        <v>13313</v>
      </c>
      <c r="B2371" s="482" t="s">
        <v>13314</v>
      </c>
      <c r="C2371" s="480" t="s">
        <v>192</v>
      </c>
      <c r="D2371" s="481" t="s">
        <v>13315</v>
      </c>
    </row>
    <row r="2372" spans="1:4" ht="40.5" x14ac:dyDescent="0.25">
      <c r="A2372" s="480" t="s">
        <v>13316</v>
      </c>
      <c r="B2372" s="482" t="s">
        <v>13317</v>
      </c>
      <c r="C2372" s="480" t="s">
        <v>192</v>
      </c>
      <c r="D2372" s="481" t="s">
        <v>13318</v>
      </c>
    </row>
    <row r="2373" spans="1:4" ht="40.5" x14ac:dyDescent="0.25">
      <c r="A2373" s="480" t="s">
        <v>13319</v>
      </c>
      <c r="B2373" s="482" t="s">
        <v>13320</v>
      </c>
      <c r="C2373" s="480" t="s">
        <v>192</v>
      </c>
      <c r="D2373" s="481" t="s">
        <v>13321</v>
      </c>
    </row>
    <row r="2374" spans="1:4" ht="40.5" x14ac:dyDescent="0.25">
      <c r="A2374" s="480" t="s">
        <v>13322</v>
      </c>
      <c r="B2374" s="482" t="s">
        <v>13323</v>
      </c>
      <c r="C2374" s="480" t="s">
        <v>192</v>
      </c>
      <c r="D2374" s="481" t="s">
        <v>13324</v>
      </c>
    </row>
    <row r="2375" spans="1:4" ht="40.5" x14ac:dyDescent="0.25">
      <c r="A2375" s="480" t="s">
        <v>13325</v>
      </c>
      <c r="B2375" s="482" t="s">
        <v>13326</v>
      </c>
      <c r="C2375" s="480" t="s">
        <v>192</v>
      </c>
      <c r="D2375" s="481" t="s">
        <v>13327</v>
      </c>
    </row>
    <row r="2376" spans="1:4" ht="40.5" x14ac:dyDescent="0.25">
      <c r="A2376" s="480" t="s">
        <v>13328</v>
      </c>
      <c r="B2376" s="482" t="s">
        <v>13329</v>
      </c>
      <c r="C2376" s="480" t="s">
        <v>192</v>
      </c>
      <c r="D2376" s="481" t="s">
        <v>13330</v>
      </c>
    </row>
    <row r="2377" spans="1:4" ht="40.5" x14ac:dyDescent="0.25">
      <c r="A2377" s="480" t="s">
        <v>13331</v>
      </c>
      <c r="B2377" s="482" t="s">
        <v>13332</v>
      </c>
      <c r="C2377" s="480" t="s">
        <v>19</v>
      </c>
      <c r="D2377" s="481" t="s">
        <v>13333</v>
      </c>
    </row>
    <row r="2378" spans="1:4" ht="40.5" x14ac:dyDescent="0.25">
      <c r="A2378" s="480" t="s">
        <v>13334</v>
      </c>
      <c r="B2378" s="482" t="s">
        <v>13335</v>
      </c>
      <c r="C2378" s="480" t="s">
        <v>19</v>
      </c>
      <c r="D2378" s="481" t="s">
        <v>13336</v>
      </c>
    </row>
    <row r="2379" spans="1:4" ht="27" x14ac:dyDescent="0.25">
      <c r="A2379" s="480" t="s">
        <v>13337</v>
      </c>
      <c r="B2379" s="482" t="s">
        <v>13338</v>
      </c>
      <c r="C2379" s="480" t="s">
        <v>19</v>
      </c>
      <c r="D2379" s="481" t="s">
        <v>13339</v>
      </c>
    </row>
    <row r="2380" spans="1:4" ht="40.5" x14ac:dyDescent="0.25">
      <c r="A2380" s="480" t="s">
        <v>13340</v>
      </c>
      <c r="B2380" s="482" t="s">
        <v>13341</v>
      </c>
      <c r="C2380" s="480" t="s">
        <v>19</v>
      </c>
      <c r="D2380" s="481" t="s">
        <v>13342</v>
      </c>
    </row>
    <row r="2381" spans="1:4" ht="40.5" x14ac:dyDescent="0.25">
      <c r="A2381" s="480" t="s">
        <v>13343</v>
      </c>
      <c r="B2381" s="482" t="s">
        <v>13344</v>
      </c>
      <c r="C2381" s="480" t="s">
        <v>19</v>
      </c>
      <c r="D2381" s="481" t="s">
        <v>13345</v>
      </c>
    </row>
    <row r="2382" spans="1:4" ht="27" x14ac:dyDescent="0.25">
      <c r="A2382" s="480" t="s">
        <v>13346</v>
      </c>
      <c r="B2382" s="482" t="s">
        <v>13347</v>
      </c>
      <c r="C2382" s="480" t="s">
        <v>19</v>
      </c>
      <c r="D2382" s="481" t="s">
        <v>13348</v>
      </c>
    </row>
    <row r="2383" spans="1:4" ht="40.5" x14ac:dyDescent="0.25">
      <c r="A2383" s="480" t="s">
        <v>13349</v>
      </c>
      <c r="B2383" s="482" t="s">
        <v>13350</v>
      </c>
      <c r="C2383" s="480" t="s">
        <v>19</v>
      </c>
      <c r="D2383" s="481" t="s">
        <v>13351</v>
      </c>
    </row>
    <row r="2384" spans="1:4" ht="40.5" x14ac:dyDescent="0.25">
      <c r="A2384" s="480" t="s">
        <v>13352</v>
      </c>
      <c r="B2384" s="482" t="s">
        <v>13353</v>
      </c>
      <c r="C2384" s="480" t="s">
        <v>19</v>
      </c>
      <c r="D2384" s="481" t="s">
        <v>13354</v>
      </c>
    </row>
    <row r="2385" spans="1:4" ht="40.5" x14ac:dyDescent="0.25">
      <c r="A2385" s="480" t="s">
        <v>13355</v>
      </c>
      <c r="B2385" s="482" t="s">
        <v>13356</v>
      </c>
      <c r="C2385" s="480" t="s">
        <v>19</v>
      </c>
      <c r="D2385" s="481" t="s">
        <v>13357</v>
      </c>
    </row>
    <row r="2386" spans="1:4" ht="40.5" x14ac:dyDescent="0.25">
      <c r="A2386" s="480" t="s">
        <v>13358</v>
      </c>
      <c r="B2386" s="482" t="s">
        <v>13359</v>
      </c>
      <c r="C2386" s="480" t="s">
        <v>19</v>
      </c>
      <c r="D2386" s="481" t="s">
        <v>13360</v>
      </c>
    </row>
    <row r="2387" spans="1:4" ht="27" x14ac:dyDescent="0.25">
      <c r="A2387" s="480" t="s">
        <v>13361</v>
      </c>
      <c r="B2387" s="482" t="s">
        <v>13362</v>
      </c>
      <c r="C2387" s="480" t="s">
        <v>475</v>
      </c>
      <c r="D2387" s="481" t="s">
        <v>11633</v>
      </c>
    </row>
    <row r="2388" spans="1:4" ht="27" x14ac:dyDescent="0.25">
      <c r="A2388" s="480" t="s">
        <v>13363</v>
      </c>
      <c r="B2388" s="482" t="s">
        <v>13364</v>
      </c>
      <c r="C2388" s="480" t="s">
        <v>475</v>
      </c>
      <c r="D2388" s="481" t="s">
        <v>13365</v>
      </c>
    </row>
    <row r="2389" spans="1:4" ht="27" x14ac:dyDescent="0.25">
      <c r="A2389" s="480" t="s">
        <v>13366</v>
      </c>
      <c r="B2389" s="482" t="s">
        <v>13367</v>
      </c>
      <c r="C2389" s="480" t="s">
        <v>475</v>
      </c>
      <c r="D2389" s="481" t="s">
        <v>13368</v>
      </c>
    </row>
    <row r="2390" spans="1:4" ht="27" x14ac:dyDescent="0.25">
      <c r="A2390" s="480" t="s">
        <v>13369</v>
      </c>
      <c r="B2390" s="482" t="s">
        <v>13370</v>
      </c>
      <c r="C2390" s="480" t="s">
        <v>475</v>
      </c>
      <c r="D2390" s="481" t="s">
        <v>13371</v>
      </c>
    </row>
    <row r="2391" spans="1:4" ht="27" x14ac:dyDescent="0.25">
      <c r="A2391" s="480" t="s">
        <v>13372</v>
      </c>
      <c r="B2391" s="482" t="s">
        <v>13373</v>
      </c>
      <c r="C2391" s="480" t="s">
        <v>475</v>
      </c>
      <c r="D2391" s="481" t="s">
        <v>13374</v>
      </c>
    </row>
    <row r="2392" spans="1:4" ht="27" x14ac:dyDescent="0.25">
      <c r="A2392" s="480" t="s">
        <v>13375</v>
      </c>
      <c r="B2392" s="482" t="s">
        <v>13376</v>
      </c>
      <c r="C2392" s="480" t="s">
        <v>475</v>
      </c>
      <c r="D2392" s="481" t="s">
        <v>13377</v>
      </c>
    </row>
    <row r="2393" spans="1:4" ht="40.5" x14ac:dyDescent="0.25">
      <c r="A2393" s="480" t="s">
        <v>13378</v>
      </c>
      <c r="B2393" s="482" t="s">
        <v>13379</v>
      </c>
      <c r="C2393" s="480" t="s">
        <v>475</v>
      </c>
      <c r="D2393" s="481" t="s">
        <v>13380</v>
      </c>
    </row>
    <row r="2394" spans="1:4" ht="27" x14ac:dyDescent="0.25">
      <c r="A2394" s="480" t="s">
        <v>13381</v>
      </c>
      <c r="B2394" s="482" t="s">
        <v>13382</v>
      </c>
      <c r="C2394" s="480" t="s">
        <v>475</v>
      </c>
      <c r="D2394" s="481" t="s">
        <v>13383</v>
      </c>
    </row>
    <row r="2395" spans="1:4" ht="27" x14ac:dyDescent="0.25">
      <c r="A2395" s="480" t="s">
        <v>13384</v>
      </c>
      <c r="B2395" s="482" t="s">
        <v>13385</v>
      </c>
      <c r="C2395" s="480" t="s">
        <v>475</v>
      </c>
      <c r="D2395" s="481" t="s">
        <v>13386</v>
      </c>
    </row>
    <row r="2396" spans="1:4" ht="27" x14ac:dyDescent="0.25">
      <c r="A2396" s="480" t="s">
        <v>13387</v>
      </c>
      <c r="B2396" s="482" t="s">
        <v>13388</v>
      </c>
      <c r="C2396" s="480" t="s">
        <v>475</v>
      </c>
      <c r="D2396" s="481" t="s">
        <v>9303</v>
      </c>
    </row>
    <row r="2397" spans="1:4" ht="27" x14ac:dyDescent="0.25">
      <c r="A2397" s="480" t="s">
        <v>13389</v>
      </c>
      <c r="B2397" s="482" t="s">
        <v>13390</v>
      </c>
      <c r="C2397" s="480" t="s">
        <v>475</v>
      </c>
      <c r="D2397" s="481" t="s">
        <v>13391</v>
      </c>
    </row>
    <row r="2398" spans="1:4" ht="27" x14ac:dyDescent="0.25">
      <c r="A2398" s="480" t="s">
        <v>13392</v>
      </c>
      <c r="B2398" s="482" t="s">
        <v>13393</v>
      </c>
      <c r="C2398" s="480" t="s">
        <v>475</v>
      </c>
      <c r="D2398" s="481" t="s">
        <v>9724</v>
      </c>
    </row>
    <row r="2399" spans="1:4" ht="27" x14ac:dyDescent="0.25">
      <c r="A2399" s="480" t="s">
        <v>13394</v>
      </c>
      <c r="B2399" s="482" t="s">
        <v>13395</v>
      </c>
      <c r="C2399" s="480" t="s">
        <v>475</v>
      </c>
      <c r="D2399" s="481" t="s">
        <v>13396</v>
      </c>
    </row>
    <row r="2400" spans="1:4" ht="27" x14ac:dyDescent="0.25">
      <c r="A2400" s="480" t="s">
        <v>13397</v>
      </c>
      <c r="B2400" s="482" t="s">
        <v>13398</v>
      </c>
      <c r="C2400" s="480" t="s">
        <v>475</v>
      </c>
      <c r="D2400" s="481" t="s">
        <v>13399</v>
      </c>
    </row>
    <row r="2401" spans="1:4" ht="27" x14ac:dyDescent="0.25">
      <c r="A2401" s="480" t="s">
        <v>13400</v>
      </c>
      <c r="B2401" s="482" t="s">
        <v>13401</v>
      </c>
      <c r="C2401" s="480" t="s">
        <v>475</v>
      </c>
      <c r="D2401" s="481" t="s">
        <v>13402</v>
      </c>
    </row>
    <row r="2402" spans="1:4" ht="27" x14ac:dyDescent="0.25">
      <c r="A2402" s="480" t="s">
        <v>13403</v>
      </c>
      <c r="B2402" s="482" t="s">
        <v>13404</v>
      </c>
      <c r="C2402" s="480" t="s">
        <v>475</v>
      </c>
      <c r="D2402" s="481" t="s">
        <v>10070</v>
      </c>
    </row>
    <row r="2403" spans="1:4" ht="27" x14ac:dyDescent="0.25">
      <c r="A2403" s="480" t="s">
        <v>13405</v>
      </c>
      <c r="B2403" s="482" t="s">
        <v>13406</v>
      </c>
      <c r="C2403" s="480" t="s">
        <v>475</v>
      </c>
      <c r="D2403" s="481" t="s">
        <v>13407</v>
      </c>
    </row>
    <row r="2404" spans="1:4" ht="27" x14ac:dyDescent="0.25">
      <c r="A2404" s="480" t="s">
        <v>13408</v>
      </c>
      <c r="B2404" s="482" t="s">
        <v>13409</v>
      </c>
      <c r="C2404" s="480" t="s">
        <v>475</v>
      </c>
      <c r="D2404" s="481" t="s">
        <v>12590</v>
      </c>
    </row>
    <row r="2405" spans="1:4" ht="27" x14ac:dyDescent="0.25">
      <c r="A2405" s="480" t="s">
        <v>13410</v>
      </c>
      <c r="B2405" s="482" t="s">
        <v>13411</v>
      </c>
      <c r="C2405" s="480" t="s">
        <v>475</v>
      </c>
      <c r="D2405" s="481" t="s">
        <v>13412</v>
      </c>
    </row>
    <row r="2406" spans="1:4" ht="27" x14ac:dyDescent="0.25">
      <c r="A2406" s="480" t="s">
        <v>13413</v>
      </c>
      <c r="B2406" s="482" t="s">
        <v>13414</v>
      </c>
      <c r="C2406" s="480" t="s">
        <v>475</v>
      </c>
      <c r="D2406" s="481" t="s">
        <v>13415</v>
      </c>
    </row>
    <row r="2407" spans="1:4" ht="27" x14ac:dyDescent="0.25">
      <c r="A2407" s="480" t="s">
        <v>13416</v>
      </c>
      <c r="B2407" s="482" t="s">
        <v>13417</v>
      </c>
      <c r="C2407" s="480" t="s">
        <v>475</v>
      </c>
      <c r="D2407" s="481" t="s">
        <v>13418</v>
      </c>
    </row>
    <row r="2408" spans="1:4" ht="27" x14ac:dyDescent="0.25">
      <c r="A2408" s="480" t="s">
        <v>13419</v>
      </c>
      <c r="B2408" s="482" t="s">
        <v>13420</v>
      </c>
      <c r="C2408" s="480" t="s">
        <v>475</v>
      </c>
      <c r="D2408" s="481" t="s">
        <v>13421</v>
      </c>
    </row>
    <row r="2409" spans="1:4" ht="27" x14ac:dyDescent="0.25">
      <c r="A2409" s="480" t="s">
        <v>13422</v>
      </c>
      <c r="B2409" s="482" t="s">
        <v>13423</v>
      </c>
      <c r="C2409" s="480" t="s">
        <v>475</v>
      </c>
      <c r="D2409" s="481" t="s">
        <v>13424</v>
      </c>
    </row>
    <row r="2410" spans="1:4" ht="27" x14ac:dyDescent="0.25">
      <c r="A2410" s="480" t="s">
        <v>13425</v>
      </c>
      <c r="B2410" s="482" t="s">
        <v>13426</v>
      </c>
      <c r="C2410" s="480" t="s">
        <v>475</v>
      </c>
      <c r="D2410" s="481" t="s">
        <v>13427</v>
      </c>
    </row>
    <row r="2411" spans="1:4" ht="27" x14ac:dyDescent="0.25">
      <c r="A2411" s="480" t="s">
        <v>13428</v>
      </c>
      <c r="B2411" s="482" t="s">
        <v>13429</v>
      </c>
      <c r="C2411" s="480" t="s">
        <v>475</v>
      </c>
      <c r="D2411" s="481" t="s">
        <v>13430</v>
      </c>
    </row>
    <row r="2412" spans="1:4" ht="27" x14ac:dyDescent="0.25">
      <c r="A2412" s="480" t="s">
        <v>13431</v>
      </c>
      <c r="B2412" s="482" t="s">
        <v>13432</v>
      </c>
      <c r="C2412" s="480" t="s">
        <v>475</v>
      </c>
      <c r="D2412" s="481" t="s">
        <v>13433</v>
      </c>
    </row>
    <row r="2413" spans="1:4" ht="27" x14ac:dyDescent="0.25">
      <c r="A2413" s="480" t="s">
        <v>13434</v>
      </c>
      <c r="B2413" s="482" t="s">
        <v>13435</v>
      </c>
      <c r="C2413" s="480" t="s">
        <v>475</v>
      </c>
      <c r="D2413" s="481" t="s">
        <v>13436</v>
      </c>
    </row>
    <row r="2414" spans="1:4" ht="27" x14ac:dyDescent="0.25">
      <c r="A2414" s="480" t="s">
        <v>13437</v>
      </c>
      <c r="B2414" s="482" t="s">
        <v>13438</v>
      </c>
      <c r="C2414" s="480" t="s">
        <v>475</v>
      </c>
      <c r="D2414" s="481" t="s">
        <v>13439</v>
      </c>
    </row>
    <row r="2415" spans="1:4" ht="27" x14ac:dyDescent="0.25">
      <c r="A2415" s="480" t="s">
        <v>13440</v>
      </c>
      <c r="B2415" s="482" t="s">
        <v>13441</v>
      </c>
      <c r="C2415" s="480" t="s">
        <v>475</v>
      </c>
      <c r="D2415" s="481" t="s">
        <v>13442</v>
      </c>
    </row>
    <row r="2416" spans="1:4" ht="27" x14ac:dyDescent="0.25">
      <c r="A2416" s="480" t="s">
        <v>13443</v>
      </c>
      <c r="B2416" s="482" t="s">
        <v>13444</v>
      </c>
      <c r="C2416" s="480" t="s">
        <v>475</v>
      </c>
      <c r="D2416" s="481" t="s">
        <v>13445</v>
      </c>
    </row>
    <row r="2417" spans="1:4" ht="27" x14ac:dyDescent="0.25">
      <c r="A2417" s="480" t="s">
        <v>13446</v>
      </c>
      <c r="B2417" s="482" t="s">
        <v>13447</v>
      </c>
      <c r="C2417" s="480" t="s">
        <v>475</v>
      </c>
      <c r="D2417" s="481" t="s">
        <v>13448</v>
      </c>
    </row>
    <row r="2418" spans="1:4" ht="27" x14ac:dyDescent="0.25">
      <c r="A2418" s="480" t="s">
        <v>13449</v>
      </c>
      <c r="B2418" s="482" t="s">
        <v>13450</v>
      </c>
      <c r="C2418" s="480" t="s">
        <v>475</v>
      </c>
      <c r="D2418" s="481" t="s">
        <v>13451</v>
      </c>
    </row>
    <row r="2419" spans="1:4" ht="13.5" x14ac:dyDescent="0.25">
      <c r="A2419" s="480" t="s">
        <v>13452</v>
      </c>
      <c r="B2419" s="482" t="s">
        <v>13453</v>
      </c>
      <c r="C2419" s="480" t="s">
        <v>475</v>
      </c>
      <c r="D2419" s="481" t="s">
        <v>13454</v>
      </c>
    </row>
    <row r="2420" spans="1:4" ht="13.5" x14ac:dyDescent="0.25">
      <c r="A2420" s="480" t="s">
        <v>13455</v>
      </c>
      <c r="B2420" s="482" t="s">
        <v>13456</v>
      </c>
      <c r="C2420" s="480" t="s">
        <v>475</v>
      </c>
      <c r="D2420" s="481" t="s">
        <v>10478</v>
      </c>
    </row>
    <row r="2421" spans="1:4" ht="13.5" x14ac:dyDescent="0.25">
      <c r="A2421" s="480" t="s">
        <v>13457</v>
      </c>
      <c r="B2421" s="482" t="s">
        <v>13458</v>
      </c>
      <c r="C2421" s="480" t="s">
        <v>475</v>
      </c>
      <c r="D2421" s="481" t="s">
        <v>13459</v>
      </c>
    </row>
    <row r="2422" spans="1:4" ht="13.5" x14ac:dyDescent="0.25">
      <c r="A2422" s="480" t="s">
        <v>13460</v>
      </c>
      <c r="B2422" s="482" t="s">
        <v>13461</v>
      </c>
      <c r="C2422" s="480" t="s">
        <v>475</v>
      </c>
      <c r="D2422" s="481" t="s">
        <v>13462</v>
      </c>
    </row>
    <row r="2423" spans="1:4" ht="13.5" x14ac:dyDescent="0.25">
      <c r="A2423" s="480" t="s">
        <v>13463</v>
      </c>
      <c r="B2423" s="482" t="s">
        <v>13464</v>
      </c>
      <c r="C2423" s="480" t="s">
        <v>475</v>
      </c>
      <c r="D2423" s="481" t="s">
        <v>13465</v>
      </c>
    </row>
    <row r="2424" spans="1:4" ht="13.5" x14ac:dyDescent="0.25">
      <c r="A2424" s="480" t="s">
        <v>13466</v>
      </c>
      <c r="B2424" s="482" t="s">
        <v>13467</v>
      </c>
      <c r="C2424" s="480" t="s">
        <v>475</v>
      </c>
      <c r="D2424" s="481" t="s">
        <v>9491</v>
      </c>
    </row>
    <row r="2425" spans="1:4" ht="13.5" x14ac:dyDescent="0.25">
      <c r="A2425" s="480" t="s">
        <v>13468</v>
      </c>
      <c r="B2425" s="482" t="s">
        <v>13469</v>
      </c>
      <c r="C2425" s="480" t="s">
        <v>475</v>
      </c>
      <c r="D2425" s="481" t="s">
        <v>13470</v>
      </c>
    </row>
    <row r="2426" spans="1:4" ht="13.5" x14ac:dyDescent="0.25">
      <c r="A2426" s="480" t="s">
        <v>13471</v>
      </c>
      <c r="B2426" s="482" t="s">
        <v>13472</v>
      </c>
      <c r="C2426" s="480" t="s">
        <v>475</v>
      </c>
      <c r="D2426" s="481" t="s">
        <v>13473</v>
      </c>
    </row>
    <row r="2427" spans="1:4" ht="13.5" x14ac:dyDescent="0.25">
      <c r="A2427" s="480" t="s">
        <v>13474</v>
      </c>
      <c r="B2427" s="482" t="s">
        <v>13475</v>
      </c>
      <c r="C2427" s="480" t="s">
        <v>475</v>
      </c>
      <c r="D2427" s="481" t="s">
        <v>13454</v>
      </c>
    </row>
    <row r="2428" spans="1:4" ht="13.5" x14ac:dyDescent="0.25">
      <c r="A2428" s="480" t="s">
        <v>13476</v>
      </c>
      <c r="B2428" s="482" t="s">
        <v>13477</v>
      </c>
      <c r="C2428" s="480" t="s">
        <v>475</v>
      </c>
      <c r="D2428" s="481" t="s">
        <v>9276</v>
      </c>
    </row>
    <row r="2429" spans="1:4" ht="13.5" x14ac:dyDescent="0.25">
      <c r="A2429" s="480" t="s">
        <v>13478</v>
      </c>
      <c r="B2429" s="482" t="s">
        <v>13479</v>
      </c>
      <c r="C2429" s="480" t="s">
        <v>475</v>
      </c>
      <c r="D2429" s="481" t="s">
        <v>10672</v>
      </c>
    </row>
    <row r="2430" spans="1:4" ht="13.5" x14ac:dyDescent="0.25">
      <c r="A2430" s="480" t="s">
        <v>13480</v>
      </c>
      <c r="B2430" s="482" t="s">
        <v>13481</v>
      </c>
      <c r="C2430" s="480" t="s">
        <v>475</v>
      </c>
      <c r="D2430" s="481" t="s">
        <v>10947</v>
      </c>
    </row>
    <row r="2431" spans="1:4" ht="13.5" x14ac:dyDescent="0.25">
      <c r="A2431" s="480" t="s">
        <v>13482</v>
      </c>
      <c r="B2431" s="482" t="s">
        <v>13483</v>
      </c>
      <c r="C2431" s="480" t="s">
        <v>475</v>
      </c>
      <c r="D2431" s="481" t="s">
        <v>13484</v>
      </c>
    </row>
    <row r="2432" spans="1:4" ht="13.5" x14ac:dyDescent="0.25">
      <c r="A2432" s="480" t="s">
        <v>13485</v>
      </c>
      <c r="B2432" s="482" t="s">
        <v>13486</v>
      </c>
      <c r="C2432" s="480" t="s">
        <v>475</v>
      </c>
      <c r="D2432" s="481" t="s">
        <v>7680</v>
      </c>
    </row>
    <row r="2433" spans="1:4" ht="13.5" x14ac:dyDescent="0.25">
      <c r="A2433" s="480" t="s">
        <v>13487</v>
      </c>
      <c r="B2433" s="482" t="s">
        <v>13488</v>
      </c>
      <c r="C2433" s="480" t="s">
        <v>475</v>
      </c>
      <c r="D2433" s="481" t="s">
        <v>10947</v>
      </c>
    </row>
    <row r="2434" spans="1:4" ht="13.5" x14ac:dyDescent="0.25">
      <c r="A2434" s="480" t="s">
        <v>13489</v>
      </c>
      <c r="B2434" s="482" t="s">
        <v>13490</v>
      </c>
      <c r="C2434" s="480" t="s">
        <v>475</v>
      </c>
      <c r="D2434" s="481" t="s">
        <v>13465</v>
      </c>
    </row>
    <row r="2435" spans="1:4" ht="13.5" x14ac:dyDescent="0.25">
      <c r="A2435" s="480" t="s">
        <v>13491</v>
      </c>
      <c r="B2435" s="482" t="s">
        <v>13492</v>
      </c>
      <c r="C2435" s="480" t="s">
        <v>475</v>
      </c>
      <c r="D2435" s="481" t="s">
        <v>13493</v>
      </c>
    </row>
    <row r="2436" spans="1:4" ht="13.5" x14ac:dyDescent="0.25">
      <c r="A2436" s="480" t="s">
        <v>13494</v>
      </c>
      <c r="B2436" s="482" t="s">
        <v>13495</v>
      </c>
      <c r="C2436" s="480" t="s">
        <v>475</v>
      </c>
      <c r="D2436" s="481" t="s">
        <v>13496</v>
      </c>
    </row>
    <row r="2437" spans="1:4" ht="13.5" x14ac:dyDescent="0.25">
      <c r="A2437" s="480" t="s">
        <v>13497</v>
      </c>
      <c r="B2437" s="482" t="s">
        <v>13498</v>
      </c>
      <c r="C2437" s="480" t="s">
        <v>475</v>
      </c>
      <c r="D2437" s="481" t="s">
        <v>13499</v>
      </c>
    </row>
    <row r="2438" spans="1:4" ht="13.5" x14ac:dyDescent="0.25">
      <c r="A2438" s="480" t="s">
        <v>13500</v>
      </c>
      <c r="B2438" s="482" t="s">
        <v>13501</v>
      </c>
      <c r="C2438" s="480" t="s">
        <v>475</v>
      </c>
      <c r="D2438" s="481" t="s">
        <v>13502</v>
      </c>
    </row>
    <row r="2439" spans="1:4" ht="13.5" x14ac:dyDescent="0.25">
      <c r="A2439" s="480" t="s">
        <v>13503</v>
      </c>
      <c r="B2439" s="482" t="s">
        <v>13504</v>
      </c>
      <c r="C2439" s="480" t="s">
        <v>475</v>
      </c>
      <c r="D2439" s="481" t="s">
        <v>13505</v>
      </c>
    </row>
    <row r="2440" spans="1:4" ht="13.5" x14ac:dyDescent="0.25">
      <c r="A2440" s="480" t="s">
        <v>13506</v>
      </c>
      <c r="B2440" s="482" t="s">
        <v>13507</v>
      </c>
      <c r="C2440" s="480" t="s">
        <v>475</v>
      </c>
      <c r="D2440" s="481" t="s">
        <v>13508</v>
      </c>
    </row>
    <row r="2441" spans="1:4" ht="13.5" x14ac:dyDescent="0.25">
      <c r="A2441" s="480" t="s">
        <v>13509</v>
      </c>
      <c r="B2441" s="482" t="s">
        <v>13510</v>
      </c>
      <c r="C2441" s="480" t="s">
        <v>475</v>
      </c>
      <c r="D2441" s="481" t="s">
        <v>13511</v>
      </c>
    </row>
    <row r="2442" spans="1:4" ht="40.5" x14ac:dyDescent="0.25">
      <c r="A2442" s="480" t="s">
        <v>13512</v>
      </c>
      <c r="B2442" s="482" t="s">
        <v>13513</v>
      </c>
      <c r="C2442" s="480" t="s">
        <v>475</v>
      </c>
      <c r="D2442" s="481" t="s">
        <v>13514</v>
      </c>
    </row>
    <row r="2443" spans="1:4" ht="40.5" x14ac:dyDescent="0.25">
      <c r="A2443" s="480" t="s">
        <v>13515</v>
      </c>
      <c r="B2443" s="482" t="s">
        <v>13516</v>
      </c>
      <c r="C2443" s="480" t="s">
        <v>475</v>
      </c>
      <c r="D2443" s="481" t="s">
        <v>13517</v>
      </c>
    </row>
    <row r="2444" spans="1:4" ht="40.5" x14ac:dyDescent="0.25">
      <c r="A2444" s="480" t="s">
        <v>13518</v>
      </c>
      <c r="B2444" s="482" t="s">
        <v>13519</v>
      </c>
      <c r="C2444" s="480" t="s">
        <v>475</v>
      </c>
      <c r="D2444" s="481" t="s">
        <v>13520</v>
      </c>
    </row>
    <row r="2445" spans="1:4" ht="40.5" x14ac:dyDescent="0.25">
      <c r="A2445" s="480" t="s">
        <v>13521</v>
      </c>
      <c r="B2445" s="482" t="s">
        <v>13522</v>
      </c>
      <c r="C2445" s="480" t="s">
        <v>475</v>
      </c>
      <c r="D2445" s="481" t="s">
        <v>9500</v>
      </c>
    </row>
    <row r="2446" spans="1:4" ht="40.5" x14ac:dyDescent="0.25">
      <c r="A2446" s="480" t="s">
        <v>13523</v>
      </c>
      <c r="B2446" s="482" t="s">
        <v>13524</v>
      </c>
      <c r="C2446" s="480" t="s">
        <v>475</v>
      </c>
      <c r="D2446" s="481" t="s">
        <v>13525</v>
      </c>
    </row>
    <row r="2447" spans="1:4" ht="40.5" x14ac:dyDescent="0.25">
      <c r="A2447" s="480" t="s">
        <v>13526</v>
      </c>
      <c r="B2447" s="482" t="s">
        <v>13527</v>
      </c>
      <c r="C2447" s="480" t="s">
        <v>475</v>
      </c>
      <c r="D2447" s="481" t="s">
        <v>10672</v>
      </c>
    </row>
    <row r="2448" spans="1:4" ht="40.5" x14ac:dyDescent="0.25">
      <c r="A2448" s="480" t="s">
        <v>13528</v>
      </c>
      <c r="B2448" s="482" t="s">
        <v>13529</v>
      </c>
      <c r="C2448" s="480" t="s">
        <v>475</v>
      </c>
      <c r="D2448" s="481" t="s">
        <v>13530</v>
      </c>
    </row>
    <row r="2449" spans="1:4" ht="40.5" x14ac:dyDescent="0.25">
      <c r="A2449" s="480" t="s">
        <v>13531</v>
      </c>
      <c r="B2449" s="482" t="s">
        <v>13532</v>
      </c>
      <c r="C2449" s="480" t="s">
        <v>475</v>
      </c>
      <c r="D2449" s="481" t="s">
        <v>13533</v>
      </c>
    </row>
    <row r="2450" spans="1:4" ht="13.5" x14ac:dyDescent="0.25">
      <c r="A2450" s="480" t="s">
        <v>13534</v>
      </c>
      <c r="B2450" s="482" t="s">
        <v>13535</v>
      </c>
      <c r="C2450" s="480" t="s">
        <v>475</v>
      </c>
      <c r="D2450" s="481" t="s">
        <v>13536</v>
      </c>
    </row>
    <row r="2451" spans="1:4" ht="13.5" x14ac:dyDescent="0.25">
      <c r="A2451" s="480" t="s">
        <v>13537</v>
      </c>
      <c r="B2451" s="482" t="s">
        <v>13538</v>
      </c>
      <c r="C2451" s="480" t="s">
        <v>475</v>
      </c>
      <c r="D2451" s="481" t="s">
        <v>13539</v>
      </c>
    </row>
    <row r="2452" spans="1:4" ht="13.5" x14ac:dyDescent="0.25">
      <c r="A2452" s="480" t="s">
        <v>13540</v>
      </c>
      <c r="B2452" s="482" t="s">
        <v>13541</v>
      </c>
      <c r="C2452" s="480" t="s">
        <v>475</v>
      </c>
      <c r="D2452" s="481" t="s">
        <v>13442</v>
      </c>
    </row>
    <row r="2453" spans="1:4" ht="13.5" x14ac:dyDescent="0.25">
      <c r="A2453" s="480" t="s">
        <v>13542</v>
      </c>
      <c r="B2453" s="482" t="s">
        <v>13543</v>
      </c>
      <c r="C2453" s="480" t="s">
        <v>475</v>
      </c>
      <c r="D2453" s="481" t="s">
        <v>13544</v>
      </c>
    </row>
    <row r="2454" spans="1:4" ht="13.5" x14ac:dyDescent="0.25">
      <c r="A2454" s="480" t="s">
        <v>13545</v>
      </c>
      <c r="B2454" s="482" t="s">
        <v>13546</v>
      </c>
      <c r="C2454" s="480" t="s">
        <v>475</v>
      </c>
      <c r="D2454" s="481" t="s">
        <v>13547</v>
      </c>
    </row>
    <row r="2455" spans="1:4" ht="13.5" x14ac:dyDescent="0.25">
      <c r="A2455" s="480" t="s">
        <v>13548</v>
      </c>
      <c r="B2455" s="482" t="s">
        <v>13549</v>
      </c>
      <c r="C2455" s="480" t="s">
        <v>475</v>
      </c>
      <c r="D2455" s="481" t="s">
        <v>13550</v>
      </c>
    </row>
    <row r="2456" spans="1:4" ht="13.5" x14ac:dyDescent="0.25">
      <c r="A2456" s="480" t="s">
        <v>13551</v>
      </c>
      <c r="B2456" s="482" t="s">
        <v>13552</v>
      </c>
      <c r="C2456" s="480" t="s">
        <v>475</v>
      </c>
      <c r="D2456" s="481" t="s">
        <v>13553</v>
      </c>
    </row>
    <row r="2457" spans="1:4" ht="13.5" x14ac:dyDescent="0.25">
      <c r="A2457" s="480" t="s">
        <v>13554</v>
      </c>
      <c r="B2457" s="482" t="s">
        <v>13555</v>
      </c>
      <c r="C2457" s="480" t="s">
        <v>475</v>
      </c>
      <c r="D2457" s="481" t="s">
        <v>13556</v>
      </c>
    </row>
    <row r="2458" spans="1:4" ht="27" x14ac:dyDescent="0.25">
      <c r="A2458" s="480" t="s">
        <v>13557</v>
      </c>
      <c r="B2458" s="482" t="s">
        <v>13558</v>
      </c>
      <c r="C2458" s="480" t="s">
        <v>475</v>
      </c>
      <c r="D2458" s="481" t="s">
        <v>13559</v>
      </c>
    </row>
    <row r="2459" spans="1:4" ht="27" x14ac:dyDescent="0.25">
      <c r="A2459" s="480" t="s">
        <v>13560</v>
      </c>
      <c r="B2459" s="482" t="s">
        <v>13561</v>
      </c>
      <c r="C2459" s="480" t="s">
        <v>475</v>
      </c>
      <c r="D2459" s="481" t="s">
        <v>13562</v>
      </c>
    </row>
    <row r="2460" spans="1:4" ht="27" x14ac:dyDescent="0.25">
      <c r="A2460" s="480" t="s">
        <v>13563</v>
      </c>
      <c r="B2460" s="482" t="s">
        <v>13564</v>
      </c>
      <c r="C2460" s="480" t="s">
        <v>475</v>
      </c>
      <c r="D2460" s="481" t="s">
        <v>13559</v>
      </c>
    </row>
    <row r="2461" spans="1:4" ht="27" x14ac:dyDescent="0.25">
      <c r="A2461" s="480" t="s">
        <v>13565</v>
      </c>
      <c r="B2461" s="482" t="s">
        <v>13566</v>
      </c>
      <c r="C2461" s="480" t="s">
        <v>475</v>
      </c>
      <c r="D2461" s="481" t="s">
        <v>13562</v>
      </c>
    </row>
    <row r="2462" spans="1:4" ht="27" x14ac:dyDescent="0.25">
      <c r="A2462" s="480" t="s">
        <v>13567</v>
      </c>
      <c r="B2462" s="482" t="s">
        <v>13568</v>
      </c>
      <c r="C2462" s="480" t="s">
        <v>475</v>
      </c>
      <c r="D2462" s="481" t="s">
        <v>13569</v>
      </c>
    </row>
    <row r="2463" spans="1:4" ht="27" x14ac:dyDescent="0.25">
      <c r="A2463" s="480" t="s">
        <v>13570</v>
      </c>
      <c r="B2463" s="482" t="s">
        <v>13571</v>
      </c>
      <c r="C2463" s="480" t="s">
        <v>475</v>
      </c>
      <c r="D2463" s="481" t="s">
        <v>13572</v>
      </c>
    </row>
    <row r="2464" spans="1:4" ht="27" x14ac:dyDescent="0.25">
      <c r="A2464" s="480" t="s">
        <v>13573</v>
      </c>
      <c r="B2464" s="482" t="s">
        <v>13574</v>
      </c>
      <c r="C2464" s="480" t="s">
        <v>475</v>
      </c>
      <c r="D2464" s="481" t="s">
        <v>13575</v>
      </c>
    </row>
    <row r="2465" spans="1:4" ht="27" x14ac:dyDescent="0.25">
      <c r="A2465" s="480" t="s">
        <v>13576</v>
      </c>
      <c r="B2465" s="482" t="s">
        <v>13577</v>
      </c>
      <c r="C2465" s="480" t="s">
        <v>475</v>
      </c>
      <c r="D2465" s="481" t="s">
        <v>13578</v>
      </c>
    </row>
    <row r="2466" spans="1:4" ht="27" x14ac:dyDescent="0.25">
      <c r="A2466" s="480" t="s">
        <v>13579</v>
      </c>
      <c r="B2466" s="482" t="s">
        <v>13580</v>
      </c>
      <c r="C2466" s="480" t="s">
        <v>475</v>
      </c>
      <c r="D2466" s="481" t="s">
        <v>13581</v>
      </c>
    </row>
    <row r="2467" spans="1:4" ht="27" x14ac:dyDescent="0.25">
      <c r="A2467" s="480" t="s">
        <v>13582</v>
      </c>
      <c r="B2467" s="482" t="s">
        <v>13583</v>
      </c>
      <c r="C2467" s="480" t="s">
        <v>475</v>
      </c>
      <c r="D2467" s="481" t="s">
        <v>13584</v>
      </c>
    </row>
    <row r="2468" spans="1:4" ht="27" x14ac:dyDescent="0.25">
      <c r="A2468" s="480" t="s">
        <v>13585</v>
      </c>
      <c r="B2468" s="482" t="s">
        <v>13586</v>
      </c>
      <c r="C2468" s="480" t="s">
        <v>475</v>
      </c>
      <c r="D2468" s="481" t="s">
        <v>13587</v>
      </c>
    </row>
    <row r="2469" spans="1:4" ht="27" x14ac:dyDescent="0.25">
      <c r="A2469" s="480" t="s">
        <v>13588</v>
      </c>
      <c r="B2469" s="482" t="s">
        <v>13589</v>
      </c>
      <c r="C2469" s="480" t="s">
        <v>475</v>
      </c>
      <c r="D2469" s="481" t="s">
        <v>6816</v>
      </c>
    </row>
    <row r="2470" spans="1:4" ht="27" x14ac:dyDescent="0.25">
      <c r="A2470" s="480" t="s">
        <v>13590</v>
      </c>
      <c r="B2470" s="482" t="s">
        <v>13591</v>
      </c>
      <c r="C2470" s="480" t="s">
        <v>475</v>
      </c>
      <c r="D2470" s="481" t="s">
        <v>13592</v>
      </c>
    </row>
    <row r="2471" spans="1:4" ht="27" x14ac:dyDescent="0.25">
      <c r="A2471" s="480" t="s">
        <v>13593</v>
      </c>
      <c r="B2471" s="482" t="s">
        <v>13594</v>
      </c>
      <c r="C2471" s="480" t="s">
        <v>475</v>
      </c>
      <c r="D2471" s="481" t="s">
        <v>13391</v>
      </c>
    </row>
    <row r="2472" spans="1:4" ht="27" x14ac:dyDescent="0.25">
      <c r="A2472" s="480" t="s">
        <v>13595</v>
      </c>
      <c r="B2472" s="482" t="s">
        <v>13596</v>
      </c>
      <c r="C2472" s="480" t="s">
        <v>475</v>
      </c>
      <c r="D2472" s="481" t="s">
        <v>13597</v>
      </c>
    </row>
    <row r="2473" spans="1:4" ht="27" x14ac:dyDescent="0.25">
      <c r="A2473" s="480" t="s">
        <v>13598</v>
      </c>
      <c r="B2473" s="482" t="s">
        <v>13599</v>
      </c>
      <c r="C2473" s="480" t="s">
        <v>475</v>
      </c>
      <c r="D2473" s="481" t="s">
        <v>13600</v>
      </c>
    </row>
    <row r="2474" spans="1:4" ht="27" x14ac:dyDescent="0.25">
      <c r="A2474" s="480" t="s">
        <v>13601</v>
      </c>
      <c r="B2474" s="482" t="s">
        <v>13602</v>
      </c>
      <c r="C2474" s="480" t="s">
        <v>475</v>
      </c>
      <c r="D2474" s="481" t="s">
        <v>13603</v>
      </c>
    </row>
    <row r="2475" spans="1:4" ht="27" x14ac:dyDescent="0.25">
      <c r="A2475" s="480" t="s">
        <v>13604</v>
      </c>
      <c r="B2475" s="482" t="s">
        <v>13605</v>
      </c>
      <c r="C2475" s="480" t="s">
        <v>475</v>
      </c>
      <c r="D2475" s="481" t="s">
        <v>13606</v>
      </c>
    </row>
    <row r="2476" spans="1:4" ht="27" x14ac:dyDescent="0.25">
      <c r="A2476" s="480" t="s">
        <v>13607</v>
      </c>
      <c r="B2476" s="482" t="s">
        <v>13608</v>
      </c>
      <c r="C2476" s="480" t="s">
        <v>475</v>
      </c>
      <c r="D2476" s="481" t="s">
        <v>13609</v>
      </c>
    </row>
    <row r="2477" spans="1:4" ht="27" x14ac:dyDescent="0.25">
      <c r="A2477" s="480" t="s">
        <v>13610</v>
      </c>
      <c r="B2477" s="482" t="s">
        <v>13611</v>
      </c>
      <c r="C2477" s="480" t="s">
        <v>475</v>
      </c>
      <c r="D2477" s="481" t="s">
        <v>11624</v>
      </c>
    </row>
    <row r="2478" spans="1:4" ht="27" x14ac:dyDescent="0.25">
      <c r="A2478" s="480" t="s">
        <v>13612</v>
      </c>
      <c r="B2478" s="482" t="s">
        <v>13613</v>
      </c>
      <c r="C2478" s="480" t="s">
        <v>475</v>
      </c>
      <c r="D2478" s="481" t="s">
        <v>13614</v>
      </c>
    </row>
    <row r="2479" spans="1:4" ht="27" x14ac:dyDescent="0.25">
      <c r="A2479" s="480" t="s">
        <v>13615</v>
      </c>
      <c r="B2479" s="482" t="s">
        <v>13616</v>
      </c>
      <c r="C2479" s="480" t="s">
        <v>475</v>
      </c>
      <c r="D2479" s="481" t="s">
        <v>13617</v>
      </c>
    </row>
    <row r="2480" spans="1:4" ht="27" x14ac:dyDescent="0.25">
      <c r="A2480" s="480" t="s">
        <v>13618</v>
      </c>
      <c r="B2480" s="482" t="s">
        <v>13619</v>
      </c>
      <c r="C2480" s="480" t="s">
        <v>475</v>
      </c>
      <c r="D2480" s="481" t="s">
        <v>13620</v>
      </c>
    </row>
    <row r="2481" spans="1:4" ht="27" x14ac:dyDescent="0.25">
      <c r="A2481" s="480" t="s">
        <v>13621</v>
      </c>
      <c r="B2481" s="482" t="s">
        <v>13622</v>
      </c>
      <c r="C2481" s="480" t="s">
        <v>475</v>
      </c>
      <c r="D2481" s="481" t="s">
        <v>13448</v>
      </c>
    </row>
    <row r="2482" spans="1:4" ht="27" x14ac:dyDescent="0.25">
      <c r="A2482" s="480" t="s">
        <v>13623</v>
      </c>
      <c r="B2482" s="482" t="s">
        <v>13624</v>
      </c>
      <c r="C2482" s="480" t="s">
        <v>475</v>
      </c>
      <c r="D2482" s="481" t="s">
        <v>13625</v>
      </c>
    </row>
    <row r="2483" spans="1:4" ht="27" x14ac:dyDescent="0.25">
      <c r="A2483" s="480" t="s">
        <v>13626</v>
      </c>
      <c r="B2483" s="482" t="s">
        <v>13627</v>
      </c>
      <c r="C2483" s="480" t="s">
        <v>475</v>
      </c>
      <c r="D2483" s="481" t="s">
        <v>13525</v>
      </c>
    </row>
    <row r="2484" spans="1:4" ht="40.5" x14ac:dyDescent="0.25">
      <c r="A2484" s="480" t="s">
        <v>13628</v>
      </c>
      <c r="B2484" s="482" t="s">
        <v>13629</v>
      </c>
      <c r="C2484" s="480" t="s">
        <v>475</v>
      </c>
      <c r="D2484" s="481" t="s">
        <v>13630</v>
      </c>
    </row>
    <row r="2485" spans="1:4" ht="27" x14ac:dyDescent="0.25">
      <c r="A2485" s="480" t="s">
        <v>13631</v>
      </c>
      <c r="B2485" s="482" t="s">
        <v>13632</v>
      </c>
      <c r="C2485" s="480" t="s">
        <v>475</v>
      </c>
      <c r="D2485" s="481" t="s">
        <v>13630</v>
      </c>
    </row>
    <row r="2486" spans="1:4" ht="40.5" x14ac:dyDescent="0.25">
      <c r="A2486" s="480" t="s">
        <v>13633</v>
      </c>
      <c r="B2486" s="482" t="s">
        <v>13634</v>
      </c>
      <c r="C2486" s="480" t="s">
        <v>475</v>
      </c>
      <c r="D2486" s="481" t="s">
        <v>13635</v>
      </c>
    </row>
    <row r="2487" spans="1:4" ht="40.5" x14ac:dyDescent="0.25">
      <c r="A2487" s="480" t="s">
        <v>13636</v>
      </c>
      <c r="B2487" s="482" t="s">
        <v>13637</v>
      </c>
      <c r="C2487" s="480" t="s">
        <v>475</v>
      </c>
      <c r="D2487" s="481" t="s">
        <v>13638</v>
      </c>
    </row>
    <row r="2488" spans="1:4" ht="40.5" x14ac:dyDescent="0.25">
      <c r="A2488" s="480" t="s">
        <v>13639</v>
      </c>
      <c r="B2488" s="482" t="s">
        <v>13640</v>
      </c>
      <c r="C2488" s="480" t="s">
        <v>475</v>
      </c>
      <c r="D2488" s="481" t="s">
        <v>13641</v>
      </c>
    </row>
    <row r="2489" spans="1:4" ht="40.5" x14ac:dyDescent="0.25">
      <c r="A2489" s="480" t="s">
        <v>13642</v>
      </c>
      <c r="B2489" s="482" t="s">
        <v>13643</v>
      </c>
      <c r="C2489" s="480" t="s">
        <v>475</v>
      </c>
      <c r="D2489" s="481" t="s">
        <v>13644</v>
      </c>
    </row>
    <row r="2490" spans="1:4" ht="40.5" x14ac:dyDescent="0.25">
      <c r="A2490" s="480" t="s">
        <v>13645</v>
      </c>
      <c r="B2490" s="482" t="s">
        <v>13646</v>
      </c>
      <c r="C2490" s="480" t="s">
        <v>475</v>
      </c>
      <c r="D2490" s="481" t="s">
        <v>13647</v>
      </c>
    </row>
    <row r="2491" spans="1:4" ht="40.5" x14ac:dyDescent="0.25">
      <c r="A2491" s="480" t="s">
        <v>13648</v>
      </c>
      <c r="B2491" s="482" t="s">
        <v>13649</v>
      </c>
      <c r="C2491" s="480" t="s">
        <v>475</v>
      </c>
      <c r="D2491" s="481" t="s">
        <v>13650</v>
      </c>
    </row>
    <row r="2492" spans="1:4" ht="13.5" x14ac:dyDescent="0.25">
      <c r="A2492" s="480" t="s">
        <v>13651</v>
      </c>
      <c r="B2492" s="482" t="s">
        <v>13652</v>
      </c>
      <c r="C2492" s="480" t="s">
        <v>192</v>
      </c>
      <c r="D2492" s="481" t="s">
        <v>13653</v>
      </c>
    </row>
    <row r="2493" spans="1:4" ht="27" x14ac:dyDescent="0.25">
      <c r="A2493" s="480" t="s">
        <v>13654</v>
      </c>
      <c r="B2493" s="482" t="s">
        <v>13655</v>
      </c>
      <c r="C2493" s="480" t="s">
        <v>192</v>
      </c>
      <c r="D2493" s="481" t="s">
        <v>13656</v>
      </c>
    </row>
    <row r="2494" spans="1:4" ht="27" x14ac:dyDescent="0.25">
      <c r="A2494" s="480" t="s">
        <v>13657</v>
      </c>
      <c r="B2494" s="482" t="s">
        <v>13658</v>
      </c>
      <c r="C2494" s="480" t="s">
        <v>192</v>
      </c>
      <c r="D2494" s="481" t="s">
        <v>13659</v>
      </c>
    </row>
    <row r="2495" spans="1:4" ht="40.5" x14ac:dyDescent="0.25">
      <c r="A2495" s="480" t="s">
        <v>13660</v>
      </c>
      <c r="B2495" s="482" t="s">
        <v>13661</v>
      </c>
      <c r="C2495" s="480" t="s">
        <v>192</v>
      </c>
      <c r="D2495" s="481" t="s">
        <v>13662</v>
      </c>
    </row>
    <row r="2496" spans="1:4" ht="40.5" x14ac:dyDescent="0.25">
      <c r="A2496" s="480" t="s">
        <v>13663</v>
      </c>
      <c r="B2496" s="482" t="s">
        <v>13664</v>
      </c>
      <c r="C2496" s="480" t="s">
        <v>192</v>
      </c>
      <c r="D2496" s="481" t="s">
        <v>13665</v>
      </c>
    </row>
    <row r="2497" spans="1:4" ht="40.5" x14ac:dyDescent="0.25">
      <c r="A2497" s="480" t="s">
        <v>13666</v>
      </c>
      <c r="B2497" s="482" t="s">
        <v>13667</v>
      </c>
      <c r="C2497" s="480" t="s">
        <v>192</v>
      </c>
      <c r="D2497" s="481" t="s">
        <v>13668</v>
      </c>
    </row>
    <row r="2498" spans="1:4" ht="40.5" x14ac:dyDescent="0.25">
      <c r="A2498" s="480" t="s">
        <v>13669</v>
      </c>
      <c r="B2498" s="482" t="s">
        <v>13670</v>
      </c>
      <c r="C2498" s="480" t="s">
        <v>192</v>
      </c>
      <c r="D2498" s="481" t="s">
        <v>13671</v>
      </c>
    </row>
    <row r="2499" spans="1:4" ht="40.5" x14ac:dyDescent="0.25">
      <c r="A2499" s="480" t="s">
        <v>13672</v>
      </c>
      <c r="B2499" s="482" t="s">
        <v>13673</v>
      </c>
      <c r="C2499" s="480" t="s">
        <v>192</v>
      </c>
      <c r="D2499" s="481" t="s">
        <v>13674</v>
      </c>
    </row>
    <row r="2500" spans="1:4" ht="40.5" x14ac:dyDescent="0.25">
      <c r="A2500" s="480" t="s">
        <v>13675</v>
      </c>
      <c r="B2500" s="482" t="s">
        <v>13676</v>
      </c>
      <c r="C2500" s="480" t="s">
        <v>192</v>
      </c>
      <c r="D2500" s="481" t="s">
        <v>13677</v>
      </c>
    </row>
    <row r="2501" spans="1:4" ht="40.5" x14ac:dyDescent="0.25">
      <c r="A2501" s="480" t="s">
        <v>13678</v>
      </c>
      <c r="B2501" s="482" t="s">
        <v>13679</v>
      </c>
      <c r="C2501" s="480" t="s">
        <v>192</v>
      </c>
      <c r="D2501" s="481" t="s">
        <v>13680</v>
      </c>
    </row>
    <row r="2502" spans="1:4" ht="40.5" x14ac:dyDescent="0.25">
      <c r="A2502" s="480" t="s">
        <v>13681</v>
      </c>
      <c r="B2502" s="482" t="s">
        <v>13682</v>
      </c>
      <c r="C2502" s="480" t="s">
        <v>192</v>
      </c>
      <c r="D2502" s="481" t="s">
        <v>13683</v>
      </c>
    </row>
    <row r="2503" spans="1:4" ht="40.5" x14ac:dyDescent="0.25">
      <c r="A2503" s="480" t="s">
        <v>13684</v>
      </c>
      <c r="B2503" s="482" t="s">
        <v>13685</v>
      </c>
      <c r="C2503" s="480" t="s">
        <v>192</v>
      </c>
      <c r="D2503" s="481" t="s">
        <v>13686</v>
      </c>
    </row>
    <row r="2504" spans="1:4" ht="40.5" x14ac:dyDescent="0.25">
      <c r="A2504" s="480" t="s">
        <v>13687</v>
      </c>
      <c r="B2504" s="482" t="s">
        <v>13688</v>
      </c>
      <c r="C2504" s="480" t="s">
        <v>192</v>
      </c>
      <c r="D2504" s="481" t="s">
        <v>13689</v>
      </c>
    </row>
    <row r="2505" spans="1:4" ht="40.5" x14ac:dyDescent="0.25">
      <c r="A2505" s="480" t="s">
        <v>13690</v>
      </c>
      <c r="B2505" s="482" t="s">
        <v>13691</v>
      </c>
      <c r="C2505" s="480" t="s">
        <v>192</v>
      </c>
      <c r="D2505" s="481" t="s">
        <v>13692</v>
      </c>
    </row>
    <row r="2506" spans="1:4" ht="40.5" x14ac:dyDescent="0.25">
      <c r="A2506" s="480" t="s">
        <v>13693</v>
      </c>
      <c r="B2506" s="482" t="s">
        <v>13694</v>
      </c>
      <c r="C2506" s="480" t="s">
        <v>192</v>
      </c>
      <c r="D2506" s="481" t="s">
        <v>13695</v>
      </c>
    </row>
    <row r="2507" spans="1:4" ht="40.5" x14ac:dyDescent="0.25">
      <c r="A2507" s="480" t="s">
        <v>13696</v>
      </c>
      <c r="B2507" s="482" t="s">
        <v>13697</v>
      </c>
      <c r="C2507" s="480" t="s">
        <v>192</v>
      </c>
      <c r="D2507" s="481" t="s">
        <v>13698</v>
      </c>
    </row>
    <row r="2508" spans="1:4" ht="40.5" x14ac:dyDescent="0.25">
      <c r="A2508" s="480" t="s">
        <v>13699</v>
      </c>
      <c r="B2508" s="482" t="s">
        <v>13700</v>
      </c>
      <c r="C2508" s="480" t="s">
        <v>192</v>
      </c>
      <c r="D2508" s="481" t="s">
        <v>13701</v>
      </c>
    </row>
    <row r="2509" spans="1:4" ht="40.5" x14ac:dyDescent="0.25">
      <c r="A2509" s="480" t="s">
        <v>13702</v>
      </c>
      <c r="B2509" s="482" t="s">
        <v>13703</v>
      </c>
      <c r="C2509" s="480" t="s">
        <v>192</v>
      </c>
      <c r="D2509" s="481" t="s">
        <v>13704</v>
      </c>
    </row>
    <row r="2510" spans="1:4" ht="40.5" x14ac:dyDescent="0.25">
      <c r="A2510" s="480" t="s">
        <v>13705</v>
      </c>
      <c r="B2510" s="482" t="s">
        <v>13706</v>
      </c>
      <c r="C2510" s="480" t="s">
        <v>192</v>
      </c>
      <c r="D2510" s="481" t="s">
        <v>13707</v>
      </c>
    </row>
    <row r="2511" spans="1:4" ht="40.5" x14ac:dyDescent="0.25">
      <c r="A2511" s="480" t="s">
        <v>13708</v>
      </c>
      <c r="B2511" s="482" t="s">
        <v>13709</v>
      </c>
      <c r="C2511" s="480" t="s">
        <v>192</v>
      </c>
      <c r="D2511" s="481" t="s">
        <v>13710</v>
      </c>
    </row>
    <row r="2512" spans="1:4" ht="40.5" x14ac:dyDescent="0.25">
      <c r="A2512" s="480" t="s">
        <v>13711</v>
      </c>
      <c r="B2512" s="482" t="s">
        <v>13712</v>
      </c>
      <c r="C2512" s="480" t="s">
        <v>192</v>
      </c>
      <c r="D2512" s="481" t="s">
        <v>13713</v>
      </c>
    </row>
    <row r="2513" spans="1:4" ht="40.5" x14ac:dyDescent="0.25">
      <c r="A2513" s="480" t="s">
        <v>13714</v>
      </c>
      <c r="B2513" s="482" t="s">
        <v>13715</v>
      </c>
      <c r="C2513" s="480" t="s">
        <v>192</v>
      </c>
      <c r="D2513" s="481" t="s">
        <v>13716</v>
      </c>
    </row>
    <row r="2514" spans="1:4" ht="40.5" x14ac:dyDescent="0.25">
      <c r="A2514" s="480" t="s">
        <v>13717</v>
      </c>
      <c r="B2514" s="482" t="s">
        <v>13718</v>
      </c>
      <c r="C2514" s="480" t="s">
        <v>192</v>
      </c>
      <c r="D2514" s="481" t="s">
        <v>13719</v>
      </c>
    </row>
    <row r="2515" spans="1:4" ht="27" x14ac:dyDescent="0.25">
      <c r="A2515" s="480" t="s">
        <v>13720</v>
      </c>
      <c r="B2515" s="482" t="s">
        <v>13721</v>
      </c>
      <c r="C2515" s="480" t="s">
        <v>192</v>
      </c>
      <c r="D2515" s="481" t="s">
        <v>13722</v>
      </c>
    </row>
    <row r="2516" spans="1:4" ht="27" x14ac:dyDescent="0.25">
      <c r="A2516" s="480" t="s">
        <v>13723</v>
      </c>
      <c r="B2516" s="482" t="s">
        <v>13724</v>
      </c>
      <c r="C2516" s="480" t="s">
        <v>192</v>
      </c>
      <c r="D2516" s="481" t="s">
        <v>13725</v>
      </c>
    </row>
    <row r="2517" spans="1:4" ht="27" x14ac:dyDescent="0.25">
      <c r="A2517" s="480" t="s">
        <v>13726</v>
      </c>
      <c r="B2517" s="482" t="s">
        <v>13727</v>
      </c>
      <c r="C2517" s="480" t="s">
        <v>192</v>
      </c>
      <c r="D2517" s="481" t="s">
        <v>13728</v>
      </c>
    </row>
    <row r="2518" spans="1:4" ht="27" x14ac:dyDescent="0.25">
      <c r="A2518" s="480" t="s">
        <v>13729</v>
      </c>
      <c r="B2518" s="482" t="s">
        <v>13730</v>
      </c>
      <c r="C2518" s="480" t="s">
        <v>192</v>
      </c>
      <c r="D2518" s="481" t="s">
        <v>13731</v>
      </c>
    </row>
    <row r="2519" spans="1:4" ht="27" x14ac:dyDescent="0.25">
      <c r="A2519" s="480" t="s">
        <v>13732</v>
      </c>
      <c r="B2519" s="482" t="s">
        <v>13733</v>
      </c>
      <c r="C2519" s="480" t="s">
        <v>192</v>
      </c>
      <c r="D2519" s="481" t="s">
        <v>13734</v>
      </c>
    </row>
    <row r="2520" spans="1:4" ht="27" x14ac:dyDescent="0.25">
      <c r="A2520" s="480" t="s">
        <v>13735</v>
      </c>
      <c r="B2520" s="482" t="s">
        <v>13736</v>
      </c>
      <c r="C2520" s="480" t="s">
        <v>192</v>
      </c>
      <c r="D2520" s="481" t="s">
        <v>13737</v>
      </c>
    </row>
    <row r="2521" spans="1:4" ht="40.5" x14ac:dyDescent="0.25">
      <c r="A2521" s="480" t="s">
        <v>13738</v>
      </c>
      <c r="B2521" s="482" t="s">
        <v>13739</v>
      </c>
      <c r="C2521" s="480" t="s">
        <v>192</v>
      </c>
      <c r="D2521" s="481" t="s">
        <v>13740</v>
      </c>
    </row>
    <row r="2522" spans="1:4" ht="54" x14ac:dyDescent="0.25">
      <c r="A2522" s="480" t="s">
        <v>13741</v>
      </c>
      <c r="B2522" s="482" t="s">
        <v>13742</v>
      </c>
      <c r="C2522" s="480" t="s">
        <v>192</v>
      </c>
      <c r="D2522" s="481" t="s">
        <v>13743</v>
      </c>
    </row>
    <row r="2523" spans="1:4" ht="54" x14ac:dyDescent="0.25">
      <c r="A2523" s="480" t="s">
        <v>13744</v>
      </c>
      <c r="B2523" s="482" t="s">
        <v>13745</v>
      </c>
      <c r="C2523" s="480" t="s">
        <v>192</v>
      </c>
      <c r="D2523" s="481" t="s">
        <v>13746</v>
      </c>
    </row>
    <row r="2524" spans="1:4" ht="54" x14ac:dyDescent="0.25">
      <c r="A2524" s="480" t="s">
        <v>13747</v>
      </c>
      <c r="B2524" s="482" t="s">
        <v>13748</v>
      </c>
      <c r="C2524" s="480" t="s">
        <v>192</v>
      </c>
      <c r="D2524" s="481" t="s">
        <v>13749</v>
      </c>
    </row>
    <row r="2525" spans="1:4" ht="54" x14ac:dyDescent="0.25">
      <c r="A2525" s="480" t="s">
        <v>13750</v>
      </c>
      <c r="B2525" s="482" t="s">
        <v>13751</v>
      </c>
      <c r="C2525" s="480" t="s">
        <v>192</v>
      </c>
      <c r="D2525" s="481" t="s">
        <v>13752</v>
      </c>
    </row>
    <row r="2526" spans="1:4" ht="54" x14ac:dyDescent="0.25">
      <c r="A2526" s="480" t="s">
        <v>13753</v>
      </c>
      <c r="B2526" s="482" t="s">
        <v>13754</v>
      </c>
      <c r="C2526" s="480" t="s">
        <v>192</v>
      </c>
      <c r="D2526" s="481" t="s">
        <v>13755</v>
      </c>
    </row>
    <row r="2527" spans="1:4" ht="54" x14ac:dyDescent="0.25">
      <c r="A2527" s="480" t="s">
        <v>13756</v>
      </c>
      <c r="B2527" s="482" t="s">
        <v>13757</v>
      </c>
      <c r="C2527" s="480" t="s">
        <v>192</v>
      </c>
      <c r="D2527" s="481" t="s">
        <v>13758</v>
      </c>
    </row>
    <row r="2528" spans="1:4" ht="40.5" x14ac:dyDescent="0.25">
      <c r="A2528" s="480" t="s">
        <v>13759</v>
      </c>
      <c r="B2528" s="482" t="s">
        <v>13760</v>
      </c>
      <c r="C2528" s="480" t="s">
        <v>192</v>
      </c>
      <c r="D2528" s="481" t="s">
        <v>13761</v>
      </c>
    </row>
    <row r="2529" spans="1:4" ht="40.5" x14ac:dyDescent="0.25">
      <c r="A2529" s="480" t="s">
        <v>13762</v>
      </c>
      <c r="B2529" s="482" t="s">
        <v>13763</v>
      </c>
      <c r="C2529" s="480" t="s">
        <v>192</v>
      </c>
      <c r="D2529" s="481" t="s">
        <v>13764</v>
      </c>
    </row>
    <row r="2530" spans="1:4" ht="54" x14ac:dyDescent="0.25">
      <c r="A2530" s="480" t="s">
        <v>13765</v>
      </c>
      <c r="B2530" s="482" t="s">
        <v>13766</v>
      </c>
      <c r="C2530" s="480" t="s">
        <v>192</v>
      </c>
      <c r="D2530" s="481" t="s">
        <v>13767</v>
      </c>
    </row>
    <row r="2531" spans="1:4" ht="40.5" x14ac:dyDescent="0.25">
      <c r="A2531" s="480" t="s">
        <v>13768</v>
      </c>
      <c r="B2531" s="482" t="s">
        <v>13769</v>
      </c>
      <c r="C2531" s="480" t="s">
        <v>192</v>
      </c>
      <c r="D2531" s="481" t="s">
        <v>13770</v>
      </c>
    </row>
    <row r="2532" spans="1:4" ht="40.5" x14ac:dyDescent="0.25">
      <c r="A2532" s="480" t="s">
        <v>13771</v>
      </c>
      <c r="B2532" s="482" t="s">
        <v>13772</v>
      </c>
      <c r="C2532" s="480" t="s">
        <v>192</v>
      </c>
      <c r="D2532" s="481" t="s">
        <v>13773</v>
      </c>
    </row>
    <row r="2533" spans="1:4" ht="40.5" x14ac:dyDescent="0.25">
      <c r="A2533" s="480" t="s">
        <v>13774</v>
      </c>
      <c r="B2533" s="482" t="s">
        <v>13775</v>
      </c>
      <c r="C2533" s="480" t="s">
        <v>192</v>
      </c>
      <c r="D2533" s="481" t="s">
        <v>13776</v>
      </c>
    </row>
    <row r="2534" spans="1:4" ht="40.5" x14ac:dyDescent="0.25">
      <c r="A2534" s="480" t="s">
        <v>13777</v>
      </c>
      <c r="B2534" s="482" t="s">
        <v>13778</v>
      </c>
      <c r="C2534" s="480" t="s">
        <v>192</v>
      </c>
      <c r="D2534" s="481" t="s">
        <v>13779</v>
      </c>
    </row>
    <row r="2535" spans="1:4" ht="40.5" x14ac:dyDescent="0.25">
      <c r="A2535" s="480" t="s">
        <v>13780</v>
      </c>
      <c r="B2535" s="482" t="s">
        <v>13781</v>
      </c>
      <c r="C2535" s="480" t="s">
        <v>192</v>
      </c>
      <c r="D2535" s="481" t="s">
        <v>13782</v>
      </c>
    </row>
    <row r="2536" spans="1:4" ht="40.5" x14ac:dyDescent="0.25">
      <c r="A2536" s="480" t="s">
        <v>13783</v>
      </c>
      <c r="B2536" s="482" t="s">
        <v>13784</v>
      </c>
      <c r="C2536" s="480" t="s">
        <v>192</v>
      </c>
      <c r="D2536" s="481" t="s">
        <v>13785</v>
      </c>
    </row>
    <row r="2537" spans="1:4" ht="40.5" x14ac:dyDescent="0.25">
      <c r="A2537" s="480" t="s">
        <v>13786</v>
      </c>
      <c r="B2537" s="482" t="s">
        <v>13787</v>
      </c>
      <c r="C2537" s="480" t="s">
        <v>192</v>
      </c>
      <c r="D2537" s="481" t="s">
        <v>13788</v>
      </c>
    </row>
    <row r="2538" spans="1:4" ht="40.5" x14ac:dyDescent="0.25">
      <c r="A2538" s="480" t="s">
        <v>13789</v>
      </c>
      <c r="B2538" s="482" t="s">
        <v>13790</v>
      </c>
      <c r="C2538" s="480" t="s">
        <v>192</v>
      </c>
      <c r="D2538" s="481" t="s">
        <v>13791</v>
      </c>
    </row>
    <row r="2539" spans="1:4" ht="40.5" x14ac:dyDescent="0.25">
      <c r="A2539" s="480" t="s">
        <v>13792</v>
      </c>
      <c r="B2539" s="482" t="s">
        <v>13793</v>
      </c>
      <c r="C2539" s="480" t="s">
        <v>192</v>
      </c>
      <c r="D2539" s="481" t="s">
        <v>13794</v>
      </c>
    </row>
    <row r="2540" spans="1:4" ht="40.5" x14ac:dyDescent="0.25">
      <c r="A2540" s="480" t="s">
        <v>13795</v>
      </c>
      <c r="B2540" s="482" t="s">
        <v>13796</v>
      </c>
      <c r="C2540" s="480" t="s">
        <v>192</v>
      </c>
      <c r="D2540" s="481" t="s">
        <v>13797</v>
      </c>
    </row>
    <row r="2541" spans="1:4" ht="40.5" x14ac:dyDescent="0.25">
      <c r="A2541" s="480" t="s">
        <v>13798</v>
      </c>
      <c r="B2541" s="482" t="s">
        <v>13799</v>
      </c>
      <c r="C2541" s="480" t="s">
        <v>192</v>
      </c>
      <c r="D2541" s="481" t="s">
        <v>13800</v>
      </c>
    </row>
    <row r="2542" spans="1:4" ht="40.5" x14ac:dyDescent="0.25">
      <c r="A2542" s="480" t="s">
        <v>13801</v>
      </c>
      <c r="B2542" s="482" t="s">
        <v>13802</v>
      </c>
      <c r="C2542" s="480" t="s">
        <v>192</v>
      </c>
      <c r="D2542" s="481" t="s">
        <v>13803</v>
      </c>
    </row>
    <row r="2543" spans="1:4" ht="27" x14ac:dyDescent="0.25">
      <c r="A2543" s="480" t="s">
        <v>13804</v>
      </c>
      <c r="B2543" s="482" t="s">
        <v>13805</v>
      </c>
      <c r="C2543" s="480" t="s">
        <v>192</v>
      </c>
      <c r="D2543" s="481" t="s">
        <v>13806</v>
      </c>
    </row>
    <row r="2544" spans="1:4" ht="27" x14ac:dyDescent="0.25">
      <c r="A2544" s="480" t="s">
        <v>13807</v>
      </c>
      <c r="B2544" s="482" t="s">
        <v>13808</v>
      </c>
      <c r="C2544" s="480" t="s">
        <v>192</v>
      </c>
      <c r="D2544" s="481" t="s">
        <v>13809</v>
      </c>
    </row>
    <row r="2545" spans="1:4" ht="27" x14ac:dyDescent="0.25">
      <c r="A2545" s="480" t="s">
        <v>13810</v>
      </c>
      <c r="B2545" s="482" t="s">
        <v>13811</v>
      </c>
      <c r="C2545" s="480" t="s">
        <v>192</v>
      </c>
      <c r="D2545" s="481" t="s">
        <v>13812</v>
      </c>
    </row>
    <row r="2546" spans="1:4" ht="54" x14ac:dyDescent="0.25">
      <c r="A2546" s="480" t="s">
        <v>13813</v>
      </c>
      <c r="B2546" s="482" t="s">
        <v>13814</v>
      </c>
      <c r="C2546" s="480" t="s">
        <v>192</v>
      </c>
      <c r="D2546" s="481" t="s">
        <v>13815</v>
      </c>
    </row>
    <row r="2547" spans="1:4" ht="40.5" x14ac:dyDescent="0.25">
      <c r="A2547" s="480" t="s">
        <v>13816</v>
      </c>
      <c r="B2547" s="482" t="s">
        <v>13817</v>
      </c>
      <c r="C2547" s="480" t="s">
        <v>192</v>
      </c>
      <c r="D2547" s="481" t="s">
        <v>13818</v>
      </c>
    </row>
    <row r="2548" spans="1:4" ht="27" x14ac:dyDescent="0.25">
      <c r="A2548" s="480" t="s">
        <v>13819</v>
      </c>
      <c r="B2548" s="482" t="s">
        <v>13820</v>
      </c>
      <c r="C2548" s="480" t="s">
        <v>192</v>
      </c>
      <c r="D2548" s="481" t="s">
        <v>13821</v>
      </c>
    </row>
    <row r="2549" spans="1:4" ht="27" x14ac:dyDescent="0.25">
      <c r="A2549" s="480" t="s">
        <v>13822</v>
      </c>
      <c r="B2549" s="482" t="s">
        <v>13823</v>
      </c>
      <c r="C2549" s="480" t="s">
        <v>192</v>
      </c>
      <c r="D2549" s="481" t="s">
        <v>13824</v>
      </c>
    </row>
    <row r="2550" spans="1:4" ht="27" x14ac:dyDescent="0.25">
      <c r="A2550" s="480" t="s">
        <v>13825</v>
      </c>
      <c r="B2550" s="482" t="s">
        <v>13826</v>
      </c>
      <c r="C2550" s="480" t="s">
        <v>192</v>
      </c>
      <c r="D2550" s="481" t="s">
        <v>13827</v>
      </c>
    </row>
    <row r="2551" spans="1:4" ht="27" x14ac:dyDescent="0.25">
      <c r="A2551" s="480" t="s">
        <v>13828</v>
      </c>
      <c r="B2551" s="482" t="s">
        <v>13829</v>
      </c>
      <c r="C2551" s="480" t="s">
        <v>192</v>
      </c>
      <c r="D2551" s="481" t="s">
        <v>13830</v>
      </c>
    </row>
    <row r="2552" spans="1:4" ht="27" x14ac:dyDescent="0.25">
      <c r="A2552" s="480" t="s">
        <v>13831</v>
      </c>
      <c r="B2552" s="482" t="s">
        <v>13832</v>
      </c>
      <c r="C2552" s="480" t="s">
        <v>192</v>
      </c>
      <c r="D2552" s="481" t="s">
        <v>13833</v>
      </c>
    </row>
    <row r="2553" spans="1:4" ht="27" x14ac:dyDescent="0.25">
      <c r="A2553" s="480" t="s">
        <v>13834</v>
      </c>
      <c r="B2553" s="482" t="s">
        <v>13835</v>
      </c>
      <c r="C2553" s="480" t="s">
        <v>192</v>
      </c>
      <c r="D2553" s="481" t="s">
        <v>13836</v>
      </c>
    </row>
    <row r="2554" spans="1:4" ht="40.5" x14ac:dyDescent="0.25">
      <c r="A2554" s="480" t="s">
        <v>13837</v>
      </c>
      <c r="B2554" s="482" t="s">
        <v>13838</v>
      </c>
      <c r="C2554" s="480" t="s">
        <v>192</v>
      </c>
      <c r="D2554" s="481" t="s">
        <v>13839</v>
      </c>
    </row>
    <row r="2555" spans="1:4" ht="40.5" x14ac:dyDescent="0.25">
      <c r="A2555" s="480" t="s">
        <v>13840</v>
      </c>
      <c r="B2555" s="482" t="s">
        <v>13841</v>
      </c>
      <c r="C2555" s="480" t="s">
        <v>192</v>
      </c>
      <c r="D2555" s="481" t="s">
        <v>13842</v>
      </c>
    </row>
    <row r="2556" spans="1:4" ht="54" x14ac:dyDescent="0.25">
      <c r="A2556" s="480" t="s">
        <v>13843</v>
      </c>
      <c r="B2556" s="482" t="s">
        <v>13844</v>
      </c>
      <c r="C2556" s="480" t="s">
        <v>192</v>
      </c>
      <c r="D2556" s="481" t="s">
        <v>13845</v>
      </c>
    </row>
    <row r="2557" spans="1:4" ht="40.5" x14ac:dyDescent="0.25">
      <c r="A2557" s="480" t="s">
        <v>13846</v>
      </c>
      <c r="B2557" s="482" t="s">
        <v>13847</v>
      </c>
      <c r="C2557" s="480" t="s">
        <v>192</v>
      </c>
      <c r="D2557" s="481" t="s">
        <v>13848</v>
      </c>
    </row>
    <row r="2558" spans="1:4" ht="54" x14ac:dyDescent="0.25">
      <c r="A2558" s="480" t="s">
        <v>13849</v>
      </c>
      <c r="B2558" s="482" t="s">
        <v>13850</v>
      </c>
      <c r="C2558" s="480" t="s">
        <v>192</v>
      </c>
      <c r="D2558" s="481" t="s">
        <v>13851</v>
      </c>
    </row>
    <row r="2559" spans="1:4" ht="40.5" x14ac:dyDescent="0.25">
      <c r="A2559" s="480" t="s">
        <v>13852</v>
      </c>
      <c r="B2559" s="482" t="s">
        <v>13853</v>
      </c>
      <c r="C2559" s="480" t="s">
        <v>192</v>
      </c>
      <c r="D2559" s="481" t="s">
        <v>13854</v>
      </c>
    </row>
    <row r="2560" spans="1:4" ht="54" x14ac:dyDescent="0.25">
      <c r="A2560" s="480" t="s">
        <v>13855</v>
      </c>
      <c r="B2560" s="482" t="s">
        <v>13856</v>
      </c>
      <c r="C2560" s="480" t="s">
        <v>192</v>
      </c>
      <c r="D2560" s="481" t="s">
        <v>13857</v>
      </c>
    </row>
    <row r="2561" spans="1:4" ht="40.5" x14ac:dyDescent="0.25">
      <c r="A2561" s="480" t="s">
        <v>13858</v>
      </c>
      <c r="B2561" s="482" t="s">
        <v>13859</v>
      </c>
      <c r="C2561" s="480" t="s">
        <v>192</v>
      </c>
      <c r="D2561" s="481" t="s">
        <v>13860</v>
      </c>
    </row>
    <row r="2562" spans="1:4" ht="40.5" x14ac:dyDescent="0.25">
      <c r="A2562" s="480" t="s">
        <v>13861</v>
      </c>
      <c r="B2562" s="482" t="s">
        <v>13862</v>
      </c>
      <c r="C2562" s="480" t="s">
        <v>192</v>
      </c>
      <c r="D2562" s="481" t="s">
        <v>13863</v>
      </c>
    </row>
    <row r="2563" spans="1:4" ht="27" x14ac:dyDescent="0.25">
      <c r="A2563" s="480" t="s">
        <v>13864</v>
      </c>
      <c r="B2563" s="482" t="s">
        <v>13865</v>
      </c>
      <c r="C2563" s="480" t="s">
        <v>192</v>
      </c>
      <c r="D2563" s="481" t="s">
        <v>13866</v>
      </c>
    </row>
    <row r="2564" spans="1:4" ht="27" x14ac:dyDescent="0.25">
      <c r="A2564" s="480" t="s">
        <v>13867</v>
      </c>
      <c r="B2564" s="482" t="s">
        <v>13868</v>
      </c>
      <c r="C2564" s="480" t="s">
        <v>192</v>
      </c>
      <c r="D2564" s="481" t="s">
        <v>13869</v>
      </c>
    </row>
    <row r="2565" spans="1:4" ht="27" x14ac:dyDescent="0.25">
      <c r="A2565" s="480" t="s">
        <v>13870</v>
      </c>
      <c r="B2565" s="482" t="s">
        <v>13871</v>
      </c>
      <c r="C2565" s="480" t="s">
        <v>192</v>
      </c>
      <c r="D2565" s="481" t="s">
        <v>13872</v>
      </c>
    </row>
    <row r="2566" spans="1:4" ht="27" x14ac:dyDescent="0.25">
      <c r="A2566" s="480" t="s">
        <v>13873</v>
      </c>
      <c r="B2566" s="482" t="s">
        <v>13874</v>
      </c>
      <c r="C2566" s="480" t="s">
        <v>192</v>
      </c>
      <c r="D2566" s="481" t="s">
        <v>13875</v>
      </c>
    </row>
    <row r="2567" spans="1:4" ht="27" x14ac:dyDescent="0.25">
      <c r="A2567" s="480" t="s">
        <v>13876</v>
      </c>
      <c r="B2567" s="482" t="s">
        <v>13877</v>
      </c>
      <c r="C2567" s="480" t="s">
        <v>192</v>
      </c>
      <c r="D2567" s="481" t="s">
        <v>13878</v>
      </c>
    </row>
    <row r="2568" spans="1:4" ht="40.5" x14ac:dyDescent="0.25">
      <c r="A2568" s="480" t="s">
        <v>13879</v>
      </c>
      <c r="B2568" s="482" t="s">
        <v>13880</v>
      </c>
      <c r="C2568" s="480" t="s">
        <v>19</v>
      </c>
      <c r="D2568" s="481" t="s">
        <v>13881</v>
      </c>
    </row>
    <row r="2569" spans="1:4" ht="40.5" x14ac:dyDescent="0.25">
      <c r="A2569" s="480" t="s">
        <v>13882</v>
      </c>
      <c r="B2569" s="482" t="s">
        <v>13883</v>
      </c>
      <c r="C2569" s="480" t="s">
        <v>19</v>
      </c>
      <c r="D2569" s="481" t="s">
        <v>13884</v>
      </c>
    </row>
    <row r="2570" spans="1:4" ht="40.5" x14ac:dyDescent="0.25">
      <c r="A2570" s="480" t="s">
        <v>13885</v>
      </c>
      <c r="B2570" s="482" t="s">
        <v>13886</v>
      </c>
      <c r="C2570" s="480" t="s">
        <v>192</v>
      </c>
      <c r="D2570" s="481" t="s">
        <v>13887</v>
      </c>
    </row>
    <row r="2571" spans="1:4" ht="40.5" x14ac:dyDescent="0.25">
      <c r="A2571" s="480" t="s">
        <v>13888</v>
      </c>
      <c r="B2571" s="482" t="s">
        <v>13889</v>
      </c>
      <c r="C2571" s="480" t="s">
        <v>192</v>
      </c>
      <c r="D2571" s="481" t="s">
        <v>13890</v>
      </c>
    </row>
    <row r="2572" spans="1:4" ht="40.5" x14ac:dyDescent="0.25">
      <c r="A2572" s="480" t="s">
        <v>13891</v>
      </c>
      <c r="B2572" s="482" t="s">
        <v>13892</v>
      </c>
      <c r="C2572" s="480" t="s">
        <v>22</v>
      </c>
      <c r="D2572" s="481" t="s">
        <v>13893</v>
      </c>
    </row>
    <row r="2573" spans="1:4" ht="27" x14ac:dyDescent="0.25">
      <c r="A2573" s="480" t="s">
        <v>13894</v>
      </c>
      <c r="B2573" s="482" t="s">
        <v>13895</v>
      </c>
      <c r="C2573" s="480" t="s">
        <v>22</v>
      </c>
      <c r="D2573" s="481" t="s">
        <v>13896</v>
      </c>
    </row>
    <row r="2574" spans="1:4" ht="27" x14ac:dyDescent="0.25">
      <c r="A2574" s="480" t="s">
        <v>13897</v>
      </c>
      <c r="B2574" s="482" t="s">
        <v>13898</v>
      </c>
      <c r="C2574" s="480" t="s">
        <v>22</v>
      </c>
      <c r="D2574" s="481" t="s">
        <v>13899</v>
      </c>
    </row>
    <row r="2575" spans="1:4" ht="13.5" x14ac:dyDescent="0.25">
      <c r="A2575" s="480" t="s">
        <v>13900</v>
      </c>
      <c r="B2575" s="482" t="s">
        <v>13901</v>
      </c>
      <c r="C2575" s="480" t="s">
        <v>22</v>
      </c>
      <c r="D2575" s="481" t="s">
        <v>13902</v>
      </c>
    </row>
    <row r="2576" spans="1:4" ht="13.5" x14ac:dyDescent="0.25">
      <c r="A2576" s="480" t="s">
        <v>13903</v>
      </c>
      <c r="B2576" s="482" t="s">
        <v>13904</v>
      </c>
      <c r="C2576" s="480" t="s">
        <v>22</v>
      </c>
      <c r="D2576" s="481" t="s">
        <v>13905</v>
      </c>
    </row>
    <row r="2577" spans="1:4" ht="13.5" x14ac:dyDescent="0.25">
      <c r="A2577" s="480" t="s">
        <v>13906</v>
      </c>
      <c r="B2577" s="482" t="s">
        <v>13907</v>
      </c>
      <c r="C2577" s="480" t="s">
        <v>22</v>
      </c>
      <c r="D2577" s="481" t="s">
        <v>13908</v>
      </c>
    </row>
    <row r="2578" spans="1:4" ht="13.5" x14ac:dyDescent="0.25">
      <c r="A2578" s="480" t="s">
        <v>13909</v>
      </c>
      <c r="B2578" s="482" t="s">
        <v>13910</v>
      </c>
      <c r="C2578" s="480" t="s">
        <v>22</v>
      </c>
      <c r="D2578" s="481" t="s">
        <v>13911</v>
      </c>
    </row>
    <row r="2579" spans="1:4" ht="27" x14ac:dyDescent="0.25">
      <c r="A2579" s="480" t="s">
        <v>13912</v>
      </c>
      <c r="B2579" s="482" t="s">
        <v>13913</v>
      </c>
      <c r="C2579" s="480" t="s">
        <v>22</v>
      </c>
      <c r="D2579" s="481" t="s">
        <v>8644</v>
      </c>
    </row>
    <row r="2580" spans="1:4" ht="27" x14ac:dyDescent="0.25">
      <c r="A2580" s="480" t="s">
        <v>13914</v>
      </c>
      <c r="B2580" s="482" t="s">
        <v>13915</v>
      </c>
      <c r="C2580" s="480" t="s">
        <v>22</v>
      </c>
      <c r="D2580" s="481" t="s">
        <v>13916</v>
      </c>
    </row>
    <row r="2581" spans="1:4" ht="27" x14ac:dyDescent="0.25">
      <c r="A2581" s="480" t="s">
        <v>13917</v>
      </c>
      <c r="B2581" s="482" t="s">
        <v>13918</v>
      </c>
      <c r="C2581" s="480" t="s">
        <v>22</v>
      </c>
      <c r="D2581" s="481" t="s">
        <v>13919</v>
      </c>
    </row>
    <row r="2582" spans="1:4" ht="27" x14ac:dyDescent="0.25">
      <c r="A2582" s="480" t="s">
        <v>13920</v>
      </c>
      <c r="B2582" s="482" t="s">
        <v>13921</v>
      </c>
      <c r="C2582" s="480" t="s">
        <v>22</v>
      </c>
      <c r="D2582" s="481" t="s">
        <v>13922</v>
      </c>
    </row>
    <row r="2583" spans="1:4" ht="27" x14ac:dyDescent="0.25">
      <c r="A2583" s="480" t="s">
        <v>13923</v>
      </c>
      <c r="B2583" s="482" t="s">
        <v>13924</v>
      </c>
      <c r="C2583" s="480" t="s">
        <v>22</v>
      </c>
      <c r="D2583" s="481" t="s">
        <v>13925</v>
      </c>
    </row>
    <row r="2584" spans="1:4" ht="27" x14ac:dyDescent="0.25">
      <c r="A2584" s="480" t="s">
        <v>13926</v>
      </c>
      <c r="B2584" s="482" t="s">
        <v>13927</v>
      </c>
      <c r="C2584" s="480" t="s">
        <v>22</v>
      </c>
      <c r="D2584" s="481" t="s">
        <v>13928</v>
      </c>
    </row>
    <row r="2585" spans="1:4" ht="27" x14ac:dyDescent="0.25">
      <c r="A2585" s="480" t="s">
        <v>13929</v>
      </c>
      <c r="B2585" s="482" t="s">
        <v>13930</v>
      </c>
      <c r="C2585" s="480" t="s">
        <v>22</v>
      </c>
      <c r="D2585" s="481" t="s">
        <v>13931</v>
      </c>
    </row>
    <row r="2586" spans="1:4" ht="27" x14ac:dyDescent="0.25">
      <c r="A2586" s="480" t="s">
        <v>13932</v>
      </c>
      <c r="B2586" s="482" t="s">
        <v>13933</v>
      </c>
      <c r="C2586" s="480" t="s">
        <v>22</v>
      </c>
      <c r="D2586" s="481" t="s">
        <v>13934</v>
      </c>
    </row>
    <row r="2587" spans="1:4" ht="27" x14ac:dyDescent="0.25">
      <c r="A2587" s="480" t="s">
        <v>13935</v>
      </c>
      <c r="B2587" s="482" t="s">
        <v>13936</v>
      </c>
      <c r="C2587" s="480" t="s">
        <v>22</v>
      </c>
      <c r="D2587" s="481" t="s">
        <v>13937</v>
      </c>
    </row>
    <row r="2588" spans="1:4" ht="27" x14ac:dyDescent="0.25">
      <c r="A2588" s="480" t="s">
        <v>13938</v>
      </c>
      <c r="B2588" s="482" t="s">
        <v>13939</v>
      </c>
      <c r="C2588" s="480" t="s">
        <v>22</v>
      </c>
      <c r="D2588" s="481" t="s">
        <v>13940</v>
      </c>
    </row>
    <row r="2589" spans="1:4" ht="27" x14ac:dyDescent="0.25">
      <c r="A2589" s="480" t="s">
        <v>13941</v>
      </c>
      <c r="B2589" s="482" t="s">
        <v>13942</v>
      </c>
      <c r="C2589" s="480" t="s">
        <v>22</v>
      </c>
      <c r="D2589" s="481" t="s">
        <v>13943</v>
      </c>
    </row>
    <row r="2590" spans="1:4" ht="27" x14ac:dyDescent="0.25">
      <c r="A2590" s="480" t="s">
        <v>13944</v>
      </c>
      <c r="B2590" s="482" t="s">
        <v>13945</v>
      </c>
      <c r="C2590" s="480" t="s">
        <v>22</v>
      </c>
      <c r="D2590" s="481" t="s">
        <v>13946</v>
      </c>
    </row>
    <row r="2591" spans="1:4" ht="27" x14ac:dyDescent="0.25">
      <c r="A2591" s="480" t="s">
        <v>13947</v>
      </c>
      <c r="B2591" s="482" t="s">
        <v>13948</v>
      </c>
      <c r="C2591" s="480" t="s">
        <v>22</v>
      </c>
      <c r="D2591" s="481" t="s">
        <v>13949</v>
      </c>
    </row>
    <row r="2592" spans="1:4" ht="27" x14ac:dyDescent="0.25">
      <c r="A2592" s="480" t="s">
        <v>13950</v>
      </c>
      <c r="B2592" s="482" t="s">
        <v>13951</v>
      </c>
      <c r="C2592" s="480" t="s">
        <v>22</v>
      </c>
      <c r="D2592" s="481" t="s">
        <v>13952</v>
      </c>
    </row>
    <row r="2593" spans="1:4" ht="27" x14ac:dyDescent="0.25">
      <c r="A2593" s="480" t="s">
        <v>13953</v>
      </c>
      <c r="B2593" s="482" t="s">
        <v>13954</v>
      </c>
      <c r="C2593" s="480" t="s">
        <v>22</v>
      </c>
      <c r="D2593" s="481" t="s">
        <v>13955</v>
      </c>
    </row>
    <row r="2594" spans="1:4" ht="27" x14ac:dyDescent="0.25">
      <c r="A2594" s="480" t="s">
        <v>13956</v>
      </c>
      <c r="B2594" s="482" t="s">
        <v>13957</v>
      </c>
      <c r="C2594" s="480" t="s">
        <v>22</v>
      </c>
      <c r="D2594" s="481" t="s">
        <v>13958</v>
      </c>
    </row>
    <row r="2595" spans="1:4" ht="27" x14ac:dyDescent="0.25">
      <c r="A2595" s="480" t="s">
        <v>13959</v>
      </c>
      <c r="B2595" s="482" t="s">
        <v>13960</v>
      </c>
      <c r="C2595" s="480" t="s">
        <v>22</v>
      </c>
      <c r="D2595" s="481" t="s">
        <v>13961</v>
      </c>
    </row>
    <row r="2596" spans="1:4" ht="27" x14ac:dyDescent="0.25">
      <c r="A2596" s="480" t="s">
        <v>13962</v>
      </c>
      <c r="B2596" s="482" t="s">
        <v>13963</v>
      </c>
      <c r="C2596" s="480" t="s">
        <v>22</v>
      </c>
      <c r="D2596" s="481" t="s">
        <v>13964</v>
      </c>
    </row>
    <row r="2597" spans="1:4" ht="27" x14ac:dyDescent="0.25">
      <c r="A2597" s="480" t="s">
        <v>13965</v>
      </c>
      <c r="B2597" s="482" t="s">
        <v>13966</v>
      </c>
      <c r="C2597" s="480" t="s">
        <v>22</v>
      </c>
      <c r="D2597" s="481" t="s">
        <v>13967</v>
      </c>
    </row>
    <row r="2598" spans="1:4" ht="27" x14ac:dyDescent="0.25">
      <c r="A2598" s="480" t="s">
        <v>13968</v>
      </c>
      <c r="B2598" s="482" t="s">
        <v>13969</v>
      </c>
      <c r="C2598" s="480" t="s">
        <v>22</v>
      </c>
      <c r="D2598" s="481" t="s">
        <v>13970</v>
      </c>
    </row>
    <row r="2599" spans="1:4" ht="40.5" x14ac:dyDescent="0.25">
      <c r="A2599" s="480" t="s">
        <v>13971</v>
      </c>
      <c r="B2599" s="482" t="s">
        <v>13972</v>
      </c>
      <c r="C2599" s="480" t="s">
        <v>192</v>
      </c>
      <c r="D2599" s="481" t="s">
        <v>13973</v>
      </c>
    </row>
    <row r="2600" spans="1:4" ht="40.5" x14ac:dyDescent="0.25">
      <c r="A2600" s="480" t="s">
        <v>13974</v>
      </c>
      <c r="B2600" s="482" t="s">
        <v>13975</v>
      </c>
      <c r="C2600" s="480" t="s">
        <v>192</v>
      </c>
      <c r="D2600" s="481" t="s">
        <v>13976</v>
      </c>
    </row>
    <row r="2601" spans="1:4" ht="40.5" x14ac:dyDescent="0.25">
      <c r="A2601" s="480" t="s">
        <v>13977</v>
      </c>
      <c r="B2601" s="482" t="s">
        <v>13978</v>
      </c>
      <c r="C2601" s="480" t="s">
        <v>192</v>
      </c>
      <c r="D2601" s="481" t="s">
        <v>13979</v>
      </c>
    </row>
    <row r="2602" spans="1:4" ht="40.5" x14ac:dyDescent="0.25">
      <c r="A2602" s="480" t="s">
        <v>13980</v>
      </c>
      <c r="B2602" s="482" t="s">
        <v>13981</v>
      </c>
      <c r="C2602" s="480" t="s">
        <v>192</v>
      </c>
      <c r="D2602" s="481" t="s">
        <v>13982</v>
      </c>
    </row>
    <row r="2603" spans="1:4" ht="40.5" x14ac:dyDescent="0.25">
      <c r="A2603" s="480" t="s">
        <v>13983</v>
      </c>
      <c r="B2603" s="482" t="s">
        <v>13984</v>
      </c>
      <c r="C2603" s="480" t="s">
        <v>192</v>
      </c>
      <c r="D2603" s="481" t="s">
        <v>13985</v>
      </c>
    </row>
    <row r="2604" spans="1:4" ht="40.5" x14ac:dyDescent="0.25">
      <c r="A2604" s="480" t="s">
        <v>13986</v>
      </c>
      <c r="B2604" s="482" t="s">
        <v>13987</v>
      </c>
      <c r="C2604" s="480" t="s">
        <v>192</v>
      </c>
      <c r="D2604" s="481" t="s">
        <v>13988</v>
      </c>
    </row>
    <row r="2605" spans="1:4" ht="27" x14ac:dyDescent="0.25">
      <c r="A2605" s="480" t="s">
        <v>13989</v>
      </c>
      <c r="B2605" s="482" t="s">
        <v>13990</v>
      </c>
      <c r="C2605" s="480" t="s">
        <v>192</v>
      </c>
      <c r="D2605" s="481" t="s">
        <v>13991</v>
      </c>
    </row>
    <row r="2606" spans="1:4" ht="27" x14ac:dyDescent="0.25">
      <c r="A2606" s="480" t="s">
        <v>13992</v>
      </c>
      <c r="B2606" s="482" t="s">
        <v>13993</v>
      </c>
      <c r="C2606" s="480" t="s">
        <v>192</v>
      </c>
      <c r="D2606" s="481" t="s">
        <v>13994</v>
      </c>
    </row>
    <row r="2607" spans="1:4" ht="27" x14ac:dyDescent="0.25">
      <c r="A2607" s="480" t="s">
        <v>13995</v>
      </c>
      <c r="B2607" s="482" t="s">
        <v>13996</v>
      </c>
      <c r="C2607" s="480" t="s">
        <v>192</v>
      </c>
      <c r="D2607" s="481" t="s">
        <v>13997</v>
      </c>
    </row>
    <row r="2608" spans="1:4" ht="27" x14ac:dyDescent="0.25">
      <c r="A2608" s="480" t="s">
        <v>13998</v>
      </c>
      <c r="B2608" s="482" t="s">
        <v>13999</v>
      </c>
      <c r="C2608" s="480" t="s">
        <v>192</v>
      </c>
      <c r="D2608" s="481" t="s">
        <v>14000</v>
      </c>
    </row>
    <row r="2609" spans="1:4" ht="27" x14ac:dyDescent="0.25">
      <c r="A2609" s="480" t="s">
        <v>14001</v>
      </c>
      <c r="B2609" s="482" t="s">
        <v>14002</v>
      </c>
      <c r="C2609" s="480" t="s">
        <v>192</v>
      </c>
      <c r="D2609" s="481" t="s">
        <v>14003</v>
      </c>
    </row>
    <row r="2610" spans="1:4" ht="27" x14ac:dyDescent="0.25">
      <c r="A2610" s="480" t="s">
        <v>14004</v>
      </c>
      <c r="B2610" s="482" t="s">
        <v>14005</v>
      </c>
      <c r="C2610" s="480" t="s">
        <v>192</v>
      </c>
      <c r="D2610" s="481" t="s">
        <v>14006</v>
      </c>
    </row>
    <row r="2611" spans="1:4" ht="27" x14ac:dyDescent="0.25">
      <c r="A2611" s="480" t="s">
        <v>14007</v>
      </c>
      <c r="B2611" s="482" t="s">
        <v>14008</v>
      </c>
      <c r="C2611" s="480" t="s">
        <v>192</v>
      </c>
      <c r="D2611" s="481" t="s">
        <v>14009</v>
      </c>
    </row>
    <row r="2612" spans="1:4" ht="27" x14ac:dyDescent="0.25">
      <c r="A2612" s="480" t="s">
        <v>14010</v>
      </c>
      <c r="B2612" s="482" t="s">
        <v>14011</v>
      </c>
      <c r="C2612" s="480" t="s">
        <v>192</v>
      </c>
      <c r="D2612" s="481" t="s">
        <v>14012</v>
      </c>
    </row>
    <row r="2613" spans="1:4" ht="27" x14ac:dyDescent="0.25">
      <c r="A2613" s="480" t="s">
        <v>14013</v>
      </c>
      <c r="B2613" s="482" t="s">
        <v>14014</v>
      </c>
      <c r="C2613" s="480" t="s">
        <v>192</v>
      </c>
      <c r="D2613" s="481" t="s">
        <v>14015</v>
      </c>
    </row>
    <row r="2614" spans="1:4" ht="27" x14ac:dyDescent="0.25">
      <c r="A2614" s="480" t="s">
        <v>14016</v>
      </c>
      <c r="B2614" s="482" t="s">
        <v>14017</v>
      </c>
      <c r="C2614" s="480" t="s">
        <v>19</v>
      </c>
      <c r="D2614" s="481" t="s">
        <v>14018</v>
      </c>
    </row>
    <row r="2615" spans="1:4" ht="27" x14ac:dyDescent="0.25">
      <c r="A2615" s="480" t="s">
        <v>14019</v>
      </c>
      <c r="B2615" s="482" t="s">
        <v>14020</v>
      </c>
      <c r="C2615" s="480" t="s">
        <v>19</v>
      </c>
      <c r="D2615" s="481" t="s">
        <v>14021</v>
      </c>
    </row>
    <row r="2616" spans="1:4" ht="27" x14ac:dyDescent="0.25">
      <c r="A2616" s="480" t="s">
        <v>14022</v>
      </c>
      <c r="B2616" s="482" t="s">
        <v>14023</v>
      </c>
      <c r="C2616" s="480" t="s">
        <v>19</v>
      </c>
      <c r="D2616" s="481" t="s">
        <v>14024</v>
      </c>
    </row>
    <row r="2617" spans="1:4" ht="27" x14ac:dyDescent="0.25">
      <c r="A2617" s="480" t="s">
        <v>14025</v>
      </c>
      <c r="B2617" s="482" t="s">
        <v>14026</v>
      </c>
      <c r="C2617" s="480" t="s">
        <v>19</v>
      </c>
      <c r="D2617" s="481" t="s">
        <v>14027</v>
      </c>
    </row>
    <row r="2618" spans="1:4" ht="27" x14ac:dyDescent="0.25">
      <c r="A2618" s="480" t="s">
        <v>14028</v>
      </c>
      <c r="B2618" s="482" t="s">
        <v>14029</v>
      </c>
      <c r="C2618" s="480" t="s">
        <v>19</v>
      </c>
      <c r="D2618" s="481" t="s">
        <v>14030</v>
      </c>
    </row>
    <row r="2619" spans="1:4" ht="27" x14ac:dyDescent="0.25">
      <c r="A2619" s="480" t="s">
        <v>14031</v>
      </c>
      <c r="B2619" s="482" t="s">
        <v>14032</v>
      </c>
      <c r="C2619" s="480" t="s">
        <v>19</v>
      </c>
      <c r="D2619" s="481" t="s">
        <v>14033</v>
      </c>
    </row>
    <row r="2620" spans="1:4" ht="27" x14ac:dyDescent="0.25">
      <c r="A2620" s="480" t="s">
        <v>14034</v>
      </c>
      <c r="B2620" s="482" t="s">
        <v>14035</v>
      </c>
      <c r="C2620" s="480" t="s">
        <v>19</v>
      </c>
      <c r="D2620" s="481" t="s">
        <v>14036</v>
      </c>
    </row>
    <row r="2621" spans="1:4" ht="27" x14ac:dyDescent="0.25">
      <c r="A2621" s="480" t="s">
        <v>14037</v>
      </c>
      <c r="B2621" s="482" t="s">
        <v>14038</v>
      </c>
      <c r="C2621" s="480" t="s">
        <v>19</v>
      </c>
      <c r="D2621" s="481" t="s">
        <v>7918</v>
      </c>
    </row>
    <row r="2622" spans="1:4" ht="27" x14ac:dyDescent="0.25">
      <c r="A2622" s="480" t="s">
        <v>14039</v>
      </c>
      <c r="B2622" s="482" t="s">
        <v>14040</v>
      </c>
      <c r="C2622" s="480" t="s">
        <v>19</v>
      </c>
      <c r="D2622" s="481" t="s">
        <v>14041</v>
      </c>
    </row>
    <row r="2623" spans="1:4" ht="27" x14ac:dyDescent="0.25">
      <c r="A2623" s="480" t="s">
        <v>14042</v>
      </c>
      <c r="B2623" s="482" t="s">
        <v>14043</v>
      </c>
      <c r="C2623" s="480" t="s">
        <v>19</v>
      </c>
      <c r="D2623" s="481" t="s">
        <v>14044</v>
      </c>
    </row>
    <row r="2624" spans="1:4" ht="27" x14ac:dyDescent="0.25">
      <c r="A2624" s="480" t="s">
        <v>14045</v>
      </c>
      <c r="B2624" s="482" t="s">
        <v>14046</v>
      </c>
      <c r="C2624" s="480" t="s">
        <v>19</v>
      </c>
      <c r="D2624" s="481" t="s">
        <v>14047</v>
      </c>
    </row>
    <row r="2625" spans="1:4" ht="27" x14ac:dyDescent="0.25">
      <c r="A2625" s="480" t="s">
        <v>14048</v>
      </c>
      <c r="B2625" s="482" t="s">
        <v>14049</v>
      </c>
      <c r="C2625" s="480" t="s">
        <v>19</v>
      </c>
      <c r="D2625" s="481" t="s">
        <v>14050</v>
      </c>
    </row>
    <row r="2626" spans="1:4" ht="27" x14ac:dyDescent="0.25">
      <c r="A2626" s="480" t="s">
        <v>14051</v>
      </c>
      <c r="B2626" s="482" t="s">
        <v>14052</v>
      </c>
      <c r="C2626" s="480" t="s">
        <v>22</v>
      </c>
      <c r="D2626" s="481" t="s">
        <v>14053</v>
      </c>
    </row>
    <row r="2627" spans="1:4" ht="27" x14ac:dyDescent="0.25">
      <c r="A2627" s="480" t="s">
        <v>14054</v>
      </c>
      <c r="B2627" s="482" t="s">
        <v>14055</v>
      </c>
      <c r="C2627" s="480" t="s">
        <v>22</v>
      </c>
      <c r="D2627" s="481" t="s">
        <v>14056</v>
      </c>
    </row>
    <row r="2628" spans="1:4" ht="27" x14ac:dyDescent="0.25">
      <c r="A2628" s="480" t="s">
        <v>14057</v>
      </c>
      <c r="B2628" s="482" t="s">
        <v>14058</v>
      </c>
      <c r="C2628" s="480" t="s">
        <v>22</v>
      </c>
      <c r="D2628" s="481" t="s">
        <v>14059</v>
      </c>
    </row>
    <row r="2629" spans="1:4" ht="27" x14ac:dyDescent="0.25">
      <c r="A2629" s="480" t="s">
        <v>14060</v>
      </c>
      <c r="B2629" s="482" t="s">
        <v>14061</v>
      </c>
      <c r="C2629" s="480" t="s">
        <v>22</v>
      </c>
      <c r="D2629" s="481" t="s">
        <v>14062</v>
      </c>
    </row>
    <row r="2630" spans="1:4" ht="27" x14ac:dyDescent="0.25">
      <c r="A2630" s="480" t="s">
        <v>14063</v>
      </c>
      <c r="B2630" s="482" t="s">
        <v>14064</v>
      </c>
      <c r="C2630" s="480" t="s">
        <v>22</v>
      </c>
      <c r="D2630" s="481" t="s">
        <v>14065</v>
      </c>
    </row>
    <row r="2631" spans="1:4" ht="27" x14ac:dyDescent="0.25">
      <c r="A2631" s="480" t="s">
        <v>14066</v>
      </c>
      <c r="B2631" s="482" t="s">
        <v>14067</v>
      </c>
      <c r="C2631" s="480" t="s">
        <v>22</v>
      </c>
      <c r="D2631" s="481" t="s">
        <v>14068</v>
      </c>
    </row>
    <row r="2632" spans="1:4" ht="27" x14ac:dyDescent="0.25">
      <c r="A2632" s="480" t="s">
        <v>14069</v>
      </c>
      <c r="B2632" s="482" t="s">
        <v>14070</v>
      </c>
      <c r="C2632" s="480" t="s">
        <v>22</v>
      </c>
      <c r="D2632" s="481" t="s">
        <v>14071</v>
      </c>
    </row>
    <row r="2633" spans="1:4" ht="27" x14ac:dyDescent="0.25">
      <c r="A2633" s="480" t="s">
        <v>14072</v>
      </c>
      <c r="B2633" s="482" t="s">
        <v>14073</v>
      </c>
      <c r="C2633" s="480" t="s">
        <v>22</v>
      </c>
      <c r="D2633" s="481" t="s">
        <v>14074</v>
      </c>
    </row>
    <row r="2634" spans="1:4" ht="27" x14ac:dyDescent="0.25">
      <c r="A2634" s="480" t="s">
        <v>14075</v>
      </c>
      <c r="B2634" s="482" t="s">
        <v>14076</v>
      </c>
      <c r="C2634" s="480" t="s">
        <v>22</v>
      </c>
      <c r="D2634" s="481" t="s">
        <v>14077</v>
      </c>
    </row>
    <row r="2635" spans="1:4" ht="27" x14ac:dyDescent="0.25">
      <c r="A2635" s="480" t="s">
        <v>14078</v>
      </c>
      <c r="B2635" s="482" t="s">
        <v>14079</v>
      </c>
      <c r="C2635" s="480" t="s">
        <v>22</v>
      </c>
      <c r="D2635" s="481" t="s">
        <v>14080</v>
      </c>
    </row>
    <row r="2636" spans="1:4" ht="27" x14ac:dyDescent="0.25">
      <c r="A2636" s="480" t="s">
        <v>14081</v>
      </c>
      <c r="B2636" s="482" t="s">
        <v>14082</v>
      </c>
      <c r="C2636" s="480" t="s">
        <v>22</v>
      </c>
      <c r="D2636" s="481" t="s">
        <v>14083</v>
      </c>
    </row>
    <row r="2637" spans="1:4" ht="40.5" x14ac:dyDescent="0.25">
      <c r="A2637" s="480" t="s">
        <v>14084</v>
      </c>
      <c r="B2637" s="482" t="s">
        <v>14085</v>
      </c>
      <c r="C2637" s="480" t="s">
        <v>475</v>
      </c>
      <c r="D2637" s="481" t="s">
        <v>14086</v>
      </c>
    </row>
    <row r="2638" spans="1:4" ht="40.5" x14ac:dyDescent="0.25">
      <c r="A2638" s="480" t="s">
        <v>14087</v>
      </c>
      <c r="B2638" s="482" t="s">
        <v>14088</v>
      </c>
      <c r="C2638" s="480" t="s">
        <v>475</v>
      </c>
      <c r="D2638" s="481" t="s">
        <v>11925</v>
      </c>
    </row>
    <row r="2639" spans="1:4" ht="40.5" x14ac:dyDescent="0.25">
      <c r="A2639" s="480" t="s">
        <v>14089</v>
      </c>
      <c r="B2639" s="482" t="s">
        <v>14090</v>
      </c>
      <c r="C2639" s="480" t="s">
        <v>475</v>
      </c>
      <c r="D2639" s="481" t="s">
        <v>14091</v>
      </c>
    </row>
    <row r="2640" spans="1:4" ht="40.5" x14ac:dyDescent="0.25">
      <c r="A2640" s="480" t="s">
        <v>14092</v>
      </c>
      <c r="B2640" s="482" t="s">
        <v>14093</v>
      </c>
      <c r="C2640" s="480" t="s">
        <v>475</v>
      </c>
      <c r="D2640" s="481" t="s">
        <v>14094</v>
      </c>
    </row>
    <row r="2641" spans="1:4" ht="54" x14ac:dyDescent="0.25">
      <c r="A2641" s="480" t="s">
        <v>14095</v>
      </c>
      <c r="B2641" s="482" t="s">
        <v>14096</v>
      </c>
      <c r="C2641" s="480" t="s">
        <v>475</v>
      </c>
      <c r="D2641" s="481" t="s">
        <v>14097</v>
      </c>
    </row>
    <row r="2642" spans="1:4" ht="54" x14ac:dyDescent="0.25">
      <c r="A2642" s="480" t="s">
        <v>14098</v>
      </c>
      <c r="B2642" s="482" t="s">
        <v>14099</v>
      </c>
      <c r="C2642" s="480" t="s">
        <v>475</v>
      </c>
      <c r="D2642" s="481" t="s">
        <v>14100</v>
      </c>
    </row>
    <row r="2643" spans="1:4" ht="54" x14ac:dyDescent="0.25">
      <c r="A2643" s="480" t="s">
        <v>14101</v>
      </c>
      <c r="B2643" s="482" t="s">
        <v>14102</v>
      </c>
      <c r="C2643" s="480" t="s">
        <v>475</v>
      </c>
      <c r="D2643" s="481" t="s">
        <v>14103</v>
      </c>
    </row>
    <row r="2644" spans="1:4" ht="54" x14ac:dyDescent="0.25">
      <c r="A2644" s="480" t="s">
        <v>14104</v>
      </c>
      <c r="B2644" s="482" t="s">
        <v>14105</v>
      </c>
      <c r="C2644" s="480" t="s">
        <v>475</v>
      </c>
      <c r="D2644" s="481" t="s">
        <v>14106</v>
      </c>
    </row>
    <row r="2645" spans="1:4" ht="54" x14ac:dyDescent="0.25">
      <c r="A2645" s="480" t="s">
        <v>14107</v>
      </c>
      <c r="B2645" s="482" t="s">
        <v>14108</v>
      </c>
      <c r="C2645" s="480" t="s">
        <v>475</v>
      </c>
      <c r="D2645" s="481" t="s">
        <v>14109</v>
      </c>
    </row>
    <row r="2646" spans="1:4" ht="54" x14ac:dyDescent="0.25">
      <c r="A2646" s="480" t="s">
        <v>14110</v>
      </c>
      <c r="B2646" s="482" t="s">
        <v>14111</v>
      </c>
      <c r="C2646" s="480" t="s">
        <v>475</v>
      </c>
      <c r="D2646" s="481" t="s">
        <v>9936</v>
      </c>
    </row>
    <row r="2647" spans="1:4" ht="40.5" x14ac:dyDescent="0.25">
      <c r="A2647" s="480" t="s">
        <v>14112</v>
      </c>
      <c r="B2647" s="482" t="s">
        <v>14113</v>
      </c>
      <c r="C2647" s="480" t="s">
        <v>475</v>
      </c>
      <c r="D2647" s="481" t="s">
        <v>14114</v>
      </c>
    </row>
    <row r="2648" spans="1:4" ht="40.5" x14ac:dyDescent="0.25">
      <c r="A2648" s="480" t="s">
        <v>14115</v>
      </c>
      <c r="B2648" s="482" t="s">
        <v>14116</v>
      </c>
      <c r="C2648" s="480" t="s">
        <v>475</v>
      </c>
      <c r="D2648" s="481" t="s">
        <v>10070</v>
      </c>
    </row>
    <row r="2649" spans="1:4" ht="40.5" x14ac:dyDescent="0.25">
      <c r="A2649" s="480" t="s">
        <v>14117</v>
      </c>
      <c r="B2649" s="482" t="s">
        <v>14118</v>
      </c>
      <c r="C2649" s="480" t="s">
        <v>475</v>
      </c>
      <c r="D2649" s="481" t="s">
        <v>14119</v>
      </c>
    </row>
    <row r="2650" spans="1:4" ht="54" x14ac:dyDescent="0.25">
      <c r="A2650" s="480" t="s">
        <v>14120</v>
      </c>
      <c r="B2650" s="482" t="s">
        <v>14121</v>
      </c>
      <c r="C2650" s="480" t="s">
        <v>475</v>
      </c>
      <c r="D2650" s="481" t="s">
        <v>14122</v>
      </c>
    </row>
    <row r="2651" spans="1:4" ht="54" x14ac:dyDescent="0.25">
      <c r="A2651" s="480" t="s">
        <v>14123</v>
      </c>
      <c r="B2651" s="482" t="s">
        <v>14124</v>
      </c>
      <c r="C2651" s="480" t="s">
        <v>475</v>
      </c>
      <c r="D2651" s="481" t="s">
        <v>14125</v>
      </c>
    </row>
    <row r="2652" spans="1:4" ht="54" x14ac:dyDescent="0.25">
      <c r="A2652" s="480" t="s">
        <v>14126</v>
      </c>
      <c r="B2652" s="482" t="s">
        <v>14127</v>
      </c>
      <c r="C2652" s="480" t="s">
        <v>475</v>
      </c>
      <c r="D2652" s="481" t="s">
        <v>14128</v>
      </c>
    </row>
    <row r="2653" spans="1:4" ht="13.5" x14ac:dyDescent="0.25">
      <c r="A2653" s="480" t="s">
        <v>14129</v>
      </c>
      <c r="B2653" s="483" t="s">
        <v>251</v>
      </c>
      <c r="C2653" s="480" t="s">
        <v>19</v>
      </c>
      <c r="D2653" s="481" t="s">
        <v>14130</v>
      </c>
    </row>
    <row r="2654" spans="1:4" ht="27" x14ac:dyDescent="0.25">
      <c r="A2654" s="480" t="s">
        <v>14131</v>
      </c>
      <c r="B2654" s="482" t="s">
        <v>14132</v>
      </c>
      <c r="C2654" s="480" t="s">
        <v>19</v>
      </c>
      <c r="D2654" s="481" t="s">
        <v>14133</v>
      </c>
    </row>
    <row r="2655" spans="1:4" ht="40.5" x14ac:dyDescent="0.25">
      <c r="A2655" s="480" t="s">
        <v>14134</v>
      </c>
      <c r="B2655" s="482" t="s">
        <v>14135</v>
      </c>
      <c r="C2655" s="480" t="s">
        <v>19</v>
      </c>
      <c r="D2655" s="481" t="s">
        <v>14136</v>
      </c>
    </row>
    <row r="2656" spans="1:4" ht="27" x14ac:dyDescent="0.25">
      <c r="A2656" s="480" t="s">
        <v>14137</v>
      </c>
      <c r="B2656" s="482" t="s">
        <v>14138</v>
      </c>
      <c r="C2656" s="480" t="s">
        <v>19</v>
      </c>
      <c r="D2656" s="481" t="s">
        <v>14139</v>
      </c>
    </row>
    <row r="2657" spans="1:4" ht="40.5" x14ac:dyDescent="0.25">
      <c r="A2657" s="480" t="s">
        <v>14140</v>
      </c>
      <c r="B2657" s="482" t="s">
        <v>14141</v>
      </c>
      <c r="C2657" s="480" t="s">
        <v>19</v>
      </c>
      <c r="D2657" s="481" t="s">
        <v>14142</v>
      </c>
    </row>
    <row r="2658" spans="1:4" ht="27" x14ac:dyDescent="0.25">
      <c r="A2658" s="480" t="s">
        <v>14143</v>
      </c>
      <c r="B2658" s="482" t="s">
        <v>14144</v>
      </c>
      <c r="C2658" s="480" t="s">
        <v>38</v>
      </c>
      <c r="D2658" s="481" t="s">
        <v>14145</v>
      </c>
    </row>
    <row r="2659" spans="1:4" ht="13.5" x14ac:dyDescent="0.25">
      <c r="A2659" s="480" t="s">
        <v>14146</v>
      </c>
      <c r="B2659" s="482" t="s">
        <v>14147</v>
      </c>
      <c r="C2659" s="480" t="s">
        <v>22</v>
      </c>
      <c r="D2659" s="481" t="s">
        <v>14148</v>
      </c>
    </row>
    <row r="2660" spans="1:4" ht="27" x14ac:dyDescent="0.25">
      <c r="A2660" s="480" t="s">
        <v>14149</v>
      </c>
      <c r="B2660" s="482" t="s">
        <v>14150</v>
      </c>
      <c r="C2660" s="480" t="s">
        <v>19</v>
      </c>
      <c r="D2660" s="481" t="s">
        <v>14151</v>
      </c>
    </row>
    <row r="2661" spans="1:4" ht="27" x14ac:dyDescent="0.25">
      <c r="A2661" s="480" t="s">
        <v>14152</v>
      </c>
      <c r="B2661" s="482" t="s">
        <v>14153</v>
      </c>
      <c r="C2661" s="480" t="s">
        <v>19</v>
      </c>
      <c r="D2661" s="481" t="s">
        <v>14154</v>
      </c>
    </row>
    <row r="2662" spans="1:4" ht="27" x14ac:dyDescent="0.25">
      <c r="A2662" s="480" t="s">
        <v>14155</v>
      </c>
      <c r="B2662" s="482" t="s">
        <v>14156</v>
      </c>
      <c r="C2662" s="480" t="s">
        <v>19</v>
      </c>
      <c r="D2662" s="481" t="s">
        <v>14157</v>
      </c>
    </row>
    <row r="2663" spans="1:4" ht="27" x14ac:dyDescent="0.25">
      <c r="A2663" s="480" t="s">
        <v>14158</v>
      </c>
      <c r="B2663" s="482" t="s">
        <v>14159</v>
      </c>
      <c r="C2663" s="480" t="s">
        <v>19</v>
      </c>
      <c r="D2663" s="481" t="s">
        <v>14160</v>
      </c>
    </row>
    <row r="2664" spans="1:4" ht="27" x14ac:dyDescent="0.25">
      <c r="A2664" s="480" t="s">
        <v>14161</v>
      </c>
      <c r="B2664" s="482" t="s">
        <v>14162</v>
      </c>
      <c r="C2664" s="480" t="s">
        <v>19</v>
      </c>
      <c r="D2664" s="481" t="s">
        <v>14163</v>
      </c>
    </row>
    <row r="2665" spans="1:4" ht="27" x14ac:dyDescent="0.25">
      <c r="A2665" s="480" t="s">
        <v>14164</v>
      </c>
      <c r="B2665" s="482" t="s">
        <v>14165</v>
      </c>
      <c r="C2665" s="480" t="s">
        <v>19</v>
      </c>
      <c r="D2665" s="481" t="s">
        <v>14166</v>
      </c>
    </row>
    <row r="2666" spans="1:4" ht="27" x14ac:dyDescent="0.25">
      <c r="A2666" s="480" t="s">
        <v>14167</v>
      </c>
      <c r="B2666" s="482" t="s">
        <v>14168</v>
      </c>
      <c r="C2666" s="480" t="s">
        <v>19</v>
      </c>
      <c r="D2666" s="481" t="s">
        <v>14169</v>
      </c>
    </row>
    <row r="2667" spans="1:4" ht="27" x14ac:dyDescent="0.25">
      <c r="A2667" s="480" t="s">
        <v>14170</v>
      </c>
      <c r="B2667" s="482" t="s">
        <v>14171</v>
      </c>
      <c r="C2667" s="480" t="s">
        <v>19</v>
      </c>
      <c r="D2667" s="481" t="s">
        <v>14172</v>
      </c>
    </row>
    <row r="2668" spans="1:4" ht="27" x14ac:dyDescent="0.25">
      <c r="A2668" s="480" t="s">
        <v>14173</v>
      </c>
      <c r="B2668" s="482" t="s">
        <v>14174</v>
      </c>
      <c r="C2668" s="480" t="s">
        <v>19</v>
      </c>
      <c r="D2668" s="481" t="s">
        <v>14175</v>
      </c>
    </row>
    <row r="2669" spans="1:4" ht="27" x14ac:dyDescent="0.25">
      <c r="A2669" s="480" t="s">
        <v>14176</v>
      </c>
      <c r="B2669" s="482" t="s">
        <v>14177</v>
      </c>
      <c r="C2669" s="480" t="s">
        <v>19</v>
      </c>
      <c r="D2669" s="481" t="s">
        <v>14178</v>
      </c>
    </row>
    <row r="2670" spans="1:4" ht="27" x14ac:dyDescent="0.25">
      <c r="A2670" s="480" t="s">
        <v>14179</v>
      </c>
      <c r="B2670" s="482" t="s">
        <v>14180</v>
      </c>
      <c r="C2670" s="480" t="s">
        <v>19</v>
      </c>
      <c r="D2670" s="481" t="s">
        <v>14181</v>
      </c>
    </row>
    <row r="2671" spans="1:4" ht="27" x14ac:dyDescent="0.25">
      <c r="A2671" s="480" t="s">
        <v>14182</v>
      </c>
      <c r="B2671" s="482" t="s">
        <v>14183</v>
      </c>
      <c r="C2671" s="480" t="s">
        <v>19</v>
      </c>
      <c r="D2671" s="481" t="s">
        <v>14184</v>
      </c>
    </row>
    <row r="2672" spans="1:4" ht="27" x14ac:dyDescent="0.25">
      <c r="A2672" s="480" t="s">
        <v>14185</v>
      </c>
      <c r="B2672" s="482" t="s">
        <v>14186</v>
      </c>
      <c r="C2672" s="480" t="s">
        <v>19</v>
      </c>
      <c r="D2672" s="481" t="s">
        <v>14187</v>
      </c>
    </row>
    <row r="2673" spans="1:4" ht="27" x14ac:dyDescent="0.25">
      <c r="A2673" s="480" t="s">
        <v>14188</v>
      </c>
      <c r="B2673" s="482" t="s">
        <v>14189</v>
      </c>
      <c r="C2673" s="480" t="s">
        <v>19</v>
      </c>
      <c r="D2673" s="481" t="s">
        <v>14190</v>
      </c>
    </row>
    <row r="2674" spans="1:4" ht="27" x14ac:dyDescent="0.25">
      <c r="A2674" s="480" t="s">
        <v>14191</v>
      </c>
      <c r="B2674" s="482" t="s">
        <v>14192</v>
      </c>
      <c r="C2674" s="480" t="s">
        <v>19</v>
      </c>
      <c r="D2674" s="481" t="s">
        <v>14193</v>
      </c>
    </row>
    <row r="2675" spans="1:4" ht="27" x14ac:dyDescent="0.25">
      <c r="A2675" s="480" t="s">
        <v>14194</v>
      </c>
      <c r="B2675" s="482" t="s">
        <v>14195</v>
      </c>
      <c r="C2675" s="480" t="s">
        <v>19</v>
      </c>
      <c r="D2675" s="481" t="s">
        <v>14196</v>
      </c>
    </row>
    <row r="2676" spans="1:4" ht="40.5" x14ac:dyDescent="0.25">
      <c r="A2676" s="480" t="s">
        <v>14197</v>
      </c>
      <c r="B2676" s="482" t="s">
        <v>14198</v>
      </c>
      <c r="C2676" s="480" t="s">
        <v>22</v>
      </c>
      <c r="D2676" s="481" t="s">
        <v>14199</v>
      </c>
    </row>
    <row r="2677" spans="1:4" ht="40.5" x14ac:dyDescent="0.25">
      <c r="A2677" s="480" t="s">
        <v>14200</v>
      </c>
      <c r="B2677" s="482" t="s">
        <v>14201</v>
      </c>
      <c r="C2677" s="480" t="s">
        <v>22</v>
      </c>
      <c r="D2677" s="481" t="s">
        <v>14202</v>
      </c>
    </row>
    <row r="2678" spans="1:4" ht="40.5" x14ac:dyDescent="0.25">
      <c r="A2678" s="480" t="s">
        <v>14203</v>
      </c>
      <c r="B2678" s="482" t="s">
        <v>14204</v>
      </c>
      <c r="C2678" s="480" t="s">
        <v>22</v>
      </c>
      <c r="D2678" s="481" t="s">
        <v>14205</v>
      </c>
    </row>
    <row r="2679" spans="1:4" ht="40.5" x14ac:dyDescent="0.25">
      <c r="A2679" s="480" t="s">
        <v>14206</v>
      </c>
      <c r="B2679" s="482" t="s">
        <v>14207</v>
      </c>
      <c r="C2679" s="480" t="s">
        <v>22</v>
      </c>
      <c r="D2679" s="481" t="s">
        <v>14208</v>
      </c>
    </row>
    <row r="2680" spans="1:4" ht="40.5" x14ac:dyDescent="0.25">
      <c r="A2680" s="480" t="s">
        <v>14209</v>
      </c>
      <c r="B2680" s="482" t="s">
        <v>14210</v>
      </c>
      <c r="C2680" s="480" t="s">
        <v>22</v>
      </c>
      <c r="D2680" s="481" t="s">
        <v>14211</v>
      </c>
    </row>
    <row r="2681" spans="1:4" ht="40.5" x14ac:dyDescent="0.25">
      <c r="A2681" s="480" t="s">
        <v>14212</v>
      </c>
      <c r="B2681" s="482" t="s">
        <v>14213</v>
      </c>
      <c r="C2681" s="480" t="s">
        <v>22</v>
      </c>
      <c r="D2681" s="481" t="s">
        <v>14214</v>
      </c>
    </row>
    <row r="2682" spans="1:4" ht="40.5" x14ac:dyDescent="0.25">
      <c r="A2682" s="480" t="s">
        <v>14215</v>
      </c>
      <c r="B2682" s="482" t="s">
        <v>14216</v>
      </c>
      <c r="C2682" s="480" t="s">
        <v>22</v>
      </c>
      <c r="D2682" s="481" t="s">
        <v>14217</v>
      </c>
    </row>
    <row r="2683" spans="1:4" ht="40.5" x14ac:dyDescent="0.25">
      <c r="A2683" s="480" t="s">
        <v>14218</v>
      </c>
      <c r="B2683" s="482" t="s">
        <v>14219</v>
      </c>
      <c r="C2683" s="480" t="s">
        <v>22</v>
      </c>
      <c r="D2683" s="481" t="s">
        <v>9317</v>
      </c>
    </row>
    <row r="2684" spans="1:4" ht="40.5" x14ac:dyDescent="0.25">
      <c r="A2684" s="480" t="s">
        <v>14220</v>
      </c>
      <c r="B2684" s="482" t="s">
        <v>14221</v>
      </c>
      <c r="C2684" s="480" t="s">
        <v>22</v>
      </c>
      <c r="D2684" s="481" t="s">
        <v>14222</v>
      </c>
    </row>
    <row r="2685" spans="1:4" ht="40.5" x14ac:dyDescent="0.25">
      <c r="A2685" s="480" t="s">
        <v>14223</v>
      </c>
      <c r="B2685" s="482" t="s">
        <v>14224</v>
      </c>
      <c r="C2685" s="480" t="s">
        <v>22</v>
      </c>
      <c r="D2685" s="481" t="s">
        <v>14225</v>
      </c>
    </row>
    <row r="2686" spans="1:4" ht="40.5" x14ac:dyDescent="0.25">
      <c r="A2686" s="480" t="s">
        <v>14226</v>
      </c>
      <c r="B2686" s="482" t="s">
        <v>14227</v>
      </c>
      <c r="C2686" s="480" t="s">
        <v>22</v>
      </c>
      <c r="D2686" s="481" t="s">
        <v>14228</v>
      </c>
    </row>
    <row r="2687" spans="1:4" ht="40.5" x14ac:dyDescent="0.25">
      <c r="A2687" s="480" t="s">
        <v>14229</v>
      </c>
      <c r="B2687" s="482" t="s">
        <v>14230</v>
      </c>
      <c r="C2687" s="480" t="s">
        <v>22</v>
      </c>
      <c r="D2687" s="481" t="s">
        <v>14231</v>
      </c>
    </row>
    <row r="2688" spans="1:4" ht="40.5" x14ac:dyDescent="0.25">
      <c r="A2688" s="480" t="s">
        <v>14232</v>
      </c>
      <c r="B2688" s="482" t="s">
        <v>14233</v>
      </c>
      <c r="C2688" s="480" t="s">
        <v>22</v>
      </c>
      <c r="D2688" s="481" t="s">
        <v>14234</v>
      </c>
    </row>
    <row r="2689" spans="1:4" ht="40.5" x14ac:dyDescent="0.25">
      <c r="A2689" s="480" t="s">
        <v>14235</v>
      </c>
      <c r="B2689" s="482" t="s">
        <v>14236</v>
      </c>
      <c r="C2689" s="480" t="s">
        <v>22</v>
      </c>
      <c r="D2689" s="481" t="s">
        <v>14237</v>
      </c>
    </row>
    <row r="2690" spans="1:4" ht="40.5" x14ac:dyDescent="0.25">
      <c r="A2690" s="480" t="s">
        <v>14238</v>
      </c>
      <c r="B2690" s="482" t="s">
        <v>14239</v>
      </c>
      <c r="C2690" s="480" t="s">
        <v>22</v>
      </c>
      <c r="D2690" s="481" t="s">
        <v>6522</v>
      </c>
    </row>
    <row r="2691" spans="1:4" ht="40.5" x14ac:dyDescent="0.25">
      <c r="A2691" s="480" t="s">
        <v>14240</v>
      </c>
      <c r="B2691" s="482" t="s">
        <v>14241</v>
      </c>
      <c r="C2691" s="480" t="s">
        <v>22</v>
      </c>
      <c r="D2691" s="481" t="s">
        <v>14242</v>
      </c>
    </row>
    <row r="2692" spans="1:4" ht="40.5" x14ac:dyDescent="0.25">
      <c r="A2692" s="480" t="s">
        <v>14243</v>
      </c>
      <c r="B2692" s="482" t="s">
        <v>14244</v>
      </c>
      <c r="C2692" s="480" t="s">
        <v>22</v>
      </c>
      <c r="D2692" s="481" t="s">
        <v>14245</v>
      </c>
    </row>
    <row r="2693" spans="1:4" ht="40.5" x14ac:dyDescent="0.25">
      <c r="A2693" s="480" t="s">
        <v>14246</v>
      </c>
      <c r="B2693" s="482" t="s">
        <v>14247</v>
      </c>
      <c r="C2693" s="480" t="s">
        <v>22</v>
      </c>
      <c r="D2693" s="481" t="s">
        <v>14248</v>
      </c>
    </row>
    <row r="2694" spans="1:4" ht="40.5" x14ac:dyDescent="0.25">
      <c r="A2694" s="480" t="s">
        <v>14249</v>
      </c>
      <c r="B2694" s="482" t="s">
        <v>14250</v>
      </c>
      <c r="C2694" s="480" t="s">
        <v>22</v>
      </c>
      <c r="D2694" s="481" t="s">
        <v>14251</v>
      </c>
    </row>
    <row r="2695" spans="1:4" ht="40.5" x14ac:dyDescent="0.25">
      <c r="A2695" s="480" t="s">
        <v>14252</v>
      </c>
      <c r="B2695" s="482" t="s">
        <v>14253</v>
      </c>
      <c r="C2695" s="480" t="s">
        <v>22</v>
      </c>
      <c r="D2695" s="481" t="s">
        <v>14254</v>
      </c>
    </row>
    <row r="2696" spans="1:4" ht="40.5" x14ac:dyDescent="0.25">
      <c r="A2696" s="480" t="s">
        <v>14255</v>
      </c>
      <c r="B2696" s="482" t="s">
        <v>14256</v>
      </c>
      <c r="C2696" s="480" t="s">
        <v>22</v>
      </c>
      <c r="D2696" s="481" t="s">
        <v>13445</v>
      </c>
    </row>
    <row r="2697" spans="1:4" ht="40.5" x14ac:dyDescent="0.25">
      <c r="A2697" s="480" t="s">
        <v>14257</v>
      </c>
      <c r="B2697" s="482" t="s">
        <v>14258</v>
      </c>
      <c r="C2697" s="480" t="s">
        <v>22</v>
      </c>
      <c r="D2697" s="481" t="s">
        <v>14259</v>
      </c>
    </row>
    <row r="2698" spans="1:4" ht="40.5" x14ac:dyDescent="0.25">
      <c r="A2698" s="480" t="s">
        <v>14260</v>
      </c>
      <c r="B2698" s="482" t="s">
        <v>14261</v>
      </c>
      <c r="C2698" s="480" t="s">
        <v>22</v>
      </c>
      <c r="D2698" s="481" t="s">
        <v>14262</v>
      </c>
    </row>
    <row r="2699" spans="1:4" ht="40.5" x14ac:dyDescent="0.25">
      <c r="A2699" s="480" t="s">
        <v>14263</v>
      </c>
      <c r="B2699" s="482" t="s">
        <v>14264</v>
      </c>
      <c r="C2699" s="480" t="s">
        <v>22</v>
      </c>
      <c r="D2699" s="481" t="s">
        <v>14265</v>
      </c>
    </row>
    <row r="2700" spans="1:4" ht="40.5" x14ac:dyDescent="0.25">
      <c r="A2700" s="480" t="s">
        <v>14266</v>
      </c>
      <c r="B2700" s="482" t="s">
        <v>14267</v>
      </c>
      <c r="C2700" s="480" t="s">
        <v>22</v>
      </c>
      <c r="D2700" s="481" t="s">
        <v>14268</v>
      </c>
    </row>
    <row r="2701" spans="1:4" ht="40.5" x14ac:dyDescent="0.25">
      <c r="A2701" s="480" t="s">
        <v>14269</v>
      </c>
      <c r="B2701" s="482" t="s">
        <v>14270</v>
      </c>
      <c r="C2701" s="480" t="s">
        <v>22</v>
      </c>
      <c r="D2701" s="481" t="s">
        <v>13383</v>
      </c>
    </row>
    <row r="2702" spans="1:4" ht="40.5" x14ac:dyDescent="0.25">
      <c r="A2702" s="480" t="s">
        <v>14271</v>
      </c>
      <c r="B2702" s="482" t="s">
        <v>14272</v>
      </c>
      <c r="C2702" s="480" t="s">
        <v>22</v>
      </c>
      <c r="D2702" s="481" t="s">
        <v>6519</v>
      </c>
    </row>
    <row r="2703" spans="1:4" ht="40.5" x14ac:dyDescent="0.25">
      <c r="A2703" s="480" t="s">
        <v>14273</v>
      </c>
      <c r="B2703" s="482" t="s">
        <v>14274</v>
      </c>
      <c r="C2703" s="480" t="s">
        <v>22</v>
      </c>
      <c r="D2703" s="481" t="s">
        <v>14275</v>
      </c>
    </row>
    <row r="2704" spans="1:4" ht="40.5" x14ac:dyDescent="0.25">
      <c r="A2704" s="480" t="s">
        <v>14276</v>
      </c>
      <c r="B2704" s="482" t="s">
        <v>14277</v>
      </c>
      <c r="C2704" s="480" t="s">
        <v>22</v>
      </c>
      <c r="D2704" s="481" t="s">
        <v>14278</v>
      </c>
    </row>
    <row r="2705" spans="1:4" ht="40.5" x14ac:dyDescent="0.25">
      <c r="A2705" s="480" t="s">
        <v>14279</v>
      </c>
      <c r="B2705" s="482" t="s">
        <v>14280</v>
      </c>
      <c r="C2705" s="480" t="s">
        <v>22</v>
      </c>
      <c r="D2705" s="481" t="s">
        <v>14281</v>
      </c>
    </row>
    <row r="2706" spans="1:4" ht="40.5" x14ac:dyDescent="0.25">
      <c r="A2706" s="480" t="s">
        <v>14282</v>
      </c>
      <c r="B2706" s="482" t="s">
        <v>14283</v>
      </c>
      <c r="C2706" s="480" t="s">
        <v>22</v>
      </c>
      <c r="D2706" s="481" t="s">
        <v>14284</v>
      </c>
    </row>
    <row r="2707" spans="1:4" ht="40.5" x14ac:dyDescent="0.25">
      <c r="A2707" s="480" t="s">
        <v>14285</v>
      </c>
      <c r="B2707" s="482" t="s">
        <v>14286</v>
      </c>
      <c r="C2707" s="480" t="s">
        <v>22</v>
      </c>
      <c r="D2707" s="481" t="s">
        <v>14287</v>
      </c>
    </row>
    <row r="2708" spans="1:4" ht="40.5" x14ac:dyDescent="0.25">
      <c r="A2708" s="480" t="s">
        <v>14288</v>
      </c>
      <c r="B2708" s="482" t="s">
        <v>14289</v>
      </c>
      <c r="C2708" s="480" t="s">
        <v>22</v>
      </c>
      <c r="D2708" s="481" t="s">
        <v>14290</v>
      </c>
    </row>
    <row r="2709" spans="1:4" ht="40.5" x14ac:dyDescent="0.25">
      <c r="A2709" s="480" t="s">
        <v>14291</v>
      </c>
      <c r="B2709" s="482" t="s">
        <v>14292</v>
      </c>
      <c r="C2709" s="480" t="s">
        <v>22</v>
      </c>
      <c r="D2709" s="481" t="s">
        <v>14293</v>
      </c>
    </row>
    <row r="2710" spans="1:4" ht="40.5" x14ac:dyDescent="0.25">
      <c r="A2710" s="480" t="s">
        <v>14294</v>
      </c>
      <c r="B2710" s="482" t="s">
        <v>14295</v>
      </c>
      <c r="C2710" s="480" t="s">
        <v>22</v>
      </c>
      <c r="D2710" s="481" t="s">
        <v>7391</v>
      </c>
    </row>
    <row r="2711" spans="1:4" ht="40.5" x14ac:dyDescent="0.25">
      <c r="A2711" s="480" t="s">
        <v>14296</v>
      </c>
      <c r="B2711" s="482" t="s">
        <v>14297</v>
      </c>
      <c r="C2711" s="480" t="s">
        <v>22</v>
      </c>
      <c r="D2711" s="481" t="s">
        <v>13638</v>
      </c>
    </row>
    <row r="2712" spans="1:4" ht="40.5" x14ac:dyDescent="0.25">
      <c r="A2712" s="480" t="s">
        <v>14298</v>
      </c>
      <c r="B2712" s="482" t="s">
        <v>14299</v>
      </c>
      <c r="C2712" s="480" t="s">
        <v>22</v>
      </c>
      <c r="D2712" s="481" t="s">
        <v>14300</v>
      </c>
    </row>
    <row r="2713" spans="1:4" ht="40.5" x14ac:dyDescent="0.25">
      <c r="A2713" s="480" t="s">
        <v>14301</v>
      </c>
      <c r="B2713" s="482" t="s">
        <v>14302</v>
      </c>
      <c r="C2713" s="480" t="s">
        <v>22</v>
      </c>
      <c r="D2713" s="481" t="s">
        <v>14303</v>
      </c>
    </row>
    <row r="2714" spans="1:4" ht="40.5" x14ac:dyDescent="0.25">
      <c r="A2714" s="480" t="s">
        <v>14304</v>
      </c>
      <c r="B2714" s="482" t="s">
        <v>14305</v>
      </c>
      <c r="C2714" s="480" t="s">
        <v>22</v>
      </c>
      <c r="D2714" s="481" t="s">
        <v>14306</v>
      </c>
    </row>
    <row r="2715" spans="1:4" ht="40.5" x14ac:dyDescent="0.25">
      <c r="A2715" s="480" t="s">
        <v>14307</v>
      </c>
      <c r="B2715" s="482" t="s">
        <v>14308</v>
      </c>
      <c r="C2715" s="480" t="s">
        <v>22</v>
      </c>
      <c r="D2715" s="481" t="s">
        <v>14309</v>
      </c>
    </row>
    <row r="2716" spans="1:4" ht="40.5" x14ac:dyDescent="0.25">
      <c r="A2716" s="480" t="s">
        <v>14310</v>
      </c>
      <c r="B2716" s="482" t="s">
        <v>14311</v>
      </c>
      <c r="C2716" s="480" t="s">
        <v>22</v>
      </c>
      <c r="D2716" s="481" t="s">
        <v>14312</v>
      </c>
    </row>
    <row r="2717" spans="1:4" ht="40.5" x14ac:dyDescent="0.25">
      <c r="A2717" s="480" t="s">
        <v>14313</v>
      </c>
      <c r="B2717" s="482" t="s">
        <v>14314</v>
      </c>
      <c r="C2717" s="480" t="s">
        <v>22</v>
      </c>
      <c r="D2717" s="481" t="s">
        <v>14315</v>
      </c>
    </row>
    <row r="2718" spans="1:4" ht="40.5" x14ac:dyDescent="0.25">
      <c r="A2718" s="480" t="s">
        <v>14316</v>
      </c>
      <c r="B2718" s="482" t="s">
        <v>14317</v>
      </c>
      <c r="C2718" s="480" t="s">
        <v>22</v>
      </c>
      <c r="D2718" s="481" t="s">
        <v>14318</v>
      </c>
    </row>
    <row r="2719" spans="1:4" ht="40.5" x14ac:dyDescent="0.25">
      <c r="A2719" s="480" t="s">
        <v>14319</v>
      </c>
      <c r="B2719" s="482" t="s">
        <v>14320</v>
      </c>
      <c r="C2719" s="480" t="s">
        <v>22</v>
      </c>
      <c r="D2719" s="481" t="s">
        <v>14321</v>
      </c>
    </row>
    <row r="2720" spans="1:4" ht="27" x14ac:dyDescent="0.25">
      <c r="A2720" s="480" t="s">
        <v>14322</v>
      </c>
      <c r="B2720" s="482" t="s">
        <v>14323</v>
      </c>
      <c r="C2720" s="480" t="s">
        <v>22</v>
      </c>
      <c r="D2720" s="481" t="s">
        <v>14324</v>
      </c>
    </row>
    <row r="2721" spans="1:4" ht="27" x14ac:dyDescent="0.25">
      <c r="A2721" s="480" t="s">
        <v>14325</v>
      </c>
      <c r="B2721" s="482" t="s">
        <v>14326</v>
      </c>
      <c r="C2721" s="480" t="s">
        <v>22</v>
      </c>
      <c r="D2721" s="481" t="s">
        <v>14327</v>
      </c>
    </row>
    <row r="2722" spans="1:4" ht="27" x14ac:dyDescent="0.25">
      <c r="A2722" s="480" t="s">
        <v>14328</v>
      </c>
      <c r="B2722" s="482" t="s">
        <v>14329</v>
      </c>
      <c r="C2722" s="480" t="s">
        <v>22</v>
      </c>
      <c r="D2722" s="481" t="s">
        <v>14330</v>
      </c>
    </row>
    <row r="2723" spans="1:4" ht="27" x14ac:dyDescent="0.25">
      <c r="A2723" s="480" t="s">
        <v>14331</v>
      </c>
      <c r="B2723" s="482" t="s">
        <v>14332</v>
      </c>
      <c r="C2723" s="480" t="s">
        <v>22</v>
      </c>
      <c r="D2723" s="481" t="s">
        <v>14333</v>
      </c>
    </row>
    <row r="2724" spans="1:4" ht="27" x14ac:dyDescent="0.25">
      <c r="A2724" s="480" t="s">
        <v>14334</v>
      </c>
      <c r="B2724" s="482" t="s">
        <v>14335</v>
      </c>
      <c r="C2724" s="480" t="s">
        <v>22</v>
      </c>
      <c r="D2724" s="481" t="s">
        <v>14336</v>
      </c>
    </row>
    <row r="2725" spans="1:4" ht="27" x14ac:dyDescent="0.25">
      <c r="A2725" s="480" t="s">
        <v>14337</v>
      </c>
      <c r="B2725" s="482" t="s">
        <v>14338</v>
      </c>
      <c r="C2725" s="480" t="s">
        <v>22</v>
      </c>
      <c r="D2725" s="481" t="s">
        <v>14339</v>
      </c>
    </row>
    <row r="2726" spans="1:4" ht="27" x14ac:dyDescent="0.25">
      <c r="A2726" s="480" t="s">
        <v>14340</v>
      </c>
      <c r="B2726" s="482" t="s">
        <v>14341</v>
      </c>
      <c r="C2726" s="480" t="s">
        <v>38</v>
      </c>
      <c r="D2726" s="481" t="s">
        <v>14342</v>
      </c>
    </row>
    <row r="2727" spans="1:4" ht="40.5" x14ac:dyDescent="0.25">
      <c r="A2727" s="480" t="s">
        <v>14343</v>
      </c>
      <c r="B2727" s="482" t="s">
        <v>14344</v>
      </c>
      <c r="C2727" s="480" t="s">
        <v>22</v>
      </c>
      <c r="D2727" s="481" t="s">
        <v>14345</v>
      </c>
    </row>
    <row r="2728" spans="1:4" ht="27" x14ac:dyDescent="0.25">
      <c r="A2728" s="480" t="s">
        <v>14346</v>
      </c>
      <c r="B2728" s="482" t="s">
        <v>14347</v>
      </c>
      <c r="C2728" s="480" t="s">
        <v>22</v>
      </c>
      <c r="D2728" s="481" t="s">
        <v>14348</v>
      </c>
    </row>
    <row r="2729" spans="1:4" ht="40.5" x14ac:dyDescent="0.25">
      <c r="A2729" s="480" t="s">
        <v>14349</v>
      </c>
      <c r="B2729" s="482" t="s">
        <v>14350</v>
      </c>
      <c r="C2729" s="480" t="s">
        <v>22</v>
      </c>
      <c r="D2729" s="481" t="s">
        <v>14351</v>
      </c>
    </row>
    <row r="2730" spans="1:4" ht="40.5" x14ac:dyDescent="0.25">
      <c r="A2730" s="480" t="s">
        <v>14352</v>
      </c>
      <c r="B2730" s="482" t="s">
        <v>14353</v>
      </c>
      <c r="C2730" s="480" t="s">
        <v>22</v>
      </c>
      <c r="D2730" s="481" t="s">
        <v>14354</v>
      </c>
    </row>
    <row r="2731" spans="1:4" ht="40.5" x14ac:dyDescent="0.25">
      <c r="A2731" s="480" t="s">
        <v>14355</v>
      </c>
      <c r="B2731" s="482" t="s">
        <v>14356</v>
      </c>
      <c r="C2731" s="480" t="s">
        <v>22</v>
      </c>
      <c r="D2731" s="481" t="s">
        <v>14357</v>
      </c>
    </row>
    <row r="2732" spans="1:4" ht="27" x14ac:dyDescent="0.25">
      <c r="A2732" s="480" t="s">
        <v>14358</v>
      </c>
      <c r="B2732" s="482" t="s">
        <v>14359</v>
      </c>
      <c r="C2732" s="480" t="s">
        <v>22</v>
      </c>
      <c r="D2732" s="481" t="s">
        <v>14360</v>
      </c>
    </row>
    <row r="2733" spans="1:4" ht="40.5" x14ac:dyDescent="0.25">
      <c r="A2733" s="480" t="s">
        <v>14361</v>
      </c>
      <c r="B2733" s="482" t="s">
        <v>14362</v>
      </c>
      <c r="C2733" s="480" t="s">
        <v>22</v>
      </c>
      <c r="D2733" s="481" t="s">
        <v>14363</v>
      </c>
    </row>
    <row r="2734" spans="1:4" ht="40.5" x14ac:dyDescent="0.25">
      <c r="A2734" s="480" t="s">
        <v>14364</v>
      </c>
      <c r="B2734" s="482" t="s">
        <v>14365</v>
      </c>
      <c r="C2734" s="480" t="s">
        <v>22</v>
      </c>
      <c r="D2734" s="481" t="s">
        <v>14366</v>
      </c>
    </row>
    <row r="2735" spans="1:4" ht="40.5" x14ac:dyDescent="0.25">
      <c r="A2735" s="480" t="s">
        <v>14367</v>
      </c>
      <c r="B2735" s="482" t="s">
        <v>14368</v>
      </c>
      <c r="C2735" s="480" t="s">
        <v>22</v>
      </c>
      <c r="D2735" s="481" t="s">
        <v>14369</v>
      </c>
    </row>
    <row r="2736" spans="1:4" ht="40.5" x14ac:dyDescent="0.25">
      <c r="A2736" s="480" t="s">
        <v>14370</v>
      </c>
      <c r="B2736" s="482" t="s">
        <v>14371</v>
      </c>
      <c r="C2736" s="480" t="s">
        <v>22</v>
      </c>
      <c r="D2736" s="481" t="s">
        <v>14372</v>
      </c>
    </row>
    <row r="2737" spans="1:4" ht="40.5" x14ac:dyDescent="0.25">
      <c r="A2737" s="480" t="s">
        <v>14373</v>
      </c>
      <c r="B2737" s="482" t="s">
        <v>14374</v>
      </c>
      <c r="C2737" s="480" t="s">
        <v>22</v>
      </c>
      <c r="D2737" s="481" t="s">
        <v>14375</v>
      </c>
    </row>
    <row r="2738" spans="1:4" ht="40.5" x14ac:dyDescent="0.25">
      <c r="A2738" s="480" t="s">
        <v>14376</v>
      </c>
      <c r="B2738" s="482" t="s">
        <v>14377</v>
      </c>
      <c r="C2738" s="480" t="s">
        <v>22</v>
      </c>
      <c r="D2738" s="481" t="s">
        <v>14378</v>
      </c>
    </row>
    <row r="2739" spans="1:4" ht="40.5" x14ac:dyDescent="0.25">
      <c r="A2739" s="480" t="s">
        <v>14379</v>
      </c>
      <c r="B2739" s="482" t="s">
        <v>14380</v>
      </c>
      <c r="C2739" s="480" t="s">
        <v>38</v>
      </c>
      <c r="D2739" s="481" t="s">
        <v>14381</v>
      </c>
    </row>
    <row r="2740" spans="1:4" ht="40.5" x14ac:dyDescent="0.25">
      <c r="A2740" s="480" t="s">
        <v>14382</v>
      </c>
      <c r="B2740" s="482" t="s">
        <v>14383</v>
      </c>
      <c r="C2740" s="480" t="s">
        <v>38</v>
      </c>
      <c r="D2740" s="481" t="s">
        <v>14384</v>
      </c>
    </row>
    <row r="2741" spans="1:4" ht="40.5" x14ac:dyDescent="0.25">
      <c r="A2741" s="480" t="s">
        <v>14385</v>
      </c>
      <c r="B2741" s="482" t="s">
        <v>14386</v>
      </c>
      <c r="C2741" s="480" t="s">
        <v>38</v>
      </c>
      <c r="D2741" s="481" t="s">
        <v>14387</v>
      </c>
    </row>
    <row r="2742" spans="1:4" ht="40.5" x14ac:dyDescent="0.25">
      <c r="A2742" s="480" t="s">
        <v>14388</v>
      </c>
      <c r="B2742" s="482" t="s">
        <v>14389</v>
      </c>
      <c r="C2742" s="480" t="s">
        <v>38</v>
      </c>
      <c r="D2742" s="481" t="s">
        <v>14390</v>
      </c>
    </row>
    <row r="2743" spans="1:4" ht="40.5" x14ac:dyDescent="0.25">
      <c r="A2743" s="480" t="s">
        <v>14391</v>
      </c>
      <c r="B2743" s="482" t="s">
        <v>14392</v>
      </c>
      <c r="C2743" s="480" t="s">
        <v>38</v>
      </c>
      <c r="D2743" s="481" t="s">
        <v>14393</v>
      </c>
    </row>
    <row r="2744" spans="1:4" ht="40.5" x14ac:dyDescent="0.25">
      <c r="A2744" s="480" t="s">
        <v>14394</v>
      </c>
      <c r="B2744" s="482" t="s">
        <v>14395</v>
      </c>
      <c r="C2744" s="480" t="s">
        <v>38</v>
      </c>
      <c r="D2744" s="481" t="s">
        <v>14396</v>
      </c>
    </row>
    <row r="2745" spans="1:4" ht="40.5" x14ac:dyDescent="0.25">
      <c r="A2745" s="480" t="s">
        <v>14397</v>
      </c>
      <c r="B2745" s="482" t="s">
        <v>14398</v>
      </c>
      <c r="C2745" s="480" t="s">
        <v>38</v>
      </c>
      <c r="D2745" s="481" t="s">
        <v>14330</v>
      </c>
    </row>
    <row r="2746" spans="1:4" ht="40.5" x14ac:dyDescent="0.25">
      <c r="A2746" s="480" t="s">
        <v>14399</v>
      </c>
      <c r="B2746" s="482" t="s">
        <v>14400</v>
      </c>
      <c r="C2746" s="480" t="s">
        <v>38</v>
      </c>
      <c r="D2746" s="481" t="s">
        <v>6462</v>
      </c>
    </row>
    <row r="2747" spans="1:4" ht="40.5" x14ac:dyDescent="0.25">
      <c r="A2747" s="480" t="s">
        <v>14401</v>
      </c>
      <c r="B2747" s="482" t="s">
        <v>14402</v>
      </c>
      <c r="C2747" s="480" t="s">
        <v>38</v>
      </c>
      <c r="D2747" s="481" t="s">
        <v>14396</v>
      </c>
    </row>
    <row r="2748" spans="1:4" ht="40.5" x14ac:dyDescent="0.25">
      <c r="A2748" s="480" t="s">
        <v>14403</v>
      </c>
      <c r="B2748" s="482" t="s">
        <v>14404</v>
      </c>
      <c r="C2748" s="480" t="s">
        <v>38</v>
      </c>
      <c r="D2748" s="481" t="s">
        <v>14405</v>
      </c>
    </row>
    <row r="2749" spans="1:4" ht="40.5" x14ac:dyDescent="0.25">
      <c r="A2749" s="480" t="s">
        <v>14406</v>
      </c>
      <c r="B2749" s="482" t="s">
        <v>14407</v>
      </c>
      <c r="C2749" s="480" t="s">
        <v>38</v>
      </c>
      <c r="D2749" s="481" t="s">
        <v>14408</v>
      </c>
    </row>
    <row r="2750" spans="1:4" ht="40.5" x14ac:dyDescent="0.25">
      <c r="A2750" s="480" t="s">
        <v>14409</v>
      </c>
      <c r="B2750" s="482" t="s">
        <v>14410</v>
      </c>
      <c r="C2750" s="480" t="s">
        <v>38</v>
      </c>
      <c r="D2750" s="481" t="s">
        <v>14411</v>
      </c>
    </row>
    <row r="2751" spans="1:4" ht="40.5" x14ac:dyDescent="0.25">
      <c r="A2751" s="480" t="s">
        <v>14412</v>
      </c>
      <c r="B2751" s="482" t="s">
        <v>14413</v>
      </c>
      <c r="C2751" s="480" t="s">
        <v>38</v>
      </c>
      <c r="D2751" s="481" t="s">
        <v>14414</v>
      </c>
    </row>
    <row r="2752" spans="1:4" ht="40.5" x14ac:dyDescent="0.25">
      <c r="A2752" s="480" t="s">
        <v>14415</v>
      </c>
      <c r="B2752" s="482" t="s">
        <v>14416</v>
      </c>
      <c r="C2752" s="480" t="s">
        <v>38</v>
      </c>
      <c r="D2752" s="481" t="s">
        <v>14417</v>
      </c>
    </row>
    <row r="2753" spans="1:4" ht="40.5" x14ac:dyDescent="0.25">
      <c r="A2753" s="480" t="s">
        <v>14418</v>
      </c>
      <c r="B2753" s="482" t="s">
        <v>14419</v>
      </c>
      <c r="C2753" s="480" t="s">
        <v>38</v>
      </c>
      <c r="D2753" s="481" t="s">
        <v>13553</v>
      </c>
    </row>
    <row r="2754" spans="1:4" ht="40.5" x14ac:dyDescent="0.25">
      <c r="A2754" s="480" t="s">
        <v>14420</v>
      </c>
      <c r="B2754" s="482" t="s">
        <v>14421</v>
      </c>
      <c r="C2754" s="480" t="s">
        <v>38</v>
      </c>
      <c r="D2754" s="481" t="s">
        <v>14422</v>
      </c>
    </row>
    <row r="2755" spans="1:4" ht="40.5" x14ac:dyDescent="0.25">
      <c r="A2755" s="480" t="s">
        <v>14423</v>
      </c>
      <c r="B2755" s="482" t="s">
        <v>14424</v>
      </c>
      <c r="C2755" s="480" t="s">
        <v>38</v>
      </c>
      <c r="D2755" s="481" t="s">
        <v>14425</v>
      </c>
    </row>
    <row r="2756" spans="1:4" ht="40.5" x14ac:dyDescent="0.25">
      <c r="A2756" s="480" t="s">
        <v>14426</v>
      </c>
      <c r="B2756" s="482" t="s">
        <v>14427</v>
      </c>
      <c r="C2756" s="480" t="s">
        <v>38</v>
      </c>
      <c r="D2756" s="481" t="s">
        <v>14428</v>
      </c>
    </row>
    <row r="2757" spans="1:4" ht="40.5" x14ac:dyDescent="0.25">
      <c r="A2757" s="480" t="s">
        <v>14429</v>
      </c>
      <c r="B2757" s="482" t="s">
        <v>14430</v>
      </c>
      <c r="C2757" s="480" t="s">
        <v>38</v>
      </c>
      <c r="D2757" s="481" t="s">
        <v>14431</v>
      </c>
    </row>
    <row r="2758" spans="1:4" ht="40.5" x14ac:dyDescent="0.25">
      <c r="A2758" s="480" t="s">
        <v>14432</v>
      </c>
      <c r="B2758" s="482" t="s">
        <v>14433</v>
      </c>
      <c r="C2758" s="480" t="s">
        <v>38</v>
      </c>
      <c r="D2758" s="481" t="s">
        <v>9351</v>
      </c>
    </row>
    <row r="2759" spans="1:4" ht="40.5" x14ac:dyDescent="0.25">
      <c r="A2759" s="480" t="s">
        <v>14434</v>
      </c>
      <c r="B2759" s="482" t="s">
        <v>14435</v>
      </c>
      <c r="C2759" s="480" t="s">
        <v>38</v>
      </c>
      <c r="D2759" s="481" t="s">
        <v>14436</v>
      </c>
    </row>
    <row r="2760" spans="1:4" ht="40.5" x14ac:dyDescent="0.25">
      <c r="A2760" s="480" t="s">
        <v>14437</v>
      </c>
      <c r="B2760" s="482" t="s">
        <v>14438</v>
      </c>
      <c r="C2760" s="480" t="s">
        <v>38</v>
      </c>
      <c r="D2760" s="481" t="s">
        <v>14439</v>
      </c>
    </row>
    <row r="2761" spans="1:4" ht="40.5" x14ac:dyDescent="0.25">
      <c r="A2761" s="480" t="s">
        <v>14440</v>
      </c>
      <c r="B2761" s="482" t="s">
        <v>14441</v>
      </c>
      <c r="C2761" s="480" t="s">
        <v>38</v>
      </c>
      <c r="D2761" s="481" t="s">
        <v>14442</v>
      </c>
    </row>
    <row r="2762" spans="1:4" ht="40.5" x14ac:dyDescent="0.25">
      <c r="A2762" s="480" t="s">
        <v>14443</v>
      </c>
      <c r="B2762" s="482" t="s">
        <v>14444</v>
      </c>
      <c r="C2762" s="480" t="s">
        <v>38</v>
      </c>
      <c r="D2762" s="481" t="s">
        <v>14445</v>
      </c>
    </row>
    <row r="2763" spans="1:4" ht="40.5" x14ac:dyDescent="0.25">
      <c r="A2763" s="480" t="s">
        <v>14446</v>
      </c>
      <c r="B2763" s="482" t="s">
        <v>14447</v>
      </c>
      <c r="C2763" s="480" t="s">
        <v>38</v>
      </c>
      <c r="D2763" s="481" t="s">
        <v>14428</v>
      </c>
    </row>
    <row r="2764" spans="1:4" ht="40.5" x14ac:dyDescent="0.25">
      <c r="A2764" s="480" t="s">
        <v>14448</v>
      </c>
      <c r="B2764" s="482" t="s">
        <v>14449</v>
      </c>
      <c r="C2764" s="480" t="s">
        <v>38</v>
      </c>
      <c r="D2764" s="481" t="s">
        <v>14450</v>
      </c>
    </row>
    <row r="2765" spans="1:4" ht="40.5" x14ac:dyDescent="0.25">
      <c r="A2765" s="480" t="s">
        <v>14451</v>
      </c>
      <c r="B2765" s="482" t="s">
        <v>14452</v>
      </c>
      <c r="C2765" s="480" t="s">
        <v>38</v>
      </c>
      <c r="D2765" s="481" t="s">
        <v>7659</v>
      </c>
    </row>
    <row r="2766" spans="1:4" ht="40.5" x14ac:dyDescent="0.25">
      <c r="A2766" s="480" t="s">
        <v>14453</v>
      </c>
      <c r="B2766" s="482" t="s">
        <v>14454</v>
      </c>
      <c r="C2766" s="480" t="s">
        <v>38</v>
      </c>
      <c r="D2766" s="481" t="s">
        <v>14455</v>
      </c>
    </row>
    <row r="2767" spans="1:4" ht="40.5" x14ac:dyDescent="0.25">
      <c r="A2767" s="480" t="s">
        <v>14456</v>
      </c>
      <c r="B2767" s="482" t="s">
        <v>14457</v>
      </c>
      <c r="C2767" s="480" t="s">
        <v>38</v>
      </c>
      <c r="D2767" s="481" t="s">
        <v>14458</v>
      </c>
    </row>
    <row r="2768" spans="1:4" ht="40.5" x14ac:dyDescent="0.25">
      <c r="A2768" s="480" t="s">
        <v>14459</v>
      </c>
      <c r="B2768" s="482" t="s">
        <v>14460</v>
      </c>
      <c r="C2768" s="480" t="s">
        <v>38</v>
      </c>
      <c r="D2768" s="481" t="s">
        <v>14461</v>
      </c>
    </row>
    <row r="2769" spans="1:4" ht="40.5" x14ac:dyDescent="0.25">
      <c r="A2769" s="480" t="s">
        <v>14462</v>
      </c>
      <c r="B2769" s="482" t="s">
        <v>14463</v>
      </c>
      <c r="C2769" s="480" t="s">
        <v>38</v>
      </c>
      <c r="D2769" s="481" t="s">
        <v>14464</v>
      </c>
    </row>
    <row r="2770" spans="1:4" ht="40.5" x14ac:dyDescent="0.25">
      <c r="A2770" s="480" t="s">
        <v>14465</v>
      </c>
      <c r="B2770" s="482" t="s">
        <v>14466</v>
      </c>
      <c r="C2770" s="480" t="s">
        <v>38</v>
      </c>
      <c r="D2770" s="481" t="s">
        <v>14467</v>
      </c>
    </row>
    <row r="2771" spans="1:4" ht="40.5" x14ac:dyDescent="0.25">
      <c r="A2771" s="480" t="s">
        <v>14468</v>
      </c>
      <c r="B2771" s="482" t="s">
        <v>14469</v>
      </c>
      <c r="C2771" s="480" t="s">
        <v>38</v>
      </c>
      <c r="D2771" s="481" t="s">
        <v>14470</v>
      </c>
    </row>
    <row r="2772" spans="1:4" ht="40.5" x14ac:dyDescent="0.25">
      <c r="A2772" s="480" t="s">
        <v>14471</v>
      </c>
      <c r="B2772" s="482" t="s">
        <v>14472</v>
      </c>
      <c r="C2772" s="480" t="s">
        <v>38</v>
      </c>
      <c r="D2772" s="481" t="s">
        <v>6852</v>
      </c>
    </row>
    <row r="2773" spans="1:4" ht="40.5" x14ac:dyDescent="0.25">
      <c r="A2773" s="480" t="s">
        <v>14473</v>
      </c>
      <c r="B2773" s="482" t="s">
        <v>14474</v>
      </c>
      <c r="C2773" s="480" t="s">
        <v>38</v>
      </c>
      <c r="D2773" s="481" t="s">
        <v>14475</v>
      </c>
    </row>
    <row r="2774" spans="1:4" ht="40.5" x14ac:dyDescent="0.25">
      <c r="A2774" s="480" t="s">
        <v>14476</v>
      </c>
      <c r="B2774" s="482" t="s">
        <v>14477</v>
      </c>
      <c r="C2774" s="480" t="s">
        <v>38</v>
      </c>
      <c r="D2774" s="481" t="s">
        <v>14478</v>
      </c>
    </row>
    <row r="2775" spans="1:4" ht="40.5" x14ac:dyDescent="0.25">
      <c r="A2775" s="480" t="s">
        <v>14479</v>
      </c>
      <c r="B2775" s="482" t="s">
        <v>14480</v>
      </c>
      <c r="C2775" s="480" t="s">
        <v>38</v>
      </c>
      <c r="D2775" s="481" t="s">
        <v>14481</v>
      </c>
    </row>
    <row r="2776" spans="1:4" ht="40.5" x14ac:dyDescent="0.25">
      <c r="A2776" s="480" t="s">
        <v>14482</v>
      </c>
      <c r="B2776" s="482" t="s">
        <v>14483</v>
      </c>
      <c r="C2776" s="480" t="s">
        <v>38</v>
      </c>
      <c r="D2776" s="481" t="s">
        <v>14484</v>
      </c>
    </row>
    <row r="2777" spans="1:4" ht="40.5" x14ac:dyDescent="0.25">
      <c r="A2777" s="480" t="s">
        <v>14485</v>
      </c>
      <c r="B2777" s="482" t="s">
        <v>14486</v>
      </c>
      <c r="C2777" s="480" t="s">
        <v>38</v>
      </c>
      <c r="D2777" s="481" t="s">
        <v>14487</v>
      </c>
    </row>
    <row r="2778" spans="1:4" ht="40.5" x14ac:dyDescent="0.25">
      <c r="A2778" s="480" t="s">
        <v>14488</v>
      </c>
      <c r="B2778" s="482" t="s">
        <v>14489</v>
      </c>
      <c r="C2778" s="480" t="s">
        <v>38</v>
      </c>
      <c r="D2778" s="481" t="s">
        <v>14490</v>
      </c>
    </row>
    <row r="2779" spans="1:4" ht="40.5" x14ac:dyDescent="0.25">
      <c r="A2779" s="480" t="s">
        <v>14491</v>
      </c>
      <c r="B2779" s="482" t="s">
        <v>14492</v>
      </c>
      <c r="C2779" s="480" t="s">
        <v>38</v>
      </c>
      <c r="D2779" s="481" t="s">
        <v>9437</v>
      </c>
    </row>
    <row r="2780" spans="1:4" ht="40.5" x14ac:dyDescent="0.25">
      <c r="A2780" s="480" t="s">
        <v>14493</v>
      </c>
      <c r="B2780" s="482" t="s">
        <v>14494</v>
      </c>
      <c r="C2780" s="480" t="s">
        <v>38</v>
      </c>
      <c r="D2780" s="481" t="s">
        <v>14495</v>
      </c>
    </row>
    <row r="2781" spans="1:4" ht="40.5" x14ac:dyDescent="0.25">
      <c r="A2781" s="480" t="s">
        <v>14496</v>
      </c>
      <c r="B2781" s="482" t="s">
        <v>14497</v>
      </c>
      <c r="C2781" s="480" t="s">
        <v>38</v>
      </c>
      <c r="D2781" s="481" t="s">
        <v>14498</v>
      </c>
    </row>
    <row r="2782" spans="1:4" ht="40.5" x14ac:dyDescent="0.25">
      <c r="A2782" s="480" t="s">
        <v>14499</v>
      </c>
      <c r="B2782" s="482" t="s">
        <v>14500</v>
      </c>
      <c r="C2782" s="480" t="s">
        <v>38</v>
      </c>
      <c r="D2782" s="481" t="s">
        <v>14501</v>
      </c>
    </row>
    <row r="2783" spans="1:4" ht="40.5" x14ac:dyDescent="0.25">
      <c r="A2783" s="480" t="s">
        <v>14502</v>
      </c>
      <c r="B2783" s="482" t="s">
        <v>14503</v>
      </c>
      <c r="C2783" s="480" t="s">
        <v>38</v>
      </c>
      <c r="D2783" s="481" t="s">
        <v>14504</v>
      </c>
    </row>
    <row r="2784" spans="1:4" ht="40.5" x14ac:dyDescent="0.25">
      <c r="A2784" s="480" t="s">
        <v>14505</v>
      </c>
      <c r="B2784" s="482" t="s">
        <v>14506</v>
      </c>
      <c r="C2784" s="480" t="s">
        <v>38</v>
      </c>
      <c r="D2784" s="481" t="s">
        <v>14507</v>
      </c>
    </row>
    <row r="2785" spans="1:4" ht="27" x14ac:dyDescent="0.25">
      <c r="A2785" s="480" t="s">
        <v>14508</v>
      </c>
      <c r="B2785" s="482" t="s">
        <v>14509</v>
      </c>
      <c r="C2785" s="480" t="s">
        <v>38</v>
      </c>
      <c r="D2785" s="481" t="s">
        <v>14510</v>
      </c>
    </row>
    <row r="2786" spans="1:4" ht="27" x14ac:dyDescent="0.25">
      <c r="A2786" s="480" t="s">
        <v>14511</v>
      </c>
      <c r="B2786" s="482" t="s">
        <v>14512</v>
      </c>
      <c r="C2786" s="480" t="s">
        <v>38</v>
      </c>
      <c r="D2786" s="481" t="s">
        <v>14513</v>
      </c>
    </row>
    <row r="2787" spans="1:4" ht="27" x14ac:dyDescent="0.25">
      <c r="A2787" s="480" t="s">
        <v>14514</v>
      </c>
      <c r="B2787" s="482" t="s">
        <v>14515</v>
      </c>
      <c r="C2787" s="480" t="s">
        <v>38</v>
      </c>
      <c r="D2787" s="481" t="s">
        <v>6507</v>
      </c>
    </row>
    <row r="2788" spans="1:4" ht="27" x14ac:dyDescent="0.25">
      <c r="A2788" s="480" t="s">
        <v>14516</v>
      </c>
      <c r="B2788" s="482" t="s">
        <v>14517</v>
      </c>
      <c r="C2788" s="480" t="s">
        <v>38</v>
      </c>
      <c r="D2788" s="481" t="s">
        <v>14518</v>
      </c>
    </row>
    <row r="2789" spans="1:4" ht="27" x14ac:dyDescent="0.25">
      <c r="A2789" s="480" t="s">
        <v>14519</v>
      </c>
      <c r="B2789" s="482" t="s">
        <v>14520</v>
      </c>
      <c r="C2789" s="480" t="s">
        <v>38</v>
      </c>
      <c r="D2789" s="481" t="s">
        <v>14521</v>
      </c>
    </row>
    <row r="2790" spans="1:4" ht="40.5" x14ac:dyDescent="0.25">
      <c r="A2790" s="480" t="s">
        <v>14522</v>
      </c>
      <c r="B2790" s="482" t="s">
        <v>14523</v>
      </c>
      <c r="C2790" s="480" t="s">
        <v>38</v>
      </c>
      <c r="D2790" s="481" t="s">
        <v>14524</v>
      </c>
    </row>
    <row r="2791" spans="1:4" ht="40.5" x14ac:dyDescent="0.25">
      <c r="A2791" s="480" t="s">
        <v>14525</v>
      </c>
      <c r="B2791" s="482" t="s">
        <v>14526</v>
      </c>
      <c r="C2791" s="480" t="s">
        <v>38</v>
      </c>
      <c r="D2791" s="481" t="s">
        <v>14527</v>
      </c>
    </row>
    <row r="2792" spans="1:4" ht="40.5" x14ac:dyDescent="0.25">
      <c r="A2792" s="480" t="s">
        <v>14528</v>
      </c>
      <c r="B2792" s="482" t="s">
        <v>14529</v>
      </c>
      <c r="C2792" s="480" t="s">
        <v>38</v>
      </c>
      <c r="D2792" s="481" t="s">
        <v>13539</v>
      </c>
    </row>
    <row r="2793" spans="1:4" ht="40.5" x14ac:dyDescent="0.25">
      <c r="A2793" s="480" t="s">
        <v>14530</v>
      </c>
      <c r="B2793" s="482" t="s">
        <v>14531</v>
      </c>
      <c r="C2793" s="480" t="s">
        <v>38</v>
      </c>
      <c r="D2793" s="481" t="s">
        <v>14532</v>
      </c>
    </row>
    <row r="2794" spans="1:4" ht="40.5" x14ac:dyDescent="0.25">
      <c r="A2794" s="480" t="s">
        <v>14533</v>
      </c>
      <c r="B2794" s="482" t="s">
        <v>14534</v>
      </c>
      <c r="C2794" s="480" t="s">
        <v>38</v>
      </c>
      <c r="D2794" s="481" t="s">
        <v>14535</v>
      </c>
    </row>
    <row r="2795" spans="1:4" ht="40.5" x14ac:dyDescent="0.25">
      <c r="A2795" s="480" t="s">
        <v>14536</v>
      </c>
      <c r="B2795" s="482" t="s">
        <v>14537</v>
      </c>
      <c r="C2795" s="480" t="s">
        <v>38</v>
      </c>
      <c r="D2795" s="481" t="s">
        <v>14538</v>
      </c>
    </row>
    <row r="2796" spans="1:4" ht="40.5" x14ac:dyDescent="0.25">
      <c r="A2796" s="480" t="s">
        <v>14539</v>
      </c>
      <c r="B2796" s="482" t="s">
        <v>14540</v>
      </c>
      <c r="C2796" s="480" t="s">
        <v>38</v>
      </c>
      <c r="D2796" s="481" t="s">
        <v>14541</v>
      </c>
    </row>
    <row r="2797" spans="1:4" ht="40.5" x14ac:dyDescent="0.25">
      <c r="A2797" s="480" t="s">
        <v>14542</v>
      </c>
      <c r="B2797" s="482" t="s">
        <v>14543</v>
      </c>
      <c r="C2797" s="480" t="s">
        <v>38</v>
      </c>
      <c r="D2797" s="481" t="s">
        <v>14544</v>
      </c>
    </row>
    <row r="2798" spans="1:4" ht="40.5" x14ac:dyDescent="0.25">
      <c r="A2798" s="480" t="s">
        <v>14545</v>
      </c>
      <c r="B2798" s="482" t="s">
        <v>14546</v>
      </c>
      <c r="C2798" s="480" t="s">
        <v>38</v>
      </c>
      <c r="D2798" s="481" t="s">
        <v>13525</v>
      </c>
    </row>
    <row r="2799" spans="1:4" ht="40.5" x14ac:dyDescent="0.25">
      <c r="A2799" s="480" t="s">
        <v>14547</v>
      </c>
      <c r="B2799" s="482" t="s">
        <v>14548</v>
      </c>
      <c r="C2799" s="480" t="s">
        <v>38</v>
      </c>
      <c r="D2799" s="481" t="s">
        <v>14549</v>
      </c>
    </row>
    <row r="2800" spans="1:4" ht="40.5" x14ac:dyDescent="0.25">
      <c r="A2800" s="480" t="s">
        <v>14550</v>
      </c>
      <c r="B2800" s="482" t="s">
        <v>14551</v>
      </c>
      <c r="C2800" s="480" t="s">
        <v>38</v>
      </c>
      <c r="D2800" s="481" t="s">
        <v>14552</v>
      </c>
    </row>
    <row r="2801" spans="1:4" ht="27" x14ac:dyDescent="0.25">
      <c r="A2801" s="480" t="s">
        <v>14553</v>
      </c>
      <c r="B2801" s="482" t="s">
        <v>14554</v>
      </c>
      <c r="C2801" s="480" t="s">
        <v>22</v>
      </c>
      <c r="D2801" s="481" t="s">
        <v>14555</v>
      </c>
    </row>
    <row r="2802" spans="1:4" ht="27" x14ac:dyDescent="0.25">
      <c r="A2802" s="480" t="s">
        <v>14556</v>
      </c>
      <c r="B2802" s="482" t="s">
        <v>14557</v>
      </c>
      <c r="C2802" s="480" t="s">
        <v>22</v>
      </c>
      <c r="D2802" s="481" t="s">
        <v>6678</v>
      </c>
    </row>
    <row r="2803" spans="1:4" ht="27" x14ac:dyDescent="0.25">
      <c r="A2803" s="480" t="s">
        <v>14558</v>
      </c>
      <c r="B2803" s="482" t="s">
        <v>14559</v>
      </c>
      <c r="C2803" s="480" t="s">
        <v>22</v>
      </c>
      <c r="D2803" s="481" t="s">
        <v>14560</v>
      </c>
    </row>
    <row r="2804" spans="1:4" ht="27" x14ac:dyDescent="0.25">
      <c r="A2804" s="480" t="s">
        <v>14561</v>
      </c>
      <c r="B2804" s="482" t="s">
        <v>14562</v>
      </c>
      <c r="C2804" s="480" t="s">
        <v>22</v>
      </c>
      <c r="D2804" s="481" t="s">
        <v>8125</v>
      </c>
    </row>
    <row r="2805" spans="1:4" ht="27" x14ac:dyDescent="0.25">
      <c r="A2805" s="480" t="s">
        <v>14563</v>
      </c>
      <c r="B2805" s="482" t="s">
        <v>14564</v>
      </c>
      <c r="C2805" s="480" t="s">
        <v>22</v>
      </c>
      <c r="D2805" s="481" t="s">
        <v>14565</v>
      </c>
    </row>
    <row r="2806" spans="1:4" ht="27" x14ac:dyDescent="0.25">
      <c r="A2806" s="480" t="s">
        <v>14566</v>
      </c>
      <c r="B2806" s="482" t="s">
        <v>14567</v>
      </c>
      <c r="C2806" s="480" t="s">
        <v>22</v>
      </c>
      <c r="D2806" s="481" t="s">
        <v>14568</v>
      </c>
    </row>
    <row r="2807" spans="1:4" ht="27" x14ac:dyDescent="0.25">
      <c r="A2807" s="480" t="s">
        <v>14569</v>
      </c>
      <c r="B2807" s="482" t="s">
        <v>14570</v>
      </c>
      <c r="C2807" s="480" t="s">
        <v>22</v>
      </c>
      <c r="D2807" s="481" t="s">
        <v>14571</v>
      </c>
    </row>
    <row r="2808" spans="1:4" ht="27" x14ac:dyDescent="0.25">
      <c r="A2808" s="480" t="s">
        <v>14572</v>
      </c>
      <c r="B2808" s="482" t="s">
        <v>14573</v>
      </c>
      <c r="C2808" s="480" t="s">
        <v>22</v>
      </c>
      <c r="D2808" s="481" t="s">
        <v>9745</v>
      </c>
    </row>
    <row r="2809" spans="1:4" ht="27" x14ac:dyDescent="0.25">
      <c r="A2809" s="480" t="s">
        <v>14574</v>
      </c>
      <c r="B2809" s="482" t="s">
        <v>14575</v>
      </c>
      <c r="C2809" s="480" t="s">
        <v>22</v>
      </c>
      <c r="D2809" s="481" t="s">
        <v>9593</v>
      </c>
    </row>
    <row r="2810" spans="1:4" ht="27" x14ac:dyDescent="0.25">
      <c r="A2810" s="480" t="s">
        <v>14576</v>
      </c>
      <c r="B2810" s="482" t="s">
        <v>14577</v>
      </c>
      <c r="C2810" s="480" t="s">
        <v>22</v>
      </c>
      <c r="D2810" s="481" t="s">
        <v>14578</v>
      </c>
    </row>
    <row r="2811" spans="1:4" ht="27" x14ac:dyDescent="0.25">
      <c r="A2811" s="480" t="s">
        <v>14579</v>
      </c>
      <c r="B2811" s="482" t="s">
        <v>14580</v>
      </c>
      <c r="C2811" s="480" t="s">
        <v>22</v>
      </c>
      <c r="D2811" s="481" t="s">
        <v>14581</v>
      </c>
    </row>
    <row r="2812" spans="1:4" ht="27" x14ac:dyDescent="0.25">
      <c r="A2812" s="480" t="s">
        <v>14582</v>
      </c>
      <c r="B2812" s="482" t="s">
        <v>14583</v>
      </c>
      <c r="C2812" s="480" t="s">
        <v>22</v>
      </c>
      <c r="D2812" s="481" t="s">
        <v>14584</v>
      </c>
    </row>
    <row r="2813" spans="1:4" ht="27" x14ac:dyDescent="0.25">
      <c r="A2813" s="480" t="s">
        <v>14585</v>
      </c>
      <c r="B2813" s="482" t="s">
        <v>14586</v>
      </c>
      <c r="C2813" s="480" t="s">
        <v>22</v>
      </c>
      <c r="D2813" s="481" t="s">
        <v>14587</v>
      </c>
    </row>
    <row r="2814" spans="1:4" ht="27" x14ac:dyDescent="0.25">
      <c r="A2814" s="480" t="s">
        <v>14588</v>
      </c>
      <c r="B2814" s="482" t="s">
        <v>14589</v>
      </c>
      <c r="C2814" s="480" t="s">
        <v>22</v>
      </c>
      <c r="D2814" s="481" t="s">
        <v>14590</v>
      </c>
    </row>
    <row r="2815" spans="1:4" ht="27" x14ac:dyDescent="0.25">
      <c r="A2815" s="480" t="s">
        <v>14591</v>
      </c>
      <c r="B2815" s="482" t="s">
        <v>14592</v>
      </c>
      <c r="C2815" s="480" t="s">
        <v>22</v>
      </c>
      <c r="D2815" s="481" t="s">
        <v>10944</v>
      </c>
    </row>
    <row r="2816" spans="1:4" ht="27" x14ac:dyDescent="0.25">
      <c r="A2816" s="480" t="s">
        <v>14593</v>
      </c>
      <c r="B2816" s="482" t="s">
        <v>14594</v>
      </c>
      <c r="C2816" s="480" t="s">
        <v>22</v>
      </c>
      <c r="D2816" s="481" t="s">
        <v>9253</v>
      </c>
    </row>
    <row r="2817" spans="1:4" ht="40.5" x14ac:dyDescent="0.25">
      <c r="A2817" s="480" t="s">
        <v>14595</v>
      </c>
      <c r="B2817" s="482" t="s">
        <v>14596</v>
      </c>
      <c r="C2817" s="480" t="s">
        <v>22</v>
      </c>
      <c r="D2817" s="481" t="s">
        <v>14597</v>
      </c>
    </row>
    <row r="2818" spans="1:4" ht="40.5" x14ac:dyDescent="0.25">
      <c r="A2818" s="480" t="s">
        <v>14598</v>
      </c>
      <c r="B2818" s="482" t="s">
        <v>14599</v>
      </c>
      <c r="C2818" s="480" t="s">
        <v>22</v>
      </c>
      <c r="D2818" s="481" t="s">
        <v>14600</v>
      </c>
    </row>
    <row r="2819" spans="1:4" ht="40.5" x14ac:dyDescent="0.25">
      <c r="A2819" s="480" t="s">
        <v>14601</v>
      </c>
      <c r="B2819" s="482" t="s">
        <v>14602</v>
      </c>
      <c r="C2819" s="480" t="s">
        <v>22</v>
      </c>
      <c r="D2819" s="481" t="s">
        <v>14603</v>
      </c>
    </row>
    <row r="2820" spans="1:4" ht="40.5" x14ac:dyDescent="0.25">
      <c r="A2820" s="480" t="s">
        <v>14604</v>
      </c>
      <c r="B2820" s="482" t="s">
        <v>14605</v>
      </c>
      <c r="C2820" s="480" t="s">
        <v>22</v>
      </c>
      <c r="D2820" s="481" t="s">
        <v>14606</v>
      </c>
    </row>
    <row r="2821" spans="1:4" ht="40.5" x14ac:dyDescent="0.25">
      <c r="A2821" s="480" t="s">
        <v>14607</v>
      </c>
      <c r="B2821" s="482" t="s">
        <v>14608</v>
      </c>
      <c r="C2821" s="480" t="s">
        <v>22</v>
      </c>
      <c r="D2821" s="481" t="s">
        <v>14609</v>
      </c>
    </row>
    <row r="2822" spans="1:4" ht="40.5" x14ac:dyDescent="0.25">
      <c r="A2822" s="480" t="s">
        <v>14610</v>
      </c>
      <c r="B2822" s="482" t="s">
        <v>14611</v>
      </c>
      <c r="C2822" s="480" t="s">
        <v>22</v>
      </c>
      <c r="D2822" s="481" t="s">
        <v>14612</v>
      </c>
    </row>
    <row r="2823" spans="1:4" ht="40.5" x14ac:dyDescent="0.25">
      <c r="A2823" s="480" t="s">
        <v>14613</v>
      </c>
      <c r="B2823" s="482" t="s">
        <v>14614</v>
      </c>
      <c r="C2823" s="480" t="s">
        <v>22</v>
      </c>
      <c r="D2823" s="481" t="s">
        <v>14615</v>
      </c>
    </row>
    <row r="2824" spans="1:4" ht="40.5" x14ac:dyDescent="0.25">
      <c r="A2824" s="480" t="s">
        <v>14616</v>
      </c>
      <c r="B2824" s="482" t="s">
        <v>14617</v>
      </c>
      <c r="C2824" s="480" t="s">
        <v>22</v>
      </c>
      <c r="D2824" s="481" t="s">
        <v>14618</v>
      </c>
    </row>
    <row r="2825" spans="1:4" ht="40.5" x14ac:dyDescent="0.25">
      <c r="A2825" s="480" t="s">
        <v>14619</v>
      </c>
      <c r="B2825" s="482" t="s">
        <v>14620</v>
      </c>
      <c r="C2825" s="480" t="s">
        <v>22</v>
      </c>
      <c r="D2825" s="481" t="s">
        <v>14621</v>
      </c>
    </row>
    <row r="2826" spans="1:4" ht="40.5" x14ac:dyDescent="0.25">
      <c r="A2826" s="480" t="s">
        <v>14622</v>
      </c>
      <c r="B2826" s="482" t="s">
        <v>14623</v>
      </c>
      <c r="C2826" s="480" t="s">
        <v>22</v>
      </c>
      <c r="D2826" s="481" t="s">
        <v>14624</v>
      </c>
    </row>
    <row r="2827" spans="1:4" ht="27" x14ac:dyDescent="0.25">
      <c r="A2827" s="480" t="s">
        <v>14625</v>
      </c>
      <c r="B2827" s="482" t="s">
        <v>14626</v>
      </c>
      <c r="C2827" s="480" t="s">
        <v>22</v>
      </c>
      <c r="D2827" s="481" t="s">
        <v>14369</v>
      </c>
    </row>
    <row r="2828" spans="1:4" ht="27" x14ac:dyDescent="0.25">
      <c r="A2828" s="480" t="s">
        <v>14627</v>
      </c>
      <c r="B2828" s="482" t="s">
        <v>14628</v>
      </c>
      <c r="C2828" s="480" t="s">
        <v>22</v>
      </c>
      <c r="D2828" s="481" t="s">
        <v>14629</v>
      </c>
    </row>
    <row r="2829" spans="1:4" ht="27" x14ac:dyDescent="0.25">
      <c r="A2829" s="480" t="s">
        <v>14630</v>
      </c>
      <c r="B2829" s="482" t="s">
        <v>14631</v>
      </c>
      <c r="C2829" s="480" t="s">
        <v>22</v>
      </c>
      <c r="D2829" s="481" t="s">
        <v>14632</v>
      </c>
    </row>
    <row r="2830" spans="1:4" ht="27" x14ac:dyDescent="0.25">
      <c r="A2830" s="480" t="s">
        <v>14633</v>
      </c>
      <c r="B2830" s="482" t="s">
        <v>14634</v>
      </c>
      <c r="C2830" s="480" t="s">
        <v>22</v>
      </c>
      <c r="D2830" s="481" t="s">
        <v>14635</v>
      </c>
    </row>
    <row r="2831" spans="1:4" ht="27" x14ac:dyDescent="0.25">
      <c r="A2831" s="480" t="s">
        <v>14636</v>
      </c>
      <c r="B2831" s="482" t="s">
        <v>14637</v>
      </c>
      <c r="C2831" s="480" t="s">
        <v>22</v>
      </c>
      <c r="D2831" s="481" t="s">
        <v>14638</v>
      </c>
    </row>
    <row r="2832" spans="1:4" ht="27" x14ac:dyDescent="0.25">
      <c r="A2832" s="480" t="s">
        <v>14639</v>
      </c>
      <c r="B2832" s="482" t="s">
        <v>14640</v>
      </c>
      <c r="C2832" s="480" t="s">
        <v>22</v>
      </c>
      <c r="D2832" s="481" t="s">
        <v>14641</v>
      </c>
    </row>
    <row r="2833" spans="1:4" ht="27" x14ac:dyDescent="0.25">
      <c r="A2833" s="480" t="s">
        <v>14642</v>
      </c>
      <c r="B2833" s="482" t="s">
        <v>14643</v>
      </c>
      <c r="C2833" s="480" t="s">
        <v>38</v>
      </c>
      <c r="D2833" s="481" t="s">
        <v>13964</v>
      </c>
    </row>
    <row r="2834" spans="1:4" ht="27" x14ac:dyDescent="0.25">
      <c r="A2834" s="480" t="s">
        <v>14644</v>
      </c>
      <c r="B2834" s="482" t="s">
        <v>14645</v>
      </c>
      <c r="C2834" s="480" t="s">
        <v>38</v>
      </c>
      <c r="D2834" s="481" t="s">
        <v>13609</v>
      </c>
    </row>
    <row r="2835" spans="1:4" ht="27" x14ac:dyDescent="0.25">
      <c r="A2835" s="480" t="s">
        <v>14646</v>
      </c>
      <c r="B2835" s="482" t="s">
        <v>14647</v>
      </c>
      <c r="C2835" s="480" t="s">
        <v>38</v>
      </c>
      <c r="D2835" s="481" t="s">
        <v>14648</v>
      </c>
    </row>
    <row r="2836" spans="1:4" ht="27" x14ac:dyDescent="0.25">
      <c r="A2836" s="480" t="s">
        <v>14649</v>
      </c>
      <c r="B2836" s="482" t="s">
        <v>14650</v>
      </c>
      <c r="C2836" s="480" t="s">
        <v>38</v>
      </c>
      <c r="D2836" s="481" t="s">
        <v>14651</v>
      </c>
    </row>
    <row r="2837" spans="1:4" ht="27" x14ac:dyDescent="0.25">
      <c r="A2837" s="480" t="s">
        <v>14652</v>
      </c>
      <c r="B2837" s="482" t="s">
        <v>14653</v>
      </c>
      <c r="C2837" s="480" t="s">
        <v>38</v>
      </c>
      <c r="D2837" s="481" t="s">
        <v>14654</v>
      </c>
    </row>
    <row r="2838" spans="1:4" ht="27" x14ac:dyDescent="0.25">
      <c r="A2838" s="480" t="s">
        <v>14655</v>
      </c>
      <c r="B2838" s="482" t="s">
        <v>14656</v>
      </c>
      <c r="C2838" s="480" t="s">
        <v>38</v>
      </c>
      <c r="D2838" s="481" t="s">
        <v>14657</v>
      </c>
    </row>
    <row r="2839" spans="1:4" ht="27" x14ac:dyDescent="0.25">
      <c r="A2839" s="480" t="s">
        <v>14658</v>
      </c>
      <c r="B2839" s="482" t="s">
        <v>14659</v>
      </c>
      <c r="C2839" s="480" t="s">
        <v>38</v>
      </c>
      <c r="D2839" s="481" t="s">
        <v>14660</v>
      </c>
    </row>
    <row r="2840" spans="1:4" ht="27" x14ac:dyDescent="0.25">
      <c r="A2840" s="480" t="s">
        <v>14661</v>
      </c>
      <c r="B2840" s="482" t="s">
        <v>14662</v>
      </c>
      <c r="C2840" s="480" t="s">
        <v>38</v>
      </c>
      <c r="D2840" s="481" t="s">
        <v>14663</v>
      </c>
    </row>
    <row r="2841" spans="1:4" ht="27" x14ac:dyDescent="0.25">
      <c r="A2841" s="480" t="s">
        <v>14664</v>
      </c>
      <c r="B2841" s="482" t="s">
        <v>14665</v>
      </c>
      <c r="C2841" s="480" t="s">
        <v>38</v>
      </c>
      <c r="D2841" s="481" t="s">
        <v>14666</v>
      </c>
    </row>
    <row r="2842" spans="1:4" ht="27" x14ac:dyDescent="0.25">
      <c r="A2842" s="480" t="s">
        <v>14667</v>
      </c>
      <c r="B2842" s="482" t="s">
        <v>14668</v>
      </c>
      <c r="C2842" s="480" t="s">
        <v>38</v>
      </c>
      <c r="D2842" s="481" t="s">
        <v>9724</v>
      </c>
    </row>
    <row r="2843" spans="1:4" ht="27" x14ac:dyDescent="0.25">
      <c r="A2843" s="480" t="s">
        <v>14669</v>
      </c>
      <c r="B2843" s="482" t="s">
        <v>14670</v>
      </c>
      <c r="C2843" s="480" t="s">
        <v>38</v>
      </c>
      <c r="D2843" s="481" t="s">
        <v>14671</v>
      </c>
    </row>
    <row r="2844" spans="1:4" ht="27" x14ac:dyDescent="0.25">
      <c r="A2844" s="480" t="s">
        <v>14672</v>
      </c>
      <c r="B2844" s="482" t="s">
        <v>14673</v>
      </c>
      <c r="C2844" s="480" t="s">
        <v>38</v>
      </c>
      <c r="D2844" s="481" t="s">
        <v>14674</v>
      </c>
    </row>
    <row r="2845" spans="1:4" ht="27" x14ac:dyDescent="0.25">
      <c r="A2845" s="480" t="s">
        <v>14675</v>
      </c>
      <c r="B2845" s="482" t="s">
        <v>14676</v>
      </c>
      <c r="C2845" s="480" t="s">
        <v>38</v>
      </c>
      <c r="D2845" s="481" t="s">
        <v>14677</v>
      </c>
    </row>
    <row r="2846" spans="1:4" ht="27" x14ac:dyDescent="0.25">
      <c r="A2846" s="480" t="s">
        <v>14678</v>
      </c>
      <c r="B2846" s="482" t="s">
        <v>14679</v>
      </c>
      <c r="C2846" s="480" t="s">
        <v>38</v>
      </c>
      <c r="D2846" s="481" t="s">
        <v>14680</v>
      </c>
    </row>
    <row r="2847" spans="1:4" ht="27" x14ac:dyDescent="0.25">
      <c r="A2847" s="480" t="s">
        <v>14681</v>
      </c>
      <c r="B2847" s="482" t="s">
        <v>14682</v>
      </c>
      <c r="C2847" s="480" t="s">
        <v>38</v>
      </c>
      <c r="D2847" s="481" t="s">
        <v>14683</v>
      </c>
    </row>
    <row r="2848" spans="1:4" ht="27" x14ac:dyDescent="0.25">
      <c r="A2848" s="480" t="s">
        <v>14684</v>
      </c>
      <c r="B2848" s="482" t="s">
        <v>14685</v>
      </c>
      <c r="C2848" s="480" t="s">
        <v>38</v>
      </c>
      <c r="D2848" s="481" t="s">
        <v>14686</v>
      </c>
    </row>
    <row r="2849" spans="1:4" ht="40.5" x14ac:dyDescent="0.25">
      <c r="A2849" s="480" t="s">
        <v>14687</v>
      </c>
      <c r="B2849" s="482" t="s">
        <v>14688</v>
      </c>
      <c r="C2849" s="480" t="s">
        <v>38</v>
      </c>
      <c r="D2849" s="481" t="s">
        <v>14689</v>
      </c>
    </row>
    <row r="2850" spans="1:4" ht="40.5" x14ac:dyDescent="0.25">
      <c r="A2850" s="480" t="s">
        <v>14690</v>
      </c>
      <c r="B2850" s="482" t="s">
        <v>14691</v>
      </c>
      <c r="C2850" s="480" t="s">
        <v>38</v>
      </c>
      <c r="D2850" s="481" t="s">
        <v>14692</v>
      </c>
    </row>
    <row r="2851" spans="1:4" ht="40.5" x14ac:dyDescent="0.25">
      <c r="A2851" s="480" t="s">
        <v>14693</v>
      </c>
      <c r="B2851" s="482" t="s">
        <v>14694</v>
      </c>
      <c r="C2851" s="480" t="s">
        <v>38</v>
      </c>
      <c r="D2851" s="481" t="s">
        <v>14695</v>
      </c>
    </row>
    <row r="2852" spans="1:4" ht="27" x14ac:dyDescent="0.25">
      <c r="A2852" s="480" t="s">
        <v>14696</v>
      </c>
      <c r="B2852" s="482" t="s">
        <v>14697</v>
      </c>
      <c r="C2852" s="480" t="s">
        <v>38</v>
      </c>
      <c r="D2852" s="481" t="s">
        <v>14698</v>
      </c>
    </row>
    <row r="2853" spans="1:4" ht="27" x14ac:dyDescent="0.25">
      <c r="A2853" s="480" t="s">
        <v>14699</v>
      </c>
      <c r="B2853" s="482" t="s">
        <v>14700</v>
      </c>
      <c r="C2853" s="480" t="s">
        <v>38</v>
      </c>
      <c r="D2853" s="481" t="s">
        <v>14701</v>
      </c>
    </row>
    <row r="2854" spans="1:4" ht="27" x14ac:dyDescent="0.25">
      <c r="A2854" s="480" t="s">
        <v>14702</v>
      </c>
      <c r="B2854" s="482" t="s">
        <v>14703</v>
      </c>
      <c r="C2854" s="480" t="s">
        <v>38</v>
      </c>
      <c r="D2854" s="481" t="s">
        <v>14360</v>
      </c>
    </row>
    <row r="2855" spans="1:4" ht="40.5" x14ac:dyDescent="0.25">
      <c r="A2855" s="480" t="s">
        <v>14704</v>
      </c>
      <c r="B2855" s="482" t="s">
        <v>14705</v>
      </c>
      <c r="C2855" s="480" t="s">
        <v>38</v>
      </c>
      <c r="D2855" s="481" t="s">
        <v>14706</v>
      </c>
    </row>
    <row r="2856" spans="1:4" ht="40.5" x14ac:dyDescent="0.25">
      <c r="A2856" s="480" t="s">
        <v>14707</v>
      </c>
      <c r="B2856" s="482" t="s">
        <v>14708</v>
      </c>
      <c r="C2856" s="480" t="s">
        <v>38</v>
      </c>
      <c r="D2856" s="481" t="s">
        <v>14357</v>
      </c>
    </row>
    <row r="2857" spans="1:4" ht="27" x14ac:dyDescent="0.25">
      <c r="A2857" s="480" t="s">
        <v>14709</v>
      </c>
      <c r="B2857" s="482" t="s">
        <v>14710</v>
      </c>
      <c r="C2857" s="480" t="s">
        <v>38</v>
      </c>
      <c r="D2857" s="481" t="s">
        <v>14711</v>
      </c>
    </row>
    <row r="2858" spans="1:4" ht="40.5" x14ac:dyDescent="0.25">
      <c r="A2858" s="480" t="s">
        <v>14712</v>
      </c>
      <c r="B2858" s="482" t="s">
        <v>14713</v>
      </c>
      <c r="C2858" s="480" t="s">
        <v>38</v>
      </c>
      <c r="D2858" s="481" t="s">
        <v>14714</v>
      </c>
    </row>
    <row r="2859" spans="1:4" ht="40.5" x14ac:dyDescent="0.25">
      <c r="A2859" s="480" t="s">
        <v>14715</v>
      </c>
      <c r="B2859" s="482" t="s">
        <v>14716</v>
      </c>
      <c r="C2859" s="480" t="s">
        <v>38</v>
      </c>
      <c r="D2859" s="481" t="s">
        <v>14717</v>
      </c>
    </row>
    <row r="2860" spans="1:4" ht="27" x14ac:dyDescent="0.25">
      <c r="A2860" s="480" t="s">
        <v>14718</v>
      </c>
      <c r="B2860" s="482" t="s">
        <v>14719</v>
      </c>
      <c r="C2860" s="480" t="s">
        <v>38</v>
      </c>
      <c r="D2860" s="481" t="s">
        <v>14720</v>
      </c>
    </row>
    <row r="2861" spans="1:4" ht="40.5" x14ac:dyDescent="0.25">
      <c r="A2861" s="480" t="s">
        <v>14721</v>
      </c>
      <c r="B2861" s="482" t="s">
        <v>14722</v>
      </c>
      <c r="C2861" s="480" t="s">
        <v>38</v>
      </c>
      <c r="D2861" s="481" t="s">
        <v>12965</v>
      </c>
    </row>
    <row r="2862" spans="1:4" ht="40.5" x14ac:dyDescent="0.25">
      <c r="A2862" s="480" t="s">
        <v>14723</v>
      </c>
      <c r="B2862" s="482" t="s">
        <v>14724</v>
      </c>
      <c r="C2862" s="480" t="s">
        <v>38</v>
      </c>
      <c r="D2862" s="481" t="s">
        <v>14725</v>
      </c>
    </row>
    <row r="2863" spans="1:4" ht="27" x14ac:dyDescent="0.25">
      <c r="A2863" s="480" t="s">
        <v>14726</v>
      </c>
      <c r="B2863" s="482" t="s">
        <v>14727</v>
      </c>
      <c r="C2863" s="480" t="s">
        <v>38</v>
      </c>
      <c r="D2863" s="481" t="s">
        <v>14728</v>
      </c>
    </row>
    <row r="2864" spans="1:4" ht="40.5" x14ac:dyDescent="0.25">
      <c r="A2864" s="480" t="s">
        <v>14729</v>
      </c>
      <c r="B2864" s="482" t="s">
        <v>14730</v>
      </c>
      <c r="C2864" s="480" t="s">
        <v>38</v>
      </c>
      <c r="D2864" s="481" t="s">
        <v>14731</v>
      </c>
    </row>
    <row r="2865" spans="1:4" ht="27" x14ac:dyDescent="0.25">
      <c r="A2865" s="480" t="s">
        <v>14732</v>
      </c>
      <c r="B2865" s="482" t="s">
        <v>14733</v>
      </c>
      <c r="C2865" s="480" t="s">
        <v>38</v>
      </c>
      <c r="D2865" s="481" t="s">
        <v>14734</v>
      </c>
    </row>
    <row r="2866" spans="1:4" ht="27" x14ac:dyDescent="0.25">
      <c r="A2866" s="480" t="s">
        <v>14735</v>
      </c>
      <c r="B2866" s="482" t="s">
        <v>14736</v>
      </c>
      <c r="C2866" s="480" t="s">
        <v>38</v>
      </c>
      <c r="D2866" s="481" t="s">
        <v>14737</v>
      </c>
    </row>
    <row r="2867" spans="1:4" ht="27" x14ac:dyDescent="0.25">
      <c r="A2867" s="480" t="s">
        <v>14738</v>
      </c>
      <c r="B2867" s="482" t="s">
        <v>14739</v>
      </c>
      <c r="C2867" s="480" t="s">
        <v>38</v>
      </c>
      <c r="D2867" s="481" t="s">
        <v>14740</v>
      </c>
    </row>
    <row r="2868" spans="1:4" ht="27" x14ac:dyDescent="0.25">
      <c r="A2868" s="480" t="s">
        <v>14741</v>
      </c>
      <c r="B2868" s="482" t="s">
        <v>14742</v>
      </c>
      <c r="C2868" s="480" t="s">
        <v>38</v>
      </c>
      <c r="D2868" s="481" t="s">
        <v>8579</v>
      </c>
    </row>
    <row r="2869" spans="1:4" ht="27" x14ac:dyDescent="0.25">
      <c r="A2869" s="480" t="s">
        <v>14743</v>
      </c>
      <c r="B2869" s="482" t="s">
        <v>14744</v>
      </c>
      <c r="C2869" s="480" t="s">
        <v>38</v>
      </c>
      <c r="D2869" s="481" t="s">
        <v>14745</v>
      </c>
    </row>
    <row r="2870" spans="1:4" ht="27" x14ac:dyDescent="0.25">
      <c r="A2870" s="480" t="s">
        <v>14746</v>
      </c>
      <c r="B2870" s="482" t="s">
        <v>14747</v>
      </c>
      <c r="C2870" s="480" t="s">
        <v>38</v>
      </c>
      <c r="D2870" s="481" t="s">
        <v>14748</v>
      </c>
    </row>
    <row r="2871" spans="1:4" ht="27" x14ac:dyDescent="0.25">
      <c r="A2871" s="480" t="s">
        <v>14749</v>
      </c>
      <c r="B2871" s="482" t="s">
        <v>14750</v>
      </c>
      <c r="C2871" s="480" t="s">
        <v>38</v>
      </c>
      <c r="D2871" s="481" t="s">
        <v>14751</v>
      </c>
    </row>
    <row r="2872" spans="1:4" ht="27" x14ac:dyDescent="0.25">
      <c r="A2872" s="480" t="s">
        <v>14752</v>
      </c>
      <c r="B2872" s="482" t="s">
        <v>14753</v>
      </c>
      <c r="C2872" s="480" t="s">
        <v>38</v>
      </c>
      <c r="D2872" s="481" t="s">
        <v>14754</v>
      </c>
    </row>
    <row r="2873" spans="1:4" ht="27" x14ac:dyDescent="0.25">
      <c r="A2873" s="480" t="s">
        <v>14755</v>
      </c>
      <c r="B2873" s="482" t="s">
        <v>14756</v>
      </c>
      <c r="C2873" s="480" t="s">
        <v>38</v>
      </c>
      <c r="D2873" s="481" t="s">
        <v>14757</v>
      </c>
    </row>
    <row r="2874" spans="1:4" ht="27" x14ac:dyDescent="0.25">
      <c r="A2874" s="480" t="s">
        <v>14758</v>
      </c>
      <c r="B2874" s="482" t="s">
        <v>14759</v>
      </c>
      <c r="C2874" s="480" t="s">
        <v>38</v>
      </c>
      <c r="D2874" s="481" t="s">
        <v>14760</v>
      </c>
    </row>
    <row r="2875" spans="1:4" ht="27" x14ac:dyDescent="0.25">
      <c r="A2875" s="480" t="s">
        <v>14761</v>
      </c>
      <c r="B2875" s="482" t="s">
        <v>14762</v>
      </c>
      <c r="C2875" s="480" t="s">
        <v>38</v>
      </c>
      <c r="D2875" s="481" t="s">
        <v>14763</v>
      </c>
    </row>
    <row r="2876" spans="1:4" ht="27" x14ac:dyDescent="0.25">
      <c r="A2876" s="480" t="s">
        <v>14764</v>
      </c>
      <c r="B2876" s="482" t="s">
        <v>14765</v>
      </c>
      <c r="C2876" s="480" t="s">
        <v>38</v>
      </c>
      <c r="D2876" s="481" t="s">
        <v>14766</v>
      </c>
    </row>
    <row r="2877" spans="1:4" ht="27" x14ac:dyDescent="0.25">
      <c r="A2877" s="480" t="s">
        <v>14767</v>
      </c>
      <c r="B2877" s="482" t="s">
        <v>14768</v>
      </c>
      <c r="C2877" s="480" t="s">
        <v>38</v>
      </c>
      <c r="D2877" s="481" t="s">
        <v>6483</v>
      </c>
    </row>
    <row r="2878" spans="1:4" ht="27" x14ac:dyDescent="0.25">
      <c r="A2878" s="480" t="s">
        <v>14769</v>
      </c>
      <c r="B2878" s="482" t="s">
        <v>14770</v>
      </c>
      <c r="C2878" s="480" t="s">
        <v>38</v>
      </c>
      <c r="D2878" s="481" t="s">
        <v>14771</v>
      </c>
    </row>
    <row r="2879" spans="1:4" ht="27" x14ac:dyDescent="0.25">
      <c r="A2879" s="480" t="s">
        <v>14772</v>
      </c>
      <c r="B2879" s="482" t="s">
        <v>14773</v>
      </c>
      <c r="C2879" s="480" t="s">
        <v>38</v>
      </c>
      <c r="D2879" s="481" t="s">
        <v>14318</v>
      </c>
    </row>
    <row r="2880" spans="1:4" ht="27" x14ac:dyDescent="0.25">
      <c r="A2880" s="480" t="s">
        <v>14774</v>
      </c>
      <c r="B2880" s="482" t="s">
        <v>14775</v>
      </c>
      <c r="C2880" s="480" t="s">
        <v>38</v>
      </c>
      <c r="D2880" s="481" t="s">
        <v>14776</v>
      </c>
    </row>
    <row r="2881" spans="1:4" ht="27" x14ac:dyDescent="0.25">
      <c r="A2881" s="480" t="s">
        <v>14777</v>
      </c>
      <c r="B2881" s="482" t="s">
        <v>14778</v>
      </c>
      <c r="C2881" s="480" t="s">
        <v>38</v>
      </c>
      <c r="D2881" s="481" t="s">
        <v>14779</v>
      </c>
    </row>
    <row r="2882" spans="1:4" ht="27" x14ac:dyDescent="0.25">
      <c r="A2882" s="480" t="s">
        <v>14780</v>
      </c>
      <c r="B2882" s="482" t="s">
        <v>14781</v>
      </c>
      <c r="C2882" s="480" t="s">
        <v>38</v>
      </c>
      <c r="D2882" s="481" t="s">
        <v>14782</v>
      </c>
    </row>
    <row r="2883" spans="1:4" ht="27" x14ac:dyDescent="0.25">
      <c r="A2883" s="480" t="s">
        <v>14783</v>
      </c>
      <c r="B2883" s="482" t="s">
        <v>14784</v>
      </c>
      <c r="C2883" s="480" t="s">
        <v>38</v>
      </c>
      <c r="D2883" s="481" t="s">
        <v>14785</v>
      </c>
    </row>
    <row r="2884" spans="1:4" ht="27" x14ac:dyDescent="0.25">
      <c r="A2884" s="480" t="s">
        <v>14786</v>
      </c>
      <c r="B2884" s="482" t="s">
        <v>14787</v>
      </c>
      <c r="C2884" s="480" t="s">
        <v>38</v>
      </c>
      <c r="D2884" s="481" t="s">
        <v>14788</v>
      </c>
    </row>
    <row r="2885" spans="1:4" ht="40.5" x14ac:dyDescent="0.25">
      <c r="A2885" s="480" t="s">
        <v>14789</v>
      </c>
      <c r="B2885" s="482" t="s">
        <v>14790</v>
      </c>
      <c r="C2885" s="480" t="s">
        <v>38</v>
      </c>
      <c r="D2885" s="481" t="s">
        <v>14791</v>
      </c>
    </row>
    <row r="2886" spans="1:4" ht="40.5" x14ac:dyDescent="0.25">
      <c r="A2886" s="480" t="s">
        <v>14792</v>
      </c>
      <c r="B2886" s="482" t="s">
        <v>14793</v>
      </c>
      <c r="C2886" s="480" t="s">
        <v>38</v>
      </c>
      <c r="D2886" s="481" t="s">
        <v>14794</v>
      </c>
    </row>
    <row r="2887" spans="1:4" ht="40.5" x14ac:dyDescent="0.25">
      <c r="A2887" s="480" t="s">
        <v>14795</v>
      </c>
      <c r="B2887" s="482" t="s">
        <v>14796</v>
      </c>
      <c r="C2887" s="480" t="s">
        <v>38</v>
      </c>
      <c r="D2887" s="481" t="s">
        <v>14797</v>
      </c>
    </row>
    <row r="2888" spans="1:4" ht="40.5" x14ac:dyDescent="0.25">
      <c r="A2888" s="480" t="s">
        <v>14798</v>
      </c>
      <c r="B2888" s="482" t="s">
        <v>14799</v>
      </c>
      <c r="C2888" s="480" t="s">
        <v>38</v>
      </c>
      <c r="D2888" s="481" t="s">
        <v>14800</v>
      </c>
    </row>
    <row r="2889" spans="1:4" ht="40.5" x14ac:dyDescent="0.25">
      <c r="A2889" s="480" t="s">
        <v>14801</v>
      </c>
      <c r="B2889" s="482" t="s">
        <v>14802</v>
      </c>
      <c r="C2889" s="480" t="s">
        <v>38</v>
      </c>
      <c r="D2889" s="481" t="s">
        <v>14803</v>
      </c>
    </row>
    <row r="2890" spans="1:4" ht="40.5" x14ac:dyDescent="0.25">
      <c r="A2890" s="480" t="s">
        <v>14804</v>
      </c>
      <c r="B2890" s="482" t="s">
        <v>14805</v>
      </c>
      <c r="C2890" s="480" t="s">
        <v>38</v>
      </c>
      <c r="D2890" s="481" t="s">
        <v>14806</v>
      </c>
    </row>
    <row r="2891" spans="1:4" ht="40.5" x14ac:dyDescent="0.25">
      <c r="A2891" s="480" t="s">
        <v>14807</v>
      </c>
      <c r="B2891" s="482" t="s">
        <v>14808</v>
      </c>
      <c r="C2891" s="480" t="s">
        <v>38</v>
      </c>
      <c r="D2891" s="481" t="s">
        <v>14809</v>
      </c>
    </row>
    <row r="2892" spans="1:4" ht="40.5" x14ac:dyDescent="0.25">
      <c r="A2892" s="480" t="s">
        <v>14810</v>
      </c>
      <c r="B2892" s="482" t="s">
        <v>14811</v>
      </c>
      <c r="C2892" s="480" t="s">
        <v>38</v>
      </c>
      <c r="D2892" s="481" t="s">
        <v>14812</v>
      </c>
    </row>
    <row r="2893" spans="1:4" ht="40.5" x14ac:dyDescent="0.25">
      <c r="A2893" s="480" t="s">
        <v>14813</v>
      </c>
      <c r="B2893" s="482" t="s">
        <v>14814</v>
      </c>
      <c r="C2893" s="480" t="s">
        <v>38</v>
      </c>
      <c r="D2893" s="481" t="s">
        <v>14815</v>
      </c>
    </row>
    <row r="2894" spans="1:4" ht="27" x14ac:dyDescent="0.25">
      <c r="A2894" s="480" t="s">
        <v>14816</v>
      </c>
      <c r="B2894" s="482" t="s">
        <v>14817</v>
      </c>
      <c r="C2894" s="480" t="s">
        <v>38</v>
      </c>
      <c r="D2894" s="481" t="s">
        <v>14818</v>
      </c>
    </row>
    <row r="2895" spans="1:4" ht="27" x14ac:dyDescent="0.25">
      <c r="A2895" s="480" t="s">
        <v>14819</v>
      </c>
      <c r="B2895" s="482" t="s">
        <v>14820</v>
      </c>
      <c r="C2895" s="480" t="s">
        <v>38</v>
      </c>
      <c r="D2895" s="481" t="s">
        <v>13484</v>
      </c>
    </row>
    <row r="2896" spans="1:4" ht="27" x14ac:dyDescent="0.25">
      <c r="A2896" s="480" t="s">
        <v>14821</v>
      </c>
      <c r="B2896" s="482" t="s">
        <v>14822</v>
      </c>
      <c r="C2896" s="480" t="s">
        <v>38</v>
      </c>
      <c r="D2896" s="481" t="s">
        <v>14823</v>
      </c>
    </row>
    <row r="2897" spans="1:4" ht="27" x14ac:dyDescent="0.25">
      <c r="A2897" s="480" t="s">
        <v>14824</v>
      </c>
      <c r="B2897" s="482" t="s">
        <v>14825</v>
      </c>
      <c r="C2897" s="480" t="s">
        <v>38</v>
      </c>
      <c r="D2897" s="481" t="s">
        <v>14823</v>
      </c>
    </row>
    <row r="2898" spans="1:4" ht="27" x14ac:dyDescent="0.25">
      <c r="A2898" s="480" t="s">
        <v>14826</v>
      </c>
      <c r="B2898" s="482" t="s">
        <v>14827</v>
      </c>
      <c r="C2898" s="480" t="s">
        <v>38</v>
      </c>
      <c r="D2898" s="481" t="s">
        <v>13964</v>
      </c>
    </row>
    <row r="2899" spans="1:4" ht="27" x14ac:dyDescent="0.25">
      <c r="A2899" s="480" t="s">
        <v>14828</v>
      </c>
      <c r="B2899" s="482" t="s">
        <v>14829</v>
      </c>
      <c r="C2899" s="480" t="s">
        <v>38</v>
      </c>
      <c r="D2899" s="481" t="s">
        <v>6471</v>
      </c>
    </row>
    <row r="2900" spans="1:4" ht="27" x14ac:dyDescent="0.25">
      <c r="A2900" s="480" t="s">
        <v>14830</v>
      </c>
      <c r="B2900" s="482" t="s">
        <v>14831</v>
      </c>
      <c r="C2900" s="480" t="s">
        <v>38</v>
      </c>
      <c r="D2900" s="481" t="s">
        <v>14832</v>
      </c>
    </row>
    <row r="2901" spans="1:4" ht="27" x14ac:dyDescent="0.25">
      <c r="A2901" s="480" t="s">
        <v>14833</v>
      </c>
      <c r="B2901" s="482" t="s">
        <v>14834</v>
      </c>
      <c r="C2901" s="480" t="s">
        <v>38</v>
      </c>
      <c r="D2901" s="481" t="s">
        <v>14835</v>
      </c>
    </row>
    <row r="2902" spans="1:4" ht="27" x14ac:dyDescent="0.25">
      <c r="A2902" s="480" t="s">
        <v>14836</v>
      </c>
      <c r="B2902" s="482" t="s">
        <v>14837</v>
      </c>
      <c r="C2902" s="480" t="s">
        <v>38</v>
      </c>
      <c r="D2902" s="481" t="s">
        <v>14838</v>
      </c>
    </row>
    <row r="2903" spans="1:4" ht="27" x14ac:dyDescent="0.25">
      <c r="A2903" s="480" t="s">
        <v>14839</v>
      </c>
      <c r="B2903" s="482" t="s">
        <v>14840</v>
      </c>
      <c r="C2903" s="480" t="s">
        <v>38</v>
      </c>
      <c r="D2903" s="481" t="s">
        <v>14841</v>
      </c>
    </row>
    <row r="2904" spans="1:4" ht="27" x14ac:dyDescent="0.25">
      <c r="A2904" s="480" t="s">
        <v>14842</v>
      </c>
      <c r="B2904" s="482" t="s">
        <v>14843</v>
      </c>
      <c r="C2904" s="480" t="s">
        <v>38</v>
      </c>
      <c r="D2904" s="481" t="s">
        <v>14841</v>
      </c>
    </row>
    <row r="2905" spans="1:4" ht="27" x14ac:dyDescent="0.25">
      <c r="A2905" s="480" t="s">
        <v>14844</v>
      </c>
      <c r="B2905" s="482" t="s">
        <v>14845</v>
      </c>
      <c r="C2905" s="480" t="s">
        <v>38</v>
      </c>
      <c r="D2905" s="481" t="s">
        <v>14846</v>
      </c>
    </row>
    <row r="2906" spans="1:4" ht="27" x14ac:dyDescent="0.25">
      <c r="A2906" s="480" t="s">
        <v>14847</v>
      </c>
      <c r="B2906" s="482" t="s">
        <v>14848</v>
      </c>
      <c r="C2906" s="480" t="s">
        <v>38</v>
      </c>
      <c r="D2906" s="481" t="s">
        <v>14849</v>
      </c>
    </row>
    <row r="2907" spans="1:4" ht="27" x14ac:dyDescent="0.25">
      <c r="A2907" s="480" t="s">
        <v>14850</v>
      </c>
      <c r="B2907" s="482" t="s">
        <v>14851</v>
      </c>
      <c r="C2907" s="480" t="s">
        <v>38</v>
      </c>
      <c r="D2907" s="481" t="s">
        <v>14852</v>
      </c>
    </row>
    <row r="2908" spans="1:4" ht="27" x14ac:dyDescent="0.25">
      <c r="A2908" s="480" t="s">
        <v>14853</v>
      </c>
      <c r="B2908" s="482" t="s">
        <v>14854</v>
      </c>
      <c r="C2908" s="480" t="s">
        <v>38</v>
      </c>
      <c r="D2908" s="481" t="s">
        <v>14855</v>
      </c>
    </row>
    <row r="2909" spans="1:4" ht="27" x14ac:dyDescent="0.25">
      <c r="A2909" s="480" t="s">
        <v>14856</v>
      </c>
      <c r="B2909" s="482" t="s">
        <v>14857</v>
      </c>
      <c r="C2909" s="480" t="s">
        <v>38</v>
      </c>
      <c r="D2909" s="481" t="s">
        <v>14858</v>
      </c>
    </row>
    <row r="2910" spans="1:4" ht="27" x14ac:dyDescent="0.25">
      <c r="A2910" s="480" t="s">
        <v>14859</v>
      </c>
      <c r="B2910" s="482" t="s">
        <v>14860</v>
      </c>
      <c r="C2910" s="480" t="s">
        <v>38</v>
      </c>
      <c r="D2910" s="481" t="s">
        <v>14861</v>
      </c>
    </row>
    <row r="2911" spans="1:4" ht="27" x14ac:dyDescent="0.25">
      <c r="A2911" s="480" t="s">
        <v>14862</v>
      </c>
      <c r="B2911" s="482" t="s">
        <v>14863</v>
      </c>
      <c r="C2911" s="480" t="s">
        <v>38</v>
      </c>
      <c r="D2911" s="481" t="s">
        <v>14861</v>
      </c>
    </row>
    <row r="2912" spans="1:4" ht="27" x14ac:dyDescent="0.25">
      <c r="A2912" s="480" t="s">
        <v>14864</v>
      </c>
      <c r="B2912" s="482" t="s">
        <v>14865</v>
      </c>
      <c r="C2912" s="480" t="s">
        <v>38</v>
      </c>
      <c r="D2912" s="481" t="s">
        <v>14866</v>
      </c>
    </row>
    <row r="2913" spans="1:4" ht="27" x14ac:dyDescent="0.25">
      <c r="A2913" s="480" t="s">
        <v>14867</v>
      </c>
      <c r="B2913" s="482" t="s">
        <v>14868</v>
      </c>
      <c r="C2913" s="480" t="s">
        <v>38</v>
      </c>
      <c r="D2913" s="481" t="s">
        <v>14869</v>
      </c>
    </row>
    <row r="2914" spans="1:4" ht="27" x14ac:dyDescent="0.25">
      <c r="A2914" s="480" t="s">
        <v>14870</v>
      </c>
      <c r="B2914" s="482" t="s">
        <v>14871</v>
      </c>
      <c r="C2914" s="480" t="s">
        <v>38</v>
      </c>
      <c r="D2914" s="481" t="s">
        <v>14872</v>
      </c>
    </row>
    <row r="2915" spans="1:4" ht="27" x14ac:dyDescent="0.25">
      <c r="A2915" s="480" t="s">
        <v>14873</v>
      </c>
      <c r="B2915" s="482" t="s">
        <v>14874</v>
      </c>
      <c r="C2915" s="480" t="s">
        <v>38</v>
      </c>
      <c r="D2915" s="481" t="s">
        <v>14875</v>
      </c>
    </row>
    <row r="2916" spans="1:4" ht="27" x14ac:dyDescent="0.25">
      <c r="A2916" s="480" t="s">
        <v>14876</v>
      </c>
      <c r="B2916" s="482" t="s">
        <v>14877</v>
      </c>
      <c r="C2916" s="480" t="s">
        <v>38</v>
      </c>
      <c r="D2916" s="481" t="s">
        <v>14878</v>
      </c>
    </row>
    <row r="2917" spans="1:4" ht="27" x14ac:dyDescent="0.25">
      <c r="A2917" s="480" t="s">
        <v>14879</v>
      </c>
      <c r="B2917" s="482" t="s">
        <v>14880</v>
      </c>
      <c r="C2917" s="480" t="s">
        <v>38</v>
      </c>
      <c r="D2917" s="481" t="s">
        <v>14881</v>
      </c>
    </row>
    <row r="2918" spans="1:4" ht="27" x14ac:dyDescent="0.25">
      <c r="A2918" s="480" t="s">
        <v>14882</v>
      </c>
      <c r="B2918" s="482" t="s">
        <v>14883</v>
      </c>
      <c r="C2918" s="480" t="s">
        <v>38</v>
      </c>
      <c r="D2918" s="481" t="s">
        <v>14884</v>
      </c>
    </row>
    <row r="2919" spans="1:4" ht="40.5" x14ac:dyDescent="0.25">
      <c r="A2919" s="480" t="s">
        <v>14885</v>
      </c>
      <c r="B2919" s="482" t="s">
        <v>14886</v>
      </c>
      <c r="C2919" s="480" t="s">
        <v>38</v>
      </c>
      <c r="D2919" s="481" t="s">
        <v>14887</v>
      </c>
    </row>
    <row r="2920" spans="1:4" ht="40.5" x14ac:dyDescent="0.25">
      <c r="A2920" s="480" t="s">
        <v>14888</v>
      </c>
      <c r="B2920" s="482" t="s">
        <v>14889</v>
      </c>
      <c r="C2920" s="480" t="s">
        <v>38</v>
      </c>
      <c r="D2920" s="481" t="s">
        <v>14890</v>
      </c>
    </row>
    <row r="2921" spans="1:4" ht="40.5" x14ac:dyDescent="0.25">
      <c r="A2921" s="480" t="s">
        <v>14891</v>
      </c>
      <c r="B2921" s="482" t="s">
        <v>14892</v>
      </c>
      <c r="C2921" s="480" t="s">
        <v>38</v>
      </c>
      <c r="D2921" s="481" t="s">
        <v>14893</v>
      </c>
    </row>
    <row r="2922" spans="1:4" ht="40.5" x14ac:dyDescent="0.25">
      <c r="A2922" s="480" t="s">
        <v>14894</v>
      </c>
      <c r="B2922" s="482" t="s">
        <v>14895</v>
      </c>
      <c r="C2922" s="480" t="s">
        <v>38</v>
      </c>
      <c r="D2922" s="481" t="s">
        <v>14896</v>
      </c>
    </row>
    <row r="2923" spans="1:4" ht="40.5" x14ac:dyDescent="0.25">
      <c r="A2923" s="480" t="s">
        <v>14897</v>
      </c>
      <c r="B2923" s="482" t="s">
        <v>14898</v>
      </c>
      <c r="C2923" s="480" t="s">
        <v>38</v>
      </c>
      <c r="D2923" s="481" t="s">
        <v>14899</v>
      </c>
    </row>
    <row r="2924" spans="1:4" ht="40.5" x14ac:dyDescent="0.25">
      <c r="A2924" s="480" t="s">
        <v>14900</v>
      </c>
      <c r="B2924" s="482" t="s">
        <v>14901</v>
      </c>
      <c r="C2924" s="480" t="s">
        <v>38</v>
      </c>
      <c r="D2924" s="481" t="s">
        <v>14902</v>
      </c>
    </row>
    <row r="2925" spans="1:4" ht="40.5" x14ac:dyDescent="0.25">
      <c r="A2925" s="480" t="s">
        <v>14903</v>
      </c>
      <c r="B2925" s="482" t="s">
        <v>14904</v>
      </c>
      <c r="C2925" s="480" t="s">
        <v>38</v>
      </c>
      <c r="D2925" s="481" t="s">
        <v>14905</v>
      </c>
    </row>
    <row r="2926" spans="1:4" ht="40.5" x14ac:dyDescent="0.25">
      <c r="A2926" s="480" t="s">
        <v>14906</v>
      </c>
      <c r="B2926" s="482" t="s">
        <v>14907</v>
      </c>
      <c r="C2926" s="480" t="s">
        <v>38</v>
      </c>
      <c r="D2926" s="481" t="s">
        <v>14908</v>
      </c>
    </row>
    <row r="2927" spans="1:4" ht="40.5" x14ac:dyDescent="0.25">
      <c r="A2927" s="480" t="s">
        <v>14909</v>
      </c>
      <c r="B2927" s="482" t="s">
        <v>14910</v>
      </c>
      <c r="C2927" s="480" t="s">
        <v>38</v>
      </c>
      <c r="D2927" s="481" t="s">
        <v>14911</v>
      </c>
    </row>
    <row r="2928" spans="1:4" ht="27" x14ac:dyDescent="0.25">
      <c r="A2928" s="480" t="s">
        <v>14912</v>
      </c>
      <c r="B2928" s="482" t="s">
        <v>14913</v>
      </c>
      <c r="C2928" s="480" t="s">
        <v>38</v>
      </c>
      <c r="D2928" s="481" t="s">
        <v>14914</v>
      </c>
    </row>
    <row r="2929" spans="1:4" ht="27" x14ac:dyDescent="0.25">
      <c r="A2929" s="480" t="s">
        <v>14915</v>
      </c>
      <c r="B2929" s="482" t="s">
        <v>14916</v>
      </c>
      <c r="C2929" s="480" t="s">
        <v>38</v>
      </c>
      <c r="D2929" s="481" t="s">
        <v>14917</v>
      </c>
    </row>
    <row r="2930" spans="1:4" ht="27" x14ac:dyDescent="0.25">
      <c r="A2930" s="480" t="s">
        <v>14918</v>
      </c>
      <c r="B2930" s="482" t="s">
        <v>14919</v>
      </c>
      <c r="C2930" s="480" t="s">
        <v>38</v>
      </c>
      <c r="D2930" s="481" t="s">
        <v>14920</v>
      </c>
    </row>
    <row r="2931" spans="1:4" ht="27" x14ac:dyDescent="0.25">
      <c r="A2931" s="480" t="s">
        <v>14921</v>
      </c>
      <c r="B2931" s="482" t="s">
        <v>14922</v>
      </c>
      <c r="C2931" s="480" t="s">
        <v>38</v>
      </c>
      <c r="D2931" s="481" t="s">
        <v>14923</v>
      </c>
    </row>
    <row r="2932" spans="1:4" ht="27" x14ac:dyDescent="0.25">
      <c r="A2932" s="480" t="s">
        <v>14924</v>
      </c>
      <c r="B2932" s="482" t="s">
        <v>14925</v>
      </c>
      <c r="C2932" s="480" t="s">
        <v>38</v>
      </c>
      <c r="D2932" s="481" t="s">
        <v>14926</v>
      </c>
    </row>
    <row r="2933" spans="1:4" ht="27" x14ac:dyDescent="0.25">
      <c r="A2933" s="480" t="s">
        <v>14927</v>
      </c>
      <c r="B2933" s="482" t="s">
        <v>14928</v>
      </c>
      <c r="C2933" s="480" t="s">
        <v>38</v>
      </c>
      <c r="D2933" s="481" t="s">
        <v>14929</v>
      </c>
    </row>
    <row r="2934" spans="1:4" ht="27" x14ac:dyDescent="0.25">
      <c r="A2934" s="480" t="s">
        <v>14930</v>
      </c>
      <c r="B2934" s="482" t="s">
        <v>14931</v>
      </c>
      <c r="C2934" s="480" t="s">
        <v>38</v>
      </c>
      <c r="D2934" s="481" t="s">
        <v>14932</v>
      </c>
    </row>
    <row r="2935" spans="1:4" ht="27" x14ac:dyDescent="0.25">
      <c r="A2935" s="480" t="s">
        <v>14933</v>
      </c>
      <c r="B2935" s="482" t="s">
        <v>14934</v>
      </c>
      <c r="C2935" s="480" t="s">
        <v>38</v>
      </c>
      <c r="D2935" s="481" t="s">
        <v>14935</v>
      </c>
    </row>
    <row r="2936" spans="1:4" ht="27" x14ac:dyDescent="0.25">
      <c r="A2936" s="480" t="s">
        <v>14936</v>
      </c>
      <c r="B2936" s="482" t="s">
        <v>14937</v>
      </c>
      <c r="C2936" s="480" t="s">
        <v>38</v>
      </c>
      <c r="D2936" s="481" t="s">
        <v>14938</v>
      </c>
    </row>
    <row r="2937" spans="1:4" ht="27" x14ac:dyDescent="0.25">
      <c r="A2937" s="480" t="s">
        <v>14939</v>
      </c>
      <c r="B2937" s="482" t="s">
        <v>14940</v>
      </c>
      <c r="C2937" s="480" t="s">
        <v>38</v>
      </c>
      <c r="D2937" s="481" t="s">
        <v>14941</v>
      </c>
    </row>
    <row r="2938" spans="1:4" ht="27" x14ac:dyDescent="0.25">
      <c r="A2938" s="480" t="s">
        <v>14942</v>
      </c>
      <c r="B2938" s="482" t="s">
        <v>14943</v>
      </c>
      <c r="C2938" s="480" t="s">
        <v>38</v>
      </c>
      <c r="D2938" s="481" t="s">
        <v>14944</v>
      </c>
    </row>
    <row r="2939" spans="1:4" ht="27" x14ac:dyDescent="0.25">
      <c r="A2939" s="480" t="s">
        <v>14945</v>
      </c>
      <c r="B2939" s="482" t="s">
        <v>14946</v>
      </c>
      <c r="C2939" s="480" t="s">
        <v>38</v>
      </c>
      <c r="D2939" s="481" t="s">
        <v>14947</v>
      </c>
    </row>
    <row r="2940" spans="1:4" ht="27" x14ac:dyDescent="0.25">
      <c r="A2940" s="480" t="s">
        <v>14948</v>
      </c>
      <c r="B2940" s="482" t="s">
        <v>14949</v>
      </c>
      <c r="C2940" s="480" t="s">
        <v>38</v>
      </c>
      <c r="D2940" s="481" t="s">
        <v>14950</v>
      </c>
    </row>
    <row r="2941" spans="1:4" ht="27" x14ac:dyDescent="0.25">
      <c r="A2941" s="480" t="s">
        <v>14951</v>
      </c>
      <c r="B2941" s="482" t="s">
        <v>14952</v>
      </c>
      <c r="C2941" s="480" t="s">
        <v>38</v>
      </c>
      <c r="D2941" s="481" t="s">
        <v>14953</v>
      </c>
    </row>
    <row r="2942" spans="1:4" ht="27" x14ac:dyDescent="0.25">
      <c r="A2942" s="480" t="s">
        <v>14954</v>
      </c>
      <c r="B2942" s="482" t="s">
        <v>14955</v>
      </c>
      <c r="C2942" s="480" t="s">
        <v>38</v>
      </c>
      <c r="D2942" s="481" t="s">
        <v>14956</v>
      </c>
    </row>
    <row r="2943" spans="1:4" ht="27" x14ac:dyDescent="0.25">
      <c r="A2943" s="480" t="s">
        <v>14957</v>
      </c>
      <c r="B2943" s="482" t="s">
        <v>14958</v>
      </c>
      <c r="C2943" s="480" t="s">
        <v>38</v>
      </c>
      <c r="D2943" s="481" t="s">
        <v>14959</v>
      </c>
    </row>
    <row r="2944" spans="1:4" ht="27" x14ac:dyDescent="0.25">
      <c r="A2944" s="480" t="s">
        <v>14960</v>
      </c>
      <c r="B2944" s="482" t="s">
        <v>14961</v>
      </c>
      <c r="C2944" s="480" t="s">
        <v>38</v>
      </c>
      <c r="D2944" s="481" t="s">
        <v>14962</v>
      </c>
    </row>
    <row r="2945" spans="1:4" ht="27" x14ac:dyDescent="0.25">
      <c r="A2945" s="480" t="s">
        <v>14963</v>
      </c>
      <c r="B2945" s="482" t="s">
        <v>14964</v>
      </c>
      <c r="C2945" s="480" t="s">
        <v>38</v>
      </c>
      <c r="D2945" s="481" t="s">
        <v>14965</v>
      </c>
    </row>
    <row r="2946" spans="1:4" ht="27" x14ac:dyDescent="0.25">
      <c r="A2946" s="480" t="s">
        <v>14966</v>
      </c>
      <c r="B2946" s="482" t="s">
        <v>14967</v>
      </c>
      <c r="C2946" s="480" t="s">
        <v>38</v>
      </c>
      <c r="D2946" s="481" t="s">
        <v>6711</v>
      </c>
    </row>
    <row r="2947" spans="1:4" ht="27" x14ac:dyDescent="0.25">
      <c r="A2947" s="480" t="s">
        <v>14968</v>
      </c>
      <c r="B2947" s="482" t="s">
        <v>14969</v>
      </c>
      <c r="C2947" s="480" t="s">
        <v>38</v>
      </c>
      <c r="D2947" s="481" t="s">
        <v>14970</v>
      </c>
    </row>
    <row r="2948" spans="1:4" ht="27" x14ac:dyDescent="0.25">
      <c r="A2948" s="480" t="s">
        <v>14971</v>
      </c>
      <c r="B2948" s="482" t="s">
        <v>14972</v>
      </c>
      <c r="C2948" s="480" t="s">
        <v>38</v>
      </c>
      <c r="D2948" s="481" t="s">
        <v>14973</v>
      </c>
    </row>
    <row r="2949" spans="1:4" ht="27" x14ac:dyDescent="0.25">
      <c r="A2949" s="480" t="s">
        <v>14974</v>
      </c>
      <c r="B2949" s="482" t="s">
        <v>14975</v>
      </c>
      <c r="C2949" s="480" t="s">
        <v>38</v>
      </c>
      <c r="D2949" s="481" t="s">
        <v>14976</v>
      </c>
    </row>
    <row r="2950" spans="1:4" ht="27" x14ac:dyDescent="0.25">
      <c r="A2950" s="480" t="s">
        <v>14977</v>
      </c>
      <c r="B2950" s="482" t="s">
        <v>14978</v>
      </c>
      <c r="C2950" s="480" t="s">
        <v>38</v>
      </c>
      <c r="D2950" s="481" t="s">
        <v>14979</v>
      </c>
    </row>
    <row r="2951" spans="1:4" ht="27" x14ac:dyDescent="0.25">
      <c r="A2951" s="480" t="s">
        <v>14980</v>
      </c>
      <c r="B2951" s="482" t="s">
        <v>14981</v>
      </c>
      <c r="C2951" s="480" t="s">
        <v>38</v>
      </c>
      <c r="D2951" s="481" t="s">
        <v>9958</v>
      </c>
    </row>
    <row r="2952" spans="1:4" ht="27" x14ac:dyDescent="0.25">
      <c r="A2952" s="480" t="s">
        <v>14982</v>
      </c>
      <c r="B2952" s="482" t="s">
        <v>14983</v>
      </c>
      <c r="C2952" s="480" t="s">
        <v>38</v>
      </c>
      <c r="D2952" s="481" t="s">
        <v>14984</v>
      </c>
    </row>
    <row r="2953" spans="1:4" ht="27" x14ac:dyDescent="0.25">
      <c r="A2953" s="480" t="s">
        <v>14985</v>
      </c>
      <c r="B2953" s="482" t="s">
        <v>14986</v>
      </c>
      <c r="C2953" s="480" t="s">
        <v>38</v>
      </c>
      <c r="D2953" s="481" t="s">
        <v>14987</v>
      </c>
    </row>
    <row r="2954" spans="1:4" ht="27" x14ac:dyDescent="0.25">
      <c r="A2954" s="480" t="s">
        <v>14988</v>
      </c>
      <c r="B2954" s="482" t="s">
        <v>14989</v>
      </c>
      <c r="C2954" s="480" t="s">
        <v>38</v>
      </c>
      <c r="D2954" s="481" t="s">
        <v>14990</v>
      </c>
    </row>
    <row r="2955" spans="1:4" ht="40.5" x14ac:dyDescent="0.25">
      <c r="A2955" s="480" t="s">
        <v>14991</v>
      </c>
      <c r="B2955" s="482" t="s">
        <v>14992</v>
      </c>
      <c r="C2955" s="480" t="s">
        <v>38</v>
      </c>
      <c r="D2955" s="481" t="s">
        <v>8561</v>
      </c>
    </row>
    <row r="2956" spans="1:4" ht="40.5" x14ac:dyDescent="0.25">
      <c r="A2956" s="480" t="s">
        <v>14993</v>
      </c>
      <c r="B2956" s="482" t="s">
        <v>14994</v>
      </c>
      <c r="C2956" s="480" t="s">
        <v>38</v>
      </c>
      <c r="D2956" s="481" t="s">
        <v>11530</v>
      </c>
    </row>
    <row r="2957" spans="1:4" ht="27" x14ac:dyDescent="0.25">
      <c r="A2957" s="480" t="s">
        <v>14995</v>
      </c>
      <c r="B2957" s="482" t="s">
        <v>14996</v>
      </c>
      <c r="C2957" s="480" t="s">
        <v>38</v>
      </c>
      <c r="D2957" s="481" t="s">
        <v>14997</v>
      </c>
    </row>
    <row r="2958" spans="1:4" ht="27" x14ac:dyDescent="0.25">
      <c r="A2958" s="480" t="s">
        <v>14998</v>
      </c>
      <c r="B2958" s="482" t="s">
        <v>14999</v>
      </c>
      <c r="C2958" s="480" t="s">
        <v>38</v>
      </c>
      <c r="D2958" s="481" t="s">
        <v>15000</v>
      </c>
    </row>
    <row r="2959" spans="1:4" ht="27" x14ac:dyDescent="0.25">
      <c r="A2959" s="480" t="s">
        <v>15001</v>
      </c>
      <c r="B2959" s="482" t="s">
        <v>15002</v>
      </c>
      <c r="C2959" s="480" t="s">
        <v>38</v>
      </c>
      <c r="D2959" s="481" t="s">
        <v>15003</v>
      </c>
    </row>
    <row r="2960" spans="1:4" ht="27" x14ac:dyDescent="0.25">
      <c r="A2960" s="480" t="s">
        <v>15004</v>
      </c>
      <c r="B2960" s="482" t="s">
        <v>15005</v>
      </c>
      <c r="C2960" s="480" t="s">
        <v>38</v>
      </c>
      <c r="D2960" s="481" t="s">
        <v>8356</v>
      </c>
    </row>
    <row r="2961" spans="1:4" ht="40.5" x14ac:dyDescent="0.25">
      <c r="A2961" s="480" t="s">
        <v>15006</v>
      </c>
      <c r="B2961" s="482" t="s">
        <v>15007</v>
      </c>
      <c r="C2961" s="480" t="s">
        <v>38</v>
      </c>
      <c r="D2961" s="481" t="s">
        <v>15008</v>
      </c>
    </row>
    <row r="2962" spans="1:4" ht="40.5" x14ac:dyDescent="0.25">
      <c r="A2962" s="480" t="s">
        <v>15009</v>
      </c>
      <c r="B2962" s="482" t="s">
        <v>15010</v>
      </c>
      <c r="C2962" s="480" t="s">
        <v>38</v>
      </c>
      <c r="D2962" s="481" t="s">
        <v>15011</v>
      </c>
    </row>
    <row r="2963" spans="1:4" ht="40.5" x14ac:dyDescent="0.25">
      <c r="A2963" s="480" t="s">
        <v>15012</v>
      </c>
      <c r="B2963" s="482" t="s">
        <v>15013</v>
      </c>
      <c r="C2963" s="480" t="s">
        <v>38</v>
      </c>
      <c r="D2963" s="481" t="s">
        <v>15014</v>
      </c>
    </row>
    <row r="2964" spans="1:4" ht="40.5" x14ac:dyDescent="0.25">
      <c r="A2964" s="480" t="s">
        <v>15015</v>
      </c>
      <c r="B2964" s="482" t="s">
        <v>15016</v>
      </c>
      <c r="C2964" s="480" t="s">
        <v>38</v>
      </c>
      <c r="D2964" s="481" t="s">
        <v>15017</v>
      </c>
    </row>
    <row r="2965" spans="1:4" ht="27" x14ac:dyDescent="0.25">
      <c r="A2965" s="480" t="s">
        <v>15018</v>
      </c>
      <c r="B2965" s="482" t="s">
        <v>15019</v>
      </c>
      <c r="C2965" s="480" t="s">
        <v>38</v>
      </c>
      <c r="D2965" s="481" t="s">
        <v>15020</v>
      </c>
    </row>
    <row r="2966" spans="1:4" ht="27" x14ac:dyDescent="0.25">
      <c r="A2966" s="480" t="s">
        <v>15021</v>
      </c>
      <c r="B2966" s="482" t="s">
        <v>15022</v>
      </c>
      <c r="C2966" s="480" t="s">
        <v>38</v>
      </c>
      <c r="D2966" s="481" t="s">
        <v>15023</v>
      </c>
    </row>
    <row r="2967" spans="1:4" ht="27" x14ac:dyDescent="0.25">
      <c r="A2967" s="480" t="s">
        <v>15024</v>
      </c>
      <c r="B2967" s="482" t="s">
        <v>15025</v>
      </c>
      <c r="C2967" s="480" t="s">
        <v>38</v>
      </c>
      <c r="D2967" s="481" t="s">
        <v>15026</v>
      </c>
    </row>
    <row r="2968" spans="1:4" ht="27" x14ac:dyDescent="0.25">
      <c r="A2968" s="480" t="s">
        <v>15027</v>
      </c>
      <c r="B2968" s="482" t="s">
        <v>15028</v>
      </c>
      <c r="C2968" s="480" t="s">
        <v>38</v>
      </c>
      <c r="D2968" s="481" t="s">
        <v>15029</v>
      </c>
    </row>
    <row r="2969" spans="1:4" ht="40.5" x14ac:dyDescent="0.25">
      <c r="A2969" s="480" t="s">
        <v>15030</v>
      </c>
      <c r="B2969" s="482" t="s">
        <v>15031</v>
      </c>
      <c r="C2969" s="480" t="s">
        <v>38</v>
      </c>
      <c r="D2969" s="481" t="s">
        <v>15032</v>
      </c>
    </row>
    <row r="2970" spans="1:4" ht="40.5" x14ac:dyDescent="0.25">
      <c r="A2970" s="480" t="s">
        <v>15033</v>
      </c>
      <c r="B2970" s="482" t="s">
        <v>15034</v>
      </c>
      <c r="C2970" s="480" t="s">
        <v>38</v>
      </c>
      <c r="D2970" s="481" t="s">
        <v>15035</v>
      </c>
    </row>
    <row r="2971" spans="1:4" ht="40.5" x14ac:dyDescent="0.25">
      <c r="A2971" s="480" t="s">
        <v>15036</v>
      </c>
      <c r="B2971" s="482" t="s">
        <v>15037</v>
      </c>
      <c r="C2971" s="480" t="s">
        <v>38</v>
      </c>
      <c r="D2971" s="481" t="s">
        <v>15038</v>
      </c>
    </row>
    <row r="2972" spans="1:4" ht="40.5" x14ac:dyDescent="0.25">
      <c r="A2972" s="480" t="s">
        <v>15039</v>
      </c>
      <c r="B2972" s="482" t="s">
        <v>15040</v>
      </c>
      <c r="C2972" s="480" t="s">
        <v>38</v>
      </c>
      <c r="D2972" s="481" t="s">
        <v>15041</v>
      </c>
    </row>
    <row r="2973" spans="1:4" ht="27" x14ac:dyDescent="0.25">
      <c r="A2973" s="480" t="s">
        <v>15042</v>
      </c>
      <c r="B2973" s="482" t="s">
        <v>15043</v>
      </c>
      <c r="C2973" s="480" t="s">
        <v>38</v>
      </c>
      <c r="D2973" s="481" t="s">
        <v>15044</v>
      </c>
    </row>
    <row r="2974" spans="1:4" ht="27" x14ac:dyDescent="0.25">
      <c r="A2974" s="480" t="s">
        <v>15045</v>
      </c>
      <c r="B2974" s="482" t="s">
        <v>15046</v>
      </c>
      <c r="C2974" s="480" t="s">
        <v>38</v>
      </c>
      <c r="D2974" s="481" t="s">
        <v>15047</v>
      </c>
    </row>
    <row r="2975" spans="1:4" ht="27" x14ac:dyDescent="0.25">
      <c r="A2975" s="480" t="s">
        <v>15048</v>
      </c>
      <c r="B2975" s="482" t="s">
        <v>15049</v>
      </c>
      <c r="C2975" s="480" t="s">
        <v>38</v>
      </c>
      <c r="D2975" s="481" t="s">
        <v>15050</v>
      </c>
    </row>
    <row r="2976" spans="1:4" ht="27" x14ac:dyDescent="0.25">
      <c r="A2976" s="480" t="s">
        <v>15051</v>
      </c>
      <c r="B2976" s="482" t="s">
        <v>15052</v>
      </c>
      <c r="C2976" s="480" t="s">
        <v>38</v>
      </c>
      <c r="D2976" s="481" t="s">
        <v>15053</v>
      </c>
    </row>
    <row r="2977" spans="1:4" ht="27" x14ac:dyDescent="0.25">
      <c r="A2977" s="480" t="s">
        <v>15054</v>
      </c>
      <c r="B2977" s="482" t="s">
        <v>15055</v>
      </c>
      <c r="C2977" s="480" t="s">
        <v>38</v>
      </c>
      <c r="D2977" s="481" t="s">
        <v>15056</v>
      </c>
    </row>
    <row r="2978" spans="1:4" ht="27" x14ac:dyDescent="0.25">
      <c r="A2978" s="480" t="s">
        <v>15057</v>
      </c>
      <c r="B2978" s="482" t="s">
        <v>15058</v>
      </c>
      <c r="C2978" s="480" t="s">
        <v>38</v>
      </c>
      <c r="D2978" s="481" t="s">
        <v>15059</v>
      </c>
    </row>
    <row r="2979" spans="1:4" ht="27" x14ac:dyDescent="0.25">
      <c r="A2979" s="480" t="s">
        <v>15060</v>
      </c>
      <c r="B2979" s="482" t="s">
        <v>15061</v>
      </c>
      <c r="C2979" s="480" t="s">
        <v>38</v>
      </c>
      <c r="D2979" s="481" t="s">
        <v>15062</v>
      </c>
    </row>
    <row r="2980" spans="1:4" ht="27" x14ac:dyDescent="0.25">
      <c r="A2980" s="480" t="s">
        <v>15063</v>
      </c>
      <c r="B2980" s="482" t="s">
        <v>15064</v>
      </c>
      <c r="C2980" s="480" t="s">
        <v>38</v>
      </c>
      <c r="D2980" s="481" t="s">
        <v>15065</v>
      </c>
    </row>
    <row r="2981" spans="1:4" ht="27" x14ac:dyDescent="0.25">
      <c r="A2981" s="480" t="s">
        <v>15066</v>
      </c>
      <c r="B2981" s="482" t="s">
        <v>15067</v>
      </c>
      <c r="C2981" s="480" t="s">
        <v>38</v>
      </c>
      <c r="D2981" s="481" t="s">
        <v>15068</v>
      </c>
    </row>
    <row r="2982" spans="1:4" ht="27" x14ac:dyDescent="0.25">
      <c r="A2982" s="480" t="s">
        <v>15069</v>
      </c>
      <c r="B2982" s="482" t="s">
        <v>15070</v>
      </c>
      <c r="C2982" s="480" t="s">
        <v>38</v>
      </c>
      <c r="D2982" s="481" t="s">
        <v>15071</v>
      </c>
    </row>
    <row r="2983" spans="1:4" ht="27" x14ac:dyDescent="0.25">
      <c r="A2983" s="480" t="s">
        <v>15072</v>
      </c>
      <c r="B2983" s="482" t="s">
        <v>15073</v>
      </c>
      <c r="C2983" s="480" t="s">
        <v>38</v>
      </c>
      <c r="D2983" s="481" t="s">
        <v>8585</v>
      </c>
    </row>
    <row r="2984" spans="1:4" ht="27" x14ac:dyDescent="0.25">
      <c r="A2984" s="480" t="s">
        <v>15074</v>
      </c>
      <c r="B2984" s="482" t="s">
        <v>15075</v>
      </c>
      <c r="C2984" s="480" t="s">
        <v>38</v>
      </c>
      <c r="D2984" s="481" t="s">
        <v>15076</v>
      </c>
    </row>
    <row r="2985" spans="1:4" ht="27" x14ac:dyDescent="0.25">
      <c r="A2985" s="480" t="s">
        <v>15077</v>
      </c>
      <c r="B2985" s="482" t="s">
        <v>15078</v>
      </c>
      <c r="C2985" s="480" t="s">
        <v>38</v>
      </c>
      <c r="D2985" s="481" t="s">
        <v>15079</v>
      </c>
    </row>
    <row r="2986" spans="1:4" ht="27" x14ac:dyDescent="0.25">
      <c r="A2986" s="480" t="s">
        <v>15080</v>
      </c>
      <c r="B2986" s="482" t="s">
        <v>15081</v>
      </c>
      <c r="C2986" s="480" t="s">
        <v>38</v>
      </c>
      <c r="D2986" s="481" t="s">
        <v>11527</v>
      </c>
    </row>
    <row r="2987" spans="1:4" ht="27" x14ac:dyDescent="0.25">
      <c r="A2987" s="480" t="s">
        <v>15082</v>
      </c>
      <c r="B2987" s="482" t="s">
        <v>15083</v>
      </c>
      <c r="C2987" s="480" t="s">
        <v>38</v>
      </c>
      <c r="D2987" s="481" t="s">
        <v>15084</v>
      </c>
    </row>
    <row r="2988" spans="1:4" ht="27" x14ac:dyDescent="0.25">
      <c r="A2988" s="480" t="s">
        <v>15085</v>
      </c>
      <c r="B2988" s="482" t="s">
        <v>15086</v>
      </c>
      <c r="C2988" s="480" t="s">
        <v>38</v>
      </c>
      <c r="D2988" s="481" t="s">
        <v>15087</v>
      </c>
    </row>
    <row r="2989" spans="1:4" ht="27" x14ac:dyDescent="0.25">
      <c r="A2989" s="480" t="s">
        <v>15088</v>
      </c>
      <c r="B2989" s="482" t="s">
        <v>15089</v>
      </c>
      <c r="C2989" s="480" t="s">
        <v>38</v>
      </c>
      <c r="D2989" s="481" t="s">
        <v>15090</v>
      </c>
    </row>
    <row r="2990" spans="1:4" ht="27" x14ac:dyDescent="0.25">
      <c r="A2990" s="480" t="s">
        <v>15091</v>
      </c>
      <c r="B2990" s="482" t="s">
        <v>15092</v>
      </c>
      <c r="C2990" s="480" t="s">
        <v>38</v>
      </c>
      <c r="D2990" s="481" t="s">
        <v>15093</v>
      </c>
    </row>
    <row r="2991" spans="1:4" ht="27" x14ac:dyDescent="0.25">
      <c r="A2991" s="480" t="s">
        <v>15094</v>
      </c>
      <c r="B2991" s="482" t="s">
        <v>15095</v>
      </c>
      <c r="C2991" s="480" t="s">
        <v>38</v>
      </c>
      <c r="D2991" s="481" t="s">
        <v>15096</v>
      </c>
    </row>
    <row r="2992" spans="1:4" ht="27" x14ac:dyDescent="0.25">
      <c r="A2992" s="480" t="s">
        <v>15097</v>
      </c>
      <c r="B2992" s="482" t="s">
        <v>15098</v>
      </c>
      <c r="C2992" s="480" t="s">
        <v>38</v>
      </c>
      <c r="D2992" s="481" t="s">
        <v>7085</v>
      </c>
    </row>
    <row r="2993" spans="1:4" ht="27" x14ac:dyDescent="0.25">
      <c r="A2993" s="480" t="s">
        <v>15099</v>
      </c>
      <c r="B2993" s="482" t="s">
        <v>15100</v>
      </c>
      <c r="C2993" s="480" t="s">
        <v>38</v>
      </c>
      <c r="D2993" s="481" t="s">
        <v>15101</v>
      </c>
    </row>
    <row r="2994" spans="1:4" ht="27" x14ac:dyDescent="0.25">
      <c r="A2994" s="480" t="s">
        <v>15102</v>
      </c>
      <c r="B2994" s="482" t="s">
        <v>15103</v>
      </c>
      <c r="C2994" s="480" t="s">
        <v>38</v>
      </c>
      <c r="D2994" s="481" t="s">
        <v>15104</v>
      </c>
    </row>
    <row r="2995" spans="1:4" ht="27" x14ac:dyDescent="0.25">
      <c r="A2995" s="480" t="s">
        <v>15105</v>
      </c>
      <c r="B2995" s="482" t="s">
        <v>15106</v>
      </c>
      <c r="C2995" s="480" t="s">
        <v>38</v>
      </c>
      <c r="D2995" s="481" t="s">
        <v>14671</v>
      </c>
    </row>
    <row r="2996" spans="1:4" ht="27" x14ac:dyDescent="0.25">
      <c r="A2996" s="480" t="s">
        <v>15107</v>
      </c>
      <c r="B2996" s="482" t="s">
        <v>15108</v>
      </c>
      <c r="C2996" s="480" t="s">
        <v>38</v>
      </c>
      <c r="D2996" s="481" t="s">
        <v>15109</v>
      </c>
    </row>
    <row r="2997" spans="1:4" ht="27" x14ac:dyDescent="0.25">
      <c r="A2997" s="480" t="s">
        <v>15110</v>
      </c>
      <c r="B2997" s="482" t="s">
        <v>15111</v>
      </c>
      <c r="C2997" s="480" t="s">
        <v>38</v>
      </c>
      <c r="D2997" s="481" t="s">
        <v>15112</v>
      </c>
    </row>
    <row r="2998" spans="1:4" ht="27" x14ac:dyDescent="0.25">
      <c r="A2998" s="480" t="s">
        <v>15113</v>
      </c>
      <c r="B2998" s="482" t="s">
        <v>15114</v>
      </c>
      <c r="C2998" s="480" t="s">
        <v>38</v>
      </c>
      <c r="D2998" s="481" t="s">
        <v>15115</v>
      </c>
    </row>
    <row r="2999" spans="1:4" ht="27" x14ac:dyDescent="0.25">
      <c r="A2999" s="480" t="s">
        <v>15116</v>
      </c>
      <c r="B2999" s="482" t="s">
        <v>15117</v>
      </c>
      <c r="C2999" s="480" t="s">
        <v>38</v>
      </c>
      <c r="D2999" s="481" t="s">
        <v>15118</v>
      </c>
    </row>
    <row r="3000" spans="1:4" ht="27" x14ac:dyDescent="0.25">
      <c r="A3000" s="480" t="s">
        <v>15119</v>
      </c>
      <c r="B3000" s="482" t="s">
        <v>15120</v>
      </c>
      <c r="C3000" s="480" t="s">
        <v>38</v>
      </c>
      <c r="D3000" s="481" t="s">
        <v>15121</v>
      </c>
    </row>
    <row r="3001" spans="1:4" ht="27" x14ac:dyDescent="0.25">
      <c r="A3001" s="480" t="s">
        <v>15122</v>
      </c>
      <c r="B3001" s="482" t="s">
        <v>15123</v>
      </c>
      <c r="C3001" s="480" t="s">
        <v>38</v>
      </c>
      <c r="D3001" s="481" t="s">
        <v>15124</v>
      </c>
    </row>
    <row r="3002" spans="1:4" ht="27" x14ac:dyDescent="0.25">
      <c r="A3002" s="480" t="s">
        <v>15125</v>
      </c>
      <c r="B3002" s="482" t="s">
        <v>15126</v>
      </c>
      <c r="C3002" s="480" t="s">
        <v>38</v>
      </c>
      <c r="D3002" s="481" t="s">
        <v>15127</v>
      </c>
    </row>
    <row r="3003" spans="1:4" ht="27" x14ac:dyDescent="0.25">
      <c r="A3003" s="480" t="s">
        <v>15128</v>
      </c>
      <c r="B3003" s="482" t="s">
        <v>15129</v>
      </c>
      <c r="C3003" s="480" t="s">
        <v>38</v>
      </c>
      <c r="D3003" s="481" t="s">
        <v>15130</v>
      </c>
    </row>
    <row r="3004" spans="1:4" ht="27" x14ac:dyDescent="0.25">
      <c r="A3004" s="480" t="s">
        <v>15131</v>
      </c>
      <c r="B3004" s="482" t="s">
        <v>15132</v>
      </c>
      <c r="C3004" s="480" t="s">
        <v>38</v>
      </c>
      <c r="D3004" s="481" t="s">
        <v>15133</v>
      </c>
    </row>
    <row r="3005" spans="1:4" ht="27" x14ac:dyDescent="0.25">
      <c r="A3005" s="480" t="s">
        <v>15134</v>
      </c>
      <c r="B3005" s="482" t="s">
        <v>15135</v>
      </c>
      <c r="C3005" s="480" t="s">
        <v>38</v>
      </c>
      <c r="D3005" s="481" t="s">
        <v>15136</v>
      </c>
    </row>
    <row r="3006" spans="1:4" ht="27" x14ac:dyDescent="0.25">
      <c r="A3006" s="480" t="s">
        <v>15137</v>
      </c>
      <c r="B3006" s="482" t="s">
        <v>15138</v>
      </c>
      <c r="C3006" s="480" t="s">
        <v>38</v>
      </c>
      <c r="D3006" s="481" t="s">
        <v>8561</v>
      </c>
    </row>
    <row r="3007" spans="1:4" ht="27" x14ac:dyDescent="0.25">
      <c r="A3007" s="480" t="s">
        <v>15139</v>
      </c>
      <c r="B3007" s="482" t="s">
        <v>15140</v>
      </c>
      <c r="C3007" s="480" t="s">
        <v>38</v>
      </c>
      <c r="D3007" s="481" t="s">
        <v>15141</v>
      </c>
    </row>
    <row r="3008" spans="1:4" ht="27" x14ac:dyDescent="0.25">
      <c r="A3008" s="480" t="s">
        <v>15142</v>
      </c>
      <c r="B3008" s="482" t="s">
        <v>15143</v>
      </c>
      <c r="C3008" s="480" t="s">
        <v>38</v>
      </c>
      <c r="D3008" s="481" t="s">
        <v>11530</v>
      </c>
    </row>
    <row r="3009" spans="1:4" ht="27" x14ac:dyDescent="0.25">
      <c r="A3009" s="480" t="s">
        <v>15144</v>
      </c>
      <c r="B3009" s="482" t="s">
        <v>15145</v>
      </c>
      <c r="C3009" s="480" t="s">
        <v>38</v>
      </c>
      <c r="D3009" s="481" t="s">
        <v>15146</v>
      </c>
    </row>
    <row r="3010" spans="1:4" ht="27" x14ac:dyDescent="0.25">
      <c r="A3010" s="480" t="s">
        <v>15147</v>
      </c>
      <c r="B3010" s="482" t="s">
        <v>15148</v>
      </c>
      <c r="C3010" s="480" t="s">
        <v>38</v>
      </c>
      <c r="D3010" s="481" t="s">
        <v>15149</v>
      </c>
    </row>
    <row r="3011" spans="1:4" ht="27" x14ac:dyDescent="0.25">
      <c r="A3011" s="480" t="s">
        <v>15150</v>
      </c>
      <c r="B3011" s="482" t="s">
        <v>15151</v>
      </c>
      <c r="C3011" s="480" t="s">
        <v>38</v>
      </c>
      <c r="D3011" s="481" t="s">
        <v>15152</v>
      </c>
    </row>
    <row r="3012" spans="1:4" ht="27" x14ac:dyDescent="0.25">
      <c r="A3012" s="480" t="s">
        <v>15153</v>
      </c>
      <c r="B3012" s="482" t="s">
        <v>15154</v>
      </c>
      <c r="C3012" s="480" t="s">
        <v>38</v>
      </c>
      <c r="D3012" s="481" t="s">
        <v>10439</v>
      </c>
    </row>
    <row r="3013" spans="1:4" ht="27" x14ac:dyDescent="0.25">
      <c r="A3013" s="480" t="s">
        <v>15155</v>
      </c>
      <c r="B3013" s="482" t="s">
        <v>15156</v>
      </c>
      <c r="C3013" s="480" t="s">
        <v>38</v>
      </c>
      <c r="D3013" s="481" t="s">
        <v>15157</v>
      </c>
    </row>
    <row r="3014" spans="1:4" ht="27" x14ac:dyDescent="0.25">
      <c r="A3014" s="480" t="s">
        <v>15158</v>
      </c>
      <c r="B3014" s="482" t="s">
        <v>15159</v>
      </c>
      <c r="C3014" s="480" t="s">
        <v>38</v>
      </c>
      <c r="D3014" s="481" t="s">
        <v>15160</v>
      </c>
    </row>
    <row r="3015" spans="1:4" ht="27" x14ac:dyDescent="0.25">
      <c r="A3015" s="480" t="s">
        <v>15161</v>
      </c>
      <c r="B3015" s="482" t="s">
        <v>15162</v>
      </c>
      <c r="C3015" s="480" t="s">
        <v>38</v>
      </c>
      <c r="D3015" s="481" t="s">
        <v>15163</v>
      </c>
    </row>
    <row r="3016" spans="1:4" ht="27" x14ac:dyDescent="0.25">
      <c r="A3016" s="480" t="s">
        <v>15164</v>
      </c>
      <c r="B3016" s="482" t="s">
        <v>15165</v>
      </c>
      <c r="C3016" s="480" t="s">
        <v>38</v>
      </c>
      <c r="D3016" s="481" t="s">
        <v>15166</v>
      </c>
    </row>
    <row r="3017" spans="1:4" ht="27" x14ac:dyDescent="0.25">
      <c r="A3017" s="480" t="s">
        <v>15167</v>
      </c>
      <c r="B3017" s="482" t="s">
        <v>15168</v>
      </c>
      <c r="C3017" s="480" t="s">
        <v>38</v>
      </c>
      <c r="D3017" s="481" t="s">
        <v>15169</v>
      </c>
    </row>
    <row r="3018" spans="1:4" ht="27" x14ac:dyDescent="0.25">
      <c r="A3018" s="480" t="s">
        <v>15170</v>
      </c>
      <c r="B3018" s="482" t="s">
        <v>15171</v>
      </c>
      <c r="C3018" s="480" t="s">
        <v>38</v>
      </c>
      <c r="D3018" s="481" t="s">
        <v>15172</v>
      </c>
    </row>
    <row r="3019" spans="1:4" ht="27" x14ac:dyDescent="0.25">
      <c r="A3019" s="480" t="s">
        <v>15173</v>
      </c>
      <c r="B3019" s="482" t="s">
        <v>15174</v>
      </c>
      <c r="C3019" s="480" t="s">
        <v>38</v>
      </c>
      <c r="D3019" s="481" t="s">
        <v>15175</v>
      </c>
    </row>
    <row r="3020" spans="1:4" ht="27" x14ac:dyDescent="0.25">
      <c r="A3020" s="480" t="s">
        <v>15176</v>
      </c>
      <c r="B3020" s="482" t="s">
        <v>15177</v>
      </c>
      <c r="C3020" s="480" t="s">
        <v>38</v>
      </c>
      <c r="D3020" s="481" t="s">
        <v>15178</v>
      </c>
    </row>
    <row r="3021" spans="1:4" ht="27" x14ac:dyDescent="0.25">
      <c r="A3021" s="480" t="s">
        <v>15179</v>
      </c>
      <c r="B3021" s="482" t="s">
        <v>15180</v>
      </c>
      <c r="C3021" s="480" t="s">
        <v>38</v>
      </c>
      <c r="D3021" s="481" t="s">
        <v>15181</v>
      </c>
    </row>
    <row r="3022" spans="1:4" ht="27" x14ac:dyDescent="0.25">
      <c r="A3022" s="480" t="s">
        <v>15182</v>
      </c>
      <c r="B3022" s="482" t="s">
        <v>15183</v>
      </c>
      <c r="C3022" s="480" t="s">
        <v>38</v>
      </c>
      <c r="D3022" s="481" t="s">
        <v>15184</v>
      </c>
    </row>
    <row r="3023" spans="1:4" ht="27" x14ac:dyDescent="0.25">
      <c r="A3023" s="480" t="s">
        <v>15185</v>
      </c>
      <c r="B3023" s="482" t="s">
        <v>15186</v>
      </c>
      <c r="C3023" s="480" t="s">
        <v>38</v>
      </c>
      <c r="D3023" s="481" t="s">
        <v>15187</v>
      </c>
    </row>
    <row r="3024" spans="1:4" ht="27" x14ac:dyDescent="0.25">
      <c r="A3024" s="480" t="s">
        <v>15188</v>
      </c>
      <c r="B3024" s="482" t="s">
        <v>15189</v>
      </c>
      <c r="C3024" s="480" t="s">
        <v>38</v>
      </c>
      <c r="D3024" s="481" t="s">
        <v>15190</v>
      </c>
    </row>
    <row r="3025" spans="1:4" ht="27" x14ac:dyDescent="0.25">
      <c r="A3025" s="480" t="s">
        <v>15191</v>
      </c>
      <c r="B3025" s="482" t="s">
        <v>15192</v>
      </c>
      <c r="C3025" s="480" t="s">
        <v>38</v>
      </c>
      <c r="D3025" s="481" t="s">
        <v>15193</v>
      </c>
    </row>
    <row r="3026" spans="1:4" ht="27" x14ac:dyDescent="0.25">
      <c r="A3026" s="480" t="s">
        <v>15194</v>
      </c>
      <c r="B3026" s="482" t="s">
        <v>15195</v>
      </c>
      <c r="C3026" s="480" t="s">
        <v>38</v>
      </c>
      <c r="D3026" s="481" t="s">
        <v>15196</v>
      </c>
    </row>
    <row r="3027" spans="1:4" ht="27" x14ac:dyDescent="0.25">
      <c r="A3027" s="480" t="s">
        <v>15197</v>
      </c>
      <c r="B3027" s="482" t="s">
        <v>15198</v>
      </c>
      <c r="C3027" s="480" t="s">
        <v>38</v>
      </c>
      <c r="D3027" s="481" t="s">
        <v>15199</v>
      </c>
    </row>
    <row r="3028" spans="1:4" ht="27" x14ac:dyDescent="0.25">
      <c r="A3028" s="480" t="s">
        <v>15200</v>
      </c>
      <c r="B3028" s="482" t="s">
        <v>15201</v>
      </c>
      <c r="C3028" s="480" t="s">
        <v>38</v>
      </c>
      <c r="D3028" s="481" t="s">
        <v>15202</v>
      </c>
    </row>
    <row r="3029" spans="1:4" ht="27" x14ac:dyDescent="0.25">
      <c r="A3029" s="480" t="s">
        <v>15203</v>
      </c>
      <c r="B3029" s="482" t="s">
        <v>15204</v>
      </c>
      <c r="C3029" s="480" t="s">
        <v>38</v>
      </c>
      <c r="D3029" s="481" t="s">
        <v>15205</v>
      </c>
    </row>
    <row r="3030" spans="1:4" ht="27" x14ac:dyDescent="0.25">
      <c r="A3030" s="480" t="s">
        <v>15206</v>
      </c>
      <c r="B3030" s="482" t="s">
        <v>15207</v>
      </c>
      <c r="C3030" s="480" t="s">
        <v>38</v>
      </c>
      <c r="D3030" s="481" t="s">
        <v>10049</v>
      </c>
    </row>
    <row r="3031" spans="1:4" ht="27" x14ac:dyDescent="0.25">
      <c r="A3031" s="480" t="s">
        <v>15208</v>
      </c>
      <c r="B3031" s="482" t="s">
        <v>15209</v>
      </c>
      <c r="C3031" s="480" t="s">
        <v>38</v>
      </c>
      <c r="D3031" s="481" t="s">
        <v>15210</v>
      </c>
    </row>
    <row r="3032" spans="1:4" ht="27" x14ac:dyDescent="0.25">
      <c r="A3032" s="480" t="s">
        <v>15211</v>
      </c>
      <c r="B3032" s="482" t="s">
        <v>15212</v>
      </c>
      <c r="C3032" s="480" t="s">
        <v>38</v>
      </c>
      <c r="D3032" s="481" t="s">
        <v>15213</v>
      </c>
    </row>
    <row r="3033" spans="1:4" ht="40.5" x14ac:dyDescent="0.25">
      <c r="A3033" s="480" t="s">
        <v>15214</v>
      </c>
      <c r="B3033" s="482" t="s">
        <v>15215</v>
      </c>
      <c r="C3033" s="480" t="s">
        <v>38</v>
      </c>
      <c r="D3033" s="481" t="s">
        <v>15216</v>
      </c>
    </row>
    <row r="3034" spans="1:4" ht="40.5" x14ac:dyDescent="0.25">
      <c r="A3034" s="480" t="s">
        <v>15217</v>
      </c>
      <c r="B3034" s="482" t="s">
        <v>15218</v>
      </c>
      <c r="C3034" s="480" t="s">
        <v>38</v>
      </c>
      <c r="D3034" s="481" t="s">
        <v>15219</v>
      </c>
    </row>
    <row r="3035" spans="1:4" ht="40.5" x14ac:dyDescent="0.25">
      <c r="A3035" s="480" t="s">
        <v>15220</v>
      </c>
      <c r="B3035" s="482" t="s">
        <v>15221</v>
      </c>
      <c r="C3035" s="480" t="s">
        <v>38</v>
      </c>
      <c r="D3035" s="481" t="s">
        <v>15222</v>
      </c>
    </row>
    <row r="3036" spans="1:4" ht="40.5" x14ac:dyDescent="0.25">
      <c r="A3036" s="480" t="s">
        <v>15223</v>
      </c>
      <c r="B3036" s="482" t="s">
        <v>15224</v>
      </c>
      <c r="C3036" s="480" t="s">
        <v>38</v>
      </c>
      <c r="D3036" s="481" t="s">
        <v>15225</v>
      </c>
    </row>
    <row r="3037" spans="1:4" ht="40.5" x14ac:dyDescent="0.25">
      <c r="A3037" s="480" t="s">
        <v>15226</v>
      </c>
      <c r="B3037" s="482" t="s">
        <v>15227</v>
      </c>
      <c r="C3037" s="480" t="s">
        <v>38</v>
      </c>
      <c r="D3037" s="481" t="s">
        <v>15228</v>
      </c>
    </row>
    <row r="3038" spans="1:4" ht="40.5" x14ac:dyDescent="0.25">
      <c r="A3038" s="480" t="s">
        <v>15229</v>
      </c>
      <c r="B3038" s="482" t="s">
        <v>15230</v>
      </c>
      <c r="C3038" s="480" t="s">
        <v>38</v>
      </c>
      <c r="D3038" s="481" t="s">
        <v>15231</v>
      </c>
    </row>
    <row r="3039" spans="1:4" ht="40.5" x14ac:dyDescent="0.25">
      <c r="A3039" s="480" t="s">
        <v>15232</v>
      </c>
      <c r="B3039" s="482" t="s">
        <v>15233</v>
      </c>
      <c r="C3039" s="480" t="s">
        <v>38</v>
      </c>
      <c r="D3039" s="481" t="s">
        <v>15234</v>
      </c>
    </row>
    <row r="3040" spans="1:4" ht="40.5" x14ac:dyDescent="0.25">
      <c r="A3040" s="480" t="s">
        <v>15235</v>
      </c>
      <c r="B3040" s="482" t="s">
        <v>15236</v>
      </c>
      <c r="C3040" s="480" t="s">
        <v>38</v>
      </c>
      <c r="D3040" s="481" t="s">
        <v>15237</v>
      </c>
    </row>
    <row r="3041" spans="1:4" ht="40.5" x14ac:dyDescent="0.25">
      <c r="A3041" s="480" t="s">
        <v>15238</v>
      </c>
      <c r="B3041" s="482" t="s">
        <v>15239</v>
      </c>
      <c r="C3041" s="480" t="s">
        <v>38</v>
      </c>
      <c r="D3041" s="481" t="s">
        <v>15240</v>
      </c>
    </row>
    <row r="3042" spans="1:4" ht="40.5" x14ac:dyDescent="0.25">
      <c r="A3042" s="480" t="s">
        <v>15241</v>
      </c>
      <c r="B3042" s="482" t="s">
        <v>15242</v>
      </c>
      <c r="C3042" s="480" t="s">
        <v>38</v>
      </c>
      <c r="D3042" s="481" t="s">
        <v>15243</v>
      </c>
    </row>
    <row r="3043" spans="1:4" ht="27" x14ac:dyDescent="0.25">
      <c r="A3043" s="480" t="s">
        <v>15244</v>
      </c>
      <c r="B3043" s="482" t="s">
        <v>15245</v>
      </c>
      <c r="C3043" s="480" t="s">
        <v>38</v>
      </c>
      <c r="D3043" s="481" t="s">
        <v>15246</v>
      </c>
    </row>
    <row r="3044" spans="1:4" ht="27" x14ac:dyDescent="0.25">
      <c r="A3044" s="480" t="s">
        <v>15247</v>
      </c>
      <c r="B3044" s="482" t="s">
        <v>15248</v>
      </c>
      <c r="C3044" s="480" t="s">
        <v>38</v>
      </c>
      <c r="D3044" s="481" t="s">
        <v>15249</v>
      </c>
    </row>
    <row r="3045" spans="1:4" ht="27" x14ac:dyDescent="0.25">
      <c r="A3045" s="480" t="s">
        <v>15250</v>
      </c>
      <c r="B3045" s="482" t="s">
        <v>15251</v>
      </c>
      <c r="C3045" s="480" t="s">
        <v>38</v>
      </c>
      <c r="D3045" s="481" t="s">
        <v>15252</v>
      </c>
    </row>
    <row r="3046" spans="1:4" ht="27" x14ac:dyDescent="0.25">
      <c r="A3046" s="480" t="s">
        <v>15253</v>
      </c>
      <c r="B3046" s="482" t="s">
        <v>15254</v>
      </c>
      <c r="C3046" s="480" t="s">
        <v>38</v>
      </c>
      <c r="D3046" s="481" t="s">
        <v>15255</v>
      </c>
    </row>
    <row r="3047" spans="1:4" ht="27" x14ac:dyDescent="0.25">
      <c r="A3047" s="480" t="s">
        <v>15256</v>
      </c>
      <c r="B3047" s="482" t="s">
        <v>15257</v>
      </c>
      <c r="C3047" s="480" t="s">
        <v>38</v>
      </c>
      <c r="D3047" s="481" t="s">
        <v>15258</v>
      </c>
    </row>
    <row r="3048" spans="1:4" ht="27" x14ac:dyDescent="0.25">
      <c r="A3048" s="480" t="s">
        <v>15259</v>
      </c>
      <c r="B3048" s="482" t="s">
        <v>15260</v>
      </c>
      <c r="C3048" s="480" t="s">
        <v>38</v>
      </c>
      <c r="D3048" s="481" t="s">
        <v>15261</v>
      </c>
    </row>
    <row r="3049" spans="1:4" ht="27" x14ac:dyDescent="0.25">
      <c r="A3049" s="480" t="s">
        <v>15262</v>
      </c>
      <c r="B3049" s="482" t="s">
        <v>15263</v>
      </c>
      <c r="C3049" s="480" t="s">
        <v>38</v>
      </c>
      <c r="D3049" s="481" t="s">
        <v>14766</v>
      </c>
    </row>
    <row r="3050" spans="1:4" ht="27" x14ac:dyDescent="0.25">
      <c r="A3050" s="480" t="s">
        <v>15264</v>
      </c>
      <c r="B3050" s="482" t="s">
        <v>15265</v>
      </c>
      <c r="C3050" s="480" t="s">
        <v>38</v>
      </c>
      <c r="D3050" s="481" t="s">
        <v>14754</v>
      </c>
    </row>
    <row r="3051" spans="1:4" ht="27" x14ac:dyDescent="0.25">
      <c r="A3051" s="480" t="s">
        <v>15266</v>
      </c>
      <c r="B3051" s="482" t="s">
        <v>15267</v>
      </c>
      <c r="C3051" s="480" t="s">
        <v>38</v>
      </c>
      <c r="D3051" s="481" t="s">
        <v>15268</v>
      </c>
    </row>
    <row r="3052" spans="1:4" ht="27" x14ac:dyDescent="0.25">
      <c r="A3052" s="480" t="s">
        <v>15269</v>
      </c>
      <c r="B3052" s="482" t="s">
        <v>15270</v>
      </c>
      <c r="C3052" s="480" t="s">
        <v>38</v>
      </c>
      <c r="D3052" s="481" t="s">
        <v>15271</v>
      </c>
    </row>
    <row r="3053" spans="1:4" ht="27" x14ac:dyDescent="0.25">
      <c r="A3053" s="480" t="s">
        <v>15272</v>
      </c>
      <c r="B3053" s="482" t="s">
        <v>15273</v>
      </c>
      <c r="C3053" s="480" t="s">
        <v>38</v>
      </c>
      <c r="D3053" s="481" t="s">
        <v>15274</v>
      </c>
    </row>
    <row r="3054" spans="1:4" ht="27" x14ac:dyDescent="0.25">
      <c r="A3054" s="480" t="s">
        <v>15275</v>
      </c>
      <c r="B3054" s="482" t="s">
        <v>15276</v>
      </c>
      <c r="C3054" s="480" t="s">
        <v>38</v>
      </c>
      <c r="D3054" s="481" t="s">
        <v>15277</v>
      </c>
    </row>
    <row r="3055" spans="1:4" ht="27" x14ac:dyDescent="0.25">
      <c r="A3055" s="480" t="s">
        <v>15278</v>
      </c>
      <c r="B3055" s="482" t="s">
        <v>15279</v>
      </c>
      <c r="C3055" s="480" t="s">
        <v>38</v>
      </c>
      <c r="D3055" s="481" t="s">
        <v>15280</v>
      </c>
    </row>
    <row r="3056" spans="1:4" ht="27" x14ac:dyDescent="0.25">
      <c r="A3056" s="480" t="s">
        <v>15281</v>
      </c>
      <c r="B3056" s="482" t="s">
        <v>15282</v>
      </c>
      <c r="C3056" s="480" t="s">
        <v>38</v>
      </c>
      <c r="D3056" s="481" t="s">
        <v>15283</v>
      </c>
    </row>
    <row r="3057" spans="1:4" ht="27" x14ac:dyDescent="0.25">
      <c r="A3057" s="480" t="s">
        <v>15284</v>
      </c>
      <c r="B3057" s="482" t="s">
        <v>15285</v>
      </c>
      <c r="C3057" s="480" t="s">
        <v>38</v>
      </c>
      <c r="D3057" s="481" t="s">
        <v>15286</v>
      </c>
    </row>
    <row r="3058" spans="1:4" ht="27" x14ac:dyDescent="0.25">
      <c r="A3058" s="480" t="s">
        <v>15287</v>
      </c>
      <c r="B3058" s="482" t="s">
        <v>15288</v>
      </c>
      <c r="C3058" s="480" t="s">
        <v>38</v>
      </c>
      <c r="D3058" s="481" t="s">
        <v>15289</v>
      </c>
    </row>
    <row r="3059" spans="1:4" ht="27" x14ac:dyDescent="0.25">
      <c r="A3059" s="480" t="s">
        <v>15290</v>
      </c>
      <c r="B3059" s="482" t="s">
        <v>15291</v>
      </c>
      <c r="C3059" s="480" t="s">
        <v>38</v>
      </c>
      <c r="D3059" s="481" t="s">
        <v>15292</v>
      </c>
    </row>
    <row r="3060" spans="1:4" ht="27" x14ac:dyDescent="0.25">
      <c r="A3060" s="480" t="s">
        <v>15293</v>
      </c>
      <c r="B3060" s="482" t="s">
        <v>15294</v>
      </c>
      <c r="C3060" s="480" t="s">
        <v>38</v>
      </c>
      <c r="D3060" s="481" t="s">
        <v>15295</v>
      </c>
    </row>
    <row r="3061" spans="1:4" ht="27" x14ac:dyDescent="0.25">
      <c r="A3061" s="480" t="s">
        <v>15296</v>
      </c>
      <c r="B3061" s="482" t="s">
        <v>15297</v>
      </c>
      <c r="C3061" s="480" t="s">
        <v>38</v>
      </c>
      <c r="D3061" s="481" t="s">
        <v>15298</v>
      </c>
    </row>
    <row r="3062" spans="1:4" ht="40.5" x14ac:dyDescent="0.25">
      <c r="A3062" s="480" t="s">
        <v>15299</v>
      </c>
      <c r="B3062" s="482" t="s">
        <v>15300</v>
      </c>
      <c r="C3062" s="480" t="s">
        <v>38</v>
      </c>
      <c r="D3062" s="481" t="s">
        <v>15222</v>
      </c>
    </row>
    <row r="3063" spans="1:4" ht="40.5" x14ac:dyDescent="0.25">
      <c r="A3063" s="480" t="s">
        <v>15301</v>
      </c>
      <c r="B3063" s="482" t="s">
        <v>15302</v>
      </c>
      <c r="C3063" s="480" t="s">
        <v>38</v>
      </c>
      <c r="D3063" s="481" t="s">
        <v>15303</v>
      </c>
    </row>
    <row r="3064" spans="1:4" ht="40.5" x14ac:dyDescent="0.25">
      <c r="A3064" s="480" t="s">
        <v>15304</v>
      </c>
      <c r="B3064" s="482" t="s">
        <v>15305</v>
      </c>
      <c r="C3064" s="480" t="s">
        <v>38</v>
      </c>
      <c r="D3064" s="481" t="s">
        <v>15306</v>
      </c>
    </row>
    <row r="3065" spans="1:4" ht="27" x14ac:dyDescent="0.25">
      <c r="A3065" s="480" t="s">
        <v>15307</v>
      </c>
      <c r="B3065" s="482" t="s">
        <v>15308</v>
      </c>
      <c r="C3065" s="480" t="s">
        <v>38</v>
      </c>
      <c r="D3065" s="481" t="s">
        <v>15309</v>
      </c>
    </row>
    <row r="3066" spans="1:4" ht="27" x14ac:dyDescent="0.25">
      <c r="A3066" s="480" t="s">
        <v>15310</v>
      </c>
      <c r="B3066" s="482" t="s">
        <v>15311</v>
      </c>
      <c r="C3066" s="480" t="s">
        <v>38</v>
      </c>
      <c r="D3066" s="481" t="s">
        <v>15312</v>
      </c>
    </row>
    <row r="3067" spans="1:4" ht="27" x14ac:dyDescent="0.25">
      <c r="A3067" s="480" t="s">
        <v>15313</v>
      </c>
      <c r="B3067" s="482" t="s">
        <v>15314</v>
      </c>
      <c r="C3067" s="480" t="s">
        <v>38</v>
      </c>
      <c r="D3067" s="481" t="s">
        <v>15315</v>
      </c>
    </row>
    <row r="3068" spans="1:4" ht="27" x14ac:dyDescent="0.25">
      <c r="A3068" s="480" t="s">
        <v>15316</v>
      </c>
      <c r="B3068" s="482" t="s">
        <v>15317</v>
      </c>
      <c r="C3068" s="480" t="s">
        <v>38</v>
      </c>
      <c r="D3068" s="481" t="s">
        <v>15318</v>
      </c>
    </row>
    <row r="3069" spans="1:4" ht="27" x14ac:dyDescent="0.25">
      <c r="A3069" s="480" t="s">
        <v>15319</v>
      </c>
      <c r="B3069" s="482" t="s">
        <v>15320</v>
      </c>
      <c r="C3069" s="480" t="s">
        <v>38</v>
      </c>
      <c r="D3069" s="481" t="s">
        <v>15321</v>
      </c>
    </row>
    <row r="3070" spans="1:4" ht="27" x14ac:dyDescent="0.25">
      <c r="A3070" s="480" t="s">
        <v>15322</v>
      </c>
      <c r="B3070" s="482" t="s">
        <v>15323</v>
      </c>
      <c r="C3070" s="480" t="s">
        <v>38</v>
      </c>
      <c r="D3070" s="481" t="s">
        <v>15324</v>
      </c>
    </row>
    <row r="3071" spans="1:4" ht="40.5" x14ac:dyDescent="0.25">
      <c r="A3071" s="480" t="s">
        <v>15325</v>
      </c>
      <c r="B3071" s="482" t="s">
        <v>15326</v>
      </c>
      <c r="C3071" s="480" t="s">
        <v>38</v>
      </c>
      <c r="D3071" s="481" t="s">
        <v>15327</v>
      </c>
    </row>
    <row r="3072" spans="1:4" ht="40.5" x14ac:dyDescent="0.25">
      <c r="A3072" s="480" t="s">
        <v>15328</v>
      </c>
      <c r="B3072" s="482" t="s">
        <v>15329</v>
      </c>
      <c r="C3072" s="480" t="s">
        <v>38</v>
      </c>
      <c r="D3072" s="481" t="s">
        <v>15330</v>
      </c>
    </row>
    <row r="3073" spans="1:4" ht="40.5" x14ac:dyDescent="0.25">
      <c r="A3073" s="480" t="s">
        <v>15331</v>
      </c>
      <c r="B3073" s="482" t="s">
        <v>15332</v>
      </c>
      <c r="C3073" s="480" t="s">
        <v>38</v>
      </c>
      <c r="D3073" s="481" t="s">
        <v>15333</v>
      </c>
    </row>
    <row r="3074" spans="1:4" ht="40.5" x14ac:dyDescent="0.25">
      <c r="A3074" s="480" t="s">
        <v>15334</v>
      </c>
      <c r="B3074" s="482" t="s">
        <v>15335</v>
      </c>
      <c r="C3074" s="480" t="s">
        <v>38</v>
      </c>
      <c r="D3074" s="481" t="s">
        <v>15336</v>
      </c>
    </row>
    <row r="3075" spans="1:4" ht="40.5" x14ac:dyDescent="0.25">
      <c r="A3075" s="480" t="s">
        <v>15337</v>
      </c>
      <c r="B3075" s="482" t="s">
        <v>15338</v>
      </c>
      <c r="C3075" s="480" t="s">
        <v>38</v>
      </c>
      <c r="D3075" s="481" t="s">
        <v>15339</v>
      </c>
    </row>
    <row r="3076" spans="1:4" ht="40.5" x14ac:dyDescent="0.25">
      <c r="A3076" s="480" t="s">
        <v>15340</v>
      </c>
      <c r="B3076" s="482" t="s">
        <v>15341</v>
      </c>
      <c r="C3076" s="480" t="s">
        <v>38</v>
      </c>
      <c r="D3076" s="481" t="s">
        <v>15342</v>
      </c>
    </row>
    <row r="3077" spans="1:4" ht="40.5" x14ac:dyDescent="0.25">
      <c r="A3077" s="480" t="s">
        <v>15343</v>
      </c>
      <c r="B3077" s="482" t="s">
        <v>15344</v>
      </c>
      <c r="C3077" s="480" t="s">
        <v>38</v>
      </c>
      <c r="D3077" s="481" t="s">
        <v>15345</v>
      </c>
    </row>
    <row r="3078" spans="1:4" ht="40.5" x14ac:dyDescent="0.25">
      <c r="A3078" s="480" t="s">
        <v>15346</v>
      </c>
      <c r="B3078" s="482" t="s">
        <v>15347</v>
      </c>
      <c r="C3078" s="480" t="s">
        <v>38</v>
      </c>
      <c r="D3078" s="481" t="s">
        <v>15348</v>
      </c>
    </row>
    <row r="3079" spans="1:4" ht="40.5" x14ac:dyDescent="0.25">
      <c r="A3079" s="480" t="s">
        <v>15349</v>
      </c>
      <c r="B3079" s="482" t="s">
        <v>15350</v>
      </c>
      <c r="C3079" s="480" t="s">
        <v>38</v>
      </c>
      <c r="D3079" s="481" t="s">
        <v>15351</v>
      </c>
    </row>
    <row r="3080" spans="1:4" ht="40.5" x14ac:dyDescent="0.25">
      <c r="A3080" s="480" t="s">
        <v>15352</v>
      </c>
      <c r="B3080" s="482" t="s">
        <v>15353</v>
      </c>
      <c r="C3080" s="480" t="s">
        <v>38</v>
      </c>
      <c r="D3080" s="481" t="s">
        <v>15354</v>
      </c>
    </row>
    <row r="3081" spans="1:4" ht="40.5" x14ac:dyDescent="0.25">
      <c r="A3081" s="480" t="s">
        <v>15355</v>
      </c>
      <c r="B3081" s="482" t="s">
        <v>15356</v>
      </c>
      <c r="C3081" s="480" t="s">
        <v>38</v>
      </c>
      <c r="D3081" s="481" t="s">
        <v>15357</v>
      </c>
    </row>
    <row r="3082" spans="1:4" ht="40.5" x14ac:dyDescent="0.25">
      <c r="A3082" s="480" t="s">
        <v>15358</v>
      </c>
      <c r="B3082" s="482" t="s">
        <v>15359</v>
      </c>
      <c r="C3082" s="480" t="s">
        <v>38</v>
      </c>
      <c r="D3082" s="481" t="s">
        <v>15360</v>
      </c>
    </row>
    <row r="3083" spans="1:4" ht="40.5" x14ac:dyDescent="0.25">
      <c r="A3083" s="480" t="s">
        <v>15361</v>
      </c>
      <c r="B3083" s="482" t="s">
        <v>15362</v>
      </c>
      <c r="C3083" s="480" t="s">
        <v>38</v>
      </c>
      <c r="D3083" s="481" t="s">
        <v>15363</v>
      </c>
    </row>
    <row r="3084" spans="1:4" ht="40.5" x14ac:dyDescent="0.25">
      <c r="A3084" s="480" t="s">
        <v>15364</v>
      </c>
      <c r="B3084" s="482" t="s">
        <v>15365</v>
      </c>
      <c r="C3084" s="480" t="s">
        <v>38</v>
      </c>
      <c r="D3084" s="481" t="s">
        <v>15366</v>
      </c>
    </row>
    <row r="3085" spans="1:4" ht="40.5" x14ac:dyDescent="0.25">
      <c r="A3085" s="480" t="s">
        <v>15367</v>
      </c>
      <c r="B3085" s="482" t="s">
        <v>15368</v>
      </c>
      <c r="C3085" s="480" t="s">
        <v>38</v>
      </c>
      <c r="D3085" s="481" t="s">
        <v>15369</v>
      </c>
    </row>
    <row r="3086" spans="1:4" ht="40.5" x14ac:dyDescent="0.25">
      <c r="A3086" s="480" t="s">
        <v>15370</v>
      </c>
      <c r="B3086" s="482" t="s">
        <v>15371</v>
      </c>
      <c r="C3086" s="480" t="s">
        <v>38</v>
      </c>
      <c r="D3086" s="481" t="s">
        <v>15372</v>
      </c>
    </row>
    <row r="3087" spans="1:4" ht="40.5" x14ac:dyDescent="0.25">
      <c r="A3087" s="480" t="s">
        <v>15373</v>
      </c>
      <c r="B3087" s="482" t="s">
        <v>15374</v>
      </c>
      <c r="C3087" s="480" t="s">
        <v>38</v>
      </c>
      <c r="D3087" s="481" t="s">
        <v>15375</v>
      </c>
    </row>
    <row r="3088" spans="1:4" ht="40.5" x14ac:dyDescent="0.25">
      <c r="A3088" s="480" t="s">
        <v>15376</v>
      </c>
      <c r="B3088" s="482" t="s">
        <v>15377</v>
      </c>
      <c r="C3088" s="480" t="s">
        <v>38</v>
      </c>
      <c r="D3088" s="481" t="s">
        <v>15378</v>
      </c>
    </row>
    <row r="3089" spans="1:4" ht="40.5" x14ac:dyDescent="0.25">
      <c r="A3089" s="480" t="s">
        <v>15379</v>
      </c>
      <c r="B3089" s="482" t="s">
        <v>15380</v>
      </c>
      <c r="C3089" s="480" t="s">
        <v>38</v>
      </c>
      <c r="D3089" s="481" t="s">
        <v>15381</v>
      </c>
    </row>
    <row r="3090" spans="1:4" ht="40.5" x14ac:dyDescent="0.25">
      <c r="A3090" s="480" t="s">
        <v>15382</v>
      </c>
      <c r="B3090" s="482" t="s">
        <v>15383</v>
      </c>
      <c r="C3090" s="480" t="s">
        <v>38</v>
      </c>
      <c r="D3090" s="481" t="s">
        <v>15384</v>
      </c>
    </row>
    <row r="3091" spans="1:4" ht="40.5" x14ac:dyDescent="0.25">
      <c r="A3091" s="480" t="s">
        <v>15385</v>
      </c>
      <c r="B3091" s="482" t="s">
        <v>15386</v>
      </c>
      <c r="C3091" s="480" t="s">
        <v>38</v>
      </c>
      <c r="D3091" s="481" t="s">
        <v>15387</v>
      </c>
    </row>
    <row r="3092" spans="1:4" ht="40.5" x14ac:dyDescent="0.25">
      <c r="A3092" s="480" t="s">
        <v>15388</v>
      </c>
      <c r="B3092" s="482" t="s">
        <v>15389</v>
      </c>
      <c r="C3092" s="480" t="s">
        <v>38</v>
      </c>
      <c r="D3092" s="481" t="s">
        <v>15390</v>
      </c>
    </row>
    <row r="3093" spans="1:4" ht="40.5" x14ac:dyDescent="0.25">
      <c r="A3093" s="480" t="s">
        <v>15391</v>
      </c>
      <c r="B3093" s="482" t="s">
        <v>15392</v>
      </c>
      <c r="C3093" s="480" t="s">
        <v>38</v>
      </c>
      <c r="D3093" s="481" t="s">
        <v>15393</v>
      </c>
    </row>
    <row r="3094" spans="1:4" ht="40.5" x14ac:dyDescent="0.25">
      <c r="A3094" s="480" t="s">
        <v>15394</v>
      </c>
      <c r="B3094" s="482" t="s">
        <v>15395</v>
      </c>
      <c r="C3094" s="480" t="s">
        <v>38</v>
      </c>
      <c r="D3094" s="481" t="s">
        <v>15396</v>
      </c>
    </row>
    <row r="3095" spans="1:4" ht="40.5" x14ac:dyDescent="0.25">
      <c r="A3095" s="480" t="s">
        <v>15397</v>
      </c>
      <c r="B3095" s="482" t="s">
        <v>15398</v>
      </c>
      <c r="C3095" s="480" t="s">
        <v>38</v>
      </c>
      <c r="D3095" s="481" t="s">
        <v>15399</v>
      </c>
    </row>
    <row r="3096" spans="1:4" ht="40.5" x14ac:dyDescent="0.25">
      <c r="A3096" s="480" t="s">
        <v>15400</v>
      </c>
      <c r="B3096" s="482" t="s">
        <v>15401</v>
      </c>
      <c r="C3096" s="480" t="s">
        <v>38</v>
      </c>
      <c r="D3096" s="481" t="s">
        <v>15402</v>
      </c>
    </row>
    <row r="3097" spans="1:4" ht="40.5" x14ac:dyDescent="0.25">
      <c r="A3097" s="480" t="s">
        <v>15403</v>
      </c>
      <c r="B3097" s="482" t="s">
        <v>15404</v>
      </c>
      <c r="C3097" s="480" t="s">
        <v>38</v>
      </c>
      <c r="D3097" s="481" t="s">
        <v>15405</v>
      </c>
    </row>
    <row r="3098" spans="1:4" ht="40.5" x14ac:dyDescent="0.25">
      <c r="A3098" s="480" t="s">
        <v>15406</v>
      </c>
      <c r="B3098" s="482" t="s">
        <v>15407</v>
      </c>
      <c r="C3098" s="480" t="s">
        <v>38</v>
      </c>
      <c r="D3098" s="481" t="s">
        <v>15408</v>
      </c>
    </row>
    <row r="3099" spans="1:4" ht="40.5" x14ac:dyDescent="0.25">
      <c r="A3099" s="480" t="s">
        <v>15409</v>
      </c>
      <c r="B3099" s="482" t="s">
        <v>15410</v>
      </c>
      <c r="C3099" s="480" t="s">
        <v>38</v>
      </c>
      <c r="D3099" s="481" t="s">
        <v>15411</v>
      </c>
    </row>
    <row r="3100" spans="1:4" ht="40.5" x14ac:dyDescent="0.25">
      <c r="A3100" s="480" t="s">
        <v>15412</v>
      </c>
      <c r="B3100" s="482" t="s">
        <v>15413</v>
      </c>
      <c r="C3100" s="480" t="s">
        <v>38</v>
      </c>
      <c r="D3100" s="481" t="s">
        <v>15414</v>
      </c>
    </row>
    <row r="3101" spans="1:4" ht="40.5" x14ac:dyDescent="0.25">
      <c r="A3101" s="480" t="s">
        <v>15415</v>
      </c>
      <c r="B3101" s="482" t="s">
        <v>15416</v>
      </c>
      <c r="C3101" s="480" t="s">
        <v>38</v>
      </c>
      <c r="D3101" s="481" t="s">
        <v>15417</v>
      </c>
    </row>
    <row r="3102" spans="1:4" ht="40.5" x14ac:dyDescent="0.25">
      <c r="A3102" s="480" t="s">
        <v>15418</v>
      </c>
      <c r="B3102" s="482" t="s">
        <v>15419</v>
      </c>
      <c r="C3102" s="480" t="s">
        <v>38</v>
      </c>
      <c r="D3102" s="481" t="s">
        <v>15420</v>
      </c>
    </row>
    <row r="3103" spans="1:4" ht="40.5" x14ac:dyDescent="0.25">
      <c r="A3103" s="480" t="s">
        <v>15421</v>
      </c>
      <c r="B3103" s="482" t="s">
        <v>15422</v>
      </c>
      <c r="C3103" s="480" t="s">
        <v>38</v>
      </c>
      <c r="D3103" s="481" t="s">
        <v>15423</v>
      </c>
    </row>
    <row r="3104" spans="1:4" ht="40.5" x14ac:dyDescent="0.25">
      <c r="A3104" s="480" t="s">
        <v>15424</v>
      </c>
      <c r="B3104" s="482" t="s">
        <v>15425</v>
      </c>
      <c r="C3104" s="480" t="s">
        <v>38</v>
      </c>
      <c r="D3104" s="481" t="s">
        <v>15426</v>
      </c>
    </row>
    <row r="3105" spans="1:4" ht="40.5" x14ac:dyDescent="0.25">
      <c r="A3105" s="480" t="s">
        <v>15427</v>
      </c>
      <c r="B3105" s="482" t="s">
        <v>15428</v>
      </c>
      <c r="C3105" s="480" t="s">
        <v>38</v>
      </c>
      <c r="D3105" s="481" t="s">
        <v>15429</v>
      </c>
    </row>
    <row r="3106" spans="1:4" ht="40.5" x14ac:dyDescent="0.25">
      <c r="A3106" s="480" t="s">
        <v>15430</v>
      </c>
      <c r="B3106" s="482" t="s">
        <v>15431</v>
      </c>
      <c r="C3106" s="480" t="s">
        <v>38</v>
      </c>
      <c r="D3106" s="481" t="s">
        <v>15432</v>
      </c>
    </row>
    <row r="3107" spans="1:4" ht="40.5" x14ac:dyDescent="0.25">
      <c r="A3107" s="480" t="s">
        <v>15433</v>
      </c>
      <c r="B3107" s="482" t="s">
        <v>15434</v>
      </c>
      <c r="C3107" s="480" t="s">
        <v>38</v>
      </c>
      <c r="D3107" s="481" t="s">
        <v>15435</v>
      </c>
    </row>
    <row r="3108" spans="1:4" ht="40.5" x14ac:dyDescent="0.25">
      <c r="A3108" s="480" t="s">
        <v>15436</v>
      </c>
      <c r="B3108" s="482" t="s">
        <v>15437</v>
      </c>
      <c r="C3108" s="480" t="s">
        <v>38</v>
      </c>
      <c r="D3108" s="481" t="s">
        <v>15438</v>
      </c>
    </row>
    <row r="3109" spans="1:4" ht="40.5" x14ac:dyDescent="0.25">
      <c r="A3109" s="480" t="s">
        <v>15439</v>
      </c>
      <c r="B3109" s="482" t="s">
        <v>15440</v>
      </c>
      <c r="C3109" s="480" t="s">
        <v>38</v>
      </c>
      <c r="D3109" s="481" t="s">
        <v>15441</v>
      </c>
    </row>
    <row r="3110" spans="1:4" ht="40.5" x14ac:dyDescent="0.25">
      <c r="A3110" s="480" t="s">
        <v>15442</v>
      </c>
      <c r="B3110" s="482" t="s">
        <v>15443</v>
      </c>
      <c r="C3110" s="480" t="s">
        <v>38</v>
      </c>
      <c r="D3110" s="481" t="s">
        <v>15444</v>
      </c>
    </row>
    <row r="3111" spans="1:4" ht="40.5" x14ac:dyDescent="0.25">
      <c r="A3111" s="480" t="s">
        <v>15445</v>
      </c>
      <c r="B3111" s="482" t="s">
        <v>15446</v>
      </c>
      <c r="C3111" s="480" t="s">
        <v>38</v>
      </c>
      <c r="D3111" s="481" t="s">
        <v>15447</v>
      </c>
    </row>
    <row r="3112" spans="1:4" ht="40.5" x14ac:dyDescent="0.25">
      <c r="A3112" s="480" t="s">
        <v>15448</v>
      </c>
      <c r="B3112" s="482" t="s">
        <v>15449</v>
      </c>
      <c r="C3112" s="480" t="s">
        <v>38</v>
      </c>
      <c r="D3112" s="481" t="s">
        <v>15450</v>
      </c>
    </row>
    <row r="3113" spans="1:4" ht="40.5" x14ac:dyDescent="0.25">
      <c r="A3113" s="480" t="s">
        <v>15451</v>
      </c>
      <c r="B3113" s="482" t="s">
        <v>15452</v>
      </c>
      <c r="C3113" s="480" t="s">
        <v>38</v>
      </c>
      <c r="D3113" s="481" t="s">
        <v>15453</v>
      </c>
    </row>
    <row r="3114" spans="1:4" ht="40.5" x14ac:dyDescent="0.25">
      <c r="A3114" s="480" t="s">
        <v>15454</v>
      </c>
      <c r="B3114" s="482" t="s">
        <v>15455</v>
      </c>
      <c r="C3114" s="480" t="s">
        <v>38</v>
      </c>
      <c r="D3114" s="481" t="s">
        <v>15456</v>
      </c>
    </row>
    <row r="3115" spans="1:4" ht="40.5" x14ac:dyDescent="0.25">
      <c r="A3115" s="480" t="s">
        <v>15457</v>
      </c>
      <c r="B3115" s="482" t="s">
        <v>15458</v>
      </c>
      <c r="C3115" s="480" t="s">
        <v>38</v>
      </c>
      <c r="D3115" s="481" t="s">
        <v>15459</v>
      </c>
    </row>
    <row r="3116" spans="1:4" ht="40.5" x14ac:dyDescent="0.25">
      <c r="A3116" s="480" t="s">
        <v>15460</v>
      </c>
      <c r="B3116" s="482" t="s">
        <v>15461</v>
      </c>
      <c r="C3116" s="480" t="s">
        <v>38</v>
      </c>
      <c r="D3116" s="481" t="s">
        <v>15462</v>
      </c>
    </row>
    <row r="3117" spans="1:4" ht="40.5" x14ac:dyDescent="0.25">
      <c r="A3117" s="480" t="s">
        <v>15463</v>
      </c>
      <c r="B3117" s="482" t="s">
        <v>15464</v>
      </c>
      <c r="C3117" s="480" t="s">
        <v>38</v>
      </c>
      <c r="D3117" s="481" t="s">
        <v>15465</v>
      </c>
    </row>
    <row r="3118" spans="1:4" ht="40.5" x14ac:dyDescent="0.25">
      <c r="A3118" s="480" t="s">
        <v>15466</v>
      </c>
      <c r="B3118" s="482" t="s">
        <v>15467</v>
      </c>
      <c r="C3118" s="480" t="s">
        <v>38</v>
      </c>
      <c r="D3118" s="481" t="s">
        <v>15468</v>
      </c>
    </row>
    <row r="3119" spans="1:4" ht="27" x14ac:dyDescent="0.25">
      <c r="A3119" s="480" t="s">
        <v>15469</v>
      </c>
      <c r="B3119" s="482" t="s">
        <v>15470</v>
      </c>
      <c r="C3119" s="480" t="s">
        <v>38</v>
      </c>
      <c r="D3119" s="481" t="s">
        <v>6954</v>
      </c>
    </row>
    <row r="3120" spans="1:4" ht="27" x14ac:dyDescent="0.25">
      <c r="A3120" s="480" t="s">
        <v>15471</v>
      </c>
      <c r="B3120" s="482" t="s">
        <v>15472</v>
      </c>
      <c r="C3120" s="480" t="s">
        <v>38</v>
      </c>
      <c r="D3120" s="481" t="s">
        <v>15473</v>
      </c>
    </row>
    <row r="3121" spans="1:4" ht="27" x14ac:dyDescent="0.25">
      <c r="A3121" s="480" t="s">
        <v>15474</v>
      </c>
      <c r="B3121" s="482" t="s">
        <v>15475</v>
      </c>
      <c r="C3121" s="480" t="s">
        <v>38</v>
      </c>
      <c r="D3121" s="481" t="s">
        <v>15476</v>
      </c>
    </row>
    <row r="3122" spans="1:4" ht="27" x14ac:dyDescent="0.25">
      <c r="A3122" s="480" t="s">
        <v>15477</v>
      </c>
      <c r="B3122" s="482" t="s">
        <v>15478</v>
      </c>
      <c r="C3122" s="480" t="s">
        <v>38</v>
      </c>
      <c r="D3122" s="481" t="s">
        <v>15479</v>
      </c>
    </row>
    <row r="3123" spans="1:4" ht="27" x14ac:dyDescent="0.25">
      <c r="A3123" s="480" t="s">
        <v>15480</v>
      </c>
      <c r="B3123" s="482" t="s">
        <v>15481</v>
      </c>
      <c r="C3123" s="480" t="s">
        <v>38</v>
      </c>
      <c r="D3123" s="481" t="s">
        <v>15482</v>
      </c>
    </row>
    <row r="3124" spans="1:4" ht="27" x14ac:dyDescent="0.25">
      <c r="A3124" s="480" t="s">
        <v>15483</v>
      </c>
      <c r="B3124" s="482" t="s">
        <v>15484</v>
      </c>
      <c r="C3124" s="480" t="s">
        <v>38</v>
      </c>
      <c r="D3124" s="481" t="s">
        <v>15485</v>
      </c>
    </row>
    <row r="3125" spans="1:4" ht="27" x14ac:dyDescent="0.25">
      <c r="A3125" s="480" t="s">
        <v>15486</v>
      </c>
      <c r="B3125" s="482" t="s">
        <v>15487</v>
      </c>
      <c r="C3125" s="480" t="s">
        <v>38</v>
      </c>
      <c r="D3125" s="481" t="s">
        <v>15488</v>
      </c>
    </row>
    <row r="3126" spans="1:4" ht="27" x14ac:dyDescent="0.25">
      <c r="A3126" s="480" t="s">
        <v>15489</v>
      </c>
      <c r="B3126" s="482" t="s">
        <v>15490</v>
      </c>
      <c r="C3126" s="480" t="s">
        <v>38</v>
      </c>
      <c r="D3126" s="481" t="s">
        <v>7533</v>
      </c>
    </row>
    <row r="3127" spans="1:4" ht="27" x14ac:dyDescent="0.25">
      <c r="A3127" s="480" t="s">
        <v>15491</v>
      </c>
      <c r="B3127" s="482" t="s">
        <v>15492</v>
      </c>
      <c r="C3127" s="480" t="s">
        <v>38</v>
      </c>
      <c r="D3127" s="481" t="s">
        <v>15493</v>
      </c>
    </row>
    <row r="3128" spans="1:4" ht="27" x14ac:dyDescent="0.25">
      <c r="A3128" s="480" t="s">
        <v>15494</v>
      </c>
      <c r="B3128" s="482" t="s">
        <v>15495</v>
      </c>
      <c r="C3128" s="480" t="s">
        <v>38</v>
      </c>
      <c r="D3128" s="481" t="s">
        <v>10696</v>
      </c>
    </row>
    <row r="3129" spans="1:4" ht="27" x14ac:dyDescent="0.25">
      <c r="A3129" s="480" t="s">
        <v>15496</v>
      </c>
      <c r="B3129" s="482" t="s">
        <v>15497</v>
      </c>
      <c r="C3129" s="480" t="s">
        <v>38</v>
      </c>
      <c r="D3129" s="481" t="s">
        <v>15498</v>
      </c>
    </row>
    <row r="3130" spans="1:4" ht="27" x14ac:dyDescent="0.25">
      <c r="A3130" s="480" t="s">
        <v>15499</v>
      </c>
      <c r="B3130" s="482" t="s">
        <v>15500</v>
      </c>
      <c r="C3130" s="480" t="s">
        <v>38</v>
      </c>
      <c r="D3130" s="481" t="s">
        <v>15501</v>
      </c>
    </row>
    <row r="3131" spans="1:4" ht="40.5" x14ac:dyDescent="0.25">
      <c r="A3131" s="480" t="s">
        <v>15502</v>
      </c>
      <c r="B3131" s="482" t="s">
        <v>15503</v>
      </c>
      <c r="C3131" s="480" t="s">
        <v>38</v>
      </c>
      <c r="D3131" s="481" t="s">
        <v>15504</v>
      </c>
    </row>
    <row r="3132" spans="1:4" ht="27" x14ac:dyDescent="0.25">
      <c r="A3132" s="480" t="s">
        <v>15505</v>
      </c>
      <c r="B3132" s="482" t="s">
        <v>15506</v>
      </c>
      <c r="C3132" s="480" t="s">
        <v>38</v>
      </c>
      <c r="D3132" s="481" t="s">
        <v>15507</v>
      </c>
    </row>
    <row r="3133" spans="1:4" ht="27" x14ac:dyDescent="0.25">
      <c r="A3133" s="480" t="s">
        <v>15508</v>
      </c>
      <c r="B3133" s="482" t="s">
        <v>15509</v>
      </c>
      <c r="C3133" s="480" t="s">
        <v>38</v>
      </c>
      <c r="D3133" s="481" t="s">
        <v>15510</v>
      </c>
    </row>
    <row r="3134" spans="1:4" ht="27" x14ac:dyDescent="0.25">
      <c r="A3134" s="480" t="s">
        <v>15511</v>
      </c>
      <c r="B3134" s="482" t="s">
        <v>15512</v>
      </c>
      <c r="C3134" s="480" t="s">
        <v>38</v>
      </c>
      <c r="D3134" s="481" t="s">
        <v>15513</v>
      </c>
    </row>
    <row r="3135" spans="1:4" ht="27" x14ac:dyDescent="0.25">
      <c r="A3135" s="480" t="s">
        <v>15514</v>
      </c>
      <c r="B3135" s="482" t="s">
        <v>15515</v>
      </c>
      <c r="C3135" s="480" t="s">
        <v>38</v>
      </c>
      <c r="D3135" s="481" t="s">
        <v>12164</v>
      </c>
    </row>
    <row r="3136" spans="1:4" ht="40.5" x14ac:dyDescent="0.25">
      <c r="A3136" s="480" t="s">
        <v>15516</v>
      </c>
      <c r="B3136" s="482" t="s">
        <v>15517</v>
      </c>
      <c r="C3136" s="480" t="s">
        <v>22</v>
      </c>
      <c r="D3136" s="481" t="s">
        <v>15518</v>
      </c>
    </row>
    <row r="3137" spans="1:4" ht="40.5" x14ac:dyDescent="0.25">
      <c r="A3137" s="480" t="s">
        <v>15519</v>
      </c>
      <c r="B3137" s="482" t="s">
        <v>15520</v>
      </c>
      <c r="C3137" s="480" t="s">
        <v>22</v>
      </c>
      <c r="D3137" s="481" t="s">
        <v>15521</v>
      </c>
    </row>
    <row r="3138" spans="1:4" ht="40.5" x14ac:dyDescent="0.25">
      <c r="A3138" s="480" t="s">
        <v>15522</v>
      </c>
      <c r="B3138" s="482" t="s">
        <v>15523</v>
      </c>
      <c r="C3138" s="480" t="s">
        <v>22</v>
      </c>
      <c r="D3138" s="481" t="s">
        <v>15524</v>
      </c>
    </row>
    <row r="3139" spans="1:4" ht="40.5" x14ac:dyDescent="0.25">
      <c r="A3139" s="480" t="s">
        <v>15525</v>
      </c>
      <c r="B3139" s="482" t="s">
        <v>15526</v>
      </c>
      <c r="C3139" s="480" t="s">
        <v>22</v>
      </c>
      <c r="D3139" s="481" t="s">
        <v>15527</v>
      </c>
    </row>
    <row r="3140" spans="1:4" ht="40.5" x14ac:dyDescent="0.25">
      <c r="A3140" s="480" t="s">
        <v>15528</v>
      </c>
      <c r="B3140" s="482" t="s">
        <v>15529</v>
      </c>
      <c r="C3140" s="480" t="s">
        <v>22</v>
      </c>
      <c r="D3140" s="481" t="s">
        <v>15530</v>
      </c>
    </row>
    <row r="3141" spans="1:4" ht="40.5" x14ac:dyDescent="0.25">
      <c r="A3141" s="480" t="s">
        <v>15531</v>
      </c>
      <c r="B3141" s="482" t="s">
        <v>15532</v>
      </c>
      <c r="C3141" s="480" t="s">
        <v>22</v>
      </c>
      <c r="D3141" s="481" t="s">
        <v>15533</v>
      </c>
    </row>
    <row r="3142" spans="1:4" ht="40.5" x14ac:dyDescent="0.25">
      <c r="A3142" s="480" t="s">
        <v>15534</v>
      </c>
      <c r="B3142" s="482" t="s">
        <v>15535</v>
      </c>
      <c r="C3142" s="480" t="s">
        <v>22</v>
      </c>
      <c r="D3142" s="481" t="s">
        <v>15536</v>
      </c>
    </row>
    <row r="3143" spans="1:4" ht="40.5" x14ac:dyDescent="0.25">
      <c r="A3143" s="480" t="s">
        <v>15537</v>
      </c>
      <c r="B3143" s="482" t="s">
        <v>15538</v>
      </c>
      <c r="C3143" s="480" t="s">
        <v>22</v>
      </c>
      <c r="D3143" s="481" t="s">
        <v>15539</v>
      </c>
    </row>
    <row r="3144" spans="1:4" ht="27" x14ac:dyDescent="0.25">
      <c r="A3144" s="480" t="s">
        <v>15540</v>
      </c>
      <c r="B3144" s="482" t="s">
        <v>15541</v>
      </c>
      <c r="C3144" s="480" t="s">
        <v>38</v>
      </c>
      <c r="D3144" s="481" t="s">
        <v>15542</v>
      </c>
    </row>
    <row r="3145" spans="1:4" ht="27" x14ac:dyDescent="0.25">
      <c r="A3145" s="480" t="s">
        <v>15543</v>
      </c>
      <c r="B3145" s="482" t="s">
        <v>15544</v>
      </c>
      <c r="C3145" s="480" t="s">
        <v>38</v>
      </c>
      <c r="D3145" s="481" t="s">
        <v>15545</v>
      </c>
    </row>
    <row r="3146" spans="1:4" ht="27" x14ac:dyDescent="0.25">
      <c r="A3146" s="480" t="s">
        <v>15546</v>
      </c>
      <c r="B3146" s="482" t="s">
        <v>15547</v>
      </c>
      <c r="C3146" s="480" t="s">
        <v>38</v>
      </c>
      <c r="D3146" s="481" t="s">
        <v>15548</v>
      </c>
    </row>
    <row r="3147" spans="1:4" ht="27" x14ac:dyDescent="0.25">
      <c r="A3147" s="480" t="s">
        <v>15549</v>
      </c>
      <c r="B3147" s="482" t="s">
        <v>15550</v>
      </c>
      <c r="C3147" s="480" t="s">
        <v>38</v>
      </c>
      <c r="D3147" s="481" t="s">
        <v>15551</v>
      </c>
    </row>
    <row r="3148" spans="1:4" ht="27" x14ac:dyDescent="0.25">
      <c r="A3148" s="480" t="s">
        <v>15552</v>
      </c>
      <c r="B3148" s="482" t="s">
        <v>15553</v>
      </c>
      <c r="C3148" s="480" t="s">
        <v>38</v>
      </c>
      <c r="D3148" s="481" t="s">
        <v>15554</v>
      </c>
    </row>
    <row r="3149" spans="1:4" ht="27" x14ac:dyDescent="0.25">
      <c r="A3149" s="480" t="s">
        <v>15555</v>
      </c>
      <c r="B3149" s="482" t="s">
        <v>15556</v>
      </c>
      <c r="C3149" s="480" t="s">
        <v>38</v>
      </c>
      <c r="D3149" s="481" t="s">
        <v>15557</v>
      </c>
    </row>
    <row r="3150" spans="1:4" ht="27" x14ac:dyDescent="0.25">
      <c r="A3150" s="480" t="s">
        <v>15558</v>
      </c>
      <c r="B3150" s="482" t="s">
        <v>15559</v>
      </c>
      <c r="C3150" s="480" t="s">
        <v>38</v>
      </c>
      <c r="D3150" s="481" t="s">
        <v>15560</v>
      </c>
    </row>
    <row r="3151" spans="1:4" ht="27" x14ac:dyDescent="0.25">
      <c r="A3151" s="480" t="s">
        <v>15561</v>
      </c>
      <c r="B3151" s="482" t="s">
        <v>15562</v>
      </c>
      <c r="C3151" s="480" t="s">
        <v>38</v>
      </c>
      <c r="D3151" s="481" t="s">
        <v>15563</v>
      </c>
    </row>
    <row r="3152" spans="1:4" ht="40.5" x14ac:dyDescent="0.25">
      <c r="A3152" s="480" t="s">
        <v>15564</v>
      </c>
      <c r="B3152" s="482" t="s">
        <v>15565</v>
      </c>
      <c r="C3152" s="480" t="s">
        <v>38</v>
      </c>
      <c r="D3152" s="481" t="s">
        <v>15566</v>
      </c>
    </row>
    <row r="3153" spans="1:4" ht="40.5" x14ac:dyDescent="0.25">
      <c r="A3153" s="480" t="s">
        <v>15567</v>
      </c>
      <c r="B3153" s="482" t="s">
        <v>15568</v>
      </c>
      <c r="C3153" s="480" t="s">
        <v>38</v>
      </c>
      <c r="D3153" s="481" t="s">
        <v>15569</v>
      </c>
    </row>
    <row r="3154" spans="1:4" ht="27" x14ac:dyDescent="0.25">
      <c r="A3154" s="480" t="s">
        <v>15570</v>
      </c>
      <c r="B3154" s="482" t="s">
        <v>15571</v>
      </c>
      <c r="C3154" s="480" t="s">
        <v>38</v>
      </c>
      <c r="D3154" s="481" t="s">
        <v>15572</v>
      </c>
    </row>
    <row r="3155" spans="1:4" ht="27" x14ac:dyDescent="0.25">
      <c r="A3155" s="480" t="s">
        <v>15573</v>
      </c>
      <c r="B3155" s="482" t="s">
        <v>15574</v>
      </c>
      <c r="C3155" s="480" t="s">
        <v>38</v>
      </c>
      <c r="D3155" s="481" t="s">
        <v>15575</v>
      </c>
    </row>
    <row r="3156" spans="1:4" ht="27" x14ac:dyDescent="0.25">
      <c r="A3156" s="480" t="s">
        <v>15576</v>
      </c>
      <c r="B3156" s="482" t="s">
        <v>15577</v>
      </c>
      <c r="C3156" s="480" t="s">
        <v>38</v>
      </c>
      <c r="D3156" s="481" t="s">
        <v>15578</v>
      </c>
    </row>
    <row r="3157" spans="1:4" ht="27" x14ac:dyDescent="0.25">
      <c r="A3157" s="480" t="s">
        <v>15579</v>
      </c>
      <c r="B3157" s="482" t="s">
        <v>15580</v>
      </c>
      <c r="C3157" s="480" t="s">
        <v>38</v>
      </c>
      <c r="D3157" s="481" t="s">
        <v>15581</v>
      </c>
    </row>
    <row r="3158" spans="1:4" ht="27" x14ac:dyDescent="0.25">
      <c r="A3158" s="480" t="s">
        <v>15582</v>
      </c>
      <c r="B3158" s="482" t="s">
        <v>15583</v>
      </c>
      <c r="C3158" s="480" t="s">
        <v>38</v>
      </c>
      <c r="D3158" s="481" t="s">
        <v>15584</v>
      </c>
    </row>
    <row r="3159" spans="1:4" ht="13.5" x14ac:dyDescent="0.25">
      <c r="A3159" s="480" t="s">
        <v>15585</v>
      </c>
      <c r="B3159" s="482" t="s">
        <v>15586</v>
      </c>
      <c r="C3159" s="480" t="s">
        <v>38</v>
      </c>
      <c r="D3159" s="481" t="s">
        <v>15587</v>
      </c>
    </row>
    <row r="3160" spans="1:4" ht="13.5" x14ac:dyDescent="0.25">
      <c r="A3160" s="480" t="s">
        <v>15588</v>
      </c>
      <c r="B3160" s="482" t="s">
        <v>15589</v>
      </c>
      <c r="C3160" s="480" t="s">
        <v>38</v>
      </c>
      <c r="D3160" s="481" t="s">
        <v>15590</v>
      </c>
    </row>
    <row r="3161" spans="1:4" ht="13.5" x14ac:dyDescent="0.25">
      <c r="A3161" s="480" t="s">
        <v>15591</v>
      </c>
      <c r="B3161" s="482" t="s">
        <v>15592</v>
      </c>
      <c r="C3161" s="480" t="s">
        <v>38</v>
      </c>
      <c r="D3161" s="481" t="s">
        <v>15593</v>
      </c>
    </row>
    <row r="3162" spans="1:4" ht="27" x14ac:dyDescent="0.25">
      <c r="A3162" s="480" t="s">
        <v>15594</v>
      </c>
      <c r="B3162" s="482" t="s">
        <v>15595</v>
      </c>
      <c r="C3162" s="480" t="s">
        <v>38</v>
      </c>
      <c r="D3162" s="481" t="s">
        <v>15596</v>
      </c>
    </row>
    <row r="3163" spans="1:4" ht="27" x14ac:dyDescent="0.25">
      <c r="A3163" s="480" t="s">
        <v>15597</v>
      </c>
      <c r="B3163" s="482" t="s">
        <v>15598</v>
      </c>
      <c r="C3163" s="480" t="s">
        <v>38</v>
      </c>
      <c r="D3163" s="481" t="s">
        <v>15599</v>
      </c>
    </row>
    <row r="3164" spans="1:4" ht="27" x14ac:dyDescent="0.25">
      <c r="A3164" s="480" t="s">
        <v>15600</v>
      </c>
      <c r="B3164" s="482" t="s">
        <v>15601</v>
      </c>
      <c r="C3164" s="480" t="s">
        <v>38</v>
      </c>
      <c r="D3164" s="481" t="s">
        <v>15602</v>
      </c>
    </row>
    <row r="3165" spans="1:4" ht="27" x14ac:dyDescent="0.25">
      <c r="A3165" s="480" t="s">
        <v>15603</v>
      </c>
      <c r="B3165" s="482" t="s">
        <v>15604</v>
      </c>
      <c r="C3165" s="480" t="s">
        <v>38</v>
      </c>
      <c r="D3165" s="481" t="s">
        <v>15605</v>
      </c>
    </row>
    <row r="3166" spans="1:4" ht="27" x14ac:dyDescent="0.25">
      <c r="A3166" s="480" t="s">
        <v>15606</v>
      </c>
      <c r="B3166" s="482" t="s">
        <v>15607</v>
      </c>
      <c r="C3166" s="480" t="s">
        <v>38</v>
      </c>
      <c r="D3166" s="481" t="s">
        <v>15608</v>
      </c>
    </row>
    <row r="3167" spans="1:4" ht="54" x14ac:dyDescent="0.25">
      <c r="A3167" s="480" t="s">
        <v>15609</v>
      </c>
      <c r="B3167" s="482" t="s">
        <v>15610</v>
      </c>
      <c r="C3167" s="480" t="s">
        <v>38</v>
      </c>
      <c r="D3167" s="481" t="s">
        <v>12361</v>
      </c>
    </row>
    <row r="3168" spans="1:4" ht="27" x14ac:dyDescent="0.25">
      <c r="A3168" s="480" t="s">
        <v>15611</v>
      </c>
      <c r="B3168" s="482" t="s">
        <v>15612</v>
      </c>
      <c r="C3168" s="480" t="s">
        <v>38</v>
      </c>
      <c r="D3168" s="481" t="s">
        <v>15613</v>
      </c>
    </row>
    <row r="3169" spans="1:4" ht="27" x14ac:dyDescent="0.25">
      <c r="A3169" s="480" t="s">
        <v>15614</v>
      </c>
      <c r="B3169" s="482" t="s">
        <v>15615</v>
      </c>
      <c r="C3169" s="480" t="s">
        <v>38</v>
      </c>
      <c r="D3169" s="481" t="s">
        <v>15616</v>
      </c>
    </row>
    <row r="3170" spans="1:4" ht="27" x14ac:dyDescent="0.25">
      <c r="A3170" s="480" t="s">
        <v>15617</v>
      </c>
      <c r="B3170" s="482" t="s">
        <v>15618</v>
      </c>
      <c r="C3170" s="480" t="s">
        <v>38</v>
      </c>
      <c r="D3170" s="481" t="s">
        <v>15619</v>
      </c>
    </row>
    <row r="3171" spans="1:4" ht="27" x14ac:dyDescent="0.25">
      <c r="A3171" s="480" t="s">
        <v>15620</v>
      </c>
      <c r="B3171" s="482" t="s">
        <v>15621</v>
      </c>
      <c r="C3171" s="480" t="s">
        <v>38</v>
      </c>
      <c r="D3171" s="481" t="s">
        <v>15622</v>
      </c>
    </row>
    <row r="3172" spans="1:4" ht="27" x14ac:dyDescent="0.25">
      <c r="A3172" s="480" t="s">
        <v>15623</v>
      </c>
      <c r="B3172" s="482" t="s">
        <v>15624</v>
      </c>
      <c r="C3172" s="480" t="s">
        <v>38</v>
      </c>
      <c r="D3172" s="481" t="s">
        <v>15625</v>
      </c>
    </row>
    <row r="3173" spans="1:4" ht="27" x14ac:dyDescent="0.25">
      <c r="A3173" s="480" t="s">
        <v>15626</v>
      </c>
      <c r="B3173" s="482" t="s">
        <v>15627</v>
      </c>
      <c r="C3173" s="480" t="s">
        <v>38</v>
      </c>
      <c r="D3173" s="481" t="s">
        <v>15628</v>
      </c>
    </row>
    <row r="3174" spans="1:4" ht="27" x14ac:dyDescent="0.25">
      <c r="A3174" s="480" t="s">
        <v>15629</v>
      </c>
      <c r="B3174" s="482" t="s">
        <v>15630</v>
      </c>
      <c r="C3174" s="480" t="s">
        <v>38</v>
      </c>
      <c r="D3174" s="481" t="s">
        <v>15631</v>
      </c>
    </row>
    <row r="3175" spans="1:4" ht="40.5" x14ac:dyDescent="0.25">
      <c r="A3175" s="480" t="s">
        <v>15632</v>
      </c>
      <c r="B3175" s="482" t="s">
        <v>15633</v>
      </c>
      <c r="C3175" s="480" t="s">
        <v>38</v>
      </c>
      <c r="D3175" s="481" t="s">
        <v>15634</v>
      </c>
    </row>
    <row r="3176" spans="1:4" ht="40.5" x14ac:dyDescent="0.25">
      <c r="A3176" s="480" t="s">
        <v>15635</v>
      </c>
      <c r="B3176" s="482" t="s">
        <v>15636</v>
      </c>
      <c r="C3176" s="480" t="s">
        <v>38</v>
      </c>
      <c r="D3176" s="481" t="s">
        <v>15637</v>
      </c>
    </row>
    <row r="3177" spans="1:4" ht="27" x14ac:dyDescent="0.25">
      <c r="A3177" s="480" t="s">
        <v>15638</v>
      </c>
      <c r="B3177" s="482" t="s">
        <v>15639</v>
      </c>
      <c r="C3177" s="480" t="s">
        <v>38</v>
      </c>
      <c r="D3177" s="481" t="s">
        <v>15640</v>
      </c>
    </row>
    <row r="3178" spans="1:4" ht="27" x14ac:dyDescent="0.25">
      <c r="A3178" s="480" t="s">
        <v>15641</v>
      </c>
      <c r="B3178" s="482" t="s">
        <v>15642</v>
      </c>
      <c r="C3178" s="480" t="s">
        <v>38</v>
      </c>
      <c r="D3178" s="481" t="s">
        <v>15643</v>
      </c>
    </row>
    <row r="3179" spans="1:4" ht="27" x14ac:dyDescent="0.25">
      <c r="A3179" s="480" t="s">
        <v>15644</v>
      </c>
      <c r="B3179" s="482" t="s">
        <v>15645</v>
      </c>
      <c r="C3179" s="480" t="s">
        <v>38</v>
      </c>
      <c r="D3179" s="481" t="s">
        <v>15646</v>
      </c>
    </row>
    <row r="3180" spans="1:4" ht="27" x14ac:dyDescent="0.25">
      <c r="A3180" s="480" t="s">
        <v>15647</v>
      </c>
      <c r="B3180" s="482" t="s">
        <v>15648</v>
      </c>
      <c r="C3180" s="480" t="s">
        <v>38</v>
      </c>
      <c r="D3180" s="481" t="s">
        <v>15649</v>
      </c>
    </row>
    <row r="3181" spans="1:4" ht="27" x14ac:dyDescent="0.25">
      <c r="A3181" s="480" t="s">
        <v>15650</v>
      </c>
      <c r="B3181" s="482" t="s">
        <v>15651</v>
      </c>
      <c r="C3181" s="480" t="s">
        <v>38</v>
      </c>
      <c r="D3181" s="481" t="s">
        <v>15652</v>
      </c>
    </row>
    <row r="3182" spans="1:4" ht="40.5" x14ac:dyDescent="0.25">
      <c r="A3182" s="480" t="s">
        <v>15653</v>
      </c>
      <c r="B3182" s="482" t="s">
        <v>15654</v>
      </c>
      <c r="C3182" s="480" t="s">
        <v>38</v>
      </c>
      <c r="D3182" s="481" t="s">
        <v>15655</v>
      </c>
    </row>
    <row r="3183" spans="1:4" ht="40.5" x14ac:dyDescent="0.25">
      <c r="A3183" s="480" t="s">
        <v>15656</v>
      </c>
      <c r="B3183" s="482" t="s">
        <v>15657</v>
      </c>
      <c r="C3183" s="480" t="s">
        <v>38</v>
      </c>
      <c r="D3183" s="481" t="s">
        <v>15658</v>
      </c>
    </row>
    <row r="3184" spans="1:4" ht="40.5" x14ac:dyDescent="0.25">
      <c r="A3184" s="480" t="s">
        <v>15659</v>
      </c>
      <c r="B3184" s="482" t="s">
        <v>15660</v>
      </c>
      <c r="C3184" s="480" t="s">
        <v>38</v>
      </c>
      <c r="D3184" s="481" t="s">
        <v>15661</v>
      </c>
    </row>
    <row r="3185" spans="1:4" ht="40.5" x14ac:dyDescent="0.25">
      <c r="A3185" s="480" t="s">
        <v>15662</v>
      </c>
      <c r="B3185" s="482" t="s">
        <v>15663</v>
      </c>
      <c r="C3185" s="480" t="s">
        <v>38</v>
      </c>
      <c r="D3185" s="481" t="s">
        <v>15664</v>
      </c>
    </row>
    <row r="3186" spans="1:4" ht="40.5" x14ac:dyDescent="0.25">
      <c r="A3186" s="480" t="s">
        <v>15665</v>
      </c>
      <c r="B3186" s="482" t="s">
        <v>15666</v>
      </c>
      <c r="C3186" s="480" t="s">
        <v>38</v>
      </c>
      <c r="D3186" s="481" t="s">
        <v>15667</v>
      </c>
    </row>
    <row r="3187" spans="1:4" ht="40.5" x14ac:dyDescent="0.25">
      <c r="A3187" s="480" t="s">
        <v>15668</v>
      </c>
      <c r="B3187" s="482" t="s">
        <v>15669</v>
      </c>
      <c r="C3187" s="480" t="s">
        <v>38</v>
      </c>
      <c r="D3187" s="481" t="s">
        <v>15670</v>
      </c>
    </row>
    <row r="3188" spans="1:4" ht="40.5" x14ac:dyDescent="0.25">
      <c r="A3188" s="480" t="s">
        <v>15671</v>
      </c>
      <c r="B3188" s="482" t="s">
        <v>15672</v>
      </c>
      <c r="C3188" s="480" t="s">
        <v>38</v>
      </c>
      <c r="D3188" s="481" t="s">
        <v>15673</v>
      </c>
    </row>
    <row r="3189" spans="1:4" ht="40.5" x14ac:dyDescent="0.25">
      <c r="A3189" s="480" t="s">
        <v>15674</v>
      </c>
      <c r="B3189" s="482" t="s">
        <v>15675</v>
      </c>
      <c r="C3189" s="480" t="s">
        <v>38</v>
      </c>
      <c r="D3189" s="481" t="s">
        <v>15676</v>
      </c>
    </row>
    <row r="3190" spans="1:4" ht="40.5" x14ac:dyDescent="0.25">
      <c r="A3190" s="480" t="s">
        <v>15677</v>
      </c>
      <c r="B3190" s="482" t="s">
        <v>15678</v>
      </c>
      <c r="C3190" s="480" t="s">
        <v>38</v>
      </c>
      <c r="D3190" s="481" t="s">
        <v>15679</v>
      </c>
    </row>
    <row r="3191" spans="1:4" ht="40.5" x14ac:dyDescent="0.25">
      <c r="A3191" s="480" t="s">
        <v>15680</v>
      </c>
      <c r="B3191" s="482" t="s">
        <v>15681</v>
      </c>
      <c r="C3191" s="480" t="s">
        <v>38</v>
      </c>
      <c r="D3191" s="481" t="s">
        <v>15682</v>
      </c>
    </row>
    <row r="3192" spans="1:4" ht="40.5" x14ac:dyDescent="0.25">
      <c r="A3192" s="480" t="s">
        <v>15683</v>
      </c>
      <c r="B3192" s="482" t="s">
        <v>15684</v>
      </c>
      <c r="C3192" s="480" t="s">
        <v>38</v>
      </c>
      <c r="D3192" s="481" t="s">
        <v>15685</v>
      </c>
    </row>
    <row r="3193" spans="1:4" ht="40.5" x14ac:dyDescent="0.25">
      <c r="A3193" s="480" t="s">
        <v>15686</v>
      </c>
      <c r="B3193" s="482" t="s">
        <v>15687</v>
      </c>
      <c r="C3193" s="480" t="s">
        <v>38</v>
      </c>
      <c r="D3193" s="481" t="s">
        <v>15688</v>
      </c>
    </row>
    <row r="3194" spans="1:4" ht="40.5" x14ac:dyDescent="0.25">
      <c r="A3194" s="480" t="s">
        <v>15689</v>
      </c>
      <c r="B3194" s="482" t="s">
        <v>15690</v>
      </c>
      <c r="C3194" s="480" t="s">
        <v>38</v>
      </c>
      <c r="D3194" s="481" t="s">
        <v>15691</v>
      </c>
    </row>
    <row r="3195" spans="1:4" ht="40.5" x14ac:dyDescent="0.25">
      <c r="A3195" s="480" t="s">
        <v>15692</v>
      </c>
      <c r="B3195" s="482" t="s">
        <v>15693</v>
      </c>
      <c r="C3195" s="480" t="s">
        <v>38</v>
      </c>
      <c r="D3195" s="481" t="s">
        <v>15694</v>
      </c>
    </row>
    <row r="3196" spans="1:4" ht="40.5" x14ac:dyDescent="0.25">
      <c r="A3196" s="480" t="s">
        <v>15695</v>
      </c>
      <c r="B3196" s="482" t="s">
        <v>15696</v>
      </c>
      <c r="C3196" s="480" t="s">
        <v>38</v>
      </c>
      <c r="D3196" s="481" t="s">
        <v>15697</v>
      </c>
    </row>
    <row r="3197" spans="1:4" ht="40.5" x14ac:dyDescent="0.25">
      <c r="A3197" s="480" t="s">
        <v>15698</v>
      </c>
      <c r="B3197" s="482" t="s">
        <v>15699</v>
      </c>
      <c r="C3197" s="480" t="s">
        <v>38</v>
      </c>
      <c r="D3197" s="481" t="s">
        <v>15700</v>
      </c>
    </row>
    <row r="3198" spans="1:4" ht="40.5" x14ac:dyDescent="0.25">
      <c r="A3198" s="480" t="s">
        <v>15701</v>
      </c>
      <c r="B3198" s="482" t="s">
        <v>15702</v>
      </c>
      <c r="C3198" s="480" t="s">
        <v>38</v>
      </c>
      <c r="D3198" s="481" t="s">
        <v>15703</v>
      </c>
    </row>
    <row r="3199" spans="1:4" ht="40.5" x14ac:dyDescent="0.25">
      <c r="A3199" s="480" t="s">
        <v>15704</v>
      </c>
      <c r="B3199" s="482" t="s">
        <v>15705</v>
      </c>
      <c r="C3199" s="480" t="s">
        <v>38</v>
      </c>
      <c r="D3199" s="481" t="s">
        <v>15706</v>
      </c>
    </row>
    <row r="3200" spans="1:4" ht="40.5" x14ac:dyDescent="0.25">
      <c r="A3200" s="480" t="s">
        <v>15707</v>
      </c>
      <c r="B3200" s="482" t="s">
        <v>15708</v>
      </c>
      <c r="C3200" s="480" t="s">
        <v>38</v>
      </c>
      <c r="D3200" s="481" t="s">
        <v>15709</v>
      </c>
    </row>
    <row r="3201" spans="1:4" ht="40.5" x14ac:dyDescent="0.25">
      <c r="A3201" s="480" t="s">
        <v>15710</v>
      </c>
      <c r="B3201" s="482" t="s">
        <v>15711</v>
      </c>
      <c r="C3201" s="480" t="s">
        <v>38</v>
      </c>
      <c r="D3201" s="481" t="s">
        <v>15712</v>
      </c>
    </row>
    <row r="3202" spans="1:4" ht="40.5" x14ac:dyDescent="0.25">
      <c r="A3202" s="480" t="s">
        <v>15713</v>
      </c>
      <c r="B3202" s="482" t="s">
        <v>15714</v>
      </c>
      <c r="C3202" s="480" t="s">
        <v>38</v>
      </c>
      <c r="D3202" s="481" t="s">
        <v>15715</v>
      </c>
    </row>
    <row r="3203" spans="1:4" ht="40.5" x14ac:dyDescent="0.25">
      <c r="A3203" s="480" t="s">
        <v>15716</v>
      </c>
      <c r="B3203" s="482" t="s">
        <v>15717</v>
      </c>
      <c r="C3203" s="480" t="s">
        <v>38</v>
      </c>
      <c r="D3203" s="481" t="s">
        <v>15718</v>
      </c>
    </row>
    <row r="3204" spans="1:4" ht="40.5" x14ac:dyDescent="0.25">
      <c r="A3204" s="480" t="s">
        <v>15719</v>
      </c>
      <c r="B3204" s="482" t="s">
        <v>15720</v>
      </c>
      <c r="C3204" s="480" t="s">
        <v>38</v>
      </c>
      <c r="D3204" s="481" t="s">
        <v>15721</v>
      </c>
    </row>
    <row r="3205" spans="1:4" ht="40.5" x14ac:dyDescent="0.25">
      <c r="A3205" s="480" t="s">
        <v>15722</v>
      </c>
      <c r="B3205" s="482" t="s">
        <v>15723</v>
      </c>
      <c r="C3205" s="480" t="s">
        <v>38</v>
      </c>
      <c r="D3205" s="481" t="s">
        <v>15724</v>
      </c>
    </row>
    <row r="3206" spans="1:4" ht="40.5" x14ac:dyDescent="0.25">
      <c r="A3206" s="480" t="s">
        <v>15725</v>
      </c>
      <c r="B3206" s="482" t="s">
        <v>15726</v>
      </c>
      <c r="C3206" s="480" t="s">
        <v>38</v>
      </c>
      <c r="D3206" s="481" t="s">
        <v>15727</v>
      </c>
    </row>
    <row r="3207" spans="1:4" ht="40.5" x14ac:dyDescent="0.25">
      <c r="A3207" s="480" t="s">
        <v>15728</v>
      </c>
      <c r="B3207" s="482" t="s">
        <v>15729</v>
      </c>
      <c r="C3207" s="480" t="s">
        <v>38</v>
      </c>
      <c r="D3207" s="481" t="s">
        <v>15730</v>
      </c>
    </row>
    <row r="3208" spans="1:4" ht="40.5" x14ac:dyDescent="0.25">
      <c r="A3208" s="480" t="s">
        <v>15731</v>
      </c>
      <c r="B3208" s="482" t="s">
        <v>15732</v>
      </c>
      <c r="C3208" s="480" t="s">
        <v>38</v>
      </c>
      <c r="D3208" s="481" t="s">
        <v>15733</v>
      </c>
    </row>
    <row r="3209" spans="1:4" ht="40.5" x14ac:dyDescent="0.25">
      <c r="A3209" s="480" t="s">
        <v>15734</v>
      </c>
      <c r="B3209" s="482" t="s">
        <v>15735</v>
      </c>
      <c r="C3209" s="480" t="s">
        <v>38</v>
      </c>
      <c r="D3209" s="481" t="s">
        <v>15736</v>
      </c>
    </row>
    <row r="3210" spans="1:4" ht="40.5" x14ac:dyDescent="0.25">
      <c r="A3210" s="480" t="s">
        <v>15737</v>
      </c>
      <c r="B3210" s="482" t="s">
        <v>15738</v>
      </c>
      <c r="C3210" s="480" t="s">
        <v>38</v>
      </c>
      <c r="D3210" s="481" t="s">
        <v>15739</v>
      </c>
    </row>
    <row r="3211" spans="1:4" ht="40.5" x14ac:dyDescent="0.25">
      <c r="A3211" s="480" t="s">
        <v>15740</v>
      </c>
      <c r="B3211" s="482" t="s">
        <v>15741</v>
      </c>
      <c r="C3211" s="480" t="s">
        <v>38</v>
      </c>
      <c r="D3211" s="481" t="s">
        <v>15742</v>
      </c>
    </row>
    <row r="3212" spans="1:4" ht="40.5" x14ac:dyDescent="0.25">
      <c r="A3212" s="480" t="s">
        <v>15743</v>
      </c>
      <c r="B3212" s="482" t="s">
        <v>15744</v>
      </c>
      <c r="C3212" s="480" t="s">
        <v>38</v>
      </c>
      <c r="D3212" s="481" t="s">
        <v>15745</v>
      </c>
    </row>
    <row r="3213" spans="1:4" ht="40.5" x14ac:dyDescent="0.25">
      <c r="A3213" s="480" t="s">
        <v>15746</v>
      </c>
      <c r="B3213" s="482" t="s">
        <v>15747</v>
      </c>
      <c r="C3213" s="480" t="s">
        <v>38</v>
      </c>
      <c r="D3213" s="481" t="s">
        <v>15748</v>
      </c>
    </row>
    <row r="3214" spans="1:4" ht="40.5" x14ac:dyDescent="0.25">
      <c r="A3214" s="480" t="s">
        <v>15749</v>
      </c>
      <c r="B3214" s="482" t="s">
        <v>15750</v>
      </c>
      <c r="C3214" s="480" t="s">
        <v>38</v>
      </c>
      <c r="D3214" s="481" t="s">
        <v>15751</v>
      </c>
    </row>
    <row r="3215" spans="1:4" ht="40.5" x14ac:dyDescent="0.25">
      <c r="A3215" s="480" t="s">
        <v>15752</v>
      </c>
      <c r="B3215" s="482" t="s">
        <v>15753</v>
      </c>
      <c r="C3215" s="480" t="s">
        <v>38</v>
      </c>
      <c r="D3215" s="481" t="s">
        <v>15754</v>
      </c>
    </row>
    <row r="3216" spans="1:4" ht="40.5" x14ac:dyDescent="0.25">
      <c r="A3216" s="480" t="s">
        <v>15755</v>
      </c>
      <c r="B3216" s="482" t="s">
        <v>15756</v>
      </c>
      <c r="C3216" s="480" t="s">
        <v>38</v>
      </c>
      <c r="D3216" s="481" t="s">
        <v>15757</v>
      </c>
    </row>
    <row r="3217" spans="1:4" ht="40.5" x14ac:dyDescent="0.25">
      <c r="A3217" s="480" t="s">
        <v>15758</v>
      </c>
      <c r="B3217" s="482" t="s">
        <v>15759</v>
      </c>
      <c r="C3217" s="480" t="s">
        <v>38</v>
      </c>
      <c r="D3217" s="481" t="s">
        <v>15760</v>
      </c>
    </row>
    <row r="3218" spans="1:4" ht="40.5" x14ac:dyDescent="0.25">
      <c r="A3218" s="480" t="s">
        <v>15761</v>
      </c>
      <c r="B3218" s="482" t="s">
        <v>15762</v>
      </c>
      <c r="C3218" s="480" t="s">
        <v>38</v>
      </c>
      <c r="D3218" s="481" t="s">
        <v>15763</v>
      </c>
    </row>
    <row r="3219" spans="1:4" ht="40.5" x14ac:dyDescent="0.25">
      <c r="A3219" s="480" t="s">
        <v>15764</v>
      </c>
      <c r="B3219" s="482" t="s">
        <v>15765</v>
      </c>
      <c r="C3219" s="480" t="s">
        <v>38</v>
      </c>
      <c r="D3219" s="481" t="s">
        <v>15766</v>
      </c>
    </row>
    <row r="3220" spans="1:4" ht="40.5" x14ac:dyDescent="0.25">
      <c r="A3220" s="480" t="s">
        <v>15767</v>
      </c>
      <c r="B3220" s="482" t="s">
        <v>15768</v>
      </c>
      <c r="C3220" s="480" t="s">
        <v>38</v>
      </c>
      <c r="D3220" s="481" t="s">
        <v>15769</v>
      </c>
    </row>
    <row r="3221" spans="1:4" ht="40.5" x14ac:dyDescent="0.25">
      <c r="A3221" s="480" t="s">
        <v>15770</v>
      </c>
      <c r="B3221" s="482" t="s">
        <v>15771</v>
      </c>
      <c r="C3221" s="480" t="s">
        <v>38</v>
      </c>
      <c r="D3221" s="481" t="s">
        <v>15772</v>
      </c>
    </row>
    <row r="3222" spans="1:4" ht="54" x14ac:dyDescent="0.25">
      <c r="A3222" s="480" t="s">
        <v>15773</v>
      </c>
      <c r="B3222" s="482" t="s">
        <v>15774</v>
      </c>
      <c r="C3222" s="480" t="s">
        <v>38</v>
      </c>
      <c r="D3222" s="481" t="s">
        <v>15775</v>
      </c>
    </row>
    <row r="3223" spans="1:4" ht="27" x14ac:dyDescent="0.25">
      <c r="A3223" s="480" t="s">
        <v>15776</v>
      </c>
      <c r="B3223" s="482" t="s">
        <v>15777</v>
      </c>
      <c r="C3223" s="480" t="s">
        <v>38</v>
      </c>
      <c r="D3223" s="481" t="s">
        <v>15778</v>
      </c>
    </row>
    <row r="3224" spans="1:4" ht="40.5" x14ac:dyDescent="0.25">
      <c r="A3224" s="480" t="s">
        <v>15779</v>
      </c>
      <c r="B3224" s="482" t="s">
        <v>15780</v>
      </c>
      <c r="C3224" s="480" t="s">
        <v>38</v>
      </c>
      <c r="D3224" s="481" t="s">
        <v>15781</v>
      </c>
    </row>
    <row r="3225" spans="1:4" ht="40.5" x14ac:dyDescent="0.25">
      <c r="A3225" s="480" t="s">
        <v>15782</v>
      </c>
      <c r="B3225" s="482" t="s">
        <v>15783</v>
      </c>
      <c r="C3225" s="480" t="s">
        <v>38</v>
      </c>
      <c r="D3225" s="481" t="s">
        <v>15784</v>
      </c>
    </row>
    <row r="3226" spans="1:4" ht="40.5" x14ac:dyDescent="0.25">
      <c r="A3226" s="480" t="s">
        <v>15785</v>
      </c>
      <c r="B3226" s="482" t="s">
        <v>15786</v>
      </c>
      <c r="C3226" s="480" t="s">
        <v>38</v>
      </c>
      <c r="D3226" s="481" t="s">
        <v>15787</v>
      </c>
    </row>
    <row r="3227" spans="1:4" ht="40.5" x14ac:dyDescent="0.25">
      <c r="A3227" s="480" t="s">
        <v>15788</v>
      </c>
      <c r="B3227" s="482" t="s">
        <v>15789</v>
      </c>
      <c r="C3227" s="480" t="s">
        <v>38</v>
      </c>
      <c r="D3227" s="481" t="s">
        <v>15790</v>
      </c>
    </row>
    <row r="3228" spans="1:4" ht="40.5" x14ac:dyDescent="0.25">
      <c r="A3228" s="480" t="s">
        <v>15791</v>
      </c>
      <c r="B3228" s="482" t="s">
        <v>15792</v>
      </c>
      <c r="C3228" s="480" t="s">
        <v>38</v>
      </c>
      <c r="D3228" s="481" t="s">
        <v>15793</v>
      </c>
    </row>
    <row r="3229" spans="1:4" ht="40.5" x14ac:dyDescent="0.25">
      <c r="A3229" s="480" t="s">
        <v>15794</v>
      </c>
      <c r="B3229" s="482" t="s">
        <v>15795</v>
      </c>
      <c r="C3229" s="480" t="s">
        <v>38</v>
      </c>
      <c r="D3229" s="481" t="s">
        <v>15796</v>
      </c>
    </row>
    <row r="3230" spans="1:4" ht="27" x14ac:dyDescent="0.25">
      <c r="A3230" s="480" t="s">
        <v>15797</v>
      </c>
      <c r="B3230" s="482" t="s">
        <v>15798</v>
      </c>
      <c r="C3230" s="480" t="s">
        <v>38</v>
      </c>
      <c r="D3230" s="481" t="s">
        <v>15799</v>
      </c>
    </row>
    <row r="3231" spans="1:4" ht="40.5" x14ac:dyDescent="0.25">
      <c r="A3231" s="480" t="s">
        <v>15800</v>
      </c>
      <c r="B3231" s="482" t="s">
        <v>15801</v>
      </c>
      <c r="C3231" s="480" t="s">
        <v>38</v>
      </c>
      <c r="D3231" s="481" t="s">
        <v>15802</v>
      </c>
    </row>
    <row r="3232" spans="1:4" ht="27" x14ac:dyDescent="0.25">
      <c r="A3232" s="480" t="s">
        <v>15803</v>
      </c>
      <c r="B3232" s="482" t="s">
        <v>15804</v>
      </c>
      <c r="C3232" s="480" t="s">
        <v>38</v>
      </c>
      <c r="D3232" s="481" t="s">
        <v>15805</v>
      </c>
    </row>
    <row r="3233" spans="1:4" ht="40.5" x14ac:dyDescent="0.25">
      <c r="A3233" s="480" t="s">
        <v>15806</v>
      </c>
      <c r="B3233" s="482" t="s">
        <v>15807</v>
      </c>
      <c r="C3233" s="480" t="s">
        <v>38</v>
      </c>
      <c r="D3233" s="481" t="s">
        <v>7942</v>
      </c>
    </row>
    <row r="3234" spans="1:4" ht="40.5" x14ac:dyDescent="0.25">
      <c r="A3234" s="480" t="s">
        <v>15808</v>
      </c>
      <c r="B3234" s="482" t="s">
        <v>15809</v>
      </c>
      <c r="C3234" s="480" t="s">
        <v>38</v>
      </c>
      <c r="D3234" s="481" t="s">
        <v>15810</v>
      </c>
    </row>
    <row r="3235" spans="1:4" ht="40.5" x14ac:dyDescent="0.25">
      <c r="A3235" s="480" t="s">
        <v>15811</v>
      </c>
      <c r="B3235" s="482" t="s">
        <v>15812</v>
      </c>
      <c r="C3235" s="480" t="s">
        <v>38</v>
      </c>
      <c r="D3235" s="481" t="s">
        <v>15813</v>
      </c>
    </row>
    <row r="3236" spans="1:4" ht="40.5" x14ac:dyDescent="0.25">
      <c r="A3236" s="480" t="s">
        <v>15814</v>
      </c>
      <c r="B3236" s="482" t="s">
        <v>15815</v>
      </c>
      <c r="C3236" s="480" t="s">
        <v>38</v>
      </c>
      <c r="D3236" s="481" t="s">
        <v>15816</v>
      </c>
    </row>
    <row r="3237" spans="1:4" ht="40.5" x14ac:dyDescent="0.25">
      <c r="A3237" s="480" t="s">
        <v>15817</v>
      </c>
      <c r="B3237" s="482" t="s">
        <v>15818</v>
      </c>
      <c r="C3237" s="480" t="s">
        <v>38</v>
      </c>
      <c r="D3237" s="481" t="s">
        <v>15819</v>
      </c>
    </row>
    <row r="3238" spans="1:4" ht="40.5" x14ac:dyDescent="0.25">
      <c r="A3238" s="480" t="s">
        <v>15820</v>
      </c>
      <c r="B3238" s="482" t="s">
        <v>15821</v>
      </c>
      <c r="C3238" s="480" t="s">
        <v>38</v>
      </c>
      <c r="D3238" s="481" t="s">
        <v>15822</v>
      </c>
    </row>
    <row r="3239" spans="1:4" ht="40.5" x14ac:dyDescent="0.25">
      <c r="A3239" s="480" t="s">
        <v>15823</v>
      </c>
      <c r="B3239" s="482" t="s">
        <v>15824</v>
      </c>
      <c r="C3239" s="480" t="s">
        <v>38</v>
      </c>
      <c r="D3239" s="481" t="s">
        <v>15825</v>
      </c>
    </row>
    <row r="3240" spans="1:4" ht="40.5" x14ac:dyDescent="0.25">
      <c r="A3240" s="480" t="s">
        <v>15826</v>
      </c>
      <c r="B3240" s="482" t="s">
        <v>15827</v>
      </c>
      <c r="C3240" s="480" t="s">
        <v>38</v>
      </c>
      <c r="D3240" s="481" t="s">
        <v>15828</v>
      </c>
    </row>
    <row r="3241" spans="1:4" ht="27" x14ac:dyDescent="0.25">
      <c r="A3241" s="480" t="s">
        <v>15829</v>
      </c>
      <c r="B3241" s="482" t="s">
        <v>15830</v>
      </c>
      <c r="C3241" s="480" t="s">
        <v>38</v>
      </c>
      <c r="D3241" s="481" t="s">
        <v>15831</v>
      </c>
    </row>
    <row r="3242" spans="1:4" ht="27" x14ac:dyDescent="0.25">
      <c r="A3242" s="480" t="s">
        <v>15832</v>
      </c>
      <c r="B3242" s="482" t="s">
        <v>15833</v>
      </c>
      <c r="C3242" s="480" t="s">
        <v>38</v>
      </c>
      <c r="D3242" s="481" t="s">
        <v>15834</v>
      </c>
    </row>
    <row r="3243" spans="1:4" ht="40.5" x14ac:dyDescent="0.25">
      <c r="A3243" s="480" t="s">
        <v>15835</v>
      </c>
      <c r="B3243" s="482" t="s">
        <v>15836</v>
      </c>
      <c r="C3243" s="480" t="s">
        <v>38</v>
      </c>
      <c r="D3243" s="481" t="s">
        <v>15837</v>
      </c>
    </row>
    <row r="3244" spans="1:4" ht="40.5" x14ac:dyDescent="0.25">
      <c r="A3244" s="480" t="s">
        <v>15838</v>
      </c>
      <c r="B3244" s="482" t="s">
        <v>15839</v>
      </c>
      <c r="C3244" s="480" t="s">
        <v>38</v>
      </c>
      <c r="D3244" s="481" t="s">
        <v>15840</v>
      </c>
    </row>
    <row r="3245" spans="1:4" ht="40.5" x14ac:dyDescent="0.25">
      <c r="A3245" s="480" t="s">
        <v>15841</v>
      </c>
      <c r="B3245" s="482" t="s">
        <v>15842</v>
      </c>
      <c r="C3245" s="480" t="s">
        <v>38</v>
      </c>
      <c r="D3245" s="481" t="s">
        <v>15843</v>
      </c>
    </row>
    <row r="3246" spans="1:4" ht="40.5" x14ac:dyDescent="0.25">
      <c r="A3246" s="480" t="s">
        <v>15844</v>
      </c>
      <c r="B3246" s="482" t="s">
        <v>15845</v>
      </c>
      <c r="C3246" s="480" t="s">
        <v>38</v>
      </c>
      <c r="D3246" s="481" t="s">
        <v>15846</v>
      </c>
    </row>
    <row r="3247" spans="1:4" ht="40.5" x14ac:dyDescent="0.25">
      <c r="A3247" s="480" t="s">
        <v>15847</v>
      </c>
      <c r="B3247" s="482" t="s">
        <v>15848</v>
      </c>
      <c r="C3247" s="480" t="s">
        <v>38</v>
      </c>
      <c r="D3247" s="481" t="s">
        <v>15849</v>
      </c>
    </row>
    <row r="3248" spans="1:4" ht="40.5" x14ac:dyDescent="0.25">
      <c r="A3248" s="480" t="s">
        <v>15850</v>
      </c>
      <c r="B3248" s="482" t="s">
        <v>15851</v>
      </c>
      <c r="C3248" s="480" t="s">
        <v>38</v>
      </c>
      <c r="D3248" s="481" t="s">
        <v>15852</v>
      </c>
    </row>
    <row r="3249" spans="1:4" ht="40.5" x14ac:dyDescent="0.25">
      <c r="A3249" s="480" t="s">
        <v>15853</v>
      </c>
      <c r="B3249" s="482" t="s">
        <v>15854</v>
      </c>
      <c r="C3249" s="480" t="s">
        <v>38</v>
      </c>
      <c r="D3249" s="481" t="s">
        <v>15855</v>
      </c>
    </row>
    <row r="3250" spans="1:4" ht="40.5" x14ac:dyDescent="0.25">
      <c r="A3250" s="480" t="s">
        <v>15856</v>
      </c>
      <c r="B3250" s="482" t="s">
        <v>15857</v>
      </c>
      <c r="C3250" s="480" t="s">
        <v>38</v>
      </c>
      <c r="D3250" s="481" t="s">
        <v>15858</v>
      </c>
    </row>
    <row r="3251" spans="1:4" ht="27" x14ac:dyDescent="0.25">
      <c r="A3251" s="480" t="s">
        <v>15859</v>
      </c>
      <c r="B3251" s="482" t="s">
        <v>15860</v>
      </c>
      <c r="C3251" s="480" t="s">
        <v>38</v>
      </c>
      <c r="D3251" s="481" t="s">
        <v>15861</v>
      </c>
    </row>
    <row r="3252" spans="1:4" ht="40.5" x14ac:dyDescent="0.25">
      <c r="A3252" s="480" t="s">
        <v>15862</v>
      </c>
      <c r="B3252" s="482" t="s">
        <v>15863</v>
      </c>
      <c r="C3252" s="480" t="s">
        <v>38</v>
      </c>
      <c r="D3252" s="481" t="s">
        <v>15864</v>
      </c>
    </row>
    <row r="3253" spans="1:4" ht="27" x14ac:dyDescent="0.25">
      <c r="A3253" s="480" t="s">
        <v>15865</v>
      </c>
      <c r="B3253" s="482" t="s">
        <v>15866</v>
      </c>
      <c r="C3253" s="480" t="s">
        <v>38</v>
      </c>
      <c r="D3253" s="481" t="s">
        <v>15867</v>
      </c>
    </row>
    <row r="3254" spans="1:4" ht="40.5" x14ac:dyDescent="0.25">
      <c r="A3254" s="480" t="s">
        <v>15868</v>
      </c>
      <c r="B3254" s="482" t="s">
        <v>15869</v>
      </c>
      <c r="C3254" s="480" t="s">
        <v>38</v>
      </c>
      <c r="D3254" s="481" t="s">
        <v>15870</v>
      </c>
    </row>
    <row r="3255" spans="1:4" ht="40.5" x14ac:dyDescent="0.25">
      <c r="A3255" s="480" t="s">
        <v>15871</v>
      </c>
      <c r="B3255" s="482" t="s">
        <v>15872</v>
      </c>
      <c r="C3255" s="480" t="s">
        <v>38</v>
      </c>
      <c r="D3255" s="481" t="s">
        <v>15873</v>
      </c>
    </row>
    <row r="3256" spans="1:4" ht="54" x14ac:dyDescent="0.25">
      <c r="A3256" s="480" t="s">
        <v>15874</v>
      </c>
      <c r="B3256" s="482" t="s">
        <v>15875</v>
      </c>
      <c r="C3256" s="480" t="s">
        <v>38</v>
      </c>
      <c r="D3256" s="481" t="s">
        <v>15876</v>
      </c>
    </row>
    <row r="3257" spans="1:4" ht="54" x14ac:dyDescent="0.25">
      <c r="A3257" s="480" t="s">
        <v>15877</v>
      </c>
      <c r="B3257" s="482" t="s">
        <v>15878</v>
      </c>
      <c r="C3257" s="480" t="s">
        <v>38</v>
      </c>
      <c r="D3257" s="481" t="s">
        <v>15879</v>
      </c>
    </row>
    <row r="3258" spans="1:4" ht="27" x14ac:dyDescent="0.25">
      <c r="A3258" s="480" t="s">
        <v>15880</v>
      </c>
      <c r="B3258" s="482" t="s">
        <v>15881</v>
      </c>
      <c r="C3258" s="480" t="s">
        <v>22</v>
      </c>
      <c r="D3258" s="481" t="s">
        <v>15882</v>
      </c>
    </row>
    <row r="3259" spans="1:4" ht="27" x14ac:dyDescent="0.25">
      <c r="A3259" s="480" t="s">
        <v>15883</v>
      </c>
      <c r="B3259" s="482" t="s">
        <v>15884</v>
      </c>
      <c r="C3259" s="480" t="s">
        <v>22</v>
      </c>
      <c r="D3259" s="481" t="s">
        <v>15885</v>
      </c>
    </row>
    <row r="3260" spans="1:4" ht="27" x14ac:dyDescent="0.25">
      <c r="A3260" s="480" t="s">
        <v>15886</v>
      </c>
      <c r="B3260" s="482" t="s">
        <v>15887</v>
      </c>
      <c r="C3260" s="480" t="s">
        <v>22</v>
      </c>
      <c r="D3260" s="481" t="s">
        <v>8548</v>
      </c>
    </row>
    <row r="3261" spans="1:4" ht="27" x14ac:dyDescent="0.25">
      <c r="A3261" s="480" t="s">
        <v>15888</v>
      </c>
      <c r="B3261" s="482" t="s">
        <v>15889</v>
      </c>
      <c r="C3261" s="480" t="s">
        <v>22</v>
      </c>
      <c r="D3261" s="481" t="s">
        <v>15890</v>
      </c>
    </row>
    <row r="3262" spans="1:4" ht="27" x14ac:dyDescent="0.25">
      <c r="A3262" s="480" t="s">
        <v>15891</v>
      </c>
      <c r="B3262" s="482" t="s">
        <v>15892</v>
      </c>
      <c r="C3262" s="480" t="s">
        <v>22</v>
      </c>
      <c r="D3262" s="481" t="s">
        <v>15893</v>
      </c>
    </row>
    <row r="3263" spans="1:4" ht="27" x14ac:dyDescent="0.25">
      <c r="A3263" s="480" t="s">
        <v>15894</v>
      </c>
      <c r="B3263" s="482" t="s">
        <v>15895</v>
      </c>
      <c r="C3263" s="480" t="s">
        <v>22</v>
      </c>
      <c r="D3263" s="481" t="s">
        <v>15896</v>
      </c>
    </row>
    <row r="3264" spans="1:4" ht="27" x14ac:dyDescent="0.25">
      <c r="A3264" s="480" t="s">
        <v>15897</v>
      </c>
      <c r="B3264" s="482" t="s">
        <v>15898</v>
      </c>
      <c r="C3264" s="480" t="s">
        <v>22</v>
      </c>
      <c r="D3264" s="481" t="s">
        <v>15899</v>
      </c>
    </row>
    <row r="3265" spans="1:4" ht="27" x14ac:dyDescent="0.25">
      <c r="A3265" s="480" t="s">
        <v>15900</v>
      </c>
      <c r="B3265" s="482" t="s">
        <v>15901</v>
      </c>
      <c r="C3265" s="480" t="s">
        <v>22</v>
      </c>
      <c r="D3265" s="481" t="s">
        <v>11603</v>
      </c>
    </row>
    <row r="3266" spans="1:4" ht="27" x14ac:dyDescent="0.25">
      <c r="A3266" s="480" t="s">
        <v>15902</v>
      </c>
      <c r="B3266" s="482" t="s">
        <v>15903</v>
      </c>
      <c r="C3266" s="480" t="s">
        <v>22</v>
      </c>
      <c r="D3266" s="481" t="s">
        <v>15904</v>
      </c>
    </row>
    <row r="3267" spans="1:4" ht="27" x14ac:dyDescent="0.25">
      <c r="A3267" s="480" t="s">
        <v>15905</v>
      </c>
      <c r="B3267" s="482" t="s">
        <v>15906</v>
      </c>
      <c r="C3267" s="480" t="s">
        <v>38</v>
      </c>
      <c r="D3267" s="481" t="s">
        <v>15907</v>
      </c>
    </row>
    <row r="3268" spans="1:4" ht="27" x14ac:dyDescent="0.25">
      <c r="A3268" s="480" t="s">
        <v>15908</v>
      </c>
      <c r="B3268" s="482" t="s">
        <v>15909</v>
      </c>
      <c r="C3268" s="480" t="s">
        <v>38</v>
      </c>
      <c r="D3268" s="481" t="s">
        <v>15910</v>
      </c>
    </row>
    <row r="3269" spans="1:4" ht="27" x14ac:dyDescent="0.25">
      <c r="A3269" s="480" t="s">
        <v>15911</v>
      </c>
      <c r="B3269" s="482" t="s">
        <v>15912</v>
      </c>
      <c r="C3269" s="480" t="s">
        <v>38</v>
      </c>
      <c r="D3269" s="481" t="s">
        <v>15913</v>
      </c>
    </row>
    <row r="3270" spans="1:4" ht="27" x14ac:dyDescent="0.25">
      <c r="A3270" s="480" t="s">
        <v>15914</v>
      </c>
      <c r="B3270" s="482" t="s">
        <v>15915</v>
      </c>
      <c r="C3270" s="480" t="s">
        <v>38</v>
      </c>
      <c r="D3270" s="481" t="s">
        <v>15916</v>
      </c>
    </row>
    <row r="3271" spans="1:4" ht="13.5" x14ac:dyDescent="0.25">
      <c r="A3271" s="480" t="s">
        <v>15917</v>
      </c>
      <c r="B3271" s="482" t="s">
        <v>15918</v>
      </c>
      <c r="C3271" s="480" t="s">
        <v>38</v>
      </c>
      <c r="D3271" s="481" t="s">
        <v>15919</v>
      </c>
    </row>
    <row r="3272" spans="1:4" ht="27" x14ac:dyDescent="0.25">
      <c r="A3272" s="480" t="s">
        <v>15920</v>
      </c>
      <c r="B3272" s="482" t="s">
        <v>15921</v>
      </c>
      <c r="C3272" s="480" t="s">
        <v>38</v>
      </c>
      <c r="D3272" s="481" t="s">
        <v>15922</v>
      </c>
    </row>
    <row r="3273" spans="1:4" ht="27" x14ac:dyDescent="0.25">
      <c r="A3273" s="480" t="s">
        <v>15923</v>
      </c>
      <c r="B3273" s="482" t="s">
        <v>15924</v>
      </c>
      <c r="C3273" s="480" t="s">
        <v>38</v>
      </c>
      <c r="D3273" s="481" t="s">
        <v>15925</v>
      </c>
    </row>
    <row r="3274" spans="1:4" ht="40.5" x14ac:dyDescent="0.25">
      <c r="A3274" s="480" t="s">
        <v>15926</v>
      </c>
      <c r="B3274" s="482" t="s">
        <v>15927</v>
      </c>
      <c r="C3274" s="480" t="s">
        <v>192</v>
      </c>
      <c r="D3274" s="481" t="s">
        <v>15928</v>
      </c>
    </row>
    <row r="3275" spans="1:4" ht="40.5" x14ac:dyDescent="0.25">
      <c r="A3275" s="480" t="s">
        <v>15929</v>
      </c>
      <c r="B3275" s="482" t="s">
        <v>15930</v>
      </c>
      <c r="C3275" s="480" t="s">
        <v>192</v>
      </c>
      <c r="D3275" s="481" t="s">
        <v>15931</v>
      </c>
    </row>
    <row r="3276" spans="1:4" ht="54" x14ac:dyDescent="0.25">
      <c r="A3276" s="480" t="s">
        <v>15932</v>
      </c>
      <c r="B3276" s="482" t="s">
        <v>15933</v>
      </c>
      <c r="C3276" s="480" t="s">
        <v>38</v>
      </c>
      <c r="D3276" s="481" t="s">
        <v>15934</v>
      </c>
    </row>
    <row r="3277" spans="1:4" ht="27" x14ac:dyDescent="0.25">
      <c r="A3277" s="480" t="s">
        <v>15935</v>
      </c>
      <c r="B3277" s="482" t="s">
        <v>15936</v>
      </c>
      <c r="C3277" s="480" t="s">
        <v>38</v>
      </c>
      <c r="D3277" s="481" t="s">
        <v>15937</v>
      </c>
    </row>
    <row r="3278" spans="1:4" ht="27" x14ac:dyDescent="0.25">
      <c r="A3278" s="480" t="s">
        <v>15938</v>
      </c>
      <c r="B3278" s="482" t="s">
        <v>15939</v>
      </c>
      <c r="C3278" s="480" t="s">
        <v>38</v>
      </c>
      <c r="D3278" s="481" t="s">
        <v>15940</v>
      </c>
    </row>
    <row r="3279" spans="1:4" ht="27" x14ac:dyDescent="0.25">
      <c r="A3279" s="480" t="s">
        <v>15941</v>
      </c>
      <c r="B3279" s="482" t="s">
        <v>15942</v>
      </c>
      <c r="C3279" s="480" t="s">
        <v>38</v>
      </c>
      <c r="D3279" s="481" t="s">
        <v>15943</v>
      </c>
    </row>
    <row r="3280" spans="1:4" ht="27" x14ac:dyDescent="0.25">
      <c r="A3280" s="480" t="s">
        <v>15944</v>
      </c>
      <c r="B3280" s="482" t="s">
        <v>15945</v>
      </c>
      <c r="C3280" s="480" t="s">
        <v>38</v>
      </c>
      <c r="D3280" s="481" t="s">
        <v>15946</v>
      </c>
    </row>
    <row r="3281" spans="1:4" ht="27" x14ac:dyDescent="0.25">
      <c r="A3281" s="480" t="s">
        <v>15947</v>
      </c>
      <c r="B3281" s="482" t="s">
        <v>15948</v>
      </c>
      <c r="C3281" s="480" t="s">
        <v>38</v>
      </c>
      <c r="D3281" s="481" t="s">
        <v>15949</v>
      </c>
    </row>
    <row r="3282" spans="1:4" ht="27" x14ac:dyDescent="0.25">
      <c r="A3282" s="480" t="s">
        <v>15950</v>
      </c>
      <c r="B3282" s="482" t="s">
        <v>15951</v>
      </c>
      <c r="C3282" s="480" t="s">
        <v>38</v>
      </c>
      <c r="D3282" s="481" t="s">
        <v>15952</v>
      </c>
    </row>
    <row r="3283" spans="1:4" ht="27" x14ac:dyDescent="0.25">
      <c r="A3283" s="480" t="s">
        <v>15953</v>
      </c>
      <c r="B3283" s="482" t="s">
        <v>15954</v>
      </c>
      <c r="C3283" s="480" t="s">
        <v>38</v>
      </c>
      <c r="D3283" s="481" t="s">
        <v>15955</v>
      </c>
    </row>
    <row r="3284" spans="1:4" ht="54" x14ac:dyDescent="0.25">
      <c r="A3284" s="480" t="s">
        <v>15956</v>
      </c>
      <c r="B3284" s="482" t="s">
        <v>15957</v>
      </c>
      <c r="C3284" s="480" t="s">
        <v>38</v>
      </c>
      <c r="D3284" s="481" t="s">
        <v>15958</v>
      </c>
    </row>
    <row r="3285" spans="1:4" ht="27" x14ac:dyDescent="0.25">
      <c r="A3285" s="480" t="s">
        <v>15959</v>
      </c>
      <c r="B3285" s="482" t="s">
        <v>15960</v>
      </c>
      <c r="C3285" s="480" t="s">
        <v>38</v>
      </c>
      <c r="D3285" s="481" t="s">
        <v>15961</v>
      </c>
    </row>
    <row r="3286" spans="1:4" ht="27" x14ac:dyDescent="0.25">
      <c r="A3286" s="480" t="s">
        <v>15962</v>
      </c>
      <c r="B3286" s="482" t="s">
        <v>15963</v>
      </c>
      <c r="C3286" s="480" t="s">
        <v>38</v>
      </c>
      <c r="D3286" s="481" t="s">
        <v>15964</v>
      </c>
    </row>
    <row r="3287" spans="1:4" ht="40.5" x14ac:dyDescent="0.25">
      <c r="A3287" s="480" t="s">
        <v>15965</v>
      </c>
      <c r="B3287" s="482" t="s">
        <v>15966</v>
      </c>
      <c r="C3287" s="480" t="s">
        <v>38</v>
      </c>
      <c r="D3287" s="481" t="s">
        <v>15967</v>
      </c>
    </row>
    <row r="3288" spans="1:4" ht="27" x14ac:dyDescent="0.25">
      <c r="A3288" s="480" t="s">
        <v>15968</v>
      </c>
      <c r="B3288" s="482" t="s">
        <v>15969</v>
      </c>
      <c r="C3288" s="480" t="s">
        <v>38</v>
      </c>
      <c r="D3288" s="481" t="s">
        <v>15970</v>
      </c>
    </row>
    <row r="3289" spans="1:4" ht="27" x14ac:dyDescent="0.25">
      <c r="A3289" s="480" t="s">
        <v>15971</v>
      </c>
      <c r="B3289" s="482" t="s">
        <v>15972</v>
      </c>
      <c r="C3289" s="480" t="s">
        <v>38</v>
      </c>
      <c r="D3289" s="481" t="s">
        <v>15973</v>
      </c>
    </row>
    <row r="3290" spans="1:4" ht="27" x14ac:dyDescent="0.25">
      <c r="A3290" s="480" t="s">
        <v>15974</v>
      </c>
      <c r="B3290" s="482" t="s">
        <v>15975</v>
      </c>
      <c r="C3290" s="480" t="s">
        <v>22</v>
      </c>
      <c r="D3290" s="481" t="s">
        <v>9394</v>
      </c>
    </row>
    <row r="3291" spans="1:4" ht="27" x14ac:dyDescent="0.25">
      <c r="A3291" s="480" t="s">
        <v>15976</v>
      </c>
      <c r="B3291" s="482" t="s">
        <v>15977</v>
      </c>
      <c r="C3291" s="480" t="s">
        <v>22</v>
      </c>
      <c r="D3291" s="481" t="s">
        <v>15978</v>
      </c>
    </row>
    <row r="3292" spans="1:4" ht="27" x14ac:dyDescent="0.25">
      <c r="A3292" s="480" t="s">
        <v>15979</v>
      </c>
      <c r="B3292" s="482" t="s">
        <v>15980</v>
      </c>
      <c r="C3292" s="480" t="s">
        <v>22</v>
      </c>
      <c r="D3292" s="481" t="s">
        <v>9233</v>
      </c>
    </row>
    <row r="3293" spans="1:4" ht="27" x14ac:dyDescent="0.25">
      <c r="A3293" s="480" t="s">
        <v>15981</v>
      </c>
      <c r="B3293" s="482" t="s">
        <v>15982</v>
      </c>
      <c r="C3293" s="480" t="s">
        <v>22</v>
      </c>
      <c r="D3293" s="481" t="s">
        <v>15983</v>
      </c>
    </row>
    <row r="3294" spans="1:4" ht="27" x14ac:dyDescent="0.25">
      <c r="A3294" s="480" t="s">
        <v>15984</v>
      </c>
      <c r="B3294" s="482" t="s">
        <v>15985</v>
      </c>
      <c r="C3294" s="480" t="s">
        <v>22</v>
      </c>
      <c r="D3294" s="481" t="s">
        <v>8087</v>
      </c>
    </row>
    <row r="3295" spans="1:4" ht="27" x14ac:dyDescent="0.25">
      <c r="A3295" s="480" t="s">
        <v>15986</v>
      </c>
      <c r="B3295" s="482" t="s">
        <v>15987</v>
      </c>
      <c r="C3295" s="480" t="s">
        <v>22</v>
      </c>
      <c r="D3295" s="481" t="s">
        <v>15988</v>
      </c>
    </row>
    <row r="3296" spans="1:4" ht="27" x14ac:dyDescent="0.25">
      <c r="A3296" s="480" t="s">
        <v>15989</v>
      </c>
      <c r="B3296" s="482" t="s">
        <v>15990</v>
      </c>
      <c r="C3296" s="480" t="s">
        <v>22</v>
      </c>
      <c r="D3296" s="481" t="s">
        <v>15991</v>
      </c>
    </row>
    <row r="3297" spans="1:4" ht="27" x14ac:dyDescent="0.25">
      <c r="A3297" s="480" t="s">
        <v>15992</v>
      </c>
      <c r="B3297" s="482" t="s">
        <v>15993</v>
      </c>
      <c r="C3297" s="480" t="s">
        <v>22</v>
      </c>
      <c r="D3297" s="481" t="s">
        <v>15994</v>
      </c>
    </row>
    <row r="3298" spans="1:4" ht="27" x14ac:dyDescent="0.25">
      <c r="A3298" s="480" t="s">
        <v>15995</v>
      </c>
      <c r="B3298" s="482" t="s">
        <v>15996</v>
      </c>
      <c r="C3298" s="480" t="s">
        <v>22</v>
      </c>
      <c r="D3298" s="481" t="s">
        <v>7749</v>
      </c>
    </row>
    <row r="3299" spans="1:4" ht="27" x14ac:dyDescent="0.25">
      <c r="A3299" s="480" t="s">
        <v>15997</v>
      </c>
      <c r="B3299" s="482" t="s">
        <v>15998</v>
      </c>
      <c r="C3299" s="480" t="s">
        <v>22</v>
      </c>
      <c r="D3299" s="481" t="s">
        <v>15999</v>
      </c>
    </row>
    <row r="3300" spans="1:4" ht="27" x14ac:dyDescent="0.25">
      <c r="A3300" s="480" t="s">
        <v>16000</v>
      </c>
      <c r="B3300" s="482" t="s">
        <v>16001</v>
      </c>
      <c r="C3300" s="480" t="s">
        <v>22</v>
      </c>
      <c r="D3300" s="481" t="s">
        <v>16002</v>
      </c>
    </row>
    <row r="3301" spans="1:4" ht="27" x14ac:dyDescent="0.25">
      <c r="A3301" s="480" t="s">
        <v>16003</v>
      </c>
      <c r="B3301" s="482" t="s">
        <v>16004</v>
      </c>
      <c r="C3301" s="480" t="s">
        <v>22</v>
      </c>
      <c r="D3301" s="481" t="s">
        <v>16005</v>
      </c>
    </row>
    <row r="3302" spans="1:4" ht="27" x14ac:dyDescent="0.25">
      <c r="A3302" s="480" t="s">
        <v>16006</v>
      </c>
      <c r="B3302" s="482" t="s">
        <v>16007</v>
      </c>
      <c r="C3302" s="480" t="s">
        <v>22</v>
      </c>
      <c r="D3302" s="481" t="s">
        <v>6762</v>
      </c>
    </row>
    <row r="3303" spans="1:4" ht="27" x14ac:dyDescent="0.25">
      <c r="A3303" s="480" t="s">
        <v>16008</v>
      </c>
      <c r="B3303" s="482" t="s">
        <v>16009</v>
      </c>
      <c r="C3303" s="480" t="s">
        <v>22</v>
      </c>
      <c r="D3303" s="481" t="s">
        <v>9147</v>
      </c>
    </row>
    <row r="3304" spans="1:4" ht="27" x14ac:dyDescent="0.25">
      <c r="A3304" s="480" t="s">
        <v>16010</v>
      </c>
      <c r="B3304" s="482" t="s">
        <v>16011</v>
      </c>
      <c r="C3304" s="480" t="s">
        <v>22</v>
      </c>
      <c r="D3304" s="481" t="s">
        <v>16012</v>
      </c>
    </row>
    <row r="3305" spans="1:4" ht="27" x14ac:dyDescent="0.25">
      <c r="A3305" s="480" t="s">
        <v>16013</v>
      </c>
      <c r="B3305" s="482" t="s">
        <v>16014</v>
      </c>
      <c r="C3305" s="480" t="s">
        <v>22</v>
      </c>
      <c r="D3305" s="481" t="s">
        <v>16015</v>
      </c>
    </row>
    <row r="3306" spans="1:4" ht="27" x14ac:dyDescent="0.25">
      <c r="A3306" s="480" t="s">
        <v>16016</v>
      </c>
      <c r="B3306" s="482" t="s">
        <v>16017</v>
      </c>
      <c r="C3306" s="480" t="s">
        <v>22</v>
      </c>
      <c r="D3306" s="481" t="s">
        <v>16018</v>
      </c>
    </row>
    <row r="3307" spans="1:4" ht="27" x14ac:dyDescent="0.25">
      <c r="A3307" s="480" t="s">
        <v>16019</v>
      </c>
      <c r="B3307" s="482" t="s">
        <v>16020</v>
      </c>
      <c r="C3307" s="480" t="s">
        <v>22</v>
      </c>
      <c r="D3307" s="481" t="s">
        <v>6777</v>
      </c>
    </row>
    <row r="3308" spans="1:4" ht="27" x14ac:dyDescent="0.25">
      <c r="A3308" s="480" t="s">
        <v>16021</v>
      </c>
      <c r="B3308" s="482" t="s">
        <v>16022</v>
      </c>
      <c r="C3308" s="480" t="s">
        <v>22</v>
      </c>
      <c r="D3308" s="481" t="s">
        <v>16023</v>
      </c>
    </row>
    <row r="3309" spans="1:4" ht="40.5" x14ac:dyDescent="0.25">
      <c r="A3309" s="480" t="s">
        <v>16024</v>
      </c>
      <c r="B3309" s="482" t="s">
        <v>16025</v>
      </c>
      <c r="C3309" s="480" t="s">
        <v>22</v>
      </c>
      <c r="D3309" s="481" t="s">
        <v>14518</v>
      </c>
    </row>
    <row r="3310" spans="1:4" ht="40.5" x14ac:dyDescent="0.25">
      <c r="A3310" s="480" t="s">
        <v>16026</v>
      </c>
      <c r="B3310" s="482" t="s">
        <v>16027</v>
      </c>
      <c r="C3310" s="480" t="s">
        <v>22</v>
      </c>
      <c r="D3310" s="481" t="s">
        <v>16028</v>
      </c>
    </row>
    <row r="3311" spans="1:4" ht="40.5" x14ac:dyDescent="0.25">
      <c r="A3311" s="480" t="s">
        <v>16029</v>
      </c>
      <c r="B3311" s="482" t="s">
        <v>16030</v>
      </c>
      <c r="C3311" s="480" t="s">
        <v>22</v>
      </c>
      <c r="D3311" s="481" t="s">
        <v>16031</v>
      </c>
    </row>
    <row r="3312" spans="1:4" ht="40.5" x14ac:dyDescent="0.25">
      <c r="A3312" s="480" t="s">
        <v>16032</v>
      </c>
      <c r="B3312" s="482" t="s">
        <v>16033</v>
      </c>
      <c r="C3312" s="480" t="s">
        <v>22</v>
      </c>
      <c r="D3312" s="481" t="s">
        <v>13448</v>
      </c>
    </row>
    <row r="3313" spans="1:4" ht="40.5" x14ac:dyDescent="0.25">
      <c r="A3313" s="480" t="s">
        <v>16034</v>
      </c>
      <c r="B3313" s="482" t="s">
        <v>16035</v>
      </c>
      <c r="C3313" s="480" t="s">
        <v>22</v>
      </c>
      <c r="D3313" s="481" t="s">
        <v>16036</v>
      </c>
    </row>
    <row r="3314" spans="1:4" ht="40.5" x14ac:dyDescent="0.25">
      <c r="A3314" s="480" t="s">
        <v>16037</v>
      </c>
      <c r="B3314" s="482" t="s">
        <v>16038</v>
      </c>
      <c r="C3314" s="480" t="s">
        <v>22</v>
      </c>
      <c r="D3314" s="481" t="s">
        <v>16039</v>
      </c>
    </row>
    <row r="3315" spans="1:4" ht="27" x14ac:dyDescent="0.25">
      <c r="A3315" s="480" t="s">
        <v>16040</v>
      </c>
      <c r="B3315" s="482" t="s">
        <v>16041</v>
      </c>
      <c r="C3315" s="480" t="s">
        <v>22</v>
      </c>
      <c r="D3315" s="481" t="s">
        <v>16042</v>
      </c>
    </row>
    <row r="3316" spans="1:4" ht="40.5" x14ac:dyDescent="0.25">
      <c r="A3316" s="480" t="s">
        <v>16043</v>
      </c>
      <c r="B3316" s="482" t="s">
        <v>16044</v>
      </c>
      <c r="C3316" s="480" t="s">
        <v>22</v>
      </c>
      <c r="D3316" s="481" t="s">
        <v>16045</v>
      </c>
    </row>
    <row r="3317" spans="1:4" ht="40.5" x14ac:dyDescent="0.25">
      <c r="A3317" s="480" t="s">
        <v>16046</v>
      </c>
      <c r="B3317" s="482" t="s">
        <v>16047</v>
      </c>
      <c r="C3317" s="480" t="s">
        <v>22</v>
      </c>
      <c r="D3317" s="481" t="s">
        <v>16048</v>
      </c>
    </row>
    <row r="3318" spans="1:4" ht="40.5" x14ac:dyDescent="0.25">
      <c r="A3318" s="480" t="s">
        <v>16049</v>
      </c>
      <c r="B3318" s="482" t="s">
        <v>16050</v>
      </c>
      <c r="C3318" s="480" t="s">
        <v>22</v>
      </c>
      <c r="D3318" s="481" t="s">
        <v>16051</v>
      </c>
    </row>
    <row r="3319" spans="1:4" ht="40.5" x14ac:dyDescent="0.25">
      <c r="A3319" s="480" t="s">
        <v>16052</v>
      </c>
      <c r="B3319" s="482" t="s">
        <v>16053</v>
      </c>
      <c r="C3319" s="480" t="s">
        <v>22</v>
      </c>
      <c r="D3319" s="481" t="s">
        <v>9667</v>
      </c>
    </row>
    <row r="3320" spans="1:4" ht="40.5" x14ac:dyDescent="0.25">
      <c r="A3320" s="480" t="s">
        <v>16054</v>
      </c>
      <c r="B3320" s="482" t="s">
        <v>16055</v>
      </c>
      <c r="C3320" s="480" t="s">
        <v>22</v>
      </c>
      <c r="D3320" s="481" t="s">
        <v>16056</v>
      </c>
    </row>
    <row r="3321" spans="1:4" ht="40.5" x14ac:dyDescent="0.25">
      <c r="A3321" s="480" t="s">
        <v>16057</v>
      </c>
      <c r="B3321" s="482" t="s">
        <v>16058</v>
      </c>
      <c r="C3321" s="480" t="s">
        <v>22</v>
      </c>
      <c r="D3321" s="481" t="s">
        <v>16059</v>
      </c>
    </row>
    <row r="3322" spans="1:4" ht="27" x14ac:dyDescent="0.25">
      <c r="A3322" s="480" t="s">
        <v>16060</v>
      </c>
      <c r="B3322" s="482" t="s">
        <v>16061</v>
      </c>
      <c r="C3322" s="480" t="s">
        <v>22</v>
      </c>
      <c r="D3322" s="481" t="s">
        <v>16062</v>
      </c>
    </row>
    <row r="3323" spans="1:4" ht="27" x14ac:dyDescent="0.25">
      <c r="A3323" s="480" t="s">
        <v>16063</v>
      </c>
      <c r="B3323" s="482" t="s">
        <v>16064</v>
      </c>
      <c r="C3323" s="480" t="s">
        <v>22</v>
      </c>
      <c r="D3323" s="481" t="s">
        <v>16065</v>
      </c>
    </row>
    <row r="3324" spans="1:4" ht="27" x14ac:dyDescent="0.25">
      <c r="A3324" s="480" t="s">
        <v>16066</v>
      </c>
      <c r="B3324" s="482" t="s">
        <v>16067</v>
      </c>
      <c r="C3324" s="480" t="s">
        <v>22</v>
      </c>
      <c r="D3324" s="481" t="s">
        <v>9964</v>
      </c>
    </row>
    <row r="3325" spans="1:4" ht="27" x14ac:dyDescent="0.25">
      <c r="A3325" s="480" t="s">
        <v>16068</v>
      </c>
      <c r="B3325" s="482" t="s">
        <v>16069</v>
      </c>
      <c r="C3325" s="480" t="s">
        <v>22</v>
      </c>
      <c r="D3325" s="481" t="s">
        <v>16070</v>
      </c>
    </row>
    <row r="3326" spans="1:4" ht="27" x14ac:dyDescent="0.25">
      <c r="A3326" s="480" t="s">
        <v>16071</v>
      </c>
      <c r="B3326" s="482" t="s">
        <v>16072</v>
      </c>
      <c r="C3326" s="480" t="s">
        <v>38</v>
      </c>
      <c r="D3326" s="481" t="s">
        <v>16073</v>
      </c>
    </row>
    <row r="3327" spans="1:4" ht="27" x14ac:dyDescent="0.25">
      <c r="A3327" s="480" t="s">
        <v>16074</v>
      </c>
      <c r="B3327" s="482" t="s">
        <v>16075</v>
      </c>
      <c r="C3327" s="480" t="s">
        <v>38</v>
      </c>
      <c r="D3327" s="481" t="s">
        <v>16076</v>
      </c>
    </row>
    <row r="3328" spans="1:4" ht="40.5" x14ac:dyDescent="0.25">
      <c r="A3328" s="480" t="s">
        <v>16077</v>
      </c>
      <c r="B3328" s="482" t="s">
        <v>16078</v>
      </c>
      <c r="C3328" s="480" t="s">
        <v>38</v>
      </c>
      <c r="D3328" s="481" t="s">
        <v>16079</v>
      </c>
    </row>
    <row r="3329" spans="1:4" ht="40.5" x14ac:dyDescent="0.25">
      <c r="A3329" s="480" t="s">
        <v>16080</v>
      </c>
      <c r="B3329" s="482" t="s">
        <v>16081</v>
      </c>
      <c r="C3329" s="480" t="s">
        <v>38</v>
      </c>
      <c r="D3329" s="481" t="s">
        <v>16082</v>
      </c>
    </row>
    <row r="3330" spans="1:4" ht="40.5" x14ac:dyDescent="0.25">
      <c r="A3330" s="480" t="s">
        <v>16083</v>
      </c>
      <c r="B3330" s="482" t="s">
        <v>16084</v>
      </c>
      <c r="C3330" s="480" t="s">
        <v>38</v>
      </c>
      <c r="D3330" s="481" t="s">
        <v>16085</v>
      </c>
    </row>
    <row r="3331" spans="1:4" ht="40.5" x14ac:dyDescent="0.25">
      <c r="A3331" s="480" t="s">
        <v>16086</v>
      </c>
      <c r="B3331" s="482" t="s">
        <v>16087</v>
      </c>
      <c r="C3331" s="480" t="s">
        <v>38</v>
      </c>
      <c r="D3331" s="481" t="s">
        <v>16088</v>
      </c>
    </row>
    <row r="3332" spans="1:4" ht="40.5" x14ac:dyDescent="0.25">
      <c r="A3332" s="480" t="s">
        <v>16089</v>
      </c>
      <c r="B3332" s="482" t="s">
        <v>16090</v>
      </c>
      <c r="C3332" s="480" t="s">
        <v>38</v>
      </c>
      <c r="D3332" s="481" t="s">
        <v>16091</v>
      </c>
    </row>
    <row r="3333" spans="1:4" ht="27" x14ac:dyDescent="0.25">
      <c r="A3333" s="480" t="s">
        <v>16092</v>
      </c>
      <c r="B3333" s="482" t="s">
        <v>16093</v>
      </c>
      <c r="C3333" s="480" t="s">
        <v>38</v>
      </c>
      <c r="D3333" s="481" t="s">
        <v>16094</v>
      </c>
    </row>
    <row r="3334" spans="1:4" ht="27" x14ac:dyDescent="0.25">
      <c r="A3334" s="480" t="s">
        <v>16095</v>
      </c>
      <c r="B3334" s="482" t="s">
        <v>16096</v>
      </c>
      <c r="C3334" s="480" t="s">
        <v>38</v>
      </c>
      <c r="D3334" s="481" t="s">
        <v>16097</v>
      </c>
    </row>
    <row r="3335" spans="1:4" ht="13.5" x14ac:dyDescent="0.25">
      <c r="A3335" s="480" t="s">
        <v>16098</v>
      </c>
      <c r="B3335" s="482" t="s">
        <v>16099</v>
      </c>
      <c r="C3335" s="480" t="s">
        <v>19</v>
      </c>
      <c r="D3335" s="481" t="s">
        <v>14535</v>
      </c>
    </row>
    <row r="3336" spans="1:4" ht="27" x14ac:dyDescent="0.25">
      <c r="A3336" s="480" t="s">
        <v>16100</v>
      </c>
      <c r="B3336" s="482" t="s">
        <v>16101</v>
      </c>
      <c r="C3336" s="480" t="s">
        <v>38</v>
      </c>
      <c r="D3336" s="481" t="s">
        <v>16102</v>
      </c>
    </row>
    <row r="3337" spans="1:4" ht="27" x14ac:dyDescent="0.25">
      <c r="A3337" s="480" t="s">
        <v>16103</v>
      </c>
      <c r="B3337" s="482" t="s">
        <v>16104</v>
      </c>
      <c r="C3337" s="480" t="s">
        <v>38</v>
      </c>
      <c r="D3337" s="481" t="s">
        <v>16105</v>
      </c>
    </row>
    <row r="3338" spans="1:4" ht="27" x14ac:dyDescent="0.25">
      <c r="A3338" s="480" t="s">
        <v>16106</v>
      </c>
      <c r="B3338" s="482" t="s">
        <v>16107</v>
      </c>
      <c r="C3338" s="480" t="s">
        <v>38</v>
      </c>
      <c r="D3338" s="481" t="s">
        <v>16108</v>
      </c>
    </row>
    <row r="3339" spans="1:4" ht="27" x14ac:dyDescent="0.25">
      <c r="A3339" s="480" t="s">
        <v>16109</v>
      </c>
      <c r="B3339" s="482" t="s">
        <v>16110</v>
      </c>
      <c r="C3339" s="480" t="s">
        <v>38</v>
      </c>
      <c r="D3339" s="481" t="s">
        <v>16111</v>
      </c>
    </row>
    <row r="3340" spans="1:4" ht="27" x14ac:dyDescent="0.25">
      <c r="A3340" s="480" t="s">
        <v>16112</v>
      </c>
      <c r="B3340" s="482" t="s">
        <v>16113</v>
      </c>
      <c r="C3340" s="480" t="s">
        <v>38</v>
      </c>
      <c r="D3340" s="481" t="s">
        <v>16114</v>
      </c>
    </row>
    <row r="3341" spans="1:4" ht="27" x14ac:dyDescent="0.25">
      <c r="A3341" s="480" t="s">
        <v>16115</v>
      </c>
      <c r="B3341" s="482" t="s">
        <v>16116</v>
      </c>
      <c r="C3341" s="480" t="s">
        <v>38</v>
      </c>
      <c r="D3341" s="481" t="s">
        <v>16117</v>
      </c>
    </row>
    <row r="3342" spans="1:4" ht="27" x14ac:dyDescent="0.25">
      <c r="A3342" s="480" t="s">
        <v>16118</v>
      </c>
      <c r="B3342" s="482" t="s">
        <v>16119</v>
      </c>
      <c r="C3342" s="480" t="s">
        <v>38</v>
      </c>
      <c r="D3342" s="481" t="s">
        <v>16120</v>
      </c>
    </row>
    <row r="3343" spans="1:4" ht="27" x14ac:dyDescent="0.25">
      <c r="A3343" s="480" t="s">
        <v>16121</v>
      </c>
      <c r="B3343" s="482" t="s">
        <v>16122</v>
      </c>
      <c r="C3343" s="480" t="s">
        <v>38</v>
      </c>
      <c r="D3343" s="481" t="s">
        <v>16123</v>
      </c>
    </row>
    <row r="3344" spans="1:4" ht="27" x14ac:dyDescent="0.25">
      <c r="A3344" s="480" t="s">
        <v>16124</v>
      </c>
      <c r="B3344" s="482" t="s">
        <v>16125</v>
      </c>
      <c r="C3344" s="480" t="s">
        <v>38</v>
      </c>
      <c r="D3344" s="481" t="s">
        <v>16126</v>
      </c>
    </row>
    <row r="3345" spans="1:4" ht="27" x14ac:dyDescent="0.25">
      <c r="A3345" s="480" t="s">
        <v>16127</v>
      </c>
      <c r="B3345" s="482" t="s">
        <v>16128</v>
      </c>
      <c r="C3345" s="480" t="s">
        <v>38</v>
      </c>
      <c r="D3345" s="481" t="s">
        <v>16129</v>
      </c>
    </row>
    <row r="3346" spans="1:4" ht="27" x14ac:dyDescent="0.25">
      <c r="A3346" s="480" t="s">
        <v>16130</v>
      </c>
      <c r="B3346" s="482" t="s">
        <v>16131</v>
      </c>
      <c r="C3346" s="480" t="s">
        <v>38</v>
      </c>
      <c r="D3346" s="481" t="s">
        <v>16132</v>
      </c>
    </row>
    <row r="3347" spans="1:4" ht="27" x14ac:dyDescent="0.25">
      <c r="A3347" s="480" t="s">
        <v>16133</v>
      </c>
      <c r="B3347" s="482" t="s">
        <v>16134</v>
      </c>
      <c r="C3347" s="480" t="s">
        <v>38</v>
      </c>
      <c r="D3347" s="481" t="s">
        <v>16135</v>
      </c>
    </row>
    <row r="3348" spans="1:4" ht="27" x14ac:dyDescent="0.25">
      <c r="A3348" s="480" t="s">
        <v>16136</v>
      </c>
      <c r="B3348" s="482" t="s">
        <v>16137</v>
      </c>
      <c r="C3348" s="480" t="s">
        <v>38</v>
      </c>
      <c r="D3348" s="481" t="s">
        <v>16138</v>
      </c>
    </row>
    <row r="3349" spans="1:4" ht="27" x14ac:dyDescent="0.25">
      <c r="A3349" s="480" t="s">
        <v>16139</v>
      </c>
      <c r="B3349" s="482" t="s">
        <v>16140</v>
      </c>
      <c r="C3349" s="480" t="s">
        <v>38</v>
      </c>
      <c r="D3349" s="481" t="s">
        <v>16141</v>
      </c>
    </row>
    <row r="3350" spans="1:4" ht="27" x14ac:dyDescent="0.25">
      <c r="A3350" s="480" t="s">
        <v>16142</v>
      </c>
      <c r="B3350" s="482" t="s">
        <v>16143</v>
      </c>
      <c r="C3350" s="480" t="s">
        <v>38</v>
      </c>
      <c r="D3350" s="481" t="s">
        <v>16144</v>
      </c>
    </row>
    <row r="3351" spans="1:4" ht="27" x14ac:dyDescent="0.25">
      <c r="A3351" s="480" t="s">
        <v>16145</v>
      </c>
      <c r="B3351" s="482" t="s">
        <v>16146</v>
      </c>
      <c r="C3351" s="480" t="s">
        <v>38</v>
      </c>
      <c r="D3351" s="481" t="s">
        <v>16147</v>
      </c>
    </row>
    <row r="3352" spans="1:4" ht="27" x14ac:dyDescent="0.25">
      <c r="A3352" s="480" t="s">
        <v>16148</v>
      </c>
      <c r="B3352" s="482" t="s">
        <v>16149</v>
      </c>
      <c r="C3352" s="480" t="s">
        <v>38</v>
      </c>
      <c r="D3352" s="481" t="s">
        <v>16150</v>
      </c>
    </row>
    <row r="3353" spans="1:4" ht="27" x14ac:dyDescent="0.25">
      <c r="A3353" s="480" t="s">
        <v>16151</v>
      </c>
      <c r="B3353" s="482" t="s">
        <v>16152</v>
      </c>
      <c r="C3353" s="480" t="s">
        <v>38</v>
      </c>
      <c r="D3353" s="481" t="s">
        <v>16153</v>
      </c>
    </row>
    <row r="3354" spans="1:4" ht="27" x14ac:dyDescent="0.25">
      <c r="A3354" s="480" t="s">
        <v>16154</v>
      </c>
      <c r="B3354" s="482" t="s">
        <v>16155</v>
      </c>
      <c r="C3354" s="480" t="s">
        <v>38</v>
      </c>
      <c r="D3354" s="481" t="s">
        <v>16156</v>
      </c>
    </row>
    <row r="3355" spans="1:4" ht="27" x14ac:dyDescent="0.25">
      <c r="A3355" s="480" t="s">
        <v>16157</v>
      </c>
      <c r="B3355" s="482" t="s">
        <v>16158</v>
      </c>
      <c r="C3355" s="480" t="s">
        <v>38</v>
      </c>
      <c r="D3355" s="481" t="s">
        <v>16159</v>
      </c>
    </row>
    <row r="3356" spans="1:4" ht="27" x14ac:dyDescent="0.25">
      <c r="A3356" s="480" t="s">
        <v>16160</v>
      </c>
      <c r="B3356" s="482" t="s">
        <v>16161</v>
      </c>
      <c r="C3356" s="480" t="s">
        <v>38</v>
      </c>
      <c r="D3356" s="481" t="s">
        <v>16162</v>
      </c>
    </row>
    <row r="3357" spans="1:4" ht="27" x14ac:dyDescent="0.25">
      <c r="A3357" s="480" t="s">
        <v>16163</v>
      </c>
      <c r="B3357" s="482" t="s">
        <v>16164</v>
      </c>
      <c r="C3357" s="480" t="s">
        <v>38</v>
      </c>
      <c r="D3357" s="481" t="s">
        <v>16165</v>
      </c>
    </row>
    <row r="3358" spans="1:4" ht="27" x14ac:dyDescent="0.25">
      <c r="A3358" s="480" t="s">
        <v>16166</v>
      </c>
      <c r="B3358" s="482" t="s">
        <v>16167</v>
      </c>
      <c r="C3358" s="480" t="s">
        <v>38</v>
      </c>
      <c r="D3358" s="481" t="s">
        <v>16168</v>
      </c>
    </row>
    <row r="3359" spans="1:4" ht="27" x14ac:dyDescent="0.25">
      <c r="A3359" s="480" t="s">
        <v>16169</v>
      </c>
      <c r="B3359" s="482" t="s">
        <v>16170</v>
      </c>
      <c r="C3359" s="480" t="s">
        <v>38</v>
      </c>
      <c r="D3359" s="481" t="s">
        <v>16171</v>
      </c>
    </row>
    <row r="3360" spans="1:4" ht="27" x14ac:dyDescent="0.25">
      <c r="A3360" s="480" t="s">
        <v>16172</v>
      </c>
      <c r="B3360" s="482" t="s">
        <v>16173</v>
      </c>
      <c r="C3360" s="480" t="s">
        <v>38</v>
      </c>
      <c r="D3360" s="481" t="s">
        <v>16174</v>
      </c>
    </row>
    <row r="3361" spans="1:4" ht="27" x14ac:dyDescent="0.25">
      <c r="A3361" s="480" t="s">
        <v>16175</v>
      </c>
      <c r="B3361" s="482" t="s">
        <v>16176</v>
      </c>
      <c r="C3361" s="480" t="s">
        <v>38</v>
      </c>
      <c r="D3361" s="481" t="s">
        <v>16177</v>
      </c>
    </row>
    <row r="3362" spans="1:4" ht="27" x14ac:dyDescent="0.25">
      <c r="A3362" s="480" t="s">
        <v>16178</v>
      </c>
      <c r="B3362" s="482" t="s">
        <v>16179</v>
      </c>
      <c r="C3362" s="480" t="s">
        <v>38</v>
      </c>
      <c r="D3362" s="481" t="s">
        <v>16180</v>
      </c>
    </row>
    <row r="3363" spans="1:4" ht="27" x14ac:dyDescent="0.25">
      <c r="A3363" s="480" t="s">
        <v>16181</v>
      </c>
      <c r="B3363" s="482" t="s">
        <v>16182</v>
      </c>
      <c r="C3363" s="480" t="s">
        <v>38</v>
      </c>
      <c r="D3363" s="481" t="s">
        <v>16183</v>
      </c>
    </row>
    <row r="3364" spans="1:4" ht="27" x14ac:dyDescent="0.25">
      <c r="A3364" s="480" t="s">
        <v>16184</v>
      </c>
      <c r="B3364" s="482" t="s">
        <v>16185</v>
      </c>
      <c r="C3364" s="480" t="s">
        <v>38</v>
      </c>
      <c r="D3364" s="481" t="s">
        <v>16186</v>
      </c>
    </row>
    <row r="3365" spans="1:4" ht="27" x14ac:dyDescent="0.25">
      <c r="A3365" s="480" t="s">
        <v>16187</v>
      </c>
      <c r="B3365" s="482" t="s">
        <v>16188</v>
      </c>
      <c r="C3365" s="480" t="s">
        <v>38</v>
      </c>
      <c r="D3365" s="481" t="s">
        <v>16189</v>
      </c>
    </row>
    <row r="3366" spans="1:4" ht="27" x14ac:dyDescent="0.25">
      <c r="A3366" s="480" t="s">
        <v>16190</v>
      </c>
      <c r="B3366" s="482" t="s">
        <v>16191</v>
      </c>
      <c r="C3366" s="480" t="s">
        <v>38</v>
      </c>
      <c r="D3366" s="481" t="s">
        <v>16192</v>
      </c>
    </row>
    <row r="3367" spans="1:4" ht="27" x14ac:dyDescent="0.25">
      <c r="A3367" s="480" t="s">
        <v>16193</v>
      </c>
      <c r="B3367" s="482" t="s">
        <v>16194</v>
      </c>
      <c r="C3367" s="480" t="s">
        <v>38</v>
      </c>
      <c r="D3367" s="481" t="s">
        <v>16195</v>
      </c>
    </row>
    <row r="3368" spans="1:4" ht="27" x14ac:dyDescent="0.25">
      <c r="A3368" s="480" t="s">
        <v>16196</v>
      </c>
      <c r="B3368" s="482" t="s">
        <v>16197</v>
      </c>
      <c r="C3368" s="480" t="s">
        <v>38</v>
      </c>
      <c r="D3368" s="481" t="s">
        <v>16198</v>
      </c>
    </row>
    <row r="3369" spans="1:4" ht="27" x14ac:dyDescent="0.25">
      <c r="A3369" s="480" t="s">
        <v>16199</v>
      </c>
      <c r="B3369" s="482" t="s">
        <v>16200</v>
      </c>
      <c r="C3369" s="480" t="s">
        <v>38</v>
      </c>
      <c r="D3369" s="481" t="s">
        <v>16201</v>
      </c>
    </row>
    <row r="3370" spans="1:4" ht="27" x14ac:dyDescent="0.25">
      <c r="A3370" s="480" t="s">
        <v>16202</v>
      </c>
      <c r="B3370" s="482" t="s">
        <v>16203</v>
      </c>
      <c r="C3370" s="480" t="s">
        <v>38</v>
      </c>
      <c r="D3370" s="481" t="s">
        <v>16204</v>
      </c>
    </row>
    <row r="3371" spans="1:4" ht="27" x14ac:dyDescent="0.25">
      <c r="A3371" s="480" t="s">
        <v>16205</v>
      </c>
      <c r="B3371" s="482" t="s">
        <v>16206</v>
      </c>
      <c r="C3371" s="480" t="s">
        <v>38</v>
      </c>
      <c r="D3371" s="481" t="s">
        <v>16207</v>
      </c>
    </row>
    <row r="3372" spans="1:4" ht="40.5" x14ac:dyDescent="0.25">
      <c r="A3372" s="480" t="s">
        <v>16208</v>
      </c>
      <c r="B3372" s="482" t="s">
        <v>16209</v>
      </c>
      <c r="C3372" s="480" t="s">
        <v>22</v>
      </c>
      <c r="D3372" s="481" t="s">
        <v>16210</v>
      </c>
    </row>
    <row r="3373" spans="1:4" ht="40.5" x14ac:dyDescent="0.25">
      <c r="A3373" s="480" t="s">
        <v>16211</v>
      </c>
      <c r="B3373" s="482" t="s">
        <v>16212</v>
      </c>
      <c r="C3373" s="480" t="s">
        <v>22</v>
      </c>
      <c r="D3373" s="481" t="s">
        <v>16213</v>
      </c>
    </row>
    <row r="3374" spans="1:4" ht="40.5" x14ac:dyDescent="0.25">
      <c r="A3374" s="480" t="s">
        <v>16214</v>
      </c>
      <c r="B3374" s="482" t="s">
        <v>16215</v>
      </c>
      <c r="C3374" s="480" t="s">
        <v>22</v>
      </c>
      <c r="D3374" s="481" t="s">
        <v>16216</v>
      </c>
    </row>
    <row r="3375" spans="1:4" ht="40.5" x14ac:dyDescent="0.25">
      <c r="A3375" s="480" t="s">
        <v>16217</v>
      </c>
      <c r="B3375" s="482" t="s">
        <v>16218</v>
      </c>
      <c r="C3375" s="480" t="s">
        <v>22</v>
      </c>
      <c r="D3375" s="481" t="s">
        <v>16219</v>
      </c>
    </row>
    <row r="3376" spans="1:4" ht="54" x14ac:dyDescent="0.25">
      <c r="A3376" s="480" t="s">
        <v>16220</v>
      </c>
      <c r="B3376" s="482" t="s">
        <v>16221</v>
      </c>
      <c r="C3376" s="480" t="s">
        <v>38</v>
      </c>
      <c r="D3376" s="481" t="s">
        <v>16222</v>
      </c>
    </row>
    <row r="3377" spans="1:4" ht="54" x14ac:dyDescent="0.25">
      <c r="A3377" s="480" t="s">
        <v>16223</v>
      </c>
      <c r="B3377" s="482" t="s">
        <v>16224</v>
      </c>
      <c r="C3377" s="480" t="s">
        <v>38</v>
      </c>
      <c r="D3377" s="481" t="s">
        <v>16225</v>
      </c>
    </row>
    <row r="3378" spans="1:4" ht="27" x14ac:dyDescent="0.25">
      <c r="A3378" s="480" t="s">
        <v>16226</v>
      </c>
      <c r="B3378" s="482" t="s">
        <v>16227</v>
      </c>
      <c r="C3378" s="480" t="s">
        <v>22</v>
      </c>
      <c r="D3378" s="481" t="s">
        <v>16228</v>
      </c>
    </row>
    <row r="3379" spans="1:4" ht="27" x14ac:dyDescent="0.25">
      <c r="A3379" s="480" t="s">
        <v>16229</v>
      </c>
      <c r="B3379" s="482" t="s">
        <v>16230</v>
      </c>
      <c r="C3379" s="480" t="s">
        <v>22</v>
      </c>
      <c r="D3379" s="481" t="s">
        <v>16231</v>
      </c>
    </row>
    <row r="3380" spans="1:4" ht="27" x14ac:dyDescent="0.25">
      <c r="A3380" s="480" t="s">
        <v>16232</v>
      </c>
      <c r="B3380" s="482" t="s">
        <v>16233</v>
      </c>
      <c r="C3380" s="480" t="s">
        <v>22</v>
      </c>
      <c r="D3380" s="481" t="s">
        <v>16234</v>
      </c>
    </row>
    <row r="3381" spans="1:4" ht="27" x14ac:dyDescent="0.25">
      <c r="A3381" s="480" t="s">
        <v>16235</v>
      </c>
      <c r="B3381" s="482" t="s">
        <v>16236</v>
      </c>
      <c r="C3381" s="480" t="s">
        <v>22</v>
      </c>
      <c r="D3381" s="481" t="s">
        <v>16237</v>
      </c>
    </row>
    <row r="3382" spans="1:4" ht="27" x14ac:dyDescent="0.25">
      <c r="A3382" s="480" t="s">
        <v>16238</v>
      </c>
      <c r="B3382" s="482" t="s">
        <v>16239</v>
      </c>
      <c r="C3382" s="480" t="s">
        <v>38</v>
      </c>
      <c r="D3382" s="481" t="s">
        <v>16240</v>
      </c>
    </row>
    <row r="3383" spans="1:4" ht="27" x14ac:dyDescent="0.25">
      <c r="A3383" s="480" t="s">
        <v>16241</v>
      </c>
      <c r="B3383" s="482" t="s">
        <v>16242</v>
      </c>
      <c r="C3383" s="480" t="s">
        <v>38</v>
      </c>
      <c r="D3383" s="481" t="s">
        <v>16243</v>
      </c>
    </row>
    <row r="3384" spans="1:4" ht="27" x14ac:dyDescent="0.25">
      <c r="A3384" s="480" t="s">
        <v>16244</v>
      </c>
      <c r="B3384" s="482" t="s">
        <v>16245</v>
      </c>
      <c r="C3384" s="480" t="s">
        <v>38</v>
      </c>
      <c r="D3384" s="481" t="s">
        <v>16246</v>
      </c>
    </row>
    <row r="3385" spans="1:4" ht="13.5" x14ac:dyDescent="0.25">
      <c r="A3385" s="480" t="s">
        <v>16247</v>
      </c>
      <c r="B3385" s="482" t="s">
        <v>16248</v>
      </c>
      <c r="C3385" s="480" t="s">
        <v>38</v>
      </c>
      <c r="D3385" s="481" t="s">
        <v>16249</v>
      </c>
    </row>
    <row r="3386" spans="1:4" ht="27" x14ac:dyDescent="0.25">
      <c r="A3386" s="480" t="s">
        <v>16250</v>
      </c>
      <c r="B3386" s="482" t="s">
        <v>16251</v>
      </c>
      <c r="C3386" s="480" t="s">
        <v>38</v>
      </c>
      <c r="D3386" s="481" t="s">
        <v>16252</v>
      </c>
    </row>
    <row r="3387" spans="1:4" ht="13.5" x14ac:dyDescent="0.25">
      <c r="A3387" s="480" t="s">
        <v>16253</v>
      </c>
      <c r="B3387" s="482" t="s">
        <v>16254</v>
      </c>
      <c r="C3387" s="480" t="s">
        <v>38</v>
      </c>
      <c r="D3387" s="481" t="s">
        <v>16255</v>
      </c>
    </row>
    <row r="3388" spans="1:4" ht="13.5" x14ac:dyDescent="0.25">
      <c r="A3388" s="480" t="s">
        <v>16256</v>
      </c>
      <c r="B3388" s="482" t="s">
        <v>16257</v>
      </c>
      <c r="C3388" s="480" t="s">
        <v>38</v>
      </c>
      <c r="D3388" s="481" t="s">
        <v>16258</v>
      </c>
    </row>
    <row r="3389" spans="1:4" ht="27" x14ac:dyDescent="0.25">
      <c r="A3389" s="480" t="s">
        <v>16259</v>
      </c>
      <c r="B3389" s="482" t="s">
        <v>16260</v>
      </c>
      <c r="C3389" s="480" t="s">
        <v>38</v>
      </c>
      <c r="D3389" s="481" t="s">
        <v>16261</v>
      </c>
    </row>
    <row r="3390" spans="1:4" ht="27" x14ac:dyDescent="0.25">
      <c r="A3390" s="480" t="s">
        <v>16262</v>
      </c>
      <c r="B3390" s="482" t="s">
        <v>16263</v>
      </c>
      <c r="C3390" s="480" t="s">
        <v>38</v>
      </c>
      <c r="D3390" s="481" t="s">
        <v>16264</v>
      </c>
    </row>
    <row r="3391" spans="1:4" ht="27" x14ac:dyDescent="0.25">
      <c r="A3391" s="480" t="s">
        <v>16265</v>
      </c>
      <c r="B3391" s="482" t="s">
        <v>16266</v>
      </c>
      <c r="C3391" s="480" t="s">
        <v>22</v>
      </c>
      <c r="D3391" s="481" t="s">
        <v>16267</v>
      </c>
    </row>
    <row r="3392" spans="1:4" ht="27" x14ac:dyDescent="0.25">
      <c r="A3392" s="480" t="s">
        <v>16268</v>
      </c>
      <c r="B3392" s="482" t="s">
        <v>16269</v>
      </c>
      <c r="C3392" s="480" t="s">
        <v>22</v>
      </c>
      <c r="D3392" s="481" t="s">
        <v>16270</v>
      </c>
    </row>
    <row r="3393" spans="1:4" ht="27" x14ac:dyDescent="0.25">
      <c r="A3393" s="480" t="s">
        <v>16271</v>
      </c>
      <c r="B3393" s="482" t="s">
        <v>16272</v>
      </c>
      <c r="C3393" s="480" t="s">
        <v>22</v>
      </c>
      <c r="D3393" s="481" t="s">
        <v>16273</v>
      </c>
    </row>
    <row r="3394" spans="1:4" ht="27" x14ac:dyDescent="0.25">
      <c r="A3394" s="480" t="s">
        <v>16274</v>
      </c>
      <c r="B3394" s="482" t="s">
        <v>16275</v>
      </c>
      <c r="C3394" s="480" t="s">
        <v>22</v>
      </c>
      <c r="D3394" s="481" t="s">
        <v>16276</v>
      </c>
    </row>
    <row r="3395" spans="1:4" ht="27" x14ac:dyDescent="0.25">
      <c r="A3395" s="480" t="s">
        <v>16277</v>
      </c>
      <c r="B3395" s="482" t="s">
        <v>16278</v>
      </c>
      <c r="C3395" s="480" t="s">
        <v>22</v>
      </c>
      <c r="D3395" s="481" t="s">
        <v>16279</v>
      </c>
    </row>
    <row r="3396" spans="1:4" ht="27" x14ac:dyDescent="0.25">
      <c r="A3396" s="480" t="s">
        <v>16280</v>
      </c>
      <c r="B3396" s="482" t="s">
        <v>16281</v>
      </c>
      <c r="C3396" s="480" t="s">
        <v>22</v>
      </c>
      <c r="D3396" s="481" t="s">
        <v>14544</v>
      </c>
    </row>
    <row r="3397" spans="1:4" ht="27" x14ac:dyDescent="0.25">
      <c r="A3397" s="480" t="s">
        <v>16282</v>
      </c>
      <c r="B3397" s="482" t="s">
        <v>16283</v>
      </c>
      <c r="C3397" s="480" t="s">
        <v>22</v>
      </c>
      <c r="D3397" s="481" t="s">
        <v>9130</v>
      </c>
    </row>
    <row r="3398" spans="1:4" ht="27" x14ac:dyDescent="0.25">
      <c r="A3398" s="480" t="s">
        <v>16284</v>
      </c>
      <c r="B3398" s="482" t="s">
        <v>16285</v>
      </c>
      <c r="C3398" s="480" t="s">
        <v>22</v>
      </c>
      <c r="D3398" s="481" t="s">
        <v>16286</v>
      </c>
    </row>
    <row r="3399" spans="1:4" ht="27" x14ac:dyDescent="0.25">
      <c r="A3399" s="480" t="s">
        <v>16287</v>
      </c>
      <c r="B3399" s="482" t="s">
        <v>16288</v>
      </c>
      <c r="C3399" s="480" t="s">
        <v>22</v>
      </c>
      <c r="D3399" s="481" t="s">
        <v>10271</v>
      </c>
    </row>
    <row r="3400" spans="1:4" ht="27" x14ac:dyDescent="0.25">
      <c r="A3400" s="480" t="s">
        <v>16289</v>
      </c>
      <c r="B3400" s="482" t="s">
        <v>16290</v>
      </c>
      <c r="C3400" s="480" t="s">
        <v>22</v>
      </c>
      <c r="D3400" s="481" t="s">
        <v>16291</v>
      </c>
    </row>
    <row r="3401" spans="1:4" ht="27" x14ac:dyDescent="0.25">
      <c r="A3401" s="480" t="s">
        <v>16292</v>
      </c>
      <c r="B3401" s="482" t="s">
        <v>16293</v>
      </c>
      <c r="C3401" s="480" t="s">
        <v>22</v>
      </c>
      <c r="D3401" s="481" t="s">
        <v>16294</v>
      </c>
    </row>
    <row r="3402" spans="1:4" ht="27" x14ac:dyDescent="0.25">
      <c r="A3402" s="480" t="s">
        <v>16295</v>
      </c>
      <c r="B3402" s="482" t="s">
        <v>16296</v>
      </c>
      <c r="C3402" s="480" t="s">
        <v>22</v>
      </c>
      <c r="D3402" s="481" t="s">
        <v>16297</v>
      </c>
    </row>
    <row r="3403" spans="1:4" ht="27" x14ac:dyDescent="0.25">
      <c r="A3403" s="480" t="s">
        <v>16298</v>
      </c>
      <c r="B3403" s="482" t="s">
        <v>16299</v>
      </c>
      <c r="C3403" s="480" t="s">
        <v>22</v>
      </c>
      <c r="D3403" s="481" t="s">
        <v>16300</v>
      </c>
    </row>
    <row r="3404" spans="1:4" ht="27" x14ac:dyDescent="0.25">
      <c r="A3404" s="480" t="s">
        <v>16301</v>
      </c>
      <c r="B3404" s="482" t="s">
        <v>16302</v>
      </c>
      <c r="C3404" s="480" t="s">
        <v>22</v>
      </c>
      <c r="D3404" s="481" t="s">
        <v>16303</v>
      </c>
    </row>
    <row r="3405" spans="1:4" ht="27" x14ac:dyDescent="0.25">
      <c r="A3405" s="480" t="s">
        <v>16304</v>
      </c>
      <c r="B3405" s="482" t="s">
        <v>16305</v>
      </c>
      <c r="C3405" s="480" t="s">
        <v>22</v>
      </c>
      <c r="D3405" s="481" t="s">
        <v>16306</v>
      </c>
    </row>
    <row r="3406" spans="1:4" ht="27" x14ac:dyDescent="0.25">
      <c r="A3406" s="480" t="s">
        <v>16307</v>
      </c>
      <c r="B3406" s="482" t="s">
        <v>16308</v>
      </c>
      <c r="C3406" s="480" t="s">
        <v>22</v>
      </c>
      <c r="D3406" s="481" t="s">
        <v>16309</v>
      </c>
    </row>
    <row r="3407" spans="1:4" ht="27" x14ac:dyDescent="0.25">
      <c r="A3407" s="480" t="s">
        <v>16310</v>
      </c>
      <c r="B3407" s="482" t="s">
        <v>16311</v>
      </c>
      <c r="C3407" s="480" t="s">
        <v>22</v>
      </c>
      <c r="D3407" s="481" t="s">
        <v>16312</v>
      </c>
    </row>
    <row r="3408" spans="1:4" ht="27" x14ac:dyDescent="0.25">
      <c r="A3408" s="480" t="s">
        <v>16313</v>
      </c>
      <c r="B3408" s="482" t="s">
        <v>16314</v>
      </c>
      <c r="C3408" s="480" t="s">
        <v>22</v>
      </c>
      <c r="D3408" s="481" t="s">
        <v>16315</v>
      </c>
    </row>
    <row r="3409" spans="1:4" ht="27" x14ac:dyDescent="0.25">
      <c r="A3409" s="480" t="s">
        <v>16316</v>
      </c>
      <c r="B3409" s="482" t="s">
        <v>16317</v>
      </c>
      <c r="C3409" s="480" t="s">
        <v>22</v>
      </c>
      <c r="D3409" s="481" t="s">
        <v>16318</v>
      </c>
    </row>
    <row r="3410" spans="1:4" ht="27" x14ac:dyDescent="0.25">
      <c r="A3410" s="480" t="s">
        <v>16319</v>
      </c>
      <c r="B3410" s="482" t="s">
        <v>16320</v>
      </c>
      <c r="C3410" s="480" t="s">
        <v>22</v>
      </c>
      <c r="D3410" s="481" t="s">
        <v>16321</v>
      </c>
    </row>
    <row r="3411" spans="1:4" ht="27" x14ac:dyDescent="0.25">
      <c r="A3411" s="480" t="s">
        <v>16322</v>
      </c>
      <c r="B3411" s="482" t="s">
        <v>16323</v>
      </c>
      <c r="C3411" s="480" t="s">
        <v>22</v>
      </c>
      <c r="D3411" s="481" t="s">
        <v>16324</v>
      </c>
    </row>
    <row r="3412" spans="1:4" ht="27" x14ac:dyDescent="0.25">
      <c r="A3412" s="480" t="s">
        <v>16325</v>
      </c>
      <c r="B3412" s="482" t="s">
        <v>16326</v>
      </c>
      <c r="C3412" s="480" t="s">
        <v>22</v>
      </c>
      <c r="D3412" s="481" t="s">
        <v>16327</v>
      </c>
    </row>
    <row r="3413" spans="1:4" ht="27" x14ac:dyDescent="0.25">
      <c r="A3413" s="480" t="s">
        <v>16328</v>
      </c>
      <c r="B3413" s="482" t="s">
        <v>16329</v>
      </c>
      <c r="C3413" s="480" t="s">
        <v>22</v>
      </c>
      <c r="D3413" s="481" t="s">
        <v>16330</v>
      </c>
    </row>
    <row r="3414" spans="1:4" ht="27" x14ac:dyDescent="0.25">
      <c r="A3414" s="480" t="s">
        <v>16331</v>
      </c>
      <c r="B3414" s="482" t="s">
        <v>16332</v>
      </c>
      <c r="C3414" s="480" t="s">
        <v>22</v>
      </c>
      <c r="D3414" s="481" t="s">
        <v>16333</v>
      </c>
    </row>
    <row r="3415" spans="1:4" ht="40.5" x14ac:dyDescent="0.25">
      <c r="A3415" s="480" t="s">
        <v>16334</v>
      </c>
      <c r="B3415" s="482" t="s">
        <v>16335</v>
      </c>
      <c r="C3415" s="480" t="s">
        <v>22</v>
      </c>
      <c r="D3415" s="481" t="s">
        <v>16336</v>
      </c>
    </row>
    <row r="3416" spans="1:4" ht="40.5" x14ac:dyDescent="0.25">
      <c r="A3416" s="480" t="s">
        <v>16337</v>
      </c>
      <c r="B3416" s="482" t="s">
        <v>16338</v>
      </c>
      <c r="C3416" s="480" t="s">
        <v>22</v>
      </c>
      <c r="D3416" s="481" t="s">
        <v>16339</v>
      </c>
    </row>
    <row r="3417" spans="1:4" ht="40.5" x14ac:dyDescent="0.25">
      <c r="A3417" s="480" t="s">
        <v>16340</v>
      </c>
      <c r="B3417" s="482" t="s">
        <v>16341</v>
      </c>
      <c r="C3417" s="480" t="s">
        <v>22</v>
      </c>
      <c r="D3417" s="481" t="s">
        <v>16342</v>
      </c>
    </row>
    <row r="3418" spans="1:4" ht="40.5" x14ac:dyDescent="0.25">
      <c r="A3418" s="480" t="s">
        <v>16343</v>
      </c>
      <c r="B3418" s="482" t="s">
        <v>16344</v>
      </c>
      <c r="C3418" s="480" t="s">
        <v>22</v>
      </c>
      <c r="D3418" s="481" t="s">
        <v>16345</v>
      </c>
    </row>
    <row r="3419" spans="1:4" ht="27" x14ac:dyDescent="0.25">
      <c r="A3419" s="480" t="s">
        <v>16346</v>
      </c>
      <c r="B3419" s="482" t="s">
        <v>16347</v>
      </c>
      <c r="C3419" s="480" t="s">
        <v>22</v>
      </c>
      <c r="D3419" s="481" t="s">
        <v>16348</v>
      </c>
    </row>
    <row r="3420" spans="1:4" ht="27" x14ac:dyDescent="0.25">
      <c r="A3420" s="480" t="s">
        <v>16349</v>
      </c>
      <c r="B3420" s="482" t="s">
        <v>16350</v>
      </c>
      <c r="C3420" s="480" t="s">
        <v>22</v>
      </c>
      <c r="D3420" s="481" t="s">
        <v>16351</v>
      </c>
    </row>
    <row r="3421" spans="1:4" ht="27" x14ac:dyDescent="0.25">
      <c r="A3421" s="480" t="s">
        <v>16352</v>
      </c>
      <c r="B3421" s="482" t="s">
        <v>16353</v>
      </c>
      <c r="C3421" s="480" t="s">
        <v>22</v>
      </c>
      <c r="D3421" s="481" t="s">
        <v>16354</v>
      </c>
    </row>
    <row r="3422" spans="1:4" ht="27" x14ac:dyDescent="0.25">
      <c r="A3422" s="480" t="s">
        <v>16355</v>
      </c>
      <c r="B3422" s="482" t="s">
        <v>16356</v>
      </c>
      <c r="C3422" s="480" t="s">
        <v>22</v>
      </c>
      <c r="D3422" s="481" t="s">
        <v>16357</v>
      </c>
    </row>
    <row r="3423" spans="1:4" ht="27" x14ac:dyDescent="0.25">
      <c r="A3423" s="480" t="s">
        <v>16358</v>
      </c>
      <c r="B3423" s="482" t="s">
        <v>16359</v>
      </c>
      <c r="C3423" s="480" t="s">
        <v>22</v>
      </c>
      <c r="D3423" s="481" t="s">
        <v>16360</v>
      </c>
    </row>
    <row r="3424" spans="1:4" ht="27" x14ac:dyDescent="0.25">
      <c r="A3424" s="480" t="s">
        <v>16361</v>
      </c>
      <c r="B3424" s="482" t="s">
        <v>16362</v>
      </c>
      <c r="C3424" s="480" t="s">
        <v>22</v>
      </c>
      <c r="D3424" s="481" t="s">
        <v>16363</v>
      </c>
    </row>
    <row r="3425" spans="1:4" ht="27" x14ac:dyDescent="0.25">
      <c r="A3425" s="480" t="s">
        <v>16364</v>
      </c>
      <c r="B3425" s="482" t="s">
        <v>16365</v>
      </c>
      <c r="C3425" s="480" t="s">
        <v>22</v>
      </c>
      <c r="D3425" s="481" t="s">
        <v>16366</v>
      </c>
    </row>
    <row r="3426" spans="1:4" ht="27" x14ac:dyDescent="0.25">
      <c r="A3426" s="480" t="s">
        <v>16367</v>
      </c>
      <c r="B3426" s="482" t="s">
        <v>16368</v>
      </c>
      <c r="C3426" s="480" t="s">
        <v>22</v>
      </c>
      <c r="D3426" s="481" t="s">
        <v>16369</v>
      </c>
    </row>
    <row r="3427" spans="1:4" ht="27" x14ac:dyDescent="0.25">
      <c r="A3427" s="480" t="s">
        <v>16370</v>
      </c>
      <c r="B3427" s="482" t="s">
        <v>16371</v>
      </c>
      <c r="C3427" s="480" t="s">
        <v>22</v>
      </c>
      <c r="D3427" s="481" t="s">
        <v>16372</v>
      </c>
    </row>
    <row r="3428" spans="1:4" ht="27" x14ac:dyDescent="0.25">
      <c r="A3428" s="480" t="s">
        <v>16373</v>
      </c>
      <c r="B3428" s="482" t="s">
        <v>16374</v>
      </c>
      <c r="C3428" s="480" t="s">
        <v>22</v>
      </c>
      <c r="D3428" s="481" t="s">
        <v>16375</v>
      </c>
    </row>
    <row r="3429" spans="1:4" ht="27" x14ac:dyDescent="0.25">
      <c r="A3429" s="480" t="s">
        <v>16376</v>
      </c>
      <c r="B3429" s="482" t="s">
        <v>16377</v>
      </c>
      <c r="C3429" s="480" t="s">
        <v>22</v>
      </c>
      <c r="D3429" s="481" t="s">
        <v>15890</v>
      </c>
    </row>
    <row r="3430" spans="1:4" ht="27" x14ac:dyDescent="0.25">
      <c r="A3430" s="480" t="s">
        <v>16378</v>
      </c>
      <c r="B3430" s="482" t="s">
        <v>16379</v>
      </c>
      <c r="C3430" s="480" t="s">
        <v>22</v>
      </c>
      <c r="D3430" s="481" t="s">
        <v>16380</v>
      </c>
    </row>
    <row r="3431" spans="1:4" ht="54" x14ac:dyDescent="0.25">
      <c r="A3431" s="480" t="s">
        <v>16381</v>
      </c>
      <c r="B3431" s="482" t="s">
        <v>16382</v>
      </c>
      <c r="C3431" s="480" t="s">
        <v>22</v>
      </c>
      <c r="D3431" s="481" t="s">
        <v>8659</v>
      </c>
    </row>
    <row r="3432" spans="1:4" ht="54" x14ac:dyDescent="0.25">
      <c r="A3432" s="480" t="s">
        <v>16383</v>
      </c>
      <c r="B3432" s="482" t="s">
        <v>16384</v>
      </c>
      <c r="C3432" s="480" t="s">
        <v>22</v>
      </c>
      <c r="D3432" s="481" t="s">
        <v>10249</v>
      </c>
    </row>
    <row r="3433" spans="1:4" ht="54" x14ac:dyDescent="0.25">
      <c r="A3433" s="480" t="s">
        <v>16385</v>
      </c>
      <c r="B3433" s="482" t="s">
        <v>16386</v>
      </c>
      <c r="C3433" s="480" t="s">
        <v>22</v>
      </c>
      <c r="D3433" s="481" t="s">
        <v>16387</v>
      </c>
    </row>
    <row r="3434" spans="1:4" ht="40.5" x14ac:dyDescent="0.25">
      <c r="A3434" s="480" t="s">
        <v>16388</v>
      </c>
      <c r="B3434" s="482" t="s">
        <v>16389</v>
      </c>
      <c r="C3434" s="480" t="s">
        <v>22</v>
      </c>
      <c r="D3434" s="481" t="s">
        <v>16390</v>
      </c>
    </row>
    <row r="3435" spans="1:4" ht="40.5" x14ac:dyDescent="0.25">
      <c r="A3435" s="480" t="s">
        <v>16391</v>
      </c>
      <c r="B3435" s="482" t="s">
        <v>16392</v>
      </c>
      <c r="C3435" s="480" t="s">
        <v>22</v>
      </c>
      <c r="D3435" s="481" t="s">
        <v>16393</v>
      </c>
    </row>
    <row r="3436" spans="1:4" ht="54" x14ac:dyDescent="0.25">
      <c r="A3436" s="480" t="s">
        <v>16394</v>
      </c>
      <c r="B3436" s="482" t="s">
        <v>16395</v>
      </c>
      <c r="C3436" s="480" t="s">
        <v>22</v>
      </c>
      <c r="D3436" s="481" t="s">
        <v>16396</v>
      </c>
    </row>
    <row r="3437" spans="1:4" ht="54" x14ac:dyDescent="0.25">
      <c r="A3437" s="480" t="s">
        <v>16397</v>
      </c>
      <c r="B3437" s="482" t="s">
        <v>16398</v>
      </c>
      <c r="C3437" s="480" t="s">
        <v>22</v>
      </c>
      <c r="D3437" s="481" t="s">
        <v>16399</v>
      </c>
    </row>
    <row r="3438" spans="1:4" ht="54" x14ac:dyDescent="0.25">
      <c r="A3438" s="480" t="s">
        <v>16400</v>
      </c>
      <c r="B3438" s="482" t="s">
        <v>16401</v>
      </c>
      <c r="C3438" s="480" t="s">
        <v>22</v>
      </c>
      <c r="D3438" s="481" t="s">
        <v>16402</v>
      </c>
    </row>
    <row r="3439" spans="1:4" ht="54" x14ac:dyDescent="0.25">
      <c r="A3439" s="480" t="s">
        <v>16403</v>
      </c>
      <c r="B3439" s="482" t="s">
        <v>16404</v>
      </c>
      <c r="C3439" s="480" t="s">
        <v>22</v>
      </c>
      <c r="D3439" s="481" t="s">
        <v>16405</v>
      </c>
    </row>
    <row r="3440" spans="1:4" ht="54" x14ac:dyDescent="0.25">
      <c r="A3440" s="480" t="s">
        <v>16406</v>
      </c>
      <c r="B3440" s="482" t="s">
        <v>16407</v>
      </c>
      <c r="C3440" s="480" t="s">
        <v>22</v>
      </c>
      <c r="D3440" s="481" t="s">
        <v>16408</v>
      </c>
    </row>
    <row r="3441" spans="1:4" ht="54" x14ac:dyDescent="0.25">
      <c r="A3441" s="480" t="s">
        <v>16409</v>
      </c>
      <c r="B3441" s="482" t="s">
        <v>16410</v>
      </c>
      <c r="C3441" s="480" t="s">
        <v>22</v>
      </c>
      <c r="D3441" s="481" t="s">
        <v>16411</v>
      </c>
    </row>
    <row r="3442" spans="1:4" ht="54" x14ac:dyDescent="0.25">
      <c r="A3442" s="480" t="s">
        <v>16412</v>
      </c>
      <c r="B3442" s="482" t="s">
        <v>16413</v>
      </c>
      <c r="C3442" s="480" t="s">
        <v>22</v>
      </c>
      <c r="D3442" s="481" t="s">
        <v>16414</v>
      </c>
    </row>
    <row r="3443" spans="1:4" ht="54" x14ac:dyDescent="0.25">
      <c r="A3443" s="480" t="s">
        <v>16415</v>
      </c>
      <c r="B3443" s="482" t="s">
        <v>16416</v>
      </c>
      <c r="C3443" s="480" t="s">
        <v>22</v>
      </c>
      <c r="D3443" s="481" t="s">
        <v>16417</v>
      </c>
    </row>
    <row r="3444" spans="1:4" ht="40.5" x14ac:dyDescent="0.25">
      <c r="A3444" s="480" t="s">
        <v>16418</v>
      </c>
      <c r="B3444" s="482" t="s">
        <v>16419</v>
      </c>
      <c r="C3444" s="480" t="s">
        <v>22</v>
      </c>
      <c r="D3444" s="481" t="s">
        <v>16420</v>
      </c>
    </row>
    <row r="3445" spans="1:4" ht="40.5" x14ac:dyDescent="0.25">
      <c r="A3445" s="480" t="s">
        <v>16421</v>
      </c>
      <c r="B3445" s="482" t="s">
        <v>16422</v>
      </c>
      <c r="C3445" s="480" t="s">
        <v>22</v>
      </c>
      <c r="D3445" s="481" t="s">
        <v>16423</v>
      </c>
    </row>
    <row r="3446" spans="1:4" ht="40.5" x14ac:dyDescent="0.25">
      <c r="A3446" s="480" t="s">
        <v>16424</v>
      </c>
      <c r="B3446" s="482" t="s">
        <v>16425</v>
      </c>
      <c r="C3446" s="480" t="s">
        <v>22</v>
      </c>
      <c r="D3446" s="481" t="s">
        <v>16426</v>
      </c>
    </row>
    <row r="3447" spans="1:4" ht="40.5" x14ac:dyDescent="0.25">
      <c r="A3447" s="480" t="s">
        <v>16427</v>
      </c>
      <c r="B3447" s="482" t="s">
        <v>16428</v>
      </c>
      <c r="C3447" s="480" t="s">
        <v>22</v>
      </c>
      <c r="D3447" s="481" t="s">
        <v>16429</v>
      </c>
    </row>
    <row r="3448" spans="1:4" ht="40.5" x14ac:dyDescent="0.25">
      <c r="A3448" s="480" t="s">
        <v>16430</v>
      </c>
      <c r="B3448" s="482" t="s">
        <v>16431</v>
      </c>
      <c r="C3448" s="480" t="s">
        <v>22</v>
      </c>
      <c r="D3448" s="481" t="s">
        <v>16432</v>
      </c>
    </row>
    <row r="3449" spans="1:4" ht="40.5" x14ac:dyDescent="0.25">
      <c r="A3449" s="480" t="s">
        <v>16433</v>
      </c>
      <c r="B3449" s="482" t="s">
        <v>16434</v>
      </c>
      <c r="C3449" s="480" t="s">
        <v>22</v>
      </c>
      <c r="D3449" s="481" t="s">
        <v>16435</v>
      </c>
    </row>
    <row r="3450" spans="1:4" ht="40.5" x14ac:dyDescent="0.25">
      <c r="A3450" s="480" t="s">
        <v>16436</v>
      </c>
      <c r="B3450" s="482" t="s">
        <v>16437</v>
      </c>
      <c r="C3450" s="480" t="s">
        <v>22</v>
      </c>
      <c r="D3450" s="481" t="s">
        <v>16438</v>
      </c>
    </row>
    <row r="3451" spans="1:4" ht="40.5" x14ac:dyDescent="0.25">
      <c r="A3451" s="480" t="s">
        <v>16439</v>
      </c>
      <c r="B3451" s="482" t="s">
        <v>16440</v>
      </c>
      <c r="C3451" s="480" t="s">
        <v>22</v>
      </c>
      <c r="D3451" s="481" t="s">
        <v>16441</v>
      </c>
    </row>
    <row r="3452" spans="1:4" ht="40.5" x14ac:dyDescent="0.25">
      <c r="A3452" s="480" t="s">
        <v>16442</v>
      </c>
      <c r="B3452" s="482" t="s">
        <v>16443</v>
      </c>
      <c r="C3452" s="480" t="s">
        <v>22</v>
      </c>
      <c r="D3452" s="481" t="s">
        <v>16444</v>
      </c>
    </row>
    <row r="3453" spans="1:4" ht="40.5" x14ac:dyDescent="0.25">
      <c r="A3453" s="480" t="s">
        <v>16445</v>
      </c>
      <c r="B3453" s="482" t="s">
        <v>16446</v>
      </c>
      <c r="C3453" s="480" t="s">
        <v>22</v>
      </c>
      <c r="D3453" s="481" t="s">
        <v>16447</v>
      </c>
    </row>
    <row r="3454" spans="1:4" ht="40.5" x14ac:dyDescent="0.25">
      <c r="A3454" s="480" t="s">
        <v>16448</v>
      </c>
      <c r="B3454" s="482" t="s">
        <v>16449</v>
      </c>
      <c r="C3454" s="480" t="s">
        <v>22</v>
      </c>
      <c r="D3454" s="481" t="s">
        <v>16450</v>
      </c>
    </row>
    <row r="3455" spans="1:4" ht="40.5" x14ac:dyDescent="0.25">
      <c r="A3455" s="480" t="s">
        <v>16451</v>
      </c>
      <c r="B3455" s="482" t="s">
        <v>16452</v>
      </c>
      <c r="C3455" s="480" t="s">
        <v>22</v>
      </c>
      <c r="D3455" s="481" t="s">
        <v>16453</v>
      </c>
    </row>
    <row r="3456" spans="1:4" ht="40.5" x14ac:dyDescent="0.25">
      <c r="A3456" s="480" t="s">
        <v>16454</v>
      </c>
      <c r="B3456" s="482" t="s">
        <v>16455</v>
      </c>
      <c r="C3456" s="480" t="s">
        <v>22</v>
      </c>
      <c r="D3456" s="481" t="s">
        <v>16456</v>
      </c>
    </row>
    <row r="3457" spans="1:4" ht="40.5" x14ac:dyDescent="0.25">
      <c r="A3457" s="480" t="s">
        <v>16457</v>
      </c>
      <c r="B3457" s="482" t="s">
        <v>16458</v>
      </c>
      <c r="C3457" s="480" t="s">
        <v>22</v>
      </c>
      <c r="D3457" s="481" t="s">
        <v>16459</v>
      </c>
    </row>
    <row r="3458" spans="1:4" ht="40.5" x14ac:dyDescent="0.25">
      <c r="A3458" s="480" t="s">
        <v>16460</v>
      </c>
      <c r="B3458" s="482" t="s">
        <v>16461</v>
      </c>
      <c r="C3458" s="480" t="s">
        <v>22</v>
      </c>
      <c r="D3458" s="481" t="s">
        <v>12919</v>
      </c>
    </row>
    <row r="3459" spans="1:4" ht="40.5" x14ac:dyDescent="0.25">
      <c r="A3459" s="480" t="s">
        <v>16462</v>
      </c>
      <c r="B3459" s="482" t="s">
        <v>16463</v>
      </c>
      <c r="C3459" s="480" t="s">
        <v>22</v>
      </c>
      <c r="D3459" s="481" t="s">
        <v>16464</v>
      </c>
    </row>
    <row r="3460" spans="1:4" ht="40.5" x14ac:dyDescent="0.25">
      <c r="A3460" s="480" t="s">
        <v>16465</v>
      </c>
      <c r="B3460" s="482" t="s">
        <v>16466</v>
      </c>
      <c r="C3460" s="480" t="s">
        <v>22</v>
      </c>
      <c r="D3460" s="481" t="s">
        <v>16467</v>
      </c>
    </row>
    <row r="3461" spans="1:4" ht="40.5" x14ac:dyDescent="0.25">
      <c r="A3461" s="480" t="s">
        <v>16468</v>
      </c>
      <c r="B3461" s="482" t="s">
        <v>16469</v>
      </c>
      <c r="C3461" s="480" t="s">
        <v>22</v>
      </c>
      <c r="D3461" s="481" t="s">
        <v>16470</v>
      </c>
    </row>
    <row r="3462" spans="1:4" ht="40.5" x14ac:dyDescent="0.25">
      <c r="A3462" s="480" t="s">
        <v>16471</v>
      </c>
      <c r="B3462" s="482" t="s">
        <v>16472</v>
      </c>
      <c r="C3462" s="480" t="s">
        <v>22</v>
      </c>
      <c r="D3462" s="481" t="s">
        <v>16473</v>
      </c>
    </row>
    <row r="3463" spans="1:4" ht="40.5" x14ac:dyDescent="0.25">
      <c r="A3463" s="480" t="s">
        <v>16474</v>
      </c>
      <c r="B3463" s="482" t="s">
        <v>16475</v>
      </c>
      <c r="C3463" s="480" t="s">
        <v>22</v>
      </c>
      <c r="D3463" s="481" t="s">
        <v>16476</v>
      </c>
    </row>
    <row r="3464" spans="1:4" ht="40.5" x14ac:dyDescent="0.25">
      <c r="A3464" s="480" t="s">
        <v>16477</v>
      </c>
      <c r="B3464" s="482" t="s">
        <v>16478</v>
      </c>
      <c r="C3464" s="480" t="s">
        <v>22</v>
      </c>
      <c r="D3464" s="481" t="s">
        <v>16479</v>
      </c>
    </row>
    <row r="3465" spans="1:4" ht="40.5" x14ac:dyDescent="0.25">
      <c r="A3465" s="480" t="s">
        <v>16480</v>
      </c>
      <c r="B3465" s="482" t="s">
        <v>16481</v>
      </c>
      <c r="C3465" s="480" t="s">
        <v>22</v>
      </c>
      <c r="D3465" s="481" t="s">
        <v>16482</v>
      </c>
    </row>
    <row r="3466" spans="1:4" ht="40.5" x14ac:dyDescent="0.25">
      <c r="A3466" s="480" t="s">
        <v>16483</v>
      </c>
      <c r="B3466" s="482" t="s">
        <v>16484</v>
      </c>
      <c r="C3466" s="480" t="s">
        <v>22</v>
      </c>
      <c r="D3466" s="481" t="s">
        <v>16485</v>
      </c>
    </row>
    <row r="3467" spans="1:4" ht="40.5" x14ac:dyDescent="0.25">
      <c r="A3467" s="480" t="s">
        <v>16486</v>
      </c>
      <c r="B3467" s="482" t="s">
        <v>16487</v>
      </c>
      <c r="C3467" s="480" t="s">
        <v>22</v>
      </c>
      <c r="D3467" s="481" t="s">
        <v>16488</v>
      </c>
    </row>
    <row r="3468" spans="1:4" ht="40.5" x14ac:dyDescent="0.25">
      <c r="A3468" s="480" t="s">
        <v>16489</v>
      </c>
      <c r="B3468" s="482" t="s">
        <v>16490</v>
      </c>
      <c r="C3468" s="480" t="s">
        <v>22</v>
      </c>
      <c r="D3468" s="481" t="s">
        <v>16491</v>
      </c>
    </row>
    <row r="3469" spans="1:4" ht="40.5" x14ac:dyDescent="0.25">
      <c r="A3469" s="480" t="s">
        <v>16492</v>
      </c>
      <c r="B3469" s="482" t="s">
        <v>16493</v>
      </c>
      <c r="C3469" s="480" t="s">
        <v>22</v>
      </c>
      <c r="D3469" s="481" t="s">
        <v>16494</v>
      </c>
    </row>
    <row r="3470" spans="1:4" ht="40.5" x14ac:dyDescent="0.25">
      <c r="A3470" s="480" t="s">
        <v>16495</v>
      </c>
      <c r="B3470" s="482" t="s">
        <v>16496</v>
      </c>
      <c r="C3470" s="480" t="s">
        <v>22</v>
      </c>
      <c r="D3470" s="481" t="s">
        <v>16497</v>
      </c>
    </row>
    <row r="3471" spans="1:4" ht="27" x14ac:dyDescent="0.25">
      <c r="A3471" s="480" t="s">
        <v>16498</v>
      </c>
      <c r="B3471" s="482" t="s">
        <v>16499</v>
      </c>
      <c r="C3471" s="480" t="s">
        <v>22</v>
      </c>
      <c r="D3471" s="481" t="s">
        <v>16500</v>
      </c>
    </row>
    <row r="3472" spans="1:4" ht="27" x14ac:dyDescent="0.25">
      <c r="A3472" s="480" t="s">
        <v>16501</v>
      </c>
      <c r="B3472" s="482" t="s">
        <v>16502</v>
      </c>
      <c r="C3472" s="480" t="s">
        <v>22</v>
      </c>
      <c r="D3472" s="481" t="s">
        <v>16503</v>
      </c>
    </row>
    <row r="3473" spans="1:4" ht="40.5" x14ac:dyDescent="0.25">
      <c r="A3473" s="480" t="s">
        <v>16504</v>
      </c>
      <c r="B3473" s="482" t="s">
        <v>16505</v>
      </c>
      <c r="C3473" s="480" t="s">
        <v>22</v>
      </c>
      <c r="D3473" s="481" t="s">
        <v>16506</v>
      </c>
    </row>
    <row r="3474" spans="1:4" ht="40.5" x14ac:dyDescent="0.25">
      <c r="A3474" s="480" t="s">
        <v>16507</v>
      </c>
      <c r="B3474" s="482" t="s">
        <v>16508</v>
      </c>
      <c r="C3474" s="480" t="s">
        <v>22</v>
      </c>
      <c r="D3474" s="481" t="s">
        <v>16509</v>
      </c>
    </row>
    <row r="3475" spans="1:4" ht="40.5" x14ac:dyDescent="0.25">
      <c r="A3475" s="480" t="s">
        <v>16510</v>
      </c>
      <c r="B3475" s="482" t="s">
        <v>16511</v>
      </c>
      <c r="C3475" s="480" t="s">
        <v>22</v>
      </c>
      <c r="D3475" s="481" t="s">
        <v>16512</v>
      </c>
    </row>
    <row r="3476" spans="1:4" ht="40.5" x14ac:dyDescent="0.25">
      <c r="A3476" s="480" t="s">
        <v>16513</v>
      </c>
      <c r="B3476" s="482" t="s">
        <v>16514</v>
      </c>
      <c r="C3476" s="480" t="s">
        <v>22</v>
      </c>
      <c r="D3476" s="481" t="s">
        <v>16515</v>
      </c>
    </row>
    <row r="3477" spans="1:4" ht="40.5" x14ac:dyDescent="0.25">
      <c r="A3477" s="480" t="s">
        <v>16516</v>
      </c>
      <c r="B3477" s="482" t="s">
        <v>16517</v>
      </c>
      <c r="C3477" s="480" t="s">
        <v>22</v>
      </c>
      <c r="D3477" s="481" t="s">
        <v>16518</v>
      </c>
    </row>
    <row r="3478" spans="1:4" ht="40.5" x14ac:dyDescent="0.25">
      <c r="A3478" s="480" t="s">
        <v>16519</v>
      </c>
      <c r="B3478" s="482" t="s">
        <v>16520</v>
      </c>
      <c r="C3478" s="480" t="s">
        <v>22</v>
      </c>
      <c r="D3478" s="481" t="s">
        <v>16521</v>
      </c>
    </row>
    <row r="3479" spans="1:4" ht="40.5" x14ac:dyDescent="0.25">
      <c r="A3479" s="480" t="s">
        <v>16522</v>
      </c>
      <c r="B3479" s="482" t="s">
        <v>16523</v>
      </c>
      <c r="C3479" s="480" t="s">
        <v>22</v>
      </c>
      <c r="D3479" s="481" t="s">
        <v>16524</v>
      </c>
    </row>
    <row r="3480" spans="1:4" ht="40.5" x14ac:dyDescent="0.25">
      <c r="A3480" s="480" t="s">
        <v>16525</v>
      </c>
      <c r="B3480" s="482" t="s">
        <v>16526</v>
      </c>
      <c r="C3480" s="480" t="s">
        <v>22</v>
      </c>
      <c r="D3480" s="481" t="s">
        <v>16527</v>
      </c>
    </row>
    <row r="3481" spans="1:4" ht="40.5" x14ac:dyDescent="0.25">
      <c r="A3481" s="480" t="s">
        <v>16528</v>
      </c>
      <c r="B3481" s="482" t="s">
        <v>16529</v>
      </c>
      <c r="C3481" s="480" t="s">
        <v>22</v>
      </c>
      <c r="D3481" s="481" t="s">
        <v>15068</v>
      </c>
    </row>
    <row r="3482" spans="1:4" ht="40.5" x14ac:dyDescent="0.25">
      <c r="A3482" s="480" t="s">
        <v>16530</v>
      </c>
      <c r="B3482" s="482" t="s">
        <v>16531</v>
      </c>
      <c r="C3482" s="480" t="s">
        <v>22</v>
      </c>
      <c r="D3482" s="481" t="s">
        <v>16532</v>
      </c>
    </row>
    <row r="3483" spans="1:4" ht="40.5" x14ac:dyDescent="0.25">
      <c r="A3483" s="480" t="s">
        <v>16533</v>
      </c>
      <c r="B3483" s="482" t="s">
        <v>16534</v>
      </c>
      <c r="C3483" s="480" t="s">
        <v>22</v>
      </c>
      <c r="D3483" s="481" t="s">
        <v>16535</v>
      </c>
    </row>
    <row r="3484" spans="1:4" ht="40.5" x14ac:dyDescent="0.25">
      <c r="A3484" s="480" t="s">
        <v>16536</v>
      </c>
      <c r="B3484" s="482" t="s">
        <v>16537</v>
      </c>
      <c r="C3484" s="480" t="s">
        <v>22</v>
      </c>
      <c r="D3484" s="481" t="s">
        <v>16538</v>
      </c>
    </row>
    <row r="3485" spans="1:4" ht="40.5" x14ac:dyDescent="0.25">
      <c r="A3485" s="480" t="s">
        <v>16539</v>
      </c>
      <c r="B3485" s="482" t="s">
        <v>16540</v>
      </c>
      <c r="C3485" s="480" t="s">
        <v>22</v>
      </c>
      <c r="D3485" s="481" t="s">
        <v>16541</v>
      </c>
    </row>
    <row r="3486" spans="1:4" ht="40.5" x14ac:dyDescent="0.25">
      <c r="A3486" s="480" t="s">
        <v>16542</v>
      </c>
      <c r="B3486" s="482" t="s">
        <v>16543</v>
      </c>
      <c r="C3486" s="480" t="s">
        <v>22</v>
      </c>
      <c r="D3486" s="481" t="s">
        <v>15071</v>
      </c>
    </row>
    <row r="3487" spans="1:4" ht="40.5" x14ac:dyDescent="0.25">
      <c r="A3487" s="480" t="s">
        <v>16544</v>
      </c>
      <c r="B3487" s="482" t="s">
        <v>16545</v>
      </c>
      <c r="C3487" s="480" t="s">
        <v>22</v>
      </c>
      <c r="D3487" s="481" t="s">
        <v>16546</v>
      </c>
    </row>
    <row r="3488" spans="1:4" ht="40.5" x14ac:dyDescent="0.25">
      <c r="A3488" s="480" t="s">
        <v>16547</v>
      </c>
      <c r="B3488" s="482" t="s">
        <v>16548</v>
      </c>
      <c r="C3488" s="480" t="s">
        <v>22</v>
      </c>
      <c r="D3488" s="481" t="s">
        <v>16549</v>
      </c>
    </row>
    <row r="3489" spans="1:4" ht="40.5" x14ac:dyDescent="0.25">
      <c r="A3489" s="480" t="s">
        <v>16550</v>
      </c>
      <c r="B3489" s="482" t="s">
        <v>16551</v>
      </c>
      <c r="C3489" s="480" t="s">
        <v>22</v>
      </c>
      <c r="D3489" s="481" t="s">
        <v>16552</v>
      </c>
    </row>
    <row r="3490" spans="1:4" ht="40.5" x14ac:dyDescent="0.25">
      <c r="A3490" s="480" t="s">
        <v>16553</v>
      </c>
      <c r="B3490" s="482" t="s">
        <v>16554</v>
      </c>
      <c r="C3490" s="480" t="s">
        <v>22</v>
      </c>
      <c r="D3490" s="481" t="s">
        <v>16555</v>
      </c>
    </row>
    <row r="3491" spans="1:4" ht="40.5" x14ac:dyDescent="0.25">
      <c r="A3491" s="480" t="s">
        <v>16556</v>
      </c>
      <c r="B3491" s="482" t="s">
        <v>16557</v>
      </c>
      <c r="C3491" s="480" t="s">
        <v>22</v>
      </c>
      <c r="D3491" s="481" t="s">
        <v>16558</v>
      </c>
    </row>
    <row r="3492" spans="1:4" ht="40.5" x14ac:dyDescent="0.25">
      <c r="A3492" s="480" t="s">
        <v>16559</v>
      </c>
      <c r="B3492" s="482" t="s">
        <v>16560</v>
      </c>
      <c r="C3492" s="480" t="s">
        <v>22</v>
      </c>
      <c r="D3492" s="481" t="s">
        <v>16561</v>
      </c>
    </row>
    <row r="3493" spans="1:4" ht="40.5" x14ac:dyDescent="0.25">
      <c r="A3493" s="480" t="s">
        <v>16562</v>
      </c>
      <c r="B3493" s="482" t="s">
        <v>16563</v>
      </c>
      <c r="C3493" s="480" t="s">
        <v>22</v>
      </c>
      <c r="D3493" s="481" t="s">
        <v>11895</v>
      </c>
    </row>
    <row r="3494" spans="1:4" ht="40.5" x14ac:dyDescent="0.25">
      <c r="A3494" s="480" t="s">
        <v>16564</v>
      </c>
      <c r="B3494" s="482" t="s">
        <v>16565</v>
      </c>
      <c r="C3494" s="480" t="s">
        <v>22</v>
      </c>
      <c r="D3494" s="481" t="s">
        <v>16566</v>
      </c>
    </row>
    <row r="3495" spans="1:4" ht="40.5" x14ac:dyDescent="0.25">
      <c r="A3495" s="480" t="s">
        <v>16567</v>
      </c>
      <c r="B3495" s="482" t="s">
        <v>16568</v>
      </c>
      <c r="C3495" s="480" t="s">
        <v>22</v>
      </c>
      <c r="D3495" s="481" t="s">
        <v>16569</v>
      </c>
    </row>
    <row r="3496" spans="1:4" ht="40.5" x14ac:dyDescent="0.25">
      <c r="A3496" s="480" t="s">
        <v>16570</v>
      </c>
      <c r="B3496" s="482" t="s">
        <v>16571</v>
      </c>
      <c r="C3496" s="480" t="s">
        <v>22</v>
      </c>
      <c r="D3496" s="481" t="s">
        <v>16572</v>
      </c>
    </row>
    <row r="3497" spans="1:4" ht="40.5" x14ac:dyDescent="0.25">
      <c r="A3497" s="480" t="s">
        <v>16573</v>
      </c>
      <c r="B3497" s="482" t="s">
        <v>16574</v>
      </c>
      <c r="C3497" s="480" t="s">
        <v>22</v>
      </c>
      <c r="D3497" s="481" t="s">
        <v>16575</v>
      </c>
    </row>
    <row r="3498" spans="1:4" ht="40.5" x14ac:dyDescent="0.25">
      <c r="A3498" s="480" t="s">
        <v>16576</v>
      </c>
      <c r="B3498" s="482" t="s">
        <v>16577</v>
      </c>
      <c r="C3498" s="480" t="s">
        <v>22</v>
      </c>
      <c r="D3498" s="481" t="s">
        <v>15190</v>
      </c>
    </row>
    <row r="3499" spans="1:4" ht="40.5" x14ac:dyDescent="0.25">
      <c r="A3499" s="480" t="s">
        <v>16578</v>
      </c>
      <c r="B3499" s="482" t="s">
        <v>16579</v>
      </c>
      <c r="C3499" s="480" t="s">
        <v>22</v>
      </c>
      <c r="D3499" s="481" t="s">
        <v>16580</v>
      </c>
    </row>
    <row r="3500" spans="1:4" ht="54" x14ac:dyDescent="0.25">
      <c r="A3500" s="480" t="s">
        <v>16581</v>
      </c>
      <c r="B3500" s="482" t="s">
        <v>16582</v>
      </c>
      <c r="C3500" s="480" t="s">
        <v>22</v>
      </c>
      <c r="D3500" s="481" t="s">
        <v>16583</v>
      </c>
    </row>
    <row r="3501" spans="1:4" ht="54" x14ac:dyDescent="0.25">
      <c r="A3501" s="480" t="s">
        <v>16584</v>
      </c>
      <c r="B3501" s="482" t="s">
        <v>16585</v>
      </c>
      <c r="C3501" s="480" t="s">
        <v>22</v>
      </c>
      <c r="D3501" s="481" t="s">
        <v>16586</v>
      </c>
    </row>
    <row r="3502" spans="1:4" ht="54" x14ac:dyDescent="0.25">
      <c r="A3502" s="480" t="s">
        <v>16587</v>
      </c>
      <c r="B3502" s="482" t="s">
        <v>16588</v>
      </c>
      <c r="C3502" s="480" t="s">
        <v>22</v>
      </c>
      <c r="D3502" s="481" t="s">
        <v>16589</v>
      </c>
    </row>
    <row r="3503" spans="1:4" ht="40.5" x14ac:dyDescent="0.25">
      <c r="A3503" s="480" t="s">
        <v>16590</v>
      </c>
      <c r="B3503" s="482" t="s">
        <v>16591</v>
      </c>
      <c r="C3503" s="480" t="s">
        <v>22</v>
      </c>
      <c r="D3503" s="481" t="s">
        <v>16592</v>
      </c>
    </row>
    <row r="3504" spans="1:4" ht="40.5" x14ac:dyDescent="0.25">
      <c r="A3504" s="480" t="s">
        <v>16593</v>
      </c>
      <c r="B3504" s="482" t="s">
        <v>16594</v>
      </c>
      <c r="C3504" s="480" t="s">
        <v>22</v>
      </c>
      <c r="D3504" s="481" t="s">
        <v>16595</v>
      </c>
    </row>
    <row r="3505" spans="1:4" ht="40.5" x14ac:dyDescent="0.25">
      <c r="A3505" s="480" t="s">
        <v>16596</v>
      </c>
      <c r="B3505" s="482" t="s">
        <v>16597</v>
      </c>
      <c r="C3505" s="480" t="s">
        <v>22</v>
      </c>
      <c r="D3505" s="481" t="s">
        <v>16598</v>
      </c>
    </row>
    <row r="3506" spans="1:4" ht="54" x14ac:dyDescent="0.25">
      <c r="A3506" s="480" t="s">
        <v>16599</v>
      </c>
      <c r="B3506" s="482" t="s">
        <v>16600</v>
      </c>
      <c r="C3506" s="480" t="s">
        <v>22</v>
      </c>
      <c r="D3506" s="481" t="s">
        <v>16601</v>
      </c>
    </row>
    <row r="3507" spans="1:4" ht="40.5" x14ac:dyDescent="0.25">
      <c r="A3507" s="480" t="s">
        <v>16602</v>
      </c>
      <c r="B3507" s="482" t="s">
        <v>16603</v>
      </c>
      <c r="C3507" s="480" t="s">
        <v>22</v>
      </c>
      <c r="D3507" s="481" t="s">
        <v>16604</v>
      </c>
    </row>
    <row r="3508" spans="1:4" ht="40.5" x14ac:dyDescent="0.25">
      <c r="A3508" s="480" t="s">
        <v>16605</v>
      </c>
      <c r="B3508" s="482" t="s">
        <v>16606</v>
      </c>
      <c r="C3508" s="480" t="s">
        <v>22</v>
      </c>
      <c r="D3508" s="481" t="s">
        <v>16607</v>
      </c>
    </row>
    <row r="3509" spans="1:4" ht="40.5" x14ac:dyDescent="0.25">
      <c r="A3509" s="480" t="s">
        <v>16608</v>
      </c>
      <c r="B3509" s="482" t="s">
        <v>16609</v>
      </c>
      <c r="C3509" s="480" t="s">
        <v>22</v>
      </c>
      <c r="D3509" s="481" t="s">
        <v>16610</v>
      </c>
    </row>
    <row r="3510" spans="1:4" ht="40.5" x14ac:dyDescent="0.25">
      <c r="A3510" s="480" t="s">
        <v>16611</v>
      </c>
      <c r="B3510" s="482" t="s">
        <v>16612</v>
      </c>
      <c r="C3510" s="480" t="s">
        <v>22</v>
      </c>
      <c r="D3510" s="481" t="s">
        <v>16315</v>
      </c>
    </row>
    <row r="3511" spans="1:4" ht="40.5" x14ac:dyDescent="0.25">
      <c r="A3511" s="480" t="s">
        <v>16613</v>
      </c>
      <c r="B3511" s="482" t="s">
        <v>16614</v>
      </c>
      <c r="C3511" s="480" t="s">
        <v>22</v>
      </c>
      <c r="D3511" s="481" t="s">
        <v>16615</v>
      </c>
    </row>
    <row r="3512" spans="1:4" ht="40.5" x14ac:dyDescent="0.25">
      <c r="A3512" s="480" t="s">
        <v>16616</v>
      </c>
      <c r="B3512" s="482" t="s">
        <v>16617</v>
      </c>
      <c r="C3512" s="480" t="s">
        <v>22</v>
      </c>
      <c r="D3512" s="481" t="s">
        <v>16618</v>
      </c>
    </row>
    <row r="3513" spans="1:4" ht="40.5" x14ac:dyDescent="0.25">
      <c r="A3513" s="480" t="s">
        <v>16619</v>
      </c>
      <c r="B3513" s="482" t="s">
        <v>16620</v>
      </c>
      <c r="C3513" s="480" t="s">
        <v>22</v>
      </c>
      <c r="D3513" s="481" t="s">
        <v>16621</v>
      </c>
    </row>
    <row r="3514" spans="1:4" ht="40.5" x14ac:dyDescent="0.25">
      <c r="A3514" s="480" t="s">
        <v>16622</v>
      </c>
      <c r="B3514" s="482" t="s">
        <v>16623</v>
      </c>
      <c r="C3514" s="480" t="s">
        <v>22</v>
      </c>
      <c r="D3514" s="481" t="s">
        <v>16624</v>
      </c>
    </row>
    <row r="3515" spans="1:4" ht="40.5" x14ac:dyDescent="0.25">
      <c r="A3515" s="480" t="s">
        <v>16625</v>
      </c>
      <c r="B3515" s="482" t="s">
        <v>16626</v>
      </c>
      <c r="C3515" s="480" t="s">
        <v>22</v>
      </c>
      <c r="D3515" s="481" t="s">
        <v>16627</v>
      </c>
    </row>
    <row r="3516" spans="1:4" ht="40.5" x14ac:dyDescent="0.25">
      <c r="A3516" s="480" t="s">
        <v>16628</v>
      </c>
      <c r="B3516" s="482" t="s">
        <v>16629</v>
      </c>
      <c r="C3516" s="480" t="s">
        <v>22</v>
      </c>
      <c r="D3516" s="481" t="s">
        <v>16630</v>
      </c>
    </row>
    <row r="3517" spans="1:4" ht="40.5" x14ac:dyDescent="0.25">
      <c r="A3517" s="480" t="s">
        <v>16631</v>
      </c>
      <c r="B3517" s="482" t="s">
        <v>16632</v>
      </c>
      <c r="C3517" s="480" t="s">
        <v>22</v>
      </c>
      <c r="D3517" s="481" t="s">
        <v>16633</v>
      </c>
    </row>
    <row r="3518" spans="1:4" ht="40.5" x14ac:dyDescent="0.25">
      <c r="A3518" s="480" t="s">
        <v>16634</v>
      </c>
      <c r="B3518" s="482" t="s">
        <v>16635</v>
      </c>
      <c r="C3518" s="480" t="s">
        <v>22</v>
      </c>
      <c r="D3518" s="481" t="s">
        <v>16636</v>
      </c>
    </row>
    <row r="3519" spans="1:4" ht="40.5" x14ac:dyDescent="0.25">
      <c r="A3519" s="480" t="s">
        <v>16637</v>
      </c>
      <c r="B3519" s="482" t="s">
        <v>16638</v>
      </c>
      <c r="C3519" s="480" t="s">
        <v>22</v>
      </c>
      <c r="D3519" s="481" t="s">
        <v>16639</v>
      </c>
    </row>
    <row r="3520" spans="1:4" ht="40.5" x14ac:dyDescent="0.25">
      <c r="A3520" s="480" t="s">
        <v>16640</v>
      </c>
      <c r="B3520" s="482" t="s">
        <v>16641</v>
      </c>
      <c r="C3520" s="480" t="s">
        <v>22</v>
      </c>
      <c r="D3520" s="481" t="s">
        <v>16642</v>
      </c>
    </row>
    <row r="3521" spans="1:4" ht="40.5" x14ac:dyDescent="0.25">
      <c r="A3521" s="480" t="s">
        <v>16643</v>
      </c>
      <c r="B3521" s="482" t="s">
        <v>16644</v>
      </c>
      <c r="C3521" s="480" t="s">
        <v>22</v>
      </c>
      <c r="D3521" s="481" t="s">
        <v>16645</v>
      </c>
    </row>
    <row r="3522" spans="1:4" ht="40.5" x14ac:dyDescent="0.25">
      <c r="A3522" s="480" t="s">
        <v>16646</v>
      </c>
      <c r="B3522" s="482" t="s">
        <v>16647</v>
      </c>
      <c r="C3522" s="480" t="s">
        <v>22</v>
      </c>
      <c r="D3522" s="481" t="s">
        <v>16648</v>
      </c>
    </row>
    <row r="3523" spans="1:4" ht="27" x14ac:dyDescent="0.25">
      <c r="A3523" s="480" t="s">
        <v>16649</v>
      </c>
      <c r="B3523" s="482" t="s">
        <v>16650</v>
      </c>
      <c r="C3523" s="480" t="s">
        <v>22</v>
      </c>
      <c r="D3523" s="481" t="s">
        <v>16651</v>
      </c>
    </row>
    <row r="3524" spans="1:4" ht="27" x14ac:dyDescent="0.25">
      <c r="A3524" s="480" t="s">
        <v>16652</v>
      </c>
      <c r="B3524" s="482" t="s">
        <v>16653</v>
      </c>
      <c r="C3524" s="480" t="s">
        <v>22</v>
      </c>
      <c r="D3524" s="481" t="s">
        <v>16654</v>
      </c>
    </row>
    <row r="3525" spans="1:4" ht="27" x14ac:dyDescent="0.25">
      <c r="A3525" s="480" t="s">
        <v>16655</v>
      </c>
      <c r="B3525" s="482" t="s">
        <v>16656</v>
      </c>
      <c r="C3525" s="480" t="s">
        <v>22</v>
      </c>
      <c r="D3525" s="481" t="s">
        <v>16657</v>
      </c>
    </row>
    <row r="3526" spans="1:4" ht="27" x14ac:dyDescent="0.25">
      <c r="A3526" s="480" t="s">
        <v>16658</v>
      </c>
      <c r="B3526" s="482" t="s">
        <v>16659</v>
      </c>
      <c r="C3526" s="480" t="s">
        <v>22</v>
      </c>
      <c r="D3526" s="481" t="s">
        <v>6537</v>
      </c>
    </row>
    <row r="3527" spans="1:4" ht="27" x14ac:dyDescent="0.25">
      <c r="A3527" s="480" t="s">
        <v>16660</v>
      </c>
      <c r="B3527" s="482" t="s">
        <v>16661</v>
      </c>
      <c r="C3527" s="480" t="s">
        <v>22</v>
      </c>
      <c r="D3527" s="481" t="s">
        <v>16662</v>
      </c>
    </row>
    <row r="3528" spans="1:4" ht="27" x14ac:dyDescent="0.25">
      <c r="A3528" s="480" t="s">
        <v>16663</v>
      </c>
      <c r="B3528" s="482" t="s">
        <v>16664</v>
      </c>
      <c r="C3528" s="480" t="s">
        <v>22</v>
      </c>
      <c r="D3528" s="481" t="s">
        <v>16665</v>
      </c>
    </row>
    <row r="3529" spans="1:4" ht="27" x14ac:dyDescent="0.25">
      <c r="A3529" s="480" t="s">
        <v>16666</v>
      </c>
      <c r="B3529" s="482" t="s">
        <v>16667</v>
      </c>
      <c r="C3529" s="480" t="s">
        <v>22</v>
      </c>
      <c r="D3529" s="481" t="s">
        <v>16668</v>
      </c>
    </row>
    <row r="3530" spans="1:4" ht="27" x14ac:dyDescent="0.25">
      <c r="A3530" s="480" t="s">
        <v>16669</v>
      </c>
      <c r="B3530" s="482" t="s">
        <v>16670</v>
      </c>
      <c r="C3530" s="480" t="s">
        <v>22</v>
      </c>
      <c r="D3530" s="481" t="s">
        <v>16671</v>
      </c>
    </row>
    <row r="3531" spans="1:4" ht="27" x14ac:dyDescent="0.25">
      <c r="A3531" s="480" t="s">
        <v>16672</v>
      </c>
      <c r="B3531" s="482" t="s">
        <v>16673</v>
      </c>
      <c r="C3531" s="480" t="s">
        <v>22</v>
      </c>
      <c r="D3531" s="481" t="s">
        <v>16674</v>
      </c>
    </row>
    <row r="3532" spans="1:4" ht="27" x14ac:dyDescent="0.25">
      <c r="A3532" s="480" t="s">
        <v>16675</v>
      </c>
      <c r="B3532" s="482" t="s">
        <v>16676</v>
      </c>
      <c r="C3532" s="480" t="s">
        <v>22</v>
      </c>
      <c r="D3532" s="481" t="s">
        <v>11844</v>
      </c>
    </row>
    <row r="3533" spans="1:4" ht="27" x14ac:dyDescent="0.25">
      <c r="A3533" s="480" t="s">
        <v>16677</v>
      </c>
      <c r="B3533" s="482" t="s">
        <v>16678</v>
      </c>
      <c r="C3533" s="480" t="s">
        <v>22</v>
      </c>
      <c r="D3533" s="481" t="s">
        <v>16679</v>
      </c>
    </row>
    <row r="3534" spans="1:4" ht="27" x14ac:dyDescent="0.25">
      <c r="A3534" s="480" t="s">
        <v>16680</v>
      </c>
      <c r="B3534" s="482" t="s">
        <v>16681</v>
      </c>
      <c r="C3534" s="480" t="s">
        <v>22</v>
      </c>
      <c r="D3534" s="481" t="s">
        <v>16682</v>
      </c>
    </row>
    <row r="3535" spans="1:4" ht="27" x14ac:dyDescent="0.25">
      <c r="A3535" s="480" t="s">
        <v>16683</v>
      </c>
      <c r="B3535" s="482" t="s">
        <v>16684</v>
      </c>
      <c r="C3535" s="480" t="s">
        <v>22</v>
      </c>
      <c r="D3535" s="481" t="s">
        <v>16685</v>
      </c>
    </row>
    <row r="3536" spans="1:4" ht="27" x14ac:dyDescent="0.25">
      <c r="A3536" s="480" t="s">
        <v>16686</v>
      </c>
      <c r="B3536" s="482" t="s">
        <v>16687</v>
      </c>
      <c r="C3536" s="480" t="s">
        <v>22</v>
      </c>
      <c r="D3536" s="481" t="s">
        <v>16688</v>
      </c>
    </row>
    <row r="3537" spans="1:4" ht="27" x14ac:dyDescent="0.25">
      <c r="A3537" s="480" t="s">
        <v>16689</v>
      </c>
      <c r="B3537" s="482" t="s">
        <v>16690</v>
      </c>
      <c r="C3537" s="480" t="s">
        <v>22</v>
      </c>
      <c r="D3537" s="481" t="s">
        <v>16691</v>
      </c>
    </row>
    <row r="3538" spans="1:4" ht="27" x14ac:dyDescent="0.25">
      <c r="A3538" s="480" t="s">
        <v>16692</v>
      </c>
      <c r="B3538" s="482" t="s">
        <v>16693</v>
      </c>
      <c r="C3538" s="480" t="s">
        <v>22</v>
      </c>
      <c r="D3538" s="481" t="s">
        <v>16694</v>
      </c>
    </row>
    <row r="3539" spans="1:4" ht="27" x14ac:dyDescent="0.25">
      <c r="A3539" s="480" t="s">
        <v>16695</v>
      </c>
      <c r="B3539" s="482" t="s">
        <v>16696</v>
      </c>
      <c r="C3539" s="480" t="s">
        <v>22</v>
      </c>
      <c r="D3539" s="481" t="s">
        <v>16697</v>
      </c>
    </row>
    <row r="3540" spans="1:4" ht="27" x14ac:dyDescent="0.25">
      <c r="A3540" s="480" t="s">
        <v>16698</v>
      </c>
      <c r="B3540" s="482" t="s">
        <v>16699</v>
      </c>
      <c r="C3540" s="480" t="s">
        <v>22</v>
      </c>
      <c r="D3540" s="481" t="s">
        <v>16700</v>
      </c>
    </row>
    <row r="3541" spans="1:4" ht="27" x14ac:dyDescent="0.25">
      <c r="A3541" s="480" t="s">
        <v>16701</v>
      </c>
      <c r="B3541" s="482" t="s">
        <v>16702</v>
      </c>
      <c r="C3541" s="480" t="s">
        <v>22</v>
      </c>
      <c r="D3541" s="481" t="s">
        <v>16703</v>
      </c>
    </row>
    <row r="3542" spans="1:4" ht="27" x14ac:dyDescent="0.25">
      <c r="A3542" s="480" t="s">
        <v>16704</v>
      </c>
      <c r="B3542" s="482" t="s">
        <v>16705</v>
      </c>
      <c r="C3542" s="480" t="s">
        <v>22</v>
      </c>
      <c r="D3542" s="481" t="s">
        <v>16706</v>
      </c>
    </row>
    <row r="3543" spans="1:4" ht="27" x14ac:dyDescent="0.25">
      <c r="A3543" s="480" t="s">
        <v>16707</v>
      </c>
      <c r="B3543" s="482" t="s">
        <v>16708</v>
      </c>
      <c r="C3543" s="480" t="s">
        <v>22</v>
      </c>
      <c r="D3543" s="481" t="s">
        <v>16709</v>
      </c>
    </row>
    <row r="3544" spans="1:4" ht="27" x14ac:dyDescent="0.25">
      <c r="A3544" s="480" t="s">
        <v>16710</v>
      </c>
      <c r="B3544" s="482" t="s">
        <v>16711</v>
      </c>
      <c r="C3544" s="480" t="s">
        <v>22</v>
      </c>
      <c r="D3544" s="481" t="s">
        <v>16712</v>
      </c>
    </row>
    <row r="3545" spans="1:4" ht="27" x14ac:dyDescent="0.25">
      <c r="A3545" s="480" t="s">
        <v>16713</v>
      </c>
      <c r="B3545" s="482" t="s">
        <v>16714</v>
      </c>
      <c r="C3545" s="480" t="s">
        <v>22</v>
      </c>
      <c r="D3545" s="481" t="s">
        <v>16715</v>
      </c>
    </row>
    <row r="3546" spans="1:4" ht="27" x14ac:dyDescent="0.25">
      <c r="A3546" s="480" t="s">
        <v>16716</v>
      </c>
      <c r="B3546" s="482" t="s">
        <v>16717</v>
      </c>
      <c r="C3546" s="480" t="s">
        <v>22</v>
      </c>
      <c r="D3546" s="481" t="s">
        <v>16718</v>
      </c>
    </row>
    <row r="3547" spans="1:4" ht="40.5" x14ac:dyDescent="0.25">
      <c r="A3547" s="480" t="s">
        <v>16719</v>
      </c>
      <c r="B3547" s="482" t="s">
        <v>16720</v>
      </c>
      <c r="C3547" s="480" t="s">
        <v>22</v>
      </c>
      <c r="D3547" s="481" t="s">
        <v>16721</v>
      </c>
    </row>
    <row r="3548" spans="1:4" ht="40.5" x14ac:dyDescent="0.25">
      <c r="A3548" s="480" t="s">
        <v>16722</v>
      </c>
      <c r="B3548" s="482" t="s">
        <v>16723</v>
      </c>
      <c r="C3548" s="480" t="s">
        <v>22</v>
      </c>
      <c r="D3548" s="481" t="s">
        <v>16724</v>
      </c>
    </row>
    <row r="3549" spans="1:4" ht="40.5" x14ac:dyDescent="0.25">
      <c r="A3549" s="480" t="s">
        <v>16725</v>
      </c>
      <c r="B3549" s="482" t="s">
        <v>16726</v>
      </c>
      <c r="C3549" s="480" t="s">
        <v>22</v>
      </c>
      <c r="D3549" s="481" t="s">
        <v>16727</v>
      </c>
    </row>
    <row r="3550" spans="1:4" ht="40.5" x14ac:dyDescent="0.25">
      <c r="A3550" s="480" t="s">
        <v>16728</v>
      </c>
      <c r="B3550" s="482" t="s">
        <v>16729</v>
      </c>
      <c r="C3550" s="480" t="s">
        <v>22</v>
      </c>
      <c r="D3550" s="481" t="s">
        <v>16730</v>
      </c>
    </row>
    <row r="3551" spans="1:4" ht="40.5" x14ac:dyDescent="0.25">
      <c r="A3551" s="480" t="s">
        <v>16731</v>
      </c>
      <c r="B3551" s="482" t="s">
        <v>16732</v>
      </c>
      <c r="C3551" s="480" t="s">
        <v>22</v>
      </c>
      <c r="D3551" s="481" t="s">
        <v>15059</v>
      </c>
    </row>
    <row r="3552" spans="1:4" ht="40.5" x14ac:dyDescent="0.25">
      <c r="A3552" s="480" t="s">
        <v>16733</v>
      </c>
      <c r="B3552" s="482" t="s">
        <v>16734</v>
      </c>
      <c r="C3552" s="480" t="s">
        <v>22</v>
      </c>
      <c r="D3552" s="481" t="s">
        <v>16735</v>
      </c>
    </row>
    <row r="3553" spans="1:4" ht="40.5" x14ac:dyDescent="0.25">
      <c r="A3553" s="480" t="s">
        <v>16736</v>
      </c>
      <c r="B3553" s="482" t="s">
        <v>16737</v>
      </c>
      <c r="C3553" s="480" t="s">
        <v>22</v>
      </c>
      <c r="D3553" s="481" t="s">
        <v>16738</v>
      </c>
    </row>
    <row r="3554" spans="1:4" ht="40.5" x14ac:dyDescent="0.25">
      <c r="A3554" s="480" t="s">
        <v>16739</v>
      </c>
      <c r="B3554" s="482" t="s">
        <v>16740</v>
      </c>
      <c r="C3554" s="480" t="s">
        <v>22</v>
      </c>
      <c r="D3554" s="481" t="s">
        <v>16741</v>
      </c>
    </row>
    <row r="3555" spans="1:4" ht="40.5" x14ac:dyDescent="0.25">
      <c r="A3555" s="480" t="s">
        <v>16742</v>
      </c>
      <c r="B3555" s="482" t="s">
        <v>16743</v>
      </c>
      <c r="C3555" s="480" t="s">
        <v>22</v>
      </c>
      <c r="D3555" s="481" t="s">
        <v>16744</v>
      </c>
    </row>
    <row r="3556" spans="1:4" ht="40.5" x14ac:dyDescent="0.25">
      <c r="A3556" s="480" t="s">
        <v>16745</v>
      </c>
      <c r="B3556" s="482" t="s">
        <v>16746</v>
      </c>
      <c r="C3556" s="480" t="s">
        <v>22</v>
      </c>
      <c r="D3556" s="481" t="s">
        <v>12477</v>
      </c>
    </row>
    <row r="3557" spans="1:4" ht="40.5" x14ac:dyDescent="0.25">
      <c r="A3557" s="480" t="s">
        <v>16747</v>
      </c>
      <c r="B3557" s="482" t="s">
        <v>16748</v>
      </c>
      <c r="C3557" s="480" t="s">
        <v>22</v>
      </c>
      <c r="D3557" s="481" t="s">
        <v>16749</v>
      </c>
    </row>
    <row r="3558" spans="1:4" ht="40.5" x14ac:dyDescent="0.25">
      <c r="A3558" s="480" t="s">
        <v>16750</v>
      </c>
      <c r="B3558" s="482" t="s">
        <v>16751</v>
      </c>
      <c r="C3558" s="480" t="s">
        <v>22</v>
      </c>
      <c r="D3558" s="481" t="s">
        <v>16752</v>
      </c>
    </row>
    <row r="3559" spans="1:4" ht="40.5" x14ac:dyDescent="0.25">
      <c r="A3559" s="480" t="s">
        <v>16753</v>
      </c>
      <c r="B3559" s="482" t="s">
        <v>16754</v>
      </c>
      <c r="C3559" s="480" t="s">
        <v>22</v>
      </c>
      <c r="D3559" s="481" t="s">
        <v>16755</v>
      </c>
    </row>
    <row r="3560" spans="1:4" ht="40.5" x14ac:dyDescent="0.25">
      <c r="A3560" s="480" t="s">
        <v>16756</v>
      </c>
      <c r="B3560" s="482" t="s">
        <v>16757</v>
      </c>
      <c r="C3560" s="480" t="s">
        <v>22</v>
      </c>
      <c r="D3560" s="481" t="s">
        <v>16758</v>
      </c>
    </row>
    <row r="3561" spans="1:4" ht="40.5" x14ac:dyDescent="0.25">
      <c r="A3561" s="480" t="s">
        <v>16759</v>
      </c>
      <c r="B3561" s="482" t="s">
        <v>16760</v>
      </c>
      <c r="C3561" s="480" t="s">
        <v>22</v>
      </c>
      <c r="D3561" s="481" t="s">
        <v>16761</v>
      </c>
    </row>
    <row r="3562" spans="1:4" ht="40.5" x14ac:dyDescent="0.25">
      <c r="A3562" s="480" t="s">
        <v>16762</v>
      </c>
      <c r="B3562" s="482" t="s">
        <v>16763</v>
      </c>
      <c r="C3562" s="480" t="s">
        <v>22</v>
      </c>
      <c r="D3562" s="481" t="s">
        <v>16764</v>
      </c>
    </row>
    <row r="3563" spans="1:4" ht="40.5" x14ac:dyDescent="0.25">
      <c r="A3563" s="480" t="s">
        <v>16765</v>
      </c>
      <c r="B3563" s="482" t="s">
        <v>16766</v>
      </c>
      <c r="C3563" s="480" t="s">
        <v>22</v>
      </c>
      <c r="D3563" s="481" t="s">
        <v>16767</v>
      </c>
    </row>
    <row r="3564" spans="1:4" ht="40.5" x14ac:dyDescent="0.25">
      <c r="A3564" s="480" t="s">
        <v>16768</v>
      </c>
      <c r="B3564" s="482" t="s">
        <v>16769</v>
      </c>
      <c r="C3564" s="480" t="s">
        <v>22</v>
      </c>
      <c r="D3564" s="481" t="s">
        <v>8468</v>
      </c>
    </row>
    <row r="3565" spans="1:4" ht="27" x14ac:dyDescent="0.25">
      <c r="A3565" s="480" t="s">
        <v>16770</v>
      </c>
      <c r="B3565" s="482" t="s">
        <v>16771</v>
      </c>
      <c r="C3565" s="480" t="s">
        <v>22</v>
      </c>
      <c r="D3565" s="481" t="s">
        <v>16772</v>
      </c>
    </row>
    <row r="3566" spans="1:4" ht="27" x14ac:dyDescent="0.25">
      <c r="A3566" s="480" t="s">
        <v>16773</v>
      </c>
      <c r="B3566" s="482" t="s">
        <v>16774</v>
      </c>
      <c r="C3566" s="480" t="s">
        <v>22</v>
      </c>
      <c r="D3566" s="481" t="s">
        <v>6804</v>
      </c>
    </row>
    <row r="3567" spans="1:4" ht="27" x14ac:dyDescent="0.25">
      <c r="A3567" s="480" t="s">
        <v>16775</v>
      </c>
      <c r="B3567" s="482" t="s">
        <v>16776</v>
      </c>
      <c r="C3567" s="480" t="s">
        <v>22</v>
      </c>
      <c r="D3567" s="481" t="s">
        <v>16777</v>
      </c>
    </row>
    <row r="3568" spans="1:4" ht="27" x14ac:dyDescent="0.25">
      <c r="A3568" s="480" t="s">
        <v>16778</v>
      </c>
      <c r="B3568" s="482" t="s">
        <v>16779</v>
      </c>
      <c r="C3568" s="480" t="s">
        <v>22</v>
      </c>
      <c r="D3568" s="481" t="s">
        <v>16780</v>
      </c>
    </row>
    <row r="3569" spans="1:4" ht="27" x14ac:dyDescent="0.25">
      <c r="A3569" s="480" t="s">
        <v>16781</v>
      </c>
      <c r="B3569" s="482" t="s">
        <v>16782</v>
      </c>
      <c r="C3569" s="480" t="s">
        <v>22</v>
      </c>
      <c r="D3569" s="481" t="s">
        <v>9724</v>
      </c>
    </row>
    <row r="3570" spans="1:4" ht="27" x14ac:dyDescent="0.25">
      <c r="A3570" s="480" t="s">
        <v>16783</v>
      </c>
      <c r="B3570" s="482" t="s">
        <v>16784</v>
      </c>
      <c r="C3570" s="480" t="s">
        <v>22</v>
      </c>
      <c r="D3570" s="481" t="s">
        <v>7034</v>
      </c>
    </row>
    <row r="3571" spans="1:4" ht="27" x14ac:dyDescent="0.25">
      <c r="A3571" s="480" t="s">
        <v>16785</v>
      </c>
      <c r="B3571" s="482" t="s">
        <v>16786</v>
      </c>
      <c r="C3571" s="480" t="s">
        <v>22</v>
      </c>
      <c r="D3571" s="481" t="s">
        <v>7316</v>
      </c>
    </row>
    <row r="3572" spans="1:4" ht="27" x14ac:dyDescent="0.25">
      <c r="A3572" s="480" t="s">
        <v>16787</v>
      </c>
      <c r="B3572" s="482" t="s">
        <v>16788</v>
      </c>
      <c r="C3572" s="480" t="s">
        <v>22</v>
      </c>
      <c r="D3572" s="481" t="s">
        <v>16789</v>
      </c>
    </row>
    <row r="3573" spans="1:4" ht="40.5" x14ac:dyDescent="0.25">
      <c r="A3573" s="480" t="s">
        <v>16790</v>
      </c>
      <c r="B3573" s="482" t="s">
        <v>16791</v>
      </c>
      <c r="C3573" s="480" t="s">
        <v>22</v>
      </c>
      <c r="D3573" s="481" t="s">
        <v>16792</v>
      </c>
    </row>
    <row r="3574" spans="1:4" ht="40.5" x14ac:dyDescent="0.25">
      <c r="A3574" s="480" t="s">
        <v>16793</v>
      </c>
      <c r="B3574" s="482" t="s">
        <v>16794</v>
      </c>
      <c r="C3574" s="480" t="s">
        <v>22</v>
      </c>
      <c r="D3574" s="481" t="s">
        <v>16795</v>
      </c>
    </row>
    <row r="3575" spans="1:4" ht="40.5" x14ac:dyDescent="0.25">
      <c r="A3575" s="480" t="s">
        <v>16796</v>
      </c>
      <c r="B3575" s="482" t="s">
        <v>16797</v>
      </c>
      <c r="C3575" s="480" t="s">
        <v>22</v>
      </c>
      <c r="D3575" s="481" t="s">
        <v>16798</v>
      </c>
    </row>
    <row r="3576" spans="1:4" ht="40.5" x14ac:dyDescent="0.25">
      <c r="A3576" s="480" t="s">
        <v>16799</v>
      </c>
      <c r="B3576" s="482" t="s">
        <v>16800</v>
      </c>
      <c r="C3576" s="480" t="s">
        <v>22</v>
      </c>
      <c r="D3576" s="481" t="s">
        <v>16801</v>
      </c>
    </row>
    <row r="3577" spans="1:4" ht="40.5" x14ac:dyDescent="0.25">
      <c r="A3577" s="480" t="s">
        <v>16802</v>
      </c>
      <c r="B3577" s="482" t="s">
        <v>16803</v>
      </c>
      <c r="C3577" s="480" t="s">
        <v>22</v>
      </c>
      <c r="D3577" s="481" t="s">
        <v>16804</v>
      </c>
    </row>
    <row r="3578" spans="1:4" ht="40.5" x14ac:dyDescent="0.25">
      <c r="A3578" s="480" t="s">
        <v>16805</v>
      </c>
      <c r="B3578" s="482" t="s">
        <v>16806</v>
      </c>
      <c r="C3578" s="480" t="s">
        <v>22</v>
      </c>
      <c r="D3578" s="481" t="s">
        <v>16807</v>
      </c>
    </row>
    <row r="3579" spans="1:4" ht="40.5" x14ac:dyDescent="0.25">
      <c r="A3579" s="480" t="s">
        <v>16808</v>
      </c>
      <c r="B3579" s="482" t="s">
        <v>16809</v>
      </c>
      <c r="C3579" s="480" t="s">
        <v>22</v>
      </c>
      <c r="D3579" s="481" t="s">
        <v>16810</v>
      </c>
    </row>
    <row r="3580" spans="1:4" ht="40.5" x14ac:dyDescent="0.25">
      <c r="A3580" s="480" t="s">
        <v>16811</v>
      </c>
      <c r="B3580" s="482" t="s">
        <v>16812</v>
      </c>
      <c r="C3580" s="480" t="s">
        <v>22</v>
      </c>
      <c r="D3580" s="481" t="s">
        <v>16813</v>
      </c>
    </row>
    <row r="3581" spans="1:4" ht="40.5" x14ac:dyDescent="0.25">
      <c r="A3581" s="480" t="s">
        <v>16814</v>
      </c>
      <c r="B3581" s="482" t="s">
        <v>16815</v>
      </c>
      <c r="C3581" s="480" t="s">
        <v>22</v>
      </c>
      <c r="D3581" s="481" t="s">
        <v>16816</v>
      </c>
    </row>
    <row r="3582" spans="1:4" ht="40.5" x14ac:dyDescent="0.25">
      <c r="A3582" s="480" t="s">
        <v>16817</v>
      </c>
      <c r="B3582" s="482" t="s">
        <v>16818</v>
      </c>
      <c r="C3582" s="480" t="s">
        <v>22</v>
      </c>
      <c r="D3582" s="481" t="s">
        <v>8465</v>
      </c>
    </row>
    <row r="3583" spans="1:4" ht="40.5" x14ac:dyDescent="0.25">
      <c r="A3583" s="480" t="s">
        <v>16819</v>
      </c>
      <c r="B3583" s="482" t="s">
        <v>16820</v>
      </c>
      <c r="C3583" s="480" t="s">
        <v>22</v>
      </c>
      <c r="D3583" s="481" t="s">
        <v>16821</v>
      </c>
    </row>
    <row r="3584" spans="1:4" ht="40.5" x14ac:dyDescent="0.25">
      <c r="A3584" s="480" t="s">
        <v>16822</v>
      </c>
      <c r="B3584" s="482" t="s">
        <v>16823</v>
      </c>
      <c r="C3584" s="480" t="s">
        <v>22</v>
      </c>
      <c r="D3584" s="481" t="s">
        <v>16824</v>
      </c>
    </row>
    <row r="3585" spans="1:4" ht="40.5" x14ac:dyDescent="0.25">
      <c r="A3585" s="480" t="s">
        <v>16825</v>
      </c>
      <c r="B3585" s="482" t="s">
        <v>16826</v>
      </c>
      <c r="C3585" s="480" t="s">
        <v>22</v>
      </c>
      <c r="D3585" s="481" t="s">
        <v>16432</v>
      </c>
    </row>
    <row r="3586" spans="1:4" ht="40.5" x14ac:dyDescent="0.25">
      <c r="A3586" s="480" t="s">
        <v>16827</v>
      </c>
      <c r="B3586" s="482" t="s">
        <v>16828</v>
      </c>
      <c r="C3586" s="480" t="s">
        <v>22</v>
      </c>
      <c r="D3586" s="481" t="s">
        <v>16829</v>
      </c>
    </row>
    <row r="3587" spans="1:4" ht="27" x14ac:dyDescent="0.25">
      <c r="A3587" s="480" t="s">
        <v>16830</v>
      </c>
      <c r="B3587" s="482" t="s">
        <v>16831</v>
      </c>
      <c r="C3587" s="480" t="s">
        <v>22</v>
      </c>
      <c r="D3587" s="481" t="s">
        <v>16832</v>
      </c>
    </row>
    <row r="3588" spans="1:4" ht="27" x14ac:dyDescent="0.25">
      <c r="A3588" s="480" t="s">
        <v>16833</v>
      </c>
      <c r="B3588" s="482" t="s">
        <v>16834</v>
      </c>
      <c r="C3588" s="480" t="s">
        <v>22</v>
      </c>
      <c r="D3588" s="481" t="s">
        <v>16835</v>
      </c>
    </row>
    <row r="3589" spans="1:4" ht="27" x14ac:dyDescent="0.25">
      <c r="A3589" s="480" t="s">
        <v>16836</v>
      </c>
      <c r="B3589" s="482" t="s">
        <v>16837</v>
      </c>
      <c r="C3589" s="480" t="s">
        <v>22</v>
      </c>
      <c r="D3589" s="481" t="s">
        <v>9066</v>
      </c>
    </row>
    <row r="3590" spans="1:4" ht="27" x14ac:dyDescent="0.25">
      <c r="A3590" s="480" t="s">
        <v>16838</v>
      </c>
      <c r="B3590" s="482" t="s">
        <v>16839</v>
      </c>
      <c r="C3590" s="480" t="s">
        <v>22</v>
      </c>
      <c r="D3590" s="481" t="s">
        <v>16840</v>
      </c>
    </row>
    <row r="3591" spans="1:4" ht="27" x14ac:dyDescent="0.25">
      <c r="A3591" s="480" t="s">
        <v>16841</v>
      </c>
      <c r="B3591" s="482" t="s">
        <v>16842</v>
      </c>
      <c r="C3591" s="480" t="s">
        <v>22</v>
      </c>
      <c r="D3591" s="481" t="s">
        <v>16843</v>
      </c>
    </row>
    <row r="3592" spans="1:4" ht="27" x14ac:dyDescent="0.25">
      <c r="A3592" s="480" t="s">
        <v>16844</v>
      </c>
      <c r="B3592" s="482" t="s">
        <v>16845</v>
      </c>
      <c r="C3592" s="480" t="s">
        <v>22</v>
      </c>
      <c r="D3592" s="481" t="s">
        <v>16846</v>
      </c>
    </row>
    <row r="3593" spans="1:4" ht="27" x14ac:dyDescent="0.25">
      <c r="A3593" s="480" t="s">
        <v>16847</v>
      </c>
      <c r="B3593" s="482" t="s">
        <v>16848</v>
      </c>
      <c r="C3593" s="480" t="s">
        <v>22</v>
      </c>
      <c r="D3593" s="481" t="s">
        <v>16849</v>
      </c>
    </row>
    <row r="3594" spans="1:4" ht="27" x14ac:dyDescent="0.25">
      <c r="A3594" s="480" t="s">
        <v>16850</v>
      </c>
      <c r="B3594" s="482" t="s">
        <v>16851</v>
      </c>
      <c r="C3594" s="480" t="s">
        <v>22</v>
      </c>
      <c r="D3594" s="481" t="s">
        <v>16852</v>
      </c>
    </row>
    <row r="3595" spans="1:4" ht="27" x14ac:dyDescent="0.25">
      <c r="A3595" s="480" t="s">
        <v>16853</v>
      </c>
      <c r="B3595" s="482" t="s">
        <v>16854</v>
      </c>
      <c r="C3595" s="480" t="s">
        <v>22</v>
      </c>
      <c r="D3595" s="481" t="s">
        <v>16855</v>
      </c>
    </row>
    <row r="3596" spans="1:4" ht="27" x14ac:dyDescent="0.25">
      <c r="A3596" s="480" t="s">
        <v>16856</v>
      </c>
      <c r="B3596" s="482" t="s">
        <v>16857</v>
      </c>
      <c r="C3596" s="480" t="s">
        <v>22</v>
      </c>
      <c r="D3596" s="481" t="s">
        <v>16858</v>
      </c>
    </row>
    <row r="3597" spans="1:4" ht="27" x14ac:dyDescent="0.25">
      <c r="A3597" s="480" t="s">
        <v>16859</v>
      </c>
      <c r="B3597" s="482" t="s">
        <v>16860</v>
      </c>
      <c r="C3597" s="480" t="s">
        <v>22</v>
      </c>
      <c r="D3597" s="481" t="s">
        <v>16861</v>
      </c>
    </row>
    <row r="3598" spans="1:4" ht="27" x14ac:dyDescent="0.25">
      <c r="A3598" s="480" t="s">
        <v>16862</v>
      </c>
      <c r="B3598" s="482" t="s">
        <v>16863</v>
      </c>
      <c r="C3598" s="480" t="s">
        <v>22</v>
      </c>
      <c r="D3598" s="481" t="s">
        <v>16864</v>
      </c>
    </row>
    <row r="3599" spans="1:4" ht="40.5" x14ac:dyDescent="0.25">
      <c r="A3599" s="480" t="s">
        <v>16865</v>
      </c>
      <c r="B3599" s="482" t="s">
        <v>16866</v>
      </c>
      <c r="C3599" s="480" t="s">
        <v>22</v>
      </c>
      <c r="D3599" s="481" t="s">
        <v>16867</v>
      </c>
    </row>
    <row r="3600" spans="1:4" ht="40.5" x14ac:dyDescent="0.25">
      <c r="A3600" s="480" t="s">
        <v>16868</v>
      </c>
      <c r="B3600" s="482" t="s">
        <v>16869</v>
      </c>
      <c r="C3600" s="480" t="s">
        <v>22</v>
      </c>
      <c r="D3600" s="481" t="s">
        <v>16870</v>
      </c>
    </row>
    <row r="3601" spans="1:4" ht="40.5" x14ac:dyDescent="0.25">
      <c r="A3601" s="480" t="s">
        <v>16871</v>
      </c>
      <c r="B3601" s="482" t="s">
        <v>16872</v>
      </c>
      <c r="C3601" s="480" t="s">
        <v>22</v>
      </c>
      <c r="D3601" s="481" t="s">
        <v>16873</v>
      </c>
    </row>
    <row r="3602" spans="1:4" ht="40.5" x14ac:dyDescent="0.25">
      <c r="A3602" s="480" t="s">
        <v>16874</v>
      </c>
      <c r="B3602" s="482" t="s">
        <v>16875</v>
      </c>
      <c r="C3602" s="480" t="s">
        <v>38</v>
      </c>
      <c r="D3602" s="481" t="s">
        <v>16876</v>
      </c>
    </row>
    <row r="3603" spans="1:4" ht="27" x14ac:dyDescent="0.25">
      <c r="A3603" s="480" t="s">
        <v>16877</v>
      </c>
      <c r="B3603" s="482" t="s">
        <v>16878</v>
      </c>
      <c r="C3603" s="480" t="s">
        <v>22</v>
      </c>
      <c r="D3603" s="481" t="s">
        <v>16879</v>
      </c>
    </row>
    <row r="3604" spans="1:4" ht="27" x14ac:dyDescent="0.25">
      <c r="A3604" s="480" t="s">
        <v>16880</v>
      </c>
      <c r="B3604" s="482" t="s">
        <v>16881</v>
      </c>
      <c r="C3604" s="480" t="s">
        <v>22</v>
      </c>
      <c r="D3604" s="481" t="s">
        <v>10699</v>
      </c>
    </row>
    <row r="3605" spans="1:4" ht="27" x14ac:dyDescent="0.25">
      <c r="A3605" s="480" t="s">
        <v>16882</v>
      </c>
      <c r="B3605" s="482" t="s">
        <v>16883</v>
      </c>
      <c r="C3605" s="480" t="s">
        <v>22</v>
      </c>
      <c r="D3605" s="481" t="s">
        <v>16884</v>
      </c>
    </row>
    <row r="3606" spans="1:4" ht="27" x14ac:dyDescent="0.25">
      <c r="A3606" s="480" t="s">
        <v>16885</v>
      </c>
      <c r="B3606" s="482" t="s">
        <v>16886</v>
      </c>
      <c r="C3606" s="480" t="s">
        <v>22</v>
      </c>
      <c r="D3606" s="481" t="s">
        <v>16887</v>
      </c>
    </row>
    <row r="3607" spans="1:4" ht="40.5" x14ac:dyDescent="0.25">
      <c r="A3607" s="480" t="s">
        <v>16888</v>
      </c>
      <c r="B3607" s="482" t="s">
        <v>16889</v>
      </c>
      <c r="C3607" s="480" t="s">
        <v>22</v>
      </c>
      <c r="D3607" s="481" t="s">
        <v>16890</v>
      </c>
    </row>
    <row r="3608" spans="1:4" ht="40.5" x14ac:dyDescent="0.25">
      <c r="A3608" s="480" t="s">
        <v>16891</v>
      </c>
      <c r="B3608" s="482" t="s">
        <v>16892</v>
      </c>
      <c r="C3608" s="480" t="s">
        <v>22</v>
      </c>
      <c r="D3608" s="481" t="s">
        <v>16893</v>
      </c>
    </row>
    <row r="3609" spans="1:4" ht="40.5" x14ac:dyDescent="0.25">
      <c r="A3609" s="480" t="s">
        <v>16894</v>
      </c>
      <c r="B3609" s="482" t="s">
        <v>16895</v>
      </c>
      <c r="C3609" s="480" t="s">
        <v>22</v>
      </c>
      <c r="D3609" s="481" t="s">
        <v>16896</v>
      </c>
    </row>
    <row r="3610" spans="1:4" ht="40.5" x14ac:dyDescent="0.25">
      <c r="A3610" s="480" t="s">
        <v>16897</v>
      </c>
      <c r="B3610" s="482" t="s">
        <v>16898</v>
      </c>
      <c r="C3610" s="480" t="s">
        <v>22</v>
      </c>
      <c r="D3610" s="481" t="s">
        <v>16899</v>
      </c>
    </row>
    <row r="3611" spans="1:4" ht="27" x14ac:dyDescent="0.25">
      <c r="A3611" s="480" t="s">
        <v>16900</v>
      </c>
      <c r="B3611" s="482" t="s">
        <v>16901</v>
      </c>
      <c r="C3611" s="480" t="s">
        <v>22</v>
      </c>
      <c r="D3611" s="481" t="s">
        <v>16902</v>
      </c>
    </row>
    <row r="3612" spans="1:4" ht="27" x14ac:dyDescent="0.25">
      <c r="A3612" s="480" t="s">
        <v>16903</v>
      </c>
      <c r="B3612" s="482" t="s">
        <v>16904</v>
      </c>
      <c r="C3612" s="480" t="s">
        <v>22</v>
      </c>
      <c r="D3612" s="481" t="s">
        <v>16905</v>
      </c>
    </row>
    <row r="3613" spans="1:4" ht="27" x14ac:dyDescent="0.25">
      <c r="A3613" s="480" t="s">
        <v>16906</v>
      </c>
      <c r="B3613" s="482" t="s">
        <v>16907</v>
      </c>
      <c r="C3613" s="480" t="s">
        <v>22</v>
      </c>
      <c r="D3613" s="481" t="s">
        <v>16908</v>
      </c>
    </row>
    <row r="3614" spans="1:4" ht="27" x14ac:dyDescent="0.25">
      <c r="A3614" s="480" t="s">
        <v>16909</v>
      </c>
      <c r="B3614" s="482" t="s">
        <v>16910</v>
      </c>
      <c r="C3614" s="480" t="s">
        <v>22</v>
      </c>
      <c r="D3614" s="481" t="s">
        <v>16911</v>
      </c>
    </row>
    <row r="3615" spans="1:4" ht="40.5" x14ac:dyDescent="0.25">
      <c r="A3615" s="480" t="s">
        <v>16912</v>
      </c>
      <c r="B3615" s="482" t="s">
        <v>16913</v>
      </c>
      <c r="C3615" s="480" t="s">
        <v>22</v>
      </c>
      <c r="D3615" s="481" t="s">
        <v>16914</v>
      </c>
    </row>
    <row r="3616" spans="1:4" ht="40.5" x14ac:dyDescent="0.25">
      <c r="A3616" s="480" t="s">
        <v>16915</v>
      </c>
      <c r="B3616" s="482" t="s">
        <v>16916</v>
      </c>
      <c r="C3616" s="480" t="s">
        <v>22</v>
      </c>
      <c r="D3616" s="481" t="s">
        <v>16917</v>
      </c>
    </row>
    <row r="3617" spans="1:4" ht="40.5" x14ac:dyDescent="0.25">
      <c r="A3617" s="480" t="s">
        <v>16918</v>
      </c>
      <c r="B3617" s="482" t="s">
        <v>16919</v>
      </c>
      <c r="C3617" s="480" t="s">
        <v>22</v>
      </c>
      <c r="D3617" s="481" t="s">
        <v>16920</v>
      </c>
    </row>
    <row r="3618" spans="1:4" ht="40.5" x14ac:dyDescent="0.25">
      <c r="A3618" s="480" t="s">
        <v>16921</v>
      </c>
      <c r="B3618" s="482" t="s">
        <v>16922</v>
      </c>
      <c r="C3618" s="480" t="s">
        <v>22</v>
      </c>
      <c r="D3618" s="481" t="s">
        <v>16923</v>
      </c>
    </row>
    <row r="3619" spans="1:4" ht="40.5" x14ac:dyDescent="0.25">
      <c r="A3619" s="480" t="s">
        <v>16924</v>
      </c>
      <c r="B3619" s="482" t="s">
        <v>16925</v>
      </c>
      <c r="C3619" s="480" t="s">
        <v>22</v>
      </c>
      <c r="D3619" s="481" t="s">
        <v>16926</v>
      </c>
    </row>
    <row r="3620" spans="1:4" ht="27" x14ac:dyDescent="0.25">
      <c r="A3620" s="480" t="s">
        <v>16927</v>
      </c>
      <c r="B3620" s="482" t="s">
        <v>16928</v>
      </c>
      <c r="C3620" s="480" t="s">
        <v>38</v>
      </c>
      <c r="D3620" s="481" t="s">
        <v>16929</v>
      </c>
    </row>
    <row r="3621" spans="1:4" ht="27" x14ac:dyDescent="0.25">
      <c r="A3621" s="480" t="s">
        <v>16930</v>
      </c>
      <c r="B3621" s="482" t="s">
        <v>16931</v>
      </c>
      <c r="C3621" s="480" t="s">
        <v>38</v>
      </c>
      <c r="D3621" s="481" t="s">
        <v>16932</v>
      </c>
    </row>
    <row r="3622" spans="1:4" ht="40.5" x14ac:dyDescent="0.25">
      <c r="A3622" s="480" t="s">
        <v>16933</v>
      </c>
      <c r="B3622" s="482" t="s">
        <v>16934</v>
      </c>
      <c r="C3622" s="480" t="s">
        <v>38</v>
      </c>
      <c r="D3622" s="481" t="s">
        <v>16935</v>
      </c>
    </row>
    <row r="3623" spans="1:4" ht="27" x14ac:dyDescent="0.25">
      <c r="A3623" s="480" t="s">
        <v>16936</v>
      </c>
      <c r="B3623" s="482" t="s">
        <v>16937</v>
      </c>
      <c r="C3623" s="480" t="s">
        <v>38</v>
      </c>
      <c r="D3623" s="481" t="s">
        <v>16935</v>
      </c>
    </row>
    <row r="3624" spans="1:4" ht="27" x14ac:dyDescent="0.25">
      <c r="A3624" s="480" t="s">
        <v>16938</v>
      </c>
      <c r="B3624" s="482" t="s">
        <v>16939</v>
      </c>
      <c r="C3624" s="480" t="s">
        <v>38</v>
      </c>
      <c r="D3624" s="481" t="s">
        <v>16935</v>
      </c>
    </row>
    <row r="3625" spans="1:4" ht="27" x14ac:dyDescent="0.25">
      <c r="A3625" s="480" t="s">
        <v>16940</v>
      </c>
      <c r="B3625" s="482" t="s">
        <v>16941</v>
      </c>
      <c r="C3625" s="480" t="s">
        <v>38</v>
      </c>
      <c r="D3625" s="481" t="s">
        <v>16942</v>
      </c>
    </row>
    <row r="3626" spans="1:4" ht="27" x14ac:dyDescent="0.25">
      <c r="A3626" s="480" t="s">
        <v>16943</v>
      </c>
      <c r="B3626" s="482" t="s">
        <v>16944</v>
      </c>
      <c r="C3626" s="480" t="s">
        <v>38</v>
      </c>
      <c r="D3626" s="481" t="s">
        <v>16945</v>
      </c>
    </row>
    <row r="3627" spans="1:4" ht="27" x14ac:dyDescent="0.25">
      <c r="A3627" s="480" t="s">
        <v>16946</v>
      </c>
      <c r="B3627" s="482" t="s">
        <v>16947</v>
      </c>
      <c r="C3627" s="480" t="s">
        <v>38</v>
      </c>
      <c r="D3627" s="481" t="s">
        <v>16948</v>
      </c>
    </row>
    <row r="3628" spans="1:4" ht="40.5" x14ac:dyDescent="0.25">
      <c r="A3628" s="480" t="s">
        <v>16949</v>
      </c>
      <c r="B3628" s="482" t="s">
        <v>16950</v>
      </c>
      <c r="C3628" s="480" t="s">
        <v>22</v>
      </c>
      <c r="D3628" s="481" t="s">
        <v>16951</v>
      </c>
    </row>
    <row r="3629" spans="1:4" ht="40.5" x14ac:dyDescent="0.25">
      <c r="A3629" s="480" t="s">
        <v>16952</v>
      </c>
      <c r="B3629" s="482" t="s">
        <v>16953</v>
      </c>
      <c r="C3629" s="480" t="s">
        <v>38</v>
      </c>
      <c r="D3629" s="481" t="s">
        <v>16954</v>
      </c>
    </row>
    <row r="3630" spans="1:4" ht="40.5" x14ac:dyDescent="0.25">
      <c r="A3630" s="480" t="s">
        <v>16955</v>
      </c>
      <c r="B3630" s="482" t="s">
        <v>16956</v>
      </c>
      <c r="C3630" s="480" t="s">
        <v>38</v>
      </c>
      <c r="D3630" s="481" t="s">
        <v>16957</v>
      </c>
    </row>
    <row r="3631" spans="1:4" ht="40.5" x14ac:dyDescent="0.25">
      <c r="A3631" s="480" t="s">
        <v>16958</v>
      </c>
      <c r="B3631" s="482" t="s">
        <v>16959</v>
      </c>
      <c r="C3631" s="480" t="s">
        <v>38</v>
      </c>
      <c r="D3631" s="481" t="s">
        <v>16960</v>
      </c>
    </row>
    <row r="3632" spans="1:4" ht="40.5" x14ac:dyDescent="0.25">
      <c r="A3632" s="480" t="s">
        <v>16961</v>
      </c>
      <c r="B3632" s="482" t="s">
        <v>16962</v>
      </c>
      <c r="C3632" s="480" t="s">
        <v>38</v>
      </c>
      <c r="D3632" s="481" t="s">
        <v>16960</v>
      </c>
    </row>
    <row r="3633" spans="1:4" ht="40.5" x14ac:dyDescent="0.25">
      <c r="A3633" s="480" t="s">
        <v>16963</v>
      </c>
      <c r="B3633" s="482" t="s">
        <v>16964</v>
      </c>
      <c r="C3633" s="480" t="s">
        <v>38</v>
      </c>
      <c r="D3633" s="481" t="s">
        <v>16960</v>
      </c>
    </row>
    <row r="3634" spans="1:4" ht="40.5" x14ac:dyDescent="0.25">
      <c r="A3634" s="480" t="s">
        <v>16965</v>
      </c>
      <c r="B3634" s="482" t="s">
        <v>16966</v>
      </c>
      <c r="C3634" s="480" t="s">
        <v>38</v>
      </c>
      <c r="D3634" s="481" t="s">
        <v>16967</v>
      </c>
    </row>
    <row r="3635" spans="1:4" ht="40.5" x14ac:dyDescent="0.25">
      <c r="A3635" s="480" t="s">
        <v>16968</v>
      </c>
      <c r="B3635" s="482" t="s">
        <v>16969</v>
      </c>
      <c r="C3635" s="480" t="s">
        <v>38</v>
      </c>
      <c r="D3635" s="481" t="s">
        <v>16970</v>
      </c>
    </row>
    <row r="3636" spans="1:4" ht="40.5" x14ac:dyDescent="0.25">
      <c r="A3636" s="480" t="s">
        <v>16971</v>
      </c>
      <c r="B3636" s="482" t="s">
        <v>16972</v>
      </c>
      <c r="C3636" s="480" t="s">
        <v>38</v>
      </c>
      <c r="D3636" s="481" t="s">
        <v>16973</v>
      </c>
    </row>
    <row r="3637" spans="1:4" ht="40.5" x14ac:dyDescent="0.25">
      <c r="A3637" s="480" t="s">
        <v>16974</v>
      </c>
      <c r="B3637" s="482" t="s">
        <v>16975</v>
      </c>
      <c r="C3637" s="480" t="s">
        <v>22</v>
      </c>
      <c r="D3637" s="481" t="s">
        <v>16976</v>
      </c>
    </row>
    <row r="3638" spans="1:4" ht="40.5" x14ac:dyDescent="0.25">
      <c r="A3638" s="480" t="s">
        <v>16977</v>
      </c>
      <c r="B3638" s="482" t="s">
        <v>16978</v>
      </c>
      <c r="C3638" s="480" t="s">
        <v>22</v>
      </c>
      <c r="D3638" s="481" t="s">
        <v>16979</v>
      </c>
    </row>
    <row r="3639" spans="1:4" ht="40.5" x14ac:dyDescent="0.25">
      <c r="A3639" s="480" t="s">
        <v>16980</v>
      </c>
      <c r="B3639" s="482" t="s">
        <v>16981</v>
      </c>
      <c r="C3639" s="480" t="s">
        <v>22</v>
      </c>
      <c r="D3639" s="481" t="s">
        <v>16982</v>
      </c>
    </row>
    <row r="3640" spans="1:4" ht="40.5" x14ac:dyDescent="0.25">
      <c r="A3640" s="480" t="s">
        <v>16983</v>
      </c>
      <c r="B3640" s="482" t="s">
        <v>16984</v>
      </c>
      <c r="C3640" s="480" t="s">
        <v>22</v>
      </c>
      <c r="D3640" s="481" t="s">
        <v>16985</v>
      </c>
    </row>
    <row r="3641" spans="1:4" ht="40.5" x14ac:dyDescent="0.25">
      <c r="A3641" s="480" t="s">
        <v>16986</v>
      </c>
      <c r="B3641" s="482" t="s">
        <v>16987</v>
      </c>
      <c r="C3641" s="480" t="s">
        <v>22</v>
      </c>
      <c r="D3641" s="481" t="s">
        <v>16988</v>
      </c>
    </row>
    <row r="3642" spans="1:4" ht="40.5" x14ac:dyDescent="0.25">
      <c r="A3642" s="480" t="s">
        <v>16989</v>
      </c>
      <c r="B3642" s="482" t="s">
        <v>16990</v>
      </c>
      <c r="C3642" s="480" t="s">
        <v>22</v>
      </c>
      <c r="D3642" s="481" t="s">
        <v>16991</v>
      </c>
    </row>
    <row r="3643" spans="1:4" ht="40.5" x14ac:dyDescent="0.25">
      <c r="A3643" s="480" t="s">
        <v>16992</v>
      </c>
      <c r="B3643" s="482" t="s">
        <v>16993</v>
      </c>
      <c r="C3643" s="480" t="s">
        <v>22</v>
      </c>
      <c r="D3643" s="481" t="s">
        <v>16994</v>
      </c>
    </row>
    <row r="3644" spans="1:4" ht="40.5" x14ac:dyDescent="0.25">
      <c r="A3644" s="480" t="s">
        <v>16995</v>
      </c>
      <c r="B3644" s="482" t="s">
        <v>16996</v>
      </c>
      <c r="C3644" s="480" t="s">
        <v>22</v>
      </c>
      <c r="D3644" s="481" t="s">
        <v>16997</v>
      </c>
    </row>
    <row r="3645" spans="1:4" ht="40.5" x14ac:dyDescent="0.25">
      <c r="A3645" s="480" t="s">
        <v>16998</v>
      </c>
      <c r="B3645" s="482" t="s">
        <v>16999</v>
      </c>
      <c r="C3645" s="480" t="s">
        <v>22</v>
      </c>
      <c r="D3645" s="481" t="s">
        <v>17000</v>
      </c>
    </row>
    <row r="3646" spans="1:4" ht="40.5" x14ac:dyDescent="0.25">
      <c r="A3646" s="480" t="s">
        <v>17001</v>
      </c>
      <c r="B3646" s="482" t="s">
        <v>17002</v>
      </c>
      <c r="C3646" s="480" t="s">
        <v>22</v>
      </c>
      <c r="D3646" s="481" t="s">
        <v>17003</v>
      </c>
    </row>
    <row r="3647" spans="1:4" ht="40.5" x14ac:dyDescent="0.25">
      <c r="A3647" s="480" t="s">
        <v>17004</v>
      </c>
      <c r="B3647" s="482" t="s">
        <v>17005</v>
      </c>
      <c r="C3647" s="480" t="s">
        <v>22</v>
      </c>
      <c r="D3647" s="481" t="s">
        <v>17006</v>
      </c>
    </row>
    <row r="3648" spans="1:4" ht="40.5" x14ac:dyDescent="0.25">
      <c r="A3648" s="480" t="s">
        <v>17007</v>
      </c>
      <c r="B3648" s="482" t="s">
        <v>17008</v>
      </c>
      <c r="C3648" s="480" t="s">
        <v>22</v>
      </c>
      <c r="D3648" s="481" t="s">
        <v>17009</v>
      </c>
    </row>
    <row r="3649" spans="1:4" ht="27" x14ac:dyDescent="0.25">
      <c r="A3649" s="480" t="s">
        <v>17010</v>
      </c>
      <c r="B3649" s="482" t="s">
        <v>17011</v>
      </c>
      <c r="C3649" s="480" t="s">
        <v>22</v>
      </c>
      <c r="D3649" s="481" t="s">
        <v>17012</v>
      </c>
    </row>
    <row r="3650" spans="1:4" ht="27" x14ac:dyDescent="0.25">
      <c r="A3650" s="480" t="s">
        <v>17013</v>
      </c>
      <c r="B3650" s="482" t="s">
        <v>17014</v>
      </c>
      <c r="C3650" s="480" t="s">
        <v>22</v>
      </c>
      <c r="D3650" s="481" t="s">
        <v>17015</v>
      </c>
    </row>
    <row r="3651" spans="1:4" ht="27" x14ac:dyDescent="0.25">
      <c r="A3651" s="480" t="s">
        <v>17016</v>
      </c>
      <c r="B3651" s="482" t="s">
        <v>17017</v>
      </c>
      <c r="C3651" s="480" t="s">
        <v>22</v>
      </c>
      <c r="D3651" s="481" t="s">
        <v>17018</v>
      </c>
    </row>
    <row r="3652" spans="1:4" ht="27" x14ac:dyDescent="0.25">
      <c r="A3652" s="480" t="s">
        <v>17019</v>
      </c>
      <c r="B3652" s="482" t="s">
        <v>17020</v>
      </c>
      <c r="C3652" s="480" t="s">
        <v>22</v>
      </c>
      <c r="D3652" s="481" t="s">
        <v>17021</v>
      </c>
    </row>
    <row r="3653" spans="1:4" ht="27" x14ac:dyDescent="0.25">
      <c r="A3653" s="480" t="s">
        <v>17022</v>
      </c>
      <c r="B3653" s="482" t="s">
        <v>17023</v>
      </c>
      <c r="C3653" s="480" t="s">
        <v>38</v>
      </c>
      <c r="D3653" s="481" t="s">
        <v>17024</v>
      </c>
    </row>
    <row r="3654" spans="1:4" ht="27" x14ac:dyDescent="0.25">
      <c r="A3654" s="480" t="s">
        <v>17025</v>
      </c>
      <c r="B3654" s="482" t="s">
        <v>17026</v>
      </c>
      <c r="C3654" s="480" t="s">
        <v>38</v>
      </c>
      <c r="D3654" s="481" t="s">
        <v>9314</v>
      </c>
    </row>
    <row r="3655" spans="1:4" ht="27" x14ac:dyDescent="0.25">
      <c r="A3655" s="480" t="s">
        <v>17027</v>
      </c>
      <c r="B3655" s="482" t="s">
        <v>17028</v>
      </c>
      <c r="C3655" s="480" t="s">
        <v>38</v>
      </c>
      <c r="D3655" s="481" t="s">
        <v>17029</v>
      </c>
    </row>
    <row r="3656" spans="1:4" ht="27" x14ac:dyDescent="0.25">
      <c r="A3656" s="480" t="s">
        <v>17030</v>
      </c>
      <c r="B3656" s="482" t="s">
        <v>17031</v>
      </c>
      <c r="C3656" s="480" t="s">
        <v>38</v>
      </c>
      <c r="D3656" s="481" t="s">
        <v>14248</v>
      </c>
    </row>
    <row r="3657" spans="1:4" ht="27" x14ac:dyDescent="0.25">
      <c r="A3657" s="480" t="s">
        <v>17032</v>
      </c>
      <c r="B3657" s="482" t="s">
        <v>17033</v>
      </c>
      <c r="C3657" s="480" t="s">
        <v>38</v>
      </c>
      <c r="D3657" s="481" t="s">
        <v>17034</v>
      </c>
    </row>
    <row r="3658" spans="1:4" ht="27" x14ac:dyDescent="0.25">
      <c r="A3658" s="480" t="s">
        <v>17035</v>
      </c>
      <c r="B3658" s="482" t="s">
        <v>17036</v>
      </c>
      <c r="C3658" s="480" t="s">
        <v>38</v>
      </c>
      <c r="D3658" s="481" t="s">
        <v>17037</v>
      </c>
    </row>
    <row r="3659" spans="1:4" ht="27" x14ac:dyDescent="0.25">
      <c r="A3659" s="480" t="s">
        <v>17038</v>
      </c>
      <c r="B3659" s="482" t="s">
        <v>17039</v>
      </c>
      <c r="C3659" s="480" t="s">
        <v>38</v>
      </c>
      <c r="D3659" s="481" t="s">
        <v>10582</v>
      </c>
    </row>
    <row r="3660" spans="1:4" ht="27" x14ac:dyDescent="0.25">
      <c r="A3660" s="480" t="s">
        <v>17040</v>
      </c>
      <c r="B3660" s="482" t="s">
        <v>17041</v>
      </c>
      <c r="C3660" s="480" t="s">
        <v>38</v>
      </c>
      <c r="D3660" s="481" t="s">
        <v>17042</v>
      </c>
    </row>
    <row r="3661" spans="1:4" ht="40.5" x14ac:dyDescent="0.25">
      <c r="A3661" s="480" t="s">
        <v>17043</v>
      </c>
      <c r="B3661" s="482" t="s">
        <v>17044</v>
      </c>
      <c r="C3661" s="480" t="s">
        <v>38</v>
      </c>
      <c r="D3661" s="481" t="s">
        <v>17045</v>
      </c>
    </row>
    <row r="3662" spans="1:4" ht="27" x14ac:dyDescent="0.25">
      <c r="A3662" s="480" t="s">
        <v>17046</v>
      </c>
      <c r="B3662" s="482" t="s">
        <v>17047</v>
      </c>
      <c r="C3662" s="480" t="s">
        <v>38</v>
      </c>
      <c r="D3662" s="481" t="s">
        <v>17048</v>
      </c>
    </row>
    <row r="3663" spans="1:4" ht="27" x14ac:dyDescent="0.25">
      <c r="A3663" s="480" t="s">
        <v>17049</v>
      </c>
      <c r="B3663" s="482" t="s">
        <v>17050</v>
      </c>
      <c r="C3663" s="480" t="s">
        <v>38</v>
      </c>
      <c r="D3663" s="481" t="s">
        <v>17051</v>
      </c>
    </row>
    <row r="3664" spans="1:4" ht="27" x14ac:dyDescent="0.25">
      <c r="A3664" s="480" t="s">
        <v>17052</v>
      </c>
      <c r="B3664" s="482" t="s">
        <v>17053</v>
      </c>
      <c r="C3664" s="480" t="s">
        <v>38</v>
      </c>
      <c r="D3664" s="481" t="s">
        <v>17054</v>
      </c>
    </row>
    <row r="3665" spans="1:4" ht="27" x14ac:dyDescent="0.25">
      <c r="A3665" s="480" t="s">
        <v>17055</v>
      </c>
      <c r="B3665" s="482" t="s">
        <v>17056</v>
      </c>
      <c r="C3665" s="480" t="s">
        <v>38</v>
      </c>
      <c r="D3665" s="481" t="s">
        <v>7865</v>
      </c>
    </row>
    <row r="3666" spans="1:4" ht="27" x14ac:dyDescent="0.25">
      <c r="A3666" s="480" t="s">
        <v>17057</v>
      </c>
      <c r="B3666" s="482" t="s">
        <v>17058</v>
      </c>
      <c r="C3666" s="480" t="s">
        <v>38</v>
      </c>
      <c r="D3666" s="481" t="s">
        <v>17059</v>
      </c>
    </row>
    <row r="3667" spans="1:4" ht="27" x14ac:dyDescent="0.25">
      <c r="A3667" s="480" t="s">
        <v>17060</v>
      </c>
      <c r="B3667" s="482" t="s">
        <v>17061</v>
      </c>
      <c r="C3667" s="480" t="s">
        <v>38</v>
      </c>
      <c r="D3667" s="481" t="s">
        <v>17062</v>
      </c>
    </row>
    <row r="3668" spans="1:4" ht="27" x14ac:dyDescent="0.25">
      <c r="A3668" s="480" t="s">
        <v>17063</v>
      </c>
      <c r="B3668" s="482" t="s">
        <v>17064</v>
      </c>
      <c r="C3668" s="480" t="s">
        <v>38</v>
      </c>
      <c r="D3668" s="481" t="s">
        <v>17065</v>
      </c>
    </row>
    <row r="3669" spans="1:4" ht="40.5" x14ac:dyDescent="0.25">
      <c r="A3669" s="480" t="s">
        <v>17066</v>
      </c>
      <c r="B3669" s="482" t="s">
        <v>17067</v>
      </c>
      <c r="C3669" s="480" t="s">
        <v>38</v>
      </c>
      <c r="D3669" s="481" t="s">
        <v>17068</v>
      </c>
    </row>
    <row r="3670" spans="1:4" ht="27" x14ac:dyDescent="0.25">
      <c r="A3670" s="480" t="s">
        <v>17069</v>
      </c>
      <c r="B3670" s="482" t="s">
        <v>17070</v>
      </c>
      <c r="C3670" s="480" t="s">
        <v>38</v>
      </c>
      <c r="D3670" s="481" t="s">
        <v>17071</v>
      </c>
    </row>
    <row r="3671" spans="1:4" ht="40.5" x14ac:dyDescent="0.25">
      <c r="A3671" s="480" t="s">
        <v>17072</v>
      </c>
      <c r="B3671" s="482" t="s">
        <v>17073</v>
      </c>
      <c r="C3671" s="480" t="s">
        <v>38</v>
      </c>
      <c r="D3671" s="481" t="s">
        <v>8175</v>
      </c>
    </row>
    <row r="3672" spans="1:4" ht="27" x14ac:dyDescent="0.25">
      <c r="A3672" s="480" t="s">
        <v>17074</v>
      </c>
      <c r="B3672" s="482" t="s">
        <v>17075</v>
      </c>
      <c r="C3672" s="480" t="s">
        <v>38</v>
      </c>
      <c r="D3672" s="481" t="s">
        <v>17076</v>
      </c>
    </row>
    <row r="3673" spans="1:4" ht="27" x14ac:dyDescent="0.25">
      <c r="A3673" s="480" t="s">
        <v>17077</v>
      </c>
      <c r="B3673" s="482" t="s">
        <v>17078</v>
      </c>
      <c r="C3673" s="480" t="s">
        <v>38</v>
      </c>
      <c r="D3673" s="481" t="s">
        <v>17079</v>
      </c>
    </row>
    <row r="3674" spans="1:4" ht="27" x14ac:dyDescent="0.25">
      <c r="A3674" s="480" t="s">
        <v>17080</v>
      </c>
      <c r="B3674" s="482" t="s">
        <v>17081</v>
      </c>
      <c r="C3674" s="480" t="s">
        <v>38</v>
      </c>
      <c r="D3674" s="481" t="s">
        <v>17082</v>
      </c>
    </row>
    <row r="3675" spans="1:4" ht="27" x14ac:dyDescent="0.25">
      <c r="A3675" s="480" t="s">
        <v>17083</v>
      </c>
      <c r="B3675" s="482" t="s">
        <v>17084</v>
      </c>
      <c r="C3675" s="480" t="s">
        <v>38</v>
      </c>
      <c r="D3675" s="481" t="s">
        <v>14439</v>
      </c>
    </row>
    <row r="3676" spans="1:4" ht="40.5" x14ac:dyDescent="0.25">
      <c r="A3676" s="480" t="s">
        <v>17085</v>
      </c>
      <c r="B3676" s="482" t="s">
        <v>17086</v>
      </c>
      <c r="C3676" s="480" t="s">
        <v>38</v>
      </c>
      <c r="D3676" s="481" t="s">
        <v>13412</v>
      </c>
    </row>
    <row r="3677" spans="1:4" ht="27" x14ac:dyDescent="0.25">
      <c r="A3677" s="480" t="s">
        <v>17087</v>
      </c>
      <c r="B3677" s="482" t="s">
        <v>17088</v>
      </c>
      <c r="C3677" s="480" t="s">
        <v>38</v>
      </c>
      <c r="D3677" s="481" t="s">
        <v>17089</v>
      </c>
    </row>
    <row r="3678" spans="1:4" ht="40.5" x14ac:dyDescent="0.25">
      <c r="A3678" s="480" t="s">
        <v>17090</v>
      </c>
      <c r="B3678" s="482" t="s">
        <v>17091</v>
      </c>
      <c r="C3678" s="480" t="s">
        <v>38</v>
      </c>
      <c r="D3678" s="481" t="s">
        <v>17092</v>
      </c>
    </row>
    <row r="3679" spans="1:4" ht="27" x14ac:dyDescent="0.25">
      <c r="A3679" s="480" t="s">
        <v>17093</v>
      </c>
      <c r="B3679" s="482" t="s">
        <v>17094</v>
      </c>
      <c r="C3679" s="480" t="s">
        <v>38</v>
      </c>
      <c r="D3679" s="481" t="s">
        <v>17095</v>
      </c>
    </row>
    <row r="3680" spans="1:4" ht="40.5" x14ac:dyDescent="0.25">
      <c r="A3680" s="480" t="s">
        <v>17096</v>
      </c>
      <c r="B3680" s="482" t="s">
        <v>17097</v>
      </c>
      <c r="C3680" s="480" t="s">
        <v>38</v>
      </c>
      <c r="D3680" s="481" t="s">
        <v>7348</v>
      </c>
    </row>
    <row r="3681" spans="1:4" ht="27" x14ac:dyDescent="0.25">
      <c r="A3681" s="480" t="s">
        <v>17098</v>
      </c>
      <c r="B3681" s="482" t="s">
        <v>17099</v>
      </c>
      <c r="C3681" s="480" t="s">
        <v>38</v>
      </c>
      <c r="D3681" s="481" t="s">
        <v>13448</v>
      </c>
    </row>
    <row r="3682" spans="1:4" ht="27" x14ac:dyDescent="0.25">
      <c r="A3682" s="480" t="s">
        <v>17100</v>
      </c>
      <c r="B3682" s="482" t="s">
        <v>17101</v>
      </c>
      <c r="C3682" s="480" t="s">
        <v>38</v>
      </c>
      <c r="D3682" s="481" t="s">
        <v>17102</v>
      </c>
    </row>
    <row r="3683" spans="1:4" ht="40.5" x14ac:dyDescent="0.25">
      <c r="A3683" s="480" t="s">
        <v>17103</v>
      </c>
      <c r="B3683" s="482" t="s">
        <v>17104</v>
      </c>
      <c r="C3683" s="480" t="s">
        <v>38</v>
      </c>
      <c r="D3683" s="481" t="s">
        <v>17105</v>
      </c>
    </row>
    <row r="3684" spans="1:4" ht="27" x14ac:dyDescent="0.25">
      <c r="A3684" s="480" t="s">
        <v>17106</v>
      </c>
      <c r="B3684" s="482" t="s">
        <v>17107</v>
      </c>
      <c r="C3684" s="480" t="s">
        <v>38</v>
      </c>
      <c r="D3684" s="481" t="s">
        <v>17108</v>
      </c>
    </row>
    <row r="3685" spans="1:4" ht="40.5" x14ac:dyDescent="0.25">
      <c r="A3685" s="480" t="s">
        <v>17109</v>
      </c>
      <c r="B3685" s="482" t="s">
        <v>17110</v>
      </c>
      <c r="C3685" s="480" t="s">
        <v>38</v>
      </c>
      <c r="D3685" s="481" t="s">
        <v>17111</v>
      </c>
    </row>
    <row r="3686" spans="1:4" ht="27" x14ac:dyDescent="0.25">
      <c r="A3686" s="480" t="s">
        <v>17112</v>
      </c>
      <c r="B3686" s="482" t="s">
        <v>17113</v>
      </c>
      <c r="C3686" s="480" t="s">
        <v>38</v>
      </c>
      <c r="D3686" s="481" t="s">
        <v>17114</v>
      </c>
    </row>
    <row r="3687" spans="1:4" ht="27" x14ac:dyDescent="0.25">
      <c r="A3687" s="480" t="s">
        <v>17115</v>
      </c>
      <c r="B3687" s="482" t="s">
        <v>17116</v>
      </c>
      <c r="C3687" s="480" t="s">
        <v>38</v>
      </c>
      <c r="D3687" s="481" t="s">
        <v>15991</v>
      </c>
    </row>
    <row r="3688" spans="1:4" ht="40.5" x14ac:dyDescent="0.25">
      <c r="A3688" s="480" t="s">
        <v>17117</v>
      </c>
      <c r="B3688" s="482" t="s">
        <v>17118</v>
      </c>
      <c r="C3688" s="480" t="s">
        <v>38</v>
      </c>
      <c r="D3688" s="481" t="s">
        <v>17119</v>
      </c>
    </row>
    <row r="3689" spans="1:4" ht="27" x14ac:dyDescent="0.25">
      <c r="A3689" s="480" t="s">
        <v>17120</v>
      </c>
      <c r="B3689" s="482" t="s">
        <v>17121</v>
      </c>
      <c r="C3689" s="480" t="s">
        <v>38</v>
      </c>
      <c r="D3689" s="481" t="s">
        <v>17122</v>
      </c>
    </row>
    <row r="3690" spans="1:4" ht="40.5" x14ac:dyDescent="0.25">
      <c r="A3690" s="480" t="s">
        <v>17123</v>
      </c>
      <c r="B3690" s="482" t="s">
        <v>17124</v>
      </c>
      <c r="C3690" s="480" t="s">
        <v>38</v>
      </c>
      <c r="D3690" s="481" t="s">
        <v>17125</v>
      </c>
    </row>
    <row r="3691" spans="1:4" ht="27" x14ac:dyDescent="0.25">
      <c r="A3691" s="480" t="s">
        <v>17126</v>
      </c>
      <c r="B3691" s="482" t="s">
        <v>17127</v>
      </c>
      <c r="C3691" s="480" t="s">
        <v>38</v>
      </c>
      <c r="D3691" s="481" t="s">
        <v>17128</v>
      </c>
    </row>
    <row r="3692" spans="1:4" ht="27" x14ac:dyDescent="0.25">
      <c r="A3692" s="480" t="s">
        <v>17129</v>
      </c>
      <c r="B3692" s="482" t="s">
        <v>17130</v>
      </c>
      <c r="C3692" s="480" t="s">
        <v>38</v>
      </c>
      <c r="D3692" s="481" t="s">
        <v>17131</v>
      </c>
    </row>
    <row r="3693" spans="1:4" ht="40.5" x14ac:dyDescent="0.25">
      <c r="A3693" s="480" t="s">
        <v>17132</v>
      </c>
      <c r="B3693" s="482" t="s">
        <v>17133</v>
      </c>
      <c r="C3693" s="480" t="s">
        <v>38</v>
      </c>
      <c r="D3693" s="481" t="s">
        <v>17134</v>
      </c>
    </row>
    <row r="3694" spans="1:4" ht="27" x14ac:dyDescent="0.25">
      <c r="A3694" s="480" t="s">
        <v>17135</v>
      </c>
      <c r="B3694" s="482" t="s">
        <v>17136</v>
      </c>
      <c r="C3694" s="480" t="s">
        <v>38</v>
      </c>
      <c r="D3694" s="481" t="s">
        <v>17137</v>
      </c>
    </row>
    <row r="3695" spans="1:4" ht="27" x14ac:dyDescent="0.25">
      <c r="A3695" s="480" t="s">
        <v>17138</v>
      </c>
      <c r="B3695" s="482" t="s">
        <v>17139</v>
      </c>
      <c r="C3695" s="480" t="s">
        <v>38</v>
      </c>
      <c r="D3695" s="481" t="s">
        <v>17140</v>
      </c>
    </row>
    <row r="3696" spans="1:4" ht="27" x14ac:dyDescent="0.25">
      <c r="A3696" s="480" t="s">
        <v>17141</v>
      </c>
      <c r="B3696" s="482" t="s">
        <v>17142</v>
      </c>
      <c r="C3696" s="480" t="s">
        <v>38</v>
      </c>
      <c r="D3696" s="481" t="s">
        <v>17143</v>
      </c>
    </row>
    <row r="3697" spans="1:4" ht="27" x14ac:dyDescent="0.25">
      <c r="A3697" s="480" t="s">
        <v>17144</v>
      </c>
      <c r="B3697" s="482" t="s">
        <v>17145</v>
      </c>
      <c r="C3697" s="480" t="s">
        <v>38</v>
      </c>
      <c r="D3697" s="481" t="s">
        <v>17146</v>
      </c>
    </row>
    <row r="3698" spans="1:4" ht="27" x14ac:dyDescent="0.25">
      <c r="A3698" s="480" t="s">
        <v>17147</v>
      </c>
      <c r="B3698" s="482" t="s">
        <v>17148</v>
      </c>
      <c r="C3698" s="480" t="s">
        <v>38</v>
      </c>
      <c r="D3698" s="481" t="s">
        <v>9724</v>
      </c>
    </row>
    <row r="3699" spans="1:4" ht="27" x14ac:dyDescent="0.25">
      <c r="A3699" s="480" t="s">
        <v>17149</v>
      </c>
      <c r="B3699" s="482" t="s">
        <v>17150</v>
      </c>
      <c r="C3699" s="480" t="s">
        <v>38</v>
      </c>
      <c r="D3699" s="481" t="s">
        <v>16062</v>
      </c>
    </row>
    <row r="3700" spans="1:4" ht="27" x14ac:dyDescent="0.25">
      <c r="A3700" s="480" t="s">
        <v>17151</v>
      </c>
      <c r="B3700" s="482" t="s">
        <v>17152</v>
      </c>
      <c r="C3700" s="480" t="s">
        <v>38</v>
      </c>
      <c r="D3700" s="481" t="s">
        <v>17153</v>
      </c>
    </row>
    <row r="3701" spans="1:4" ht="27" x14ac:dyDescent="0.25">
      <c r="A3701" s="480" t="s">
        <v>17154</v>
      </c>
      <c r="B3701" s="482" t="s">
        <v>17155</v>
      </c>
      <c r="C3701" s="480" t="s">
        <v>38</v>
      </c>
      <c r="D3701" s="481" t="s">
        <v>17156</v>
      </c>
    </row>
    <row r="3702" spans="1:4" ht="27" x14ac:dyDescent="0.25">
      <c r="A3702" s="480" t="s">
        <v>17157</v>
      </c>
      <c r="B3702" s="482" t="s">
        <v>17158</v>
      </c>
      <c r="C3702" s="480" t="s">
        <v>38</v>
      </c>
      <c r="D3702" s="481" t="s">
        <v>13581</v>
      </c>
    </row>
    <row r="3703" spans="1:4" ht="27" x14ac:dyDescent="0.25">
      <c r="A3703" s="480" t="s">
        <v>17159</v>
      </c>
      <c r="B3703" s="482" t="s">
        <v>17160</v>
      </c>
      <c r="C3703" s="480" t="s">
        <v>38</v>
      </c>
      <c r="D3703" s="481" t="s">
        <v>17161</v>
      </c>
    </row>
    <row r="3704" spans="1:4" ht="27" x14ac:dyDescent="0.25">
      <c r="A3704" s="480" t="s">
        <v>17162</v>
      </c>
      <c r="B3704" s="482" t="s">
        <v>17163</v>
      </c>
      <c r="C3704" s="480" t="s">
        <v>38</v>
      </c>
      <c r="D3704" s="481" t="s">
        <v>17164</v>
      </c>
    </row>
    <row r="3705" spans="1:4" ht="27" x14ac:dyDescent="0.25">
      <c r="A3705" s="480" t="s">
        <v>17165</v>
      </c>
      <c r="B3705" s="482" t="s">
        <v>17166</v>
      </c>
      <c r="C3705" s="480" t="s">
        <v>38</v>
      </c>
      <c r="D3705" s="481" t="s">
        <v>12690</v>
      </c>
    </row>
    <row r="3706" spans="1:4" ht="27" x14ac:dyDescent="0.25">
      <c r="A3706" s="480" t="s">
        <v>17167</v>
      </c>
      <c r="B3706" s="482" t="s">
        <v>17168</v>
      </c>
      <c r="C3706" s="480" t="s">
        <v>38</v>
      </c>
      <c r="D3706" s="481" t="s">
        <v>14309</v>
      </c>
    </row>
    <row r="3707" spans="1:4" ht="27" x14ac:dyDescent="0.25">
      <c r="A3707" s="480" t="s">
        <v>17169</v>
      </c>
      <c r="B3707" s="482" t="s">
        <v>17170</v>
      </c>
      <c r="C3707" s="480" t="s">
        <v>38</v>
      </c>
      <c r="D3707" s="481" t="s">
        <v>17062</v>
      </c>
    </row>
    <row r="3708" spans="1:4" ht="27" x14ac:dyDescent="0.25">
      <c r="A3708" s="480" t="s">
        <v>17171</v>
      </c>
      <c r="B3708" s="482" t="s">
        <v>17172</v>
      </c>
      <c r="C3708" s="480" t="s">
        <v>38</v>
      </c>
      <c r="D3708" s="481" t="s">
        <v>9849</v>
      </c>
    </row>
    <row r="3709" spans="1:4" ht="27" x14ac:dyDescent="0.25">
      <c r="A3709" s="480" t="s">
        <v>17173</v>
      </c>
      <c r="B3709" s="482" t="s">
        <v>17174</v>
      </c>
      <c r="C3709" s="480" t="s">
        <v>38</v>
      </c>
      <c r="D3709" s="481" t="s">
        <v>17175</v>
      </c>
    </row>
    <row r="3710" spans="1:4" ht="27" x14ac:dyDescent="0.25">
      <c r="A3710" s="480" t="s">
        <v>17176</v>
      </c>
      <c r="B3710" s="482" t="s">
        <v>17177</v>
      </c>
      <c r="C3710" s="480" t="s">
        <v>38</v>
      </c>
      <c r="D3710" s="481" t="s">
        <v>17178</v>
      </c>
    </row>
    <row r="3711" spans="1:4" ht="27" x14ac:dyDescent="0.25">
      <c r="A3711" s="480" t="s">
        <v>17179</v>
      </c>
      <c r="B3711" s="482" t="s">
        <v>17180</v>
      </c>
      <c r="C3711" s="480" t="s">
        <v>38</v>
      </c>
      <c r="D3711" s="481" t="s">
        <v>17181</v>
      </c>
    </row>
    <row r="3712" spans="1:4" ht="27" x14ac:dyDescent="0.25">
      <c r="A3712" s="480" t="s">
        <v>17182</v>
      </c>
      <c r="B3712" s="482" t="s">
        <v>17183</v>
      </c>
      <c r="C3712" s="480" t="s">
        <v>38</v>
      </c>
      <c r="D3712" s="481" t="s">
        <v>17184</v>
      </c>
    </row>
    <row r="3713" spans="1:4" ht="27" x14ac:dyDescent="0.25">
      <c r="A3713" s="480" t="s">
        <v>17185</v>
      </c>
      <c r="B3713" s="482" t="s">
        <v>17186</v>
      </c>
      <c r="C3713" s="480" t="s">
        <v>38</v>
      </c>
      <c r="D3713" s="481" t="s">
        <v>8110</v>
      </c>
    </row>
    <row r="3714" spans="1:4" ht="27" x14ac:dyDescent="0.25">
      <c r="A3714" s="480" t="s">
        <v>17187</v>
      </c>
      <c r="B3714" s="482" t="s">
        <v>17188</v>
      </c>
      <c r="C3714" s="480" t="s">
        <v>38</v>
      </c>
      <c r="D3714" s="481" t="s">
        <v>17189</v>
      </c>
    </row>
    <row r="3715" spans="1:4" ht="27" x14ac:dyDescent="0.25">
      <c r="A3715" s="480" t="s">
        <v>17190</v>
      </c>
      <c r="B3715" s="482" t="s">
        <v>17191</v>
      </c>
      <c r="C3715" s="480" t="s">
        <v>38</v>
      </c>
      <c r="D3715" s="481" t="s">
        <v>17192</v>
      </c>
    </row>
    <row r="3716" spans="1:4" ht="40.5" x14ac:dyDescent="0.25">
      <c r="A3716" s="480" t="s">
        <v>17193</v>
      </c>
      <c r="B3716" s="482" t="s">
        <v>17194</v>
      </c>
      <c r="C3716" s="480" t="s">
        <v>38</v>
      </c>
      <c r="D3716" s="481" t="s">
        <v>17195</v>
      </c>
    </row>
    <row r="3717" spans="1:4" ht="27" x14ac:dyDescent="0.25">
      <c r="A3717" s="480" t="s">
        <v>17196</v>
      </c>
      <c r="B3717" s="482" t="s">
        <v>17197</v>
      </c>
      <c r="C3717" s="480" t="s">
        <v>38</v>
      </c>
      <c r="D3717" s="481" t="s">
        <v>14214</v>
      </c>
    </row>
    <row r="3718" spans="1:4" ht="40.5" x14ac:dyDescent="0.25">
      <c r="A3718" s="480" t="s">
        <v>17198</v>
      </c>
      <c r="B3718" s="482" t="s">
        <v>17199</v>
      </c>
      <c r="C3718" s="480" t="s">
        <v>38</v>
      </c>
      <c r="D3718" s="481" t="s">
        <v>9031</v>
      </c>
    </row>
    <row r="3719" spans="1:4" ht="27" x14ac:dyDescent="0.25">
      <c r="A3719" s="480" t="s">
        <v>17200</v>
      </c>
      <c r="B3719" s="482" t="s">
        <v>17201</v>
      </c>
      <c r="C3719" s="480" t="s">
        <v>38</v>
      </c>
      <c r="D3719" s="481" t="s">
        <v>17202</v>
      </c>
    </row>
    <row r="3720" spans="1:4" ht="27" x14ac:dyDescent="0.25">
      <c r="A3720" s="480" t="s">
        <v>17203</v>
      </c>
      <c r="B3720" s="482" t="s">
        <v>17204</v>
      </c>
      <c r="C3720" s="480" t="s">
        <v>38</v>
      </c>
      <c r="D3720" s="481" t="s">
        <v>8353</v>
      </c>
    </row>
    <row r="3721" spans="1:4" ht="27" x14ac:dyDescent="0.25">
      <c r="A3721" s="480" t="s">
        <v>17205</v>
      </c>
      <c r="B3721" s="482" t="s">
        <v>17206</v>
      </c>
      <c r="C3721" s="480" t="s">
        <v>38</v>
      </c>
      <c r="D3721" s="481" t="s">
        <v>17207</v>
      </c>
    </row>
    <row r="3722" spans="1:4" ht="27" x14ac:dyDescent="0.25">
      <c r="A3722" s="480" t="s">
        <v>17208</v>
      </c>
      <c r="B3722" s="482" t="s">
        <v>17209</v>
      </c>
      <c r="C3722" s="480" t="s">
        <v>38</v>
      </c>
      <c r="D3722" s="481" t="s">
        <v>17210</v>
      </c>
    </row>
    <row r="3723" spans="1:4" ht="40.5" x14ac:dyDescent="0.25">
      <c r="A3723" s="480" t="s">
        <v>17211</v>
      </c>
      <c r="B3723" s="482" t="s">
        <v>17212</v>
      </c>
      <c r="C3723" s="480" t="s">
        <v>38</v>
      </c>
      <c r="D3723" s="481" t="s">
        <v>17213</v>
      </c>
    </row>
    <row r="3724" spans="1:4" ht="27" x14ac:dyDescent="0.25">
      <c r="A3724" s="480" t="s">
        <v>17214</v>
      </c>
      <c r="B3724" s="482" t="s">
        <v>17215</v>
      </c>
      <c r="C3724" s="480" t="s">
        <v>38</v>
      </c>
      <c r="D3724" s="481" t="s">
        <v>17216</v>
      </c>
    </row>
    <row r="3725" spans="1:4" ht="40.5" x14ac:dyDescent="0.25">
      <c r="A3725" s="480" t="s">
        <v>17217</v>
      </c>
      <c r="B3725" s="482" t="s">
        <v>17218</v>
      </c>
      <c r="C3725" s="480" t="s">
        <v>38</v>
      </c>
      <c r="D3725" s="481" t="s">
        <v>17219</v>
      </c>
    </row>
    <row r="3726" spans="1:4" ht="27" x14ac:dyDescent="0.25">
      <c r="A3726" s="480" t="s">
        <v>17220</v>
      </c>
      <c r="B3726" s="482" t="s">
        <v>17221</v>
      </c>
      <c r="C3726" s="480" t="s">
        <v>38</v>
      </c>
      <c r="D3726" s="481" t="s">
        <v>17222</v>
      </c>
    </row>
    <row r="3727" spans="1:4" ht="27" x14ac:dyDescent="0.25">
      <c r="A3727" s="480" t="s">
        <v>17223</v>
      </c>
      <c r="B3727" s="482" t="s">
        <v>17224</v>
      </c>
      <c r="C3727" s="480" t="s">
        <v>38</v>
      </c>
      <c r="D3727" s="481" t="s">
        <v>17225</v>
      </c>
    </row>
    <row r="3728" spans="1:4" ht="40.5" x14ac:dyDescent="0.25">
      <c r="A3728" s="480" t="s">
        <v>17226</v>
      </c>
      <c r="B3728" s="482" t="s">
        <v>17227</v>
      </c>
      <c r="C3728" s="480" t="s">
        <v>38</v>
      </c>
      <c r="D3728" s="481" t="s">
        <v>17228</v>
      </c>
    </row>
    <row r="3729" spans="1:4" ht="27" x14ac:dyDescent="0.25">
      <c r="A3729" s="480" t="s">
        <v>17229</v>
      </c>
      <c r="B3729" s="482" t="s">
        <v>17230</v>
      </c>
      <c r="C3729" s="480" t="s">
        <v>38</v>
      </c>
      <c r="D3729" s="481" t="s">
        <v>17231</v>
      </c>
    </row>
    <row r="3730" spans="1:4" ht="27" x14ac:dyDescent="0.25">
      <c r="A3730" s="480" t="s">
        <v>17232</v>
      </c>
      <c r="B3730" s="482" t="s">
        <v>17233</v>
      </c>
      <c r="C3730" s="480" t="s">
        <v>38</v>
      </c>
      <c r="D3730" s="481" t="s">
        <v>17234</v>
      </c>
    </row>
    <row r="3731" spans="1:4" ht="27" x14ac:dyDescent="0.25">
      <c r="A3731" s="480" t="s">
        <v>17235</v>
      </c>
      <c r="B3731" s="482" t="s">
        <v>17236</v>
      </c>
      <c r="C3731" s="480" t="s">
        <v>38</v>
      </c>
      <c r="D3731" s="481" t="s">
        <v>17237</v>
      </c>
    </row>
    <row r="3732" spans="1:4" ht="40.5" x14ac:dyDescent="0.25">
      <c r="A3732" s="480" t="s">
        <v>17238</v>
      </c>
      <c r="B3732" s="482" t="s">
        <v>17239</v>
      </c>
      <c r="C3732" s="480" t="s">
        <v>38</v>
      </c>
      <c r="D3732" s="481" t="s">
        <v>17240</v>
      </c>
    </row>
    <row r="3733" spans="1:4" ht="27" x14ac:dyDescent="0.25">
      <c r="A3733" s="480" t="s">
        <v>17241</v>
      </c>
      <c r="B3733" s="482" t="s">
        <v>17242</v>
      </c>
      <c r="C3733" s="480" t="s">
        <v>38</v>
      </c>
      <c r="D3733" s="481" t="s">
        <v>13896</v>
      </c>
    </row>
    <row r="3734" spans="1:4" ht="27" x14ac:dyDescent="0.25">
      <c r="A3734" s="480" t="s">
        <v>17243</v>
      </c>
      <c r="B3734" s="482" t="s">
        <v>17244</v>
      </c>
      <c r="C3734" s="480" t="s">
        <v>38</v>
      </c>
      <c r="D3734" s="481" t="s">
        <v>17245</v>
      </c>
    </row>
    <row r="3735" spans="1:4" ht="27" x14ac:dyDescent="0.25">
      <c r="A3735" s="480" t="s">
        <v>17246</v>
      </c>
      <c r="B3735" s="482" t="s">
        <v>17247</v>
      </c>
      <c r="C3735" s="480" t="s">
        <v>38</v>
      </c>
      <c r="D3735" s="481" t="s">
        <v>17248</v>
      </c>
    </row>
    <row r="3736" spans="1:4" ht="27" x14ac:dyDescent="0.25">
      <c r="A3736" s="480" t="s">
        <v>17249</v>
      </c>
      <c r="B3736" s="482" t="s">
        <v>17250</v>
      </c>
      <c r="C3736" s="480" t="s">
        <v>38</v>
      </c>
      <c r="D3736" s="481" t="s">
        <v>17024</v>
      </c>
    </row>
    <row r="3737" spans="1:4" ht="27" x14ac:dyDescent="0.25">
      <c r="A3737" s="480" t="s">
        <v>17251</v>
      </c>
      <c r="B3737" s="482" t="s">
        <v>17252</v>
      </c>
      <c r="C3737" s="480" t="s">
        <v>38</v>
      </c>
      <c r="D3737" s="481" t="s">
        <v>17253</v>
      </c>
    </row>
    <row r="3738" spans="1:4" ht="27" x14ac:dyDescent="0.25">
      <c r="A3738" s="480" t="s">
        <v>17254</v>
      </c>
      <c r="B3738" s="482" t="s">
        <v>17255</v>
      </c>
      <c r="C3738" s="480" t="s">
        <v>38</v>
      </c>
      <c r="D3738" s="481" t="s">
        <v>17256</v>
      </c>
    </row>
    <row r="3739" spans="1:4" ht="27" x14ac:dyDescent="0.25">
      <c r="A3739" s="480" t="s">
        <v>17257</v>
      </c>
      <c r="B3739" s="482" t="s">
        <v>17258</v>
      </c>
      <c r="C3739" s="480" t="s">
        <v>38</v>
      </c>
      <c r="D3739" s="481" t="s">
        <v>17259</v>
      </c>
    </row>
    <row r="3740" spans="1:4" ht="27" x14ac:dyDescent="0.25">
      <c r="A3740" s="480" t="s">
        <v>17260</v>
      </c>
      <c r="B3740" s="482" t="s">
        <v>17261</v>
      </c>
      <c r="C3740" s="480" t="s">
        <v>38</v>
      </c>
      <c r="D3740" s="481" t="s">
        <v>17234</v>
      </c>
    </row>
    <row r="3741" spans="1:4" ht="27" x14ac:dyDescent="0.25">
      <c r="A3741" s="480" t="s">
        <v>17262</v>
      </c>
      <c r="B3741" s="482" t="s">
        <v>17263</v>
      </c>
      <c r="C3741" s="480" t="s">
        <v>38</v>
      </c>
      <c r="D3741" s="481" t="s">
        <v>17264</v>
      </c>
    </row>
    <row r="3742" spans="1:4" ht="27" x14ac:dyDescent="0.25">
      <c r="A3742" s="480" t="s">
        <v>17265</v>
      </c>
      <c r="B3742" s="482" t="s">
        <v>17266</v>
      </c>
      <c r="C3742" s="480" t="s">
        <v>38</v>
      </c>
      <c r="D3742" s="481" t="s">
        <v>14538</v>
      </c>
    </row>
    <row r="3743" spans="1:4" ht="27" x14ac:dyDescent="0.25">
      <c r="A3743" s="480" t="s">
        <v>17267</v>
      </c>
      <c r="B3743" s="482" t="s">
        <v>17268</v>
      </c>
      <c r="C3743" s="480" t="s">
        <v>38</v>
      </c>
      <c r="D3743" s="481" t="s">
        <v>14293</v>
      </c>
    </row>
    <row r="3744" spans="1:4" ht="27" x14ac:dyDescent="0.25">
      <c r="A3744" s="480" t="s">
        <v>17269</v>
      </c>
      <c r="B3744" s="482" t="s">
        <v>17270</v>
      </c>
      <c r="C3744" s="480" t="s">
        <v>38</v>
      </c>
      <c r="D3744" s="481" t="s">
        <v>17271</v>
      </c>
    </row>
    <row r="3745" spans="1:4" ht="27" x14ac:dyDescent="0.25">
      <c r="A3745" s="480" t="s">
        <v>17272</v>
      </c>
      <c r="B3745" s="482" t="s">
        <v>17273</v>
      </c>
      <c r="C3745" s="480" t="s">
        <v>38</v>
      </c>
      <c r="D3745" s="481" t="s">
        <v>17274</v>
      </c>
    </row>
    <row r="3746" spans="1:4" ht="27" x14ac:dyDescent="0.25">
      <c r="A3746" s="480" t="s">
        <v>17275</v>
      </c>
      <c r="B3746" s="482" t="s">
        <v>17276</v>
      </c>
      <c r="C3746" s="480" t="s">
        <v>38</v>
      </c>
      <c r="D3746" s="481" t="s">
        <v>17277</v>
      </c>
    </row>
    <row r="3747" spans="1:4" ht="27" x14ac:dyDescent="0.25">
      <c r="A3747" s="480" t="s">
        <v>17278</v>
      </c>
      <c r="B3747" s="482" t="s">
        <v>17279</v>
      </c>
      <c r="C3747" s="480" t="s">
        <v>38</v>
      </c>
      <c r="D3747" s="481" t="s">
        <v>17280</v>
      </c>
    </row>
    <row r="3748" spans="1:4" ht="27" x14ac:dyDescent="0.25">
      <c r="A3748" s="480" t="s">
        <v>17281</v>
      </c>
      <c r="B3748" s="482" t="s">
        <v>17282</v>
      </c>
      <c r="C3748" s="480" t="s">
        <v>38</v>
      </c>
      <c r="D3748" s="481" t="s">
        <v>17283</v>
      </c>
    </row>
    <row r="3749" spans="1:4" ht="27" x14ac:dyDescent="0.25">
      <c r="A3749" s="480" t="s">
        <v>17284</v>
      </c>
      <c r="B3749" s="482" t="s">
        <v>17285</v>
      </c>
      <c r="C3749" s="480" t="s">
        <v>38</v>
      </c>
      <c r="D3749" s="481" t="s">
        <v>17286</v>
      </c>
    </row>
    <row r="3750" spans="1:4" ht="27" x14ac:dyDescent="0.25">
      <c r="A3750" s="480" t="s">
        <v>17287</v>
      </c>
      <c r="B3750" s="482" t="s">
        <v>17288</v>
      </c>
      <c r="C3750" s="480" t="s">
        <v>38</v>
      </c>
      <c r="D3750" s="481" t="s">
        <v>11856</v>
      </c>
    </row>
    <row r="3751" spans="1:4" ht="27" x14ac:dyDescent="0.25">
      <c r="A3751" s="480" t="s">
        <v>17289</v>
      </c>
      <c r="B3751" s="482" t="s">
        <v>17290</v>
      </c>
      <c r="C3751" s="480" t="s">
        <v>38</v>
      </c>
      <c r="D3751" s="481" t="s">
        <v>17291</v>
      </c>
    </row>
    <row r="3752" spans="1:4" ht="27" x14ac:dyDescent="0.25">
      <c r="A3752" s="480" t="s">
        <v>17292</v>
      </c>
      <c r="B3752" s="482" t="s">
        <v>17293</v>
      </c>
      <c r="C3752" s="480" t="s">
        <v>38</v>
      </c>
      <c r="D3752" s="481" t="s">
        <v>17294</v>
      </c>
    </row>
    <row r="3753" spans="1:4" ht="27" x14ac:dyDescent="0.25">
      <c r="A3753" s="480" t="s">
        <v>17295</v>
      </c>
      <c r="B3753" s="482" t="s">
        <v>17296</v>
      </c>
      <c r="C3753" s="480" t="s">
        <v>38</v>
      </c>
      <c r="D3753" s="481" t="s">
        <v>17297</v>
      </c>
    </row>
    <row r="3754" spans="1:4" ht="27" x14ac:dyDescent="0.25">
      <c r="A3754" s="480" t="s">
        <v>17298</v>
      </c>
      <c r="B3754" s="482" t="s">
        <v>17299</v>
      </c>
      <c r="C3754" s="480" t="s">
        <v>38</v>
      </c>
      <c r="D3754" s="481" t="s">
        <v>17300</v>
      </c>
    </row>
    <row r="3755" spans="1:4" ht="40.5" x14ac:dyDescent="0.25">
      <c r="A3755" s="480" t="s">
        <v>17301</v>
      </c>
      <c r="B3755" s="482" t="s">
        <v>17302</v>
      </c>
      <c r="C3755" s="480" t="s">
        <v>38</v>
      </c>
      <c r="D3755" s="481" t="s">
        <v>17303</v>
      </c>
    </row>
    <row r="3756" spans="1:4" ht="27" x14ac:dyDescent="0.25">
      <c r="A3756" s="480" t="s">
        <v>17304</v>
      </c>
      <c r="B3756" s="482" t="s">
        <v>17305</v>
      </c>
      <c r="C3756" s="480" t="s">
        <v>38</v>
      </c>
      <c r="D3756" s="481" t="s">
        <v>17306</v>
      </c>
    </row>
    <row r="3757" spans="1:4" ht="40.5" x14ac:dyDescent="0.25">
      <c r="A3757" s="480" t="s">
        <v>17307</v>
      </c>
      <c r="B3757" s="482" t="s">
        <v>17308</v>
      </c>
      <c r="C3757" s="480" t="s">
        <v>38</v>
      </c>
      <c r="D3757" s="481" t="s">
        <v>14417</v>
      </c>
    </row>
    <row r="3758" spans="1:4" ht="27" x14ac:dyDescent="0.25">
      <c r="A3758" s="480" t="s">
        <v>17309</v>
      </c>
      <c r="B3758" s="482" t="s">
        <v>17310</v>
      </c>
      <c r="C3758" s="480" t="s">
        <v>38</v>
      </c>
      <c r="D3758" s="481" t="s">
        <v>17311</v>
      </c>
    </row>
    <row r="3759" spans="1:4" ht="40.5" x14ac:dyDescent="0.25">
      <c r="A3759" s="480" t="s">
        <v>17312</v>
      </c>
      <c r="B3759" s="482" t="s">
        <v>17313</v>
      </c>
      <c r="C3759" s="480" t="s">
        <v>38</v>
      </c>
      <c r="D3759" s="481" t="s">
        <v>10176</v>
      </c>
    </row>
    <row r="3760" spans="1:4" ht="27" x14ac:dyDescent="0.25">
      <c r="A3760" s="480" t="s">
        <v>17314</v>
      </c>
      <c r="B3760" s="482" t="s">
        <v>17315</v>
      </c>
      <c r="C3760" s="480" t="s">
        <v>38</v>
      </c>
      <c r="D3760" s="481" t="s">
        <v>17316</v>
      </c>
    </row>
    <row r="3761" spans="1:4" ht="40.5" x14ac:dyDescent="0.25">
      <c r="A3761" s="480" t="s">
        <v>17317</v>
      </c>
      <c r="B3761" s="482" t="s">
        <v>17318</v>
      </c>
      <c r="C3761" s="480" t="s">
        <v>38</v>
      </c>
      <c r="D3761" s="481" t="s">
        <v>17319</v>
      </c>
    </row>
    <row r="3762" spans="1:4" ht="27" x14ac:dyDescent="0.25">
      <c r="A3762" s="480" t="s">
        <v>17320</v>
      </c>
      <c r="B3762" s="482" t="s">
        <v>17321</v>
      </c>
      <c r="C3762" s="480" t="s">
        <v>38</v>
      </c>
      <c r="D3762" s="481" t="s">
        <v>17322</v>
      </c>
    </row>
    <row r="3763" spans="1:4" ht="40.5" x14ac:dyDescent="0.25">
      <c r="A3763" s="480" t="s">
        <v>17323</v>
      </c>
      <c r="B3763" s="482" t="s">
        <v>17324</v>
      </c>
      <c r="C3763" s="480" t="s">
        <v>38</v>
      </c>
      <c r="D3763" s="481" t="s">
        <v>15136</v>
      </c>
    </row>
    <row r="3764" spans="1:4" ht="27" x14ac:dyDescent="0.25">
      <c r="A3764" s="480" t="s">
        <v>17325</v>
      </c>
      <c r="B3764" s="482" t="s">
        <v>17326</v>
      </c>
      <c r="C3764" s="480" t="s">
        <v>38</v>
      </c>
      <c r="D3764" s="481" t="s">
        <v>17327</v>
      </c>
    </row>
    <row r="3765" spans="1:4" ht="40.5" x14ac:dyDescent="0.25">
      <c r="A3765" s="480" t="s">
        <v>17328</v>
      </c>
      <c r="B3765" s="482" t="s">
        <v>17329</v>
      </c>
      <c r="C3765" s="480" t="s">
        <v>38</v>
      </c>
      <c r="D3765" s="481" t="s">
        <v>17330</v>
      </c>
    </row>
    <row r="3766" spans="1:4" ht="27" x14ac:dyDescent="0.25">
      <c r="A3766" s="480" t="s">
        <v>17331</v>
      </c>
      <c r="B3766" s="482" t="s">
        <v>17332</v>
      </c>
      <c r="C3766" s="480" t="s">
        <v>38</v>
      </c>
      <c r="D3766" s="481" t="s">
        <v>17333</v>
      </c>
    </row>
    <row r="3767" spans="1:4" ht="40.5" x14ac:dyDescent="0.25">
      <c r="A3767" s="480" t="s">
        <v>17334</v>
      </c>
      <c r="B3767" s="482" t="s">
        <v>17335</v>
      </c>
      <c r="C3767" s="480" t="s">
        <v>38</v>
      </c>
      <c r="D3767" s="481" t="s">
        <v>17336</v>
      </c>
    </row>
    <row r="3768" spans="1:4" ht="27" x14ac:dyDescent="0.25">
      <c r="A3768" s="480" t="s">
        <v>17337</v>
      </c>
      <c r="B3768" s="482" t="s">
        <v>17338</v>
      </c>
      <c r="C3768" s="480" t="s">
        <v>38</v>
      </c>
      <c r="D3768" s="481" t="s">
        <v>17339</v>
      </c>
    </row>
    <row r="3769" spans="1:4" ht="27" x14ac:dyDescent="0.25">
      <c r="A3769" s="480" t="s">
        <v>17340</v>
      </c>
      <c r="B3769" s="482" t="s">
        <v>17341</v>
      </c>
      <c r="C3769" s="480" t="s">
        <v>38</v>
      </c>
      <c r="D3769" s="481" t="s">
        <v>17342</v>
      </c>
    </row>
    <row r="3770" spans="1:4" ht="40.5" x14ac:dyDescent="0.25">
      <c r="A3770" s="480" t="s">
        <v>17343</v>
      </c>
      <c r="B3770" s="482" t="s">
        <v>17344</v>
      </c>
      <c r="C3770" s="480" t="s">
        <v>38</v>
      </c>
      <c r="D3770" s="481" t="s">
        <v>17345</v>
      </c>
    </row>
    <row r="3771" spans="1:4" ht="27" x14ac:dyDescent="0.25">
      <c r="A3771" s="480" t="s">
        <v>17346</v>
      </c>
      <c r="B3771" s="482" t="s">
        <v>17347</v>
      </c>
      <c r="C3771" s="480" t="s">
        <v>38</v>
      </c>
      <c r="D3771" s="481" t="s">
        <v>17348</v>
      </c>
    </row>
    <row r="3772" spans="1:4" ht="40.5" x14ac:dyDescent="0.25">
      <c r="A3772" s="480" t="s">
        <v>17349</v>
      </c>
      <c r="B3772" s="482" t="s">
        <v>17350</v>
      </c>
      <c r="C3772" s="480" t="s">
        <v>38</v>
      </c>
      <c r="D3772" s="481" t="s">
        <v>17351</v>
      </c>
    </row>
    <row r="3773" spans="1:4" ht="27" x14ac:dyDescent="0.25">
      <c r="A3773" s="480" t="s">
        <v>17352</v>
      </c>
      <c r="B3773" s="482" t="s">
        <v>17353</v>
      </c>
      <c r="C3773" s="480" t="s">
        <v>38</v>
      </c>
      <c r="D3773" s="481" t="s">
        <v>17354</v>
      </c>
    </row>
    <row r="3774" spans="1:4" ht="40.5" x14ac:dyDescent="0.25">
      <c r="A3774" s="480" t="s">
        <v>17355</v>
      </c>
      <c r="B3774" s="482" t="s">
        <v>17356</v>
      </c>
      <c r="C3774" s="480" t="s">
        <v>38</v>
      </c>
      <c r="D3774" s="481" t="s">
        <v>17357</v>
      </c>
    </row>
    <row r="3775" spans="1:4" ht="27" x14ac:dyDescent="0.25">
      <c r="A3775" s="480" t="s">
        <v>17358</v>
      </c>
      <c r="B3775" s="482" t="s">
        <v>17359</v>
      </c>
      <c r="C3775" s="480" t="s">
        <v>38</v>
      </c>
      <c r="D3775" s="481" t="s">
        <v>14119</v>
      </c>
    </row>
    <row r="3776" spans="1:4" ht="40.5" x14ac:dyDescent="0.25">
      <c r="A3776" s="480" t="s">
        <v>17360</v>
      </c>
      <c r="B3776" s="482" t="s">
        <v>17361</v>
      </c>
      <c r="C3776" s="480" t="s">
        <v>38</v>
      </c>
      <c r="D3776" s="481" t="s">
        <v>17362</v>
      </c>
    </row>
    <row r="3777" spans="1:4" ht="27" x14ac:dyDescent="0.25">
      <c r="A3777" s="480" t="s">
        <v>17363</v>
      </c>
      <c r="B3777" s="482" t="s">
        <v>17364</v>
      </c>
      <c r="C3777" s="480" t="s">
        <v>38</v>
      </c>
      <c r="D3777" s="481" t="s">
        <v>17365</v>
      </c>
    </row>
    <row r="3778" spans="1:4" ht="27" x14ac:dyDescent="0.25">
      <c r="A3778" s="480" t="s">
        <v>17366</v>
      </c>
      <c r="B3778" s="482" t="s">
        <v>17367</v>
      </c>
      <c r="C3778" s="480" t="s">
        <v>38</v>
      </c>
      <c r="D3778" s="481" t="s">
        <v>9651</v>
      </c>
    </row>
    <row r="3779" spans="1:4" ht="27" x14ac:dyDescent="0.25">
      <c r="A3779" s="480" t="s">
        <v>17368</v>
      </c>
      <c r="B3779" s="482" t="s">
        <v>17369</v>
      </c>
      <c r="C3779" s="480" t="s">
        <v>38</v>
      </c>
      <c r="D3779" s="481" t="s">
        <v>10953</v>
      </c>
    </row>
    <row r="3780" spans="1:4" ht="27" x14ac:dyDescent="0.25">
      <c r="A3780" s="480" t="s">
        <v>17370</v>
      </c>
      <c r="B3780" s="482" t="s">
        <v>17371</v>
      </c>
      <c r="C3780" s="480" t="s">
        <v>38</v>
      </c>
      <c r="D3780" s="481" t="s">
        <v>7847</v>
      </c>
    </row>
    <row r="3781" spans="1:4" ht="27" x14ac:dyDescent="0.25">
      <c r="A3781" s="480" t="s">
        <v>17372</v>
      </c>
      <c r="B3781" s="482" t="s">
        <v>17373</v>
      </c>
      <c r="C3781" s="480" t="s">
        <v>38</v>
      </c>
      <c r="D3781" s="481" t="s">
        <v>12457</v>
      </c>
    </row>
    <row r="3782" spans="1:4" ht="40.5" x14ac:dyDescent="0.25">
      <c r="A3782" s="480" t="s">
        <v>17374</v>
      </c>
      <c r="B3782" s="482" t="s">
        <v>17375</v>
      </c>
      <c r="C3782" s="480" t="s">
        <v>38</v>
      </c>
      <c r="D3782" s="481" t="s">
        <v>14823</v>
      </c>
    </row>
    <row r="3783" spans="1:4" ht="27" x14ac:dyDescent="0.25">
      <c r="A3783" s="480" t="s">
        <v>17376</v>
      </c>
      <c r="B3783" s="482" t="s">
        <v>17377</v>
      </c>
      <c r="C3783" s="480" t="s">
        <v>38</v>
      </c>
      <c r="D3783" s="481" t="s">
        <v>17378</v>
      </c>
    </row>
    <row r="3784" spans="1:4" ht="40.5" x14ac:dyDescent="0.25">
      <c r="A3784" s="480" t="s">
        <v>17379</v>
      </c>
      <c r="B3784" s="482" t="s">
        <v>17380</v>
      </c>
      <c r="C3784" s="480" t="s">
        <v>38</v>
      </c>
      <c r="D3784" s="481" t="s">
        <v>16070</v>
      </c>
    </row>
    <row r="3785" spans="1:4" ht="40.5" x14ac:dyDescent="0.25">
      <c r="A3785" s="480" t="s">
        <v>17381</v>
      </c>
      <c r="B3785" s="482" t="s">
        <v>17382</v>
      </c>
      <c r="C3785" s="480" t="s">
        <v>38</v>
      </c>
      <c r="D3785" s="481" t="s">
        <v>17383</v>
      </c>
    </row>
    <row r="3786" spans="1:4" ht="40.5" x14ac:dyDescent="0.25">
      <c r="A3786" s="480" t="s">
        <v>17384</v>
      </c>
      <c r="B3786" s="482" t="s">
        <v>17385</v>
      </c>
      <c r="C3786" s="480" t="s">
        <v>38</v>
      </c>
      <c r="D3786" s="481" t="s">
        <v>11557</v>
      </c>
    </row>
    <row r="3787" spans="1:4" ht="27" x14ac:dyDescent="0.25">
      <c r="A3787" s="480" t="s">
        <v>17386</v>
      </c>
      <c r="B3787" s="482" t="s">
        <v>17387</v>
      </c>
      <c r="C3787" s="480" t="s">
        <v>38</v>
      </c>
      <c r="D3787" s="481" t="s">
        <v>17388</v>
      </c>
    </row>
    <row r="3788" spans="1:4" ht="27" x14ac:dyDescent="0.25">
      <c r="A3788" s="480" t="s">
        <v>17389</v>
      </c>
      <c r="B3788" s="482" t="s">
        <v>17390</v>
      </c>
      <c r="C3788" s="480" t="s">
        <v>38</v>
      </c>
      <c r="D3788" s="481" t="s">
        <v>17391</v>
      </c>
    </row>
    <row r="3789" spans="1:4" ht="40.5" x14ac:dyDescent="0.25">
      <c r="A3789" s="480" t="s">
        <v>17392</v>
      </c>
      <c r="B3789" s="482" t="s">
        <v>17393</v>
      </c>
      <c r="C3789" s="480" t="s">
        <v>38</v>
      </c>
      <c r="D3789" s="481" t="s">
        <v>8763</v>
      </c>
    </row>
    <row r="3790" spans="1:4" ht="40.5" x14ac:dyDescent="0.25">
      <c r="A3790" s="480" t="s">
        <v>17394</v>
      </c>
      <c r="B3790" s="482" t="s">
        <v>17395</v>
      </c>
      <c r="C3790" s="480" t="s">
        <v>38</v>
      </c>
      <c r="D3790" s="481" t="s">
        <v>17396</v>
      </c>
    </row>
    <row r="3791" spans="1:4" ht="27" x14ac:dyDescent="0.25">
      <c r="A3791" s="480" t="s">
        <v>17397</v>
      </c>
      <c r="B3791" s="482" t="s">
        <v>17398</v>
      </c>
      <c r="C3791" s="480" t="s">
        <v>38</v>
      </c>
      <c r="D3791" s="481" t="s">
        <v>17399</v>
      </c>
    </row>
    <row r="3792" spans="1:4" ht="40.5" x14ac:dyDescent="0.25">
      <c r="A3792" s="480" t="s">
        <v>17400</v>
      </c>
      <c r="B3792" s="482" t="s">
        <v>17401</v>
      </c>
      <c r="C3792" s="480" t="s">
        <v>38</v>
      </c>
      <c r="D3792" s="481" t="s">
        <v>8362</v>
      </c>
    </row>
    <row r="3793" spans="1:4" ht="40.5" x14ac:dyDescent="0.25">
      <c r="A3793" s="480" t="s">
        <v>17402</v>
      </c>
      <c r="B3793" s="482" t="s">
        <v>17403</v>
      </c>
      <c r="C3793" s="480" t="s">
        <v>38</v>
      </c>
      <c r="D3793" s="481" t="s">
        <v>17404</v>
      </c>
    </row>
    <row r="3794" spans="1:4" ht="27" x14ac:dyDescent="0.25">
      <c r="A3794" s="480" t="s">
        <v>17405</v>
      </c>
      <c r="B3794" s="482" t="s">
        <v>17406</v>
      </c>
      <c r="C3794" s="480" t="s">
        <v>38</v>
      </c>
      <c r="D3794" s="481" t="s">
        <v>17407</v>
      </c>
    </row>
    <row r="3795" spans="1:4" ht="40.5" x14ac:dyDescent="0.25">
      <c r="A3795" s="480" t="s">
        <v>17408</v>
      </c>
      <c r="B3795" s="482" t="s">
        <v>17409</v>
      </c>
      <c r="C3795" s="480" t="s">
        <v>38</v>
      </c>
      <c r="D3795" s="481" t="s">
        <v>17410</v>
      </c>
    </row>
    <row r="3796" spans="1:4" ht="40.5" x14ac:dyDescent="0.25">
      <c r="A3796" s="480" t="s">
        <v>17411</v>
      </c>
      <c r="B3796" s="482" t="s">
        <v>17412</v>
      </c>
      <c r="C3796" s="480" t="s">
        <v>38</v>
      </c>
      <c r="D3796" s="481" t="s">
        <v>17413</v>
      </c>
    </row>
    <row r="3797" spans="1:4" ht="27" x14ac:dyDescent="0.25">
      <c r="A3797" s="480" t="s">
        <v>17414</v>
      </c>
      <c r="B3797" s="482" t="s">
        <v>17415</v>
      </c>
      <c r="C3797" s="480" t="s">
        <v>38</v>
      </c>
      <c r="D3797" s="481" t="s">
        <v>17416</v>
      </c>
    </row>
    <row r="3798" spans="1:4" ht="40.5" x14ac:dyDescent="0.25">
      <c r="A3798" s="480" t="s">
        <v>17417</v>
      </c>
      <c r="B3798" s="482" t="s">
        <v>17418</v>
      </c>
      <c r="C3798" s="480" t="s">
        <v>38</v>
      </c>
      <c r="D3798" s="481" t="s">
        <v>17419</v>
      </c>
    </row>
    <row r="3799" spans="1:4" ht="27" x14ac:dyDescent="0.25">
      <c r="A3799" s="480" t="s">
        <v>17420</v>
      </c>
      <c r="B3799" s="482" t="s">
        <v>17421</v>
      </c>
      <c r="C3799" s="480" t="s">
        <v>38</v>
      </c>
      <c r="D3799" s="481" t="s">
        <v>17422</v>
      </c>
    </row>
    <row r="3800" spans="1:4" ht="40.5" x14ac:dyDescent="0.25">
      <c r="A3800" s="480" t="s">
        <v>17423</v>
      </c>
      <c r="B3800" s="482" t="s">
        <v>17424</v>
      </c>
      <c r="C3800" s="480" t="s">
        <v>38</v>
      </c>
      <c r="D3800" s="481" t="s">
        <v>17425</v>
      </c>
    </row>
    <row r="3801" spans="1:4" ht="27" x14ac:dyDescent="0.25">
      <c r="A3801" s="480" t="s">
        <v>17426</v>
      </c>
      <c r="B3801" s="482" t="s">
        <v>17427</v>
      </c>
      <c r="C3801" s="480" t="s">
        <v>38</v>
      </c>
      <c r="D3801" s="481" t="s">
        <v>15193</v>
      </c>
    </row>
    <row r="3802" spans="1:4" ht="40.5" x14ac:dyDescent="0.25">
      <c r="A3802" s="480" t="s">
        <v>17428</v>
      </c>
      <c r="B3802" s="482" t="s">
        <v>17429</v>
      </c>
      <c r="C3802" s="480" t="s">
        <v>38</v>
      </c>
      <c r="D3802" s="481" t="s">
        <v>17430</v>
      </c>
    </row>
    <row r="3803" spans="1:4" ht="27" x14ac:dyDescent="0.25">
      <c r="A3803" s="480" t="s">
        <v>17431</v>
      </c>
      <c r="B3803" s="482" t="s">
        <v>17432</v>
      </c>
      <c r="C3803" s="480" t="s">
        <v>38</v>
      </c>
      <c r="D3803" s="481" t="s">
        <v>17433</v>
      </c>
    </row>
    <row r="3804" spans="1:4" ht="40.5" x14ac:dyDescent="0.25">
      <c r="A3804" s="480" t="s">
        <v>17434</v>
      </c>
      <c r="B3804" s="482" t="s">
        <v>17435</v>
      </c>
      <c r="C3804" s="480" t="s">
        <v>38</v>
      </c>
      <c r="D3804" s="481" t="s">
        <v>17436</v>
      </c>
    </row>
    <row r="3805" spans="1:4" ht="40.5" x14ac:dyDescent="0.25">
      <c r="A3805" s="480" t="s">
        <v>17437</v>
      </c>
      <c r="B3805" s="482" t="s">
        <v>17438</v>
      </c>
      <c r="C3805" s="480" t="s">
        <v>38</v>
      </c>
      <c r="D3805" s="481" t="s">
        <v>17439</v>
      </c>
    </row>
    <row r="3806" spans="1:4" ht="27" x14ac:dyDescent="0.25">
      <c r="A3806" s="480" t="s">
        <v>17440</v>
      </c>
      <c r="B3806" s="482" t="s">
        <v>17441</v>
      </c>
      <c r="C3806" s="480" t="s">
        <v>38</v>
      </c>
      <c r="D3806" s="481" t="s">
        <v>17442</v>
      </c>
    </row>
    <row r="3807" spans="1:4" ht="40.5" x14ac:dyDescent="0.25">
      <c r="A3807" s="480" t="s">
        <v>17443</v>
      </c>
      <c r="B3807" s="482" t="s">
        <v>17444</v>
      </c>
      <c r="C3807" s="480" t="s">
        <v>38</v>
      </c>
      <c r="D3807" s="481" t="s">
        <v>17445</v>
      </c>
    </row>
    <row r="3808" spans="1:4" ht="27" x14ac:dyDescent="0.25">
      <c r="A3808" s="480" t="s">
        <v>17446</v>
      </c>
      <c r="B3808" s="482" t="s">
        <v>17447</v>
      </c>
      <c r="C3808" s="480" t="s">
        <v>38</v>
      </c>
      <c r="D3808" s="481" t="s">
        <v>17448</v>
      </c>
    </row>
    <row r="3809" spans="1:4" ht="40.5" x14ac:dyDescent="0.25">
      <c r="A3809" s="480" t="s">
        <v>17449</v>
      </c>
      <c r="B3809" s="482" t="s">
        <v>17450</v>
      </c>
      <c r="C3809" s="480" t="s">
        <v>38</v>
      </c>
      <c r="D3809" s="481" t="s">
        <v>17451</v>
      </c>
    </row>
    <row r="3810" spans="1:4" ht="27" x14ac:dyDescent="0.25">
      <c r="A3810" s="480" t="s">
        <v>17452</v>
      </c>
      <c r="B3810" s="482" t="s">
        <v>17453</v>
      </c>
      <c r="C3810" s="480" t="s">
        <v>38</v>
      </c>
      <c r="D3810" s="481" t="s">
        <v>7313</v>
      </c>
    </row>
    <row r="3811" spans="1:4" ht="27" x14ac:dyDescent="0.25">
      <c r="A3811" s="480" t="s">
        <v>17454</v>
      </c>
      <c r="B3811" s="482" t="s">
        <v>17455</v>
      </c>
      <c r="C3811" s="480" t="s">
        <v>38</v>
      </c>
      <c r="D3811" s="481" t="s">
        <v>17456</v>
      </c>
    </row>
    <row r="3812" spans="1:4" ht="27" x14ac:dyDescent="0.25">
      <c r="A3812" s="480" t="s">
        <v>17457</v>
      </c>
      <c r="B3812" s="482" t="s">
        <v>17458</v>
      </c>
      <c r="C3812" s="480" t="s">
        <v>38</v>
      </c>
      <c r="D3812" s="481" t="s">
        <v>17459</v>
      </c>
    </row>
    <row r="3813" spans="1:4" ht="40.5" x14ac:dyDescent="0.25">
      <c r="A3813" s="480" t="s">
        <v>17460</v>
      </c>
      <c r="B3813" s="482" t="s">
        <v>17461</v>
      </c>
      <c r="C3813" s="480" t="s">
        <v>38</v>
      </c>
      <c r="D3813" s="481" t="s">
        <v>17462</v>
      </c>
    </row>
    <row r="3814" spans="1:4" ht="40.5" x14ac:dyDescent="0.25">
      <c r="A3814" s="480" t="s">
        <v>17463</v>
      </c>
      <c r="B3814" s="482" t="s">
        <v>17464</v>
      </c>
      <c r="C3814" s="480" t="s">
        <v>38</v>
      </c>
      <c r="D3814" s="481" t="s">
        <v>10926</v>
      </c>
    </row>
    <row r="3815" spans="1:4" ht="40.5" x14ac:dyDescent="0.25">
      <c r="A3815" s="480" t="s">
        <v>17465</v>
      </c>
      <c r="B3815" s="482" t="s">
        <v>17466</v>
      </c>
      <c r="C3815" s="480" t="s">
        <v>38</v>
      </c>
      <c r="D3815" s="481" t="s">
        <v>17467</v>
      </c>
    </row>
    <row r="3816" spans="1:4" ht="40.5" x14ac:dyDescent="0.25">
      <c r="A3816" s="480" t="s">
        <v>17468</v>
      </c>
      <c r="B3816" s="482" t="s">
        <v>17469</v>
      </c>
      <c r="C3816" s="480" t="s">
        <v>38</v>
      </c>
      <c r="D3816" s="481" t="s">
        <v>17470</v>
      </c>
    </row>
    <row r="3817" spans="1:4" ht="40.5" x14ac:dyDescent="0.25">
      <c r="A3817" s="480" t="s">
        <v>17471</v>
      </c>
      <c r="B3817" s="482" t="s">
        <v>17472</v>
      </c>
      <c r="C3817" s="480" t="s">
        <v>38</v>
      </c>
      <c r="D3817" s="481" t="s">
        <v>17473</v>
      </c>
    </row>
    <row r="3818" spans="1:4" ht="40.5" x14ac:dyDescent="0.25">
      <c r="A3818" s="480" t="s">
        <v>17474</v>
      </c>
      <c r="B3818" s="482" t="s">
        <v>17475</v>
      </c>
      <c r="C3818" s="480" t="s">
        <v>38</v>
      </c>
      <c r="D3818" s="481" t="s">
        <v>17476</v>
      </c>
    </row>
    <row r="3819" spans="1:4" ht="40.5" x14ac:dyDescent="0.25">
      <c r="A3819" s="480" t="s">
        <v>17477</v>
      </c>
      <c r="B3819" s="482" t="s">
        <v>17478</v>
      </c>
      <c r="C3819" s="480" t="s">
        <v>38</v>
      </c>
      <c r="D3819" s="481" t="s">
        <v>16297</v>
      </c>
    </row>
    <row r="3820" spans="1:4" ht="40.5" x14ac:dyDescent="0.25">
      <c r="A3820" s="480" t="s">
        <v>17479</v>
      </c>
      <c r="B3820" s="482" t="s">
        <v>17480</v>
      </c>
      <c r="C3820" s="480" t="s">
        <v>38</v>
      </c>
      <c r="D3820" s="481" t="s">
        <v>17481</v>
      </c>
    </row>
    <row r="3821" spans="1:4" ht="40.5" x14ac:dyDescent="0.25">
      <c r="A3821" s="480" t="s">
        <v>17482</v>
      </c>
      <c r="B3821" s="482" t="s">
        <v>17483</v>
      </c>
      <c r="C3821" s="480" t="s">
        <v>38</v>
      </c>
      <c r="D3821" s="481" t="s">
        <v>17484</v>
      </c>
    </row>
    <row r="3822" spans="1:4" ht="40.5" x14ac:dyDescent="0.25">
      <c r="A3822" s="480" t="s">
        <v>17485</v>
      </c>
      <c r="B3822" s="482" t="s">
        <v>17486</v>
      </c>
      <c r="C3822" s="480" t="s">
        <v>38</v>
      </c>
      <c r="D3822" s="481" t="s">
        <v>17487</v>
      </c>
    </row>
    <row r="3823" spans="1:4" ht="27" x14ac:dyDescent="0.25">
      <c r="A3823" s="480" t="s">
        <v>17488</v>
      </c>
      <c r="B3823" s="482" t="s">
        <v>17489</v>
      </c>
      <c r="C3823" s="480" t="s">
        <v>38</v>
      </c>
      <c r="D3823" s="481" t="s">
        <v>16273</v>
      </c>
    </row>
    <row r="3824" spans="1:4" ht="27" x14ac:dyDescent="0.25">
      <c r="A3824" s="480" t="s">
        <v>17490</v>
      </c>
      <c r="B3824" s="482" t="s">
        <v>17491</v>
      </c>
      <c r="C3824" s="480" t="s">
        <v>38</v>
      </c>
      <c r="D3824" s="481" t="s">
        <v>17492</v>
      </c>
    </row>
    <row r="3825" spans="1:4" ht="40.5" x14ac:dyDescent="0.25">
      <c r="A3825" s="480" t="s">
        <v>17493</v>
      </c>
      <c r="B3825" s="482" t="s">
        <v>17494</v>
      </c>
      <c r="C3825" s="480" t="s">
        <v>38</v>
      </c>
      <c r="D3825" s="481" t="s">
        <v>17495</v>
      </c>
    </row>
    <row r="3826" spans="1:4" ht="40.5" x14ac:dyDescent="0.25">
      <c r="A3826" s="480" t="s">
        <v>17496</v>
      </c>
      <c r="B3826" s="482" t="s">
        <v>17497</v>
      </c>
      <c r="C3826" s="480" t="s">
        <v>38</v>
      </c>
      <c r="D3826" s="481" t="s">
        <v>17498</v>
      </c>
    </row>
    <row r="3827" spans="1:4" ht="27" x14ac:dyDescent="0.25">
      <c r="A3827" s="480" t="s">
        <v>17499</v>
      </c>
      <c r="B3827" s="482" t="s">
        <v>17500</v>
      </c>
      <c r="C3827" s="480" t="s">
        <v>38</v>
      </c>
      <c r="D3827" s="481" t="s">
        <v>17501</v>
      </c>
    </row>
    <row r="3828" spans="1:4" ht="27" x14ac:dyDescent="0.25">
      <c r="A3828" s="480" t="s">
        <v>17502</v>
      </c>
      <c r="B3828" s="482" t="s">
        <v>17503</v>
      </c>
      <c r="C3828" s="480" t="s">
        <v>38</v>
      </c>
      <c r="D3828" s="481" t="s">
        <v>17504</v>
      </c>
    </row>
    <row r="3829" spans="1:4" ht="40.5" x14ac:dyDescent="0.25">
      <c r="A3829" s="480" t="s">
        <v>17505</v>
      </c>
      <c r="B3829" s="482" t="s">
        <v>17506</v>
      </c>
      <c r="C3829" s="480" t="s">
        <v>38</v>
      </c>
      <c r="D3829" s="481" t="s">
        <v>17507</v>
      </c>
    </row>
    <row r="3830" spans="1:4" ht="40.5" x14ac:dyDescent="0.25">
      <c r="A3830" s="480" t="s">
        <v>17508</v>
      </c>
      <c r="B3830" s="482" t="s">
        <v>17509</v>
      </c>
      <c r="C3830" s="480" t="s">
        <v>38</v>
      </c>
      <c r="D3830" s="481" t="s">
        <v>17510</v>
      </c>
    </row>
    <row r="3831" spans="1:4" ht="27" x14ac:dyDescent="0.25">
      <c r="A3831" s="480" t="s">
        <v>17511</v>
      </c>
      <c r="B3831" s="482" t="s">
        <v>17512</v>
      </c>
      <c r="C3831" s="480" t="s">
        <v>38</v>
      </c>
      <c r="D3831" s="481" t="s">
        <v>17513</v>
      </c>
    </row>
    <row r="3832" spans="1:4" ht="27" x14ac:dyDescent="0.25">
      <c r="A3832" s="480" t="s">
        <v>17514</v>
      </c>
      <c r="B3832" s="482" t="s">
        <v>17515</v>
      </c>
      <c r="C3832" s="480" t="s">
        <v>38</v>
      </c>
      <c r="D3832" s="481" t="s">
        <v>17516</v>
      </c>
    </row>
    <row r="3833" spans="1:4" ht="40.5" x14ac:dyDescent="0.25">
      <c r="A3833" s="480" t="s">
        <v>17517</v>
      </c>
      <c r="B3833" s="482" t="s">
        <v>17518</v>
      </c>
      <c r="C3833" s="480" t="s">
        <v>38</v>
      </c>
      <c r="D3833" s="481" t="s">
        <v>17519</v>
      </c>
    </row>
    <row r="3834" spans="1:4" ht="27" x14ac:dyDescent="0.25">
      <c r="A3834" s="480" t="s">
        <v>17520</v>
      </c>
      <c r="B3834" s="482" t="s">
        <v>17521</v>
      </c>
      <c r="C3834" s="480" t="s">
        <v>38</v>
      </c>
      <c r="D3834" s="481" t="s">
        <v>16682</v>
      </c>
    </row>
    <row r="3835" spans="1:4" ht="27" x14ac:dyDescent="0.25">
      <c r="A3835" s="480" t="s">
        <v>17522</v>
      </c>
      <c r="B3835" s="482" t="s">
        <v>17523</v>
      </c>
      <c r="C3835" s="480" t="s">
        <v>38</v>
      </c>
      <c r="D3835" s="481" t="s">
        <v>17524</v>
      </c>
    </row>
    <row r="3836" spans="1:4" ht="40.5" x14ac:dyDescent="0.25">
      <c r="A3836" s="480" t="s">
        <v>17525</v>
      </c>
      <c r="B3836" s="482" t="s">
        <v>17526</v>
      </c>
      <c r="C3836" s="480" t="s">
        <v>38</v>
      </c>
      <c r="D3836" s="481" t="s">
        <v>17527</v>
      </c>
    </row>
    <row r="3837" spans="1:4" ht="27" x14ac:dyDescent="0.25">
      <c r="A3837" s="480" t="s">
        <v>17528</v>
      </c>
      <c r="B3837" s="482" t="s">
        <v>17529</v>
      </c>
      <c r="C3837" s="480" t="s">
        <v>38</v>
      </c>
      <c r="D3837" s="481" t="s">
        <v>9675</v>
      </c>
    </row>
    <row r="3838" spans="1:4" ht="27" x14ac:dyDescent="0.25">
      <c r="A3838" s="480" t="s">
        <v>17530</v>
      </c>
      <c r="B3838" s="482" t="s">
        <v>17531</v>
      </c>
      <c r="C3838" s="480" t="s">
        <v>38</v>
      </c>
      <c r="D3838" s="481" t="s">
        <v>17532</v>
      </c>
    </row>
    <row r="3839" spans="1:4" ht="40.5" x14ac:dyDescent="0.25">
      <c r="A3839" s="480" t="s">
        <v>17533</v>
      </c>
      <c r="B3839" s="482" t="s">
        <v>17534</v>
      </c>
      <c r="C3839" s="480" t="s">
        <v>38</v>
      </c>
      <c r="D3839" s="481" t="s">
        <v>17535</v>
      </c>
    </row>
    <row r="3840" spans="1:4" ht="27" x14ac:dyDescent="0.25">
      <c r="A3840" s="480" t="s">
        <v>17536</v>
      </c>
      <c r="B3840" s="482" t="s">
        <v>17537</v>
      </c>
      <c r="C3840" s="480" t="s">
        <v>38</v>
      </c>
      <c r="D3840" s="481" t="s">
        <v>17538</v>
      </c>
    </row>
    <row r="3841" spans="1:4" ht="27" x14ac:dyDescent="0.25">
      <c r="A3841" s="480" t="s">
        <v>17539</v>
      </c>
      <c r="B3841" s="482" t="s">
        <v>17540</v>
      </c>
      <c r="C3841" s="480" t="s">
        <v>38</v>
      </c>
      <c r="D3841" s="481" t="s">
        <v>17541</v>
      </c>
    </row>
    <row r="3842" spans="1:4" ht="27" x14ac:dyDescent="0.25">
      <c r="A3842" s="480" t="s">
        <v>17542</v>
      </c>
      <c r="B3842" s="482" t="s">
        <v>17543</v>
      </c>
      <c r="C3842" s="480" t="s">
        <v>38</v>
      </c>
      <c r="D3842" s="481" t="s">
        <v>17544</v>
      </c>
    </row>
    <row r="3843" spans="1:4" ht="27" x14ac:dyDescent="0.25">
      <c r="A3843" s="480" t="s">
        <v>17545</v>
      </c>
      <c r="B3843" s="482" t="s">
        <v>17546</v>
      </c>
      <c r="C3843" s="480" t="s">
        <v>38</v>
      </c>
      <c r="D3843" s="481" t="s">
        <v>17547</v>
      </c>
    </row>
    <row r="3844" spans="1:4" ht="27" x14ac:dyDescent="0.25">
      <c r="A3844" s="480" t="s">
        <v>17548</v>
      </c>
      <c r="B3844" s="482" t="s">
        <v>17549</v>
      </c>
      <c r="C3844" s="480" t="s">
        <v>38</v>
      </c>
      <c r="D3844" s="481" t="s">
        <v>17550</v>
      </c>
    </row>
    <row r="3845" spans="1:4" ht="27" x14ac:dyDescent="0.25">
      <c r="A3845" s="480" t="s">
        <v>17551</v>
      </c>
      <c r="B3845" s="482" t="s">
        <v>17552</v>
      </c>
      <c r="C3845" s="480" t="s">
        <v>38</v>
      </c>
      <c r="D3845" s="481" t="s">
        <v>8558</v>
      </c>
    </row>
    <row r="3846" spans="1:4" ht="27" x14ac:dyDescent="0.25">
      <c r="A3846" s="480" t="s">
        <v>17553</v>
      </c>
      <c r="B3846" s="482" t="s">
        <v>17554</v>
      </c>
      <c r="C3846" s="480" t="s">
        <v>38</v>
      </c>
      <c r="D3846" s="481" t="s">
        <v>17555</v>
      </c>
    </row>
    <row r="3847" spans="1:4" ht="27" x14ac:dyDescent="0.25">
      <c r="A3847" s="480" t="s">
        <v>17556</v>
      </c>
      <c r="B3847" s="482" t="s">
        <v>17557</v>
      </c>
      <c r="C3847" s="480" t="s">
        <v>38</v>
      </c>
      <c r="D3847" s="481" t="s">
        <v>17558</v>
      </c>
    </row>
    <row r="3848" spans="1:4" ht="27" x14ac:dyDescent="0.25">
      <c r="A3848" s="480" t="s">
        <v>17559</v>
      </c>
      <c r="B3848" s="482" t="s">
        <v>17560</v>
      </c>
      <c r="C3848" s="480" t="s">
        <v>38</v>
      </c>
      <c r="D3848" s="481" t="s">
        <v>17561</v>
      </c>
    </row>
    <row r="3849" spans="1:4" ht="27" x14ac:dyDescent="0.25">
      <c r="A3849" s="480" t="s">
        <v>17562</v>
      </c>
      <c r="B3849" s="482" t="s">
        <v>17563</v>
      </c>
      <c r="C3849" s="480" t="s">
        <v>38</v>
      </c>
      <c r="D3849" s="481" t="s">
        <v>17564</v>
      </c>
    </row>
    <row r="3850" spans="1:4" ht="27" x14ac:dyDescent="0.25">
      <c r="A3850" s="480" t="s">
        <v>17565</v>
      </c>
      <c r="B3850" s="482" t="s">
        <v>17566</v>
      </c>
      <c r="C3850" s="480" t="s">
        <v>38</v>
      </c>
      <c r="D3850" s="481" t="s">
        <v>17567</v>
      </c>
    </row>
    <row r="3851" spans="1:4" ht="27" x14ac:dyDescent="0.25">
      <c r="A3851" s="480" t="s">
        <v>17568</v>
      </c>
      <c r="B3851" s="482" t="s">
        <v>17569</v>
      </c>
      <c r="C3851" s="480" t="s">
        <v>38</v>
      </c>
      <c r="D3851" s="481" t="s">
        <v>17570</v>
      </c>
    </row>
    <row r="3852" spans="1:4" ht="27" x14ac:dyDescent="0.25">
      <c r="A3852" s="480" t="s">
        <v>17571</v>
      </c>
      <c r="B3852" s="482" t="s">
        <v>17572</v>
      </c>
      <c r="C3852" s="480" t="s">
        <v>38</v>
      </c>
      <c r="D3852" s="481" t="s">
        <v>17573</v>
      </c>
    </row>
    <row r="3853" spans="1:4" ht="27" x14ac:dyDescent="0.25">
      <c r="A3853" s="480" t="s">
        <v>17574</v>
      </c>
      <c r="B3853" s="482" t="s">
        <v>17575</v>
      </c>
      <c r="C3853" s="480" t="s">
        <v>38</v>
      </c>
      <c r="D3853" s="481" t="s">
        <v>17576</v>
      </c>
    </row>
    <row r="3854" spans="1:4" ht="27" x14ac:dyDescent="0.25">
      <c r="A3854" s="480" t="s">
        <v>17577</v>
      </c>
      <c r="B3854" s="482" t="s">
        <v>17578</v>
      </c>
      <c r="C3854" s="480" t="s">
        <v>38</v>
      </c>
      <c r="D3854" s="481" t="s">
        <v>17579</v>
      </c>
    </row>
    <row r="3855" spans="1:4" ht="27" x14ac:dyDescent="0.25">
      <c r="A3855" s="480" t="s">
        <v>17580</v>
      </c>
      <c r="B3855" s="482" t="s">
        <v>17581</v>
      </c>
      <c r="C3855" s="480" t="s">
        <v>38</v>
      </c>
      <c r="D3855" s="481" t="s">
        <v>14128</v>
      </c>
    </row>
    <row r="3856" spans="1:4" ht="40.5" x14ac:dyDescent="0.25">
      <c r="A3856" s="480" t="s">
        <v>17582</v>
      </c>
      <c r="B3856" s="482" t="s">
        <v>17583</v>
      </c>
      <c r="C3856" s="480" t="s">
        <v>38</v>
      </c>
      <c r="D3856" s="481" t="s">
        <v>17584</v>
      </c>
    </row>
    <row r="3857" spans="1:4" ht="27" x14ac:dyDescent="0.25">
      <c r="A3857" s="480" t="s">
        <v>17585</v>
      </c>
      <c r="B3857" s="482" t="s">
        <v>17586</v>
      </c>
      <c r="C3857" s="480" t="s">
        <v>38</v>
      </c>
      <c r="D3857" s="481" t="s">
        <v>17587</v>
      </c>
    </row>
    <row r="3858" spans="1:4" ht="27" x14ac:dyDescent="0.25">
      <c r="A3858" s="480" t="s">
        <v>17588</v>
      </c>
      <c r="B3858" s="482" t="s">
        <v>17589</v>
      </c>
      <c r="C3858" s="480" t="s">
        <v>38</v>
      </c>
      <c r="D3858" s="481" t="s">
        <v>17062</v>
      </c>
    </row>
    <row r="3859" spans="1:4" ht="27" x14ac:dyDescent="0.25">
      <c r="A3859" s="480" t="s">
        <v>17590</v>
      </c>
      <c r="B3859" s="482" t="s">
        <v>17591</v>
      </c>
      <c r="C3859" s="480" t="s">
        <v>38</v>
      </c>
      <c r="D3859" s="481" t="s">
        <v>17592</v>
      </c>
    </row>
    <row r="3860" spans="1:4" ht="40.5" x14ac:dyDescent="0.25">
      <c r="A3860" s="480" t="s">
        <v>17593</v>
      </c>
      <c r="B3860" s="482" t="s">
        <v>17594</v>
      </c>
      <c r="C3860" s="480" t="s">
        <v>38</v>
      </c>
      <c r="D3860" s="481" t="s">
        <v>17595</v>
      </c>
    </row>
    <row r="3861" spans="1:4" ht="40.5" x14ac:dyDescent="0.25">
      <c r="A3861" s="480" t="s">
        <v>17596</v>
      </c>
      <c r="B3861" s="482" t="s">
        <v>17597</v>
      </c>
      <c r="C3861" s="480" t="s">
        <v>38</v>
      </c>
      <c r="D3861" s="481" t="s">
        <v>16627</v>
      </c>
    </row>
    <row r="3862" spans="1:4" ht="27" x14ac:dyDescent="0.25">
      <c r="A3862" s="480" t="s">
        <v>17598</v>
      </c>
      <c r="B3862" s="482" t="s">
        <v>17599</v>
      </c>
      <c r="C3862" s="480" t="s">
        <v>38</v>
      </c>
      <c r="D3862" s="481" t="s">
        <v>10277</v>
      </c>
    </row>
    <row r="3863" spans="1:4" ht="27" x14ac:dyDescent="0.25">
      <c r="A3863" s="480" t="s">
        <v>17600</v>
      </c>
      <c r="B3863" s="482" t="s">
        <v>17601</v>
      </c>
      <c r="C3863" s="480" t="s">
        <v>38</v>
      </c>
      <c r="D3863" s="481" t="s">
        <v>17602</v>
      </c>
    </row>
    <row r="3864" spans="1:4" ht="27" x14ac:dyDescent="0.25">
      <c r="A3864" s="480" t="s">
        <v>17603</v>
      </c>
      <c r="B3864" s="482" t="s">
        <v>17604</v>
      </c>
      <c r="C3864" s="480" t="s">
        <v>38</v>
      </c>
      <c r="D3864" s="481" t="s">
        <v>17605</v>
      </c>
    </row>
    <row r="3865" spans="1:4" ht="27" x14ac:dyDescent="0.25">
      <c r="A3865" s="480" t="s">
        <v>17606</v>
      </c>
      <c r="B3865" s="482" t="s">
        <v>17607</v>
      </c>
      <c r="C3865" s="480" t="s">
        <v>38</v>
      </c>
      <c r="D3865" s="481" t="s">
        <v>17608</v>
      </c>
    </row>
    <row r="3866" spans="1:4" ht="27" x14ac:dyDescent="0.25">
      <c r="A3866" s="480" t="s">
        <v>17609</v>
      </c>
      <c r="B3866" s="482" t="s">
        <v>17610</v>
      </c>
      <c r="C3866" s="480" t="s">
        <v>38</v>
      </c>
      <c r="D3866" s="481" t="s">
        <v>17608</v>
      </c>
    </row>
    <row r="3867" spans="1:4" ht="27" x14ac:dyDescent="0.25">
      <c r="A3867" s="480" t="s">
        <v>17611</v>
      </c>
      <c r="B3867" s="482" t="s">
        <v>17612</v>
      </c>
      <c r="C3867" s="480" t="s">
        <v>38</v>
      </c>
      <c r="D3867" s="481" t="s">
        <v>8110</v>
      </c>
    </row>
    <row r="3868" spans="1:4" ht="27" x14ac:dyDescent="0.25">
      <c r="A3868" s="480" t="s">
        <v>17613</v>
      </c>
      <c r="B3868" s="482" t="s">
        <v>17614</v>
      </c>
      <c r="C3868" s="480" t="s">
        <v>38</v>
      </c>
      <c r="D3868" s="481" t="s">
        <v>13584</v>
      </c>
    </row>
    <row r="3869" spans="1:4" ht="27" x14ac:dyDescent="0.25">
      <c r="A3869" s="480" t="s">
        <v>17615</v>
      </c>
      <c r="B3869" s="482" t="s">
        <v>17616</v>
      </c>
      <c r="C3869" s="480" t="s">
        <v>38</v>
      </c>
      <c r="D3869" s="481" t="s">
        <v>17617</v>
      </c>
    </row>
    <row r="3870" spans="1:4" ht="27" x14ac:dyDescent="0.25">
      <c r="A3870" s="480" t="s">
        <v>17618</v>
      </c>
      <c r="B3870" s="482" t="s">
        <v>17619</v>
      </c>
      <c r="C3870" s="480" t="s">
        <v>38</v>
      </c>
      <c r="D3870" s="481" t="s">
        <v>17620</v>
      </c>
    </row>
    <row r="3871" spans="1:4" ht="27" x14ac:dyDescent="0.25">
      <c r="A3871" s="480" t="s">
        <v>17621</v>
      </c>
      <c r="B3871" s="482" t="s">
        <v>17622</v>
      </c>
      <c r="C3871" s="480" t="s">
        <v>38</v>
      </c>
      <c r="D3871" s="481" t="s">
        <v>9902</v>
      </c>
    </row>
    <row r="3872" spans="1:4" ht="27" x14ac:dyDescent="0.25">
      <c r="A3872" s="480" t="s">
        <v>17623</v>
      </c>
      <c r="B3872" s="482" t="s">
        <v>17624</v>
      </c>
      <c r="C3872" s="480" t="s">
        <v>38</v>
      </c>
      <c r="D3872" s="481" t="s">
        <v>7797</v>
      </c>
    </row>
    <row r="3873" spans="1:4" ht="27" x14ac:dyDescent="0.25">
      <c r="A3873" s="480" t="s">
        <v>17625</v>
      </c>
      <c r="B3873" s="482" t="s">
        <v>17626</v>
      </c>
      <c r="C3873" s="480" t="s">
        <v>38</v>
      </c>
      <c r="D3873" s="481" t="s">
        <v>17627</v>
      </c>
    </row>
    <row r="3874" spans="1:4" ht="27" x14ac:dyDescent="0.25">
      <c r="A3874" s="480" t="s">
        <v>17628</v>
      </c>
      <c r="B3874" s="482" t="s">
        <v>17629</v>
      </c>
      <c r="C3874" s="480" t="s">
        <v>38</v>
      </c>
      <c r="D3874" s="481" t="s">
        <v>17630</v>
      </c>
    </row>
    <row r="3875" spans="1:4" ht="27" x14ac:dyDescent="0.25">
      <c r="A3875" s="480" t="s">
        <v>17631</v>
      </c>
      <c r="B3875" s="482" t="s">
        <v>17632</v>
      </c>
      <c r="C3875" s="480" t="s">
        <v>38</v>
      </c>
      <c r="D3875" s="481" t="s">
        <v>9342</v>
      </c>
    </row>
    <row r="3876" spans="1:4" ht="27" x14ac:dyDescent="0.25">
      <c r="A3876" s="480" t="s">
        <v>17633</v>
      </c>
      <c r="B3876" s="482" t="s">
        <v>17634</v>
      </c>
      <c r="C3876" s="480" t="s">
        <v>38</v>
      </c>
      <c r="D3876" s="481" t="s">
        <v>17635</v>
      </c>
    </row>
    <row r="3877" spans="1:4" ht="27" x14ac:dyDescent="0.25">
      <c r="A3877" s="480" t="s">
        <v>17636</v>
      </c>
      <c r="B3877" s="482" t="s">
        <v>17637</v>
      </c>
      <c r="C3877" s="480" t="s">
        <v>38</v>
      </c>
      <c r="D3877" s="481" t="s">
        <v>11844</v>
      </c>
    </row>
    <row r="3878" spans="1:4" ht="27" x14ac:dyDescent="0.25">
      <c r="A3878" s="480" t="s">
        <v>17638</v>
      </c>
      <c r="B3878" s="482" t="s">
        <v>17639</v>
      </c>
      <c r="C3878" s="480" t="s">
        <v>38</v>
      </c>
      <c r="D3878" s="481" t="s">
        <v>17640</v>
      </c>
    </row>
    <row r="3879" spans="1:4" ht="27" x14ac:dyDescent="0.25">
      <c r="A3879" s="480" t="s">
        <v>17641</v>
      </c>
      <c r="B3879" s="482" t="s">
        <v>17642</v>
      </c>
      <c r="C3879" s="480" t="s">
        <v>38</v>
      </c>
      <c r="D3879" s="481" t="s">
        <v>17643</v>
      </c>
    </row>
    <row r="3880" spans="1:4" ht="27" x14ac:dyDescent="0.25">
      <c r="A3880" s="480" t="s">
        <v>17644</v>
      </c>
      <c r="B3880" s="482" t="s">
        <v>17645</v>
      </c>
      <c r="C3880" s="480" t="s">
        <v>38</v>
      </c>
      <c r="D3880" s="481" t="s">
        <v>9342</v>
      </c>
    </row>
    <row r="3881" spans="1:4" ht="27" x14ac:dyDescent="0.25">
      <c r="A3881" s="480" t="s">
        <v>17646</v>
      </c>
      <c r="B3881" s="482" t="s">
        <v>17647</v>
      </c>
      <c r="C3881" s="480" t="s">
        <v>38</v>
      </c>
      <c r="D3881" s="481" t="s">
        <v>17648</v>
      </c>
    </row>
    <row r="3882" spans="1:4" ht="40.5" x14ac:dyDescent="0.25">
      <c r="A3882" s="480" t="s">
        <v>17649</v>
      </c>
      <c r="B3882" s="482" t="s">
        <v>17650</v>
      </c>
      <c r="C3882" s="480" t="s">
        <v>38</v>
      </c>
      <c r="D3882" s="481" t="s">
        <v>17651</v>
      </c>
    </row>
    <row r="3883" spans="1:4" ht="27" x14ac:dyDescent="0.25">
      <c r="A3883" s="480" t="s">
        <v>17652</v>
      </c>
      <c r="B3883" s="482" t="s">
        <v>17653</v>
      </c>
      <c r="C3883" s="480" t="s">
        <v>38</v>
      </c>
      <c r="D3883" s="481" t="s">
        <v>17654</v>
      </c>
    </row>
    <row r="3884" spans="1:4" ht="40.5" x14ac:dyDescent="0.25">
      <c r="A3884" s="480" t="s">
        <v>17655</v>
      </c>
      <c r="B3884" s="482" t="s">
        <v>17656</v>
      </c>
      <c r="C3884" s="480" t="s">
        <v>38</v>
      </c>
      <c r="D3884" s="481" t="s">
        <v>17657</v>
      </c>
    </row>
    <row r="3885" spans="1:4" ht="27" x14ac:dyDescent="0.25">
      <c r="A3885" s="480" t="s">
        <v>17658</v>
      </c>
      <c r="B3885" s="482" t="s">
        <v>17659</v>
      </c>
      <c r="C3885" s="480" t="s">
        <v>38</v>
      </c>
      <c r="D3885" s="481" t="s">
        <v>17660</v>
      </c>
    </row>
    <row r="3886" spans="1:4" ht="40.5" x14ac:dyDescent="0.25">
      <c r="A3886" s="480" t="s">
        <v>17661</v>
      </c>
      <c r="B3886" s="482" t="s">
        <v>17662</v>
      </c>
      <c r="C3886" s="480" t="s">
        <v>38</v>
      </c>
      <c r="D3886" s="481" t="s">
        <v>17663</v>
      </c>
    </row>
    <row r="3887" spans="1:4" ht="27" x14ac:dyDescent="0.25">
      <c r="A3887" s="480" t="s">
        <v>17664</v>
      </c>
      <c r="B3887" s="482" t="s">
        <v>17665</v>
      </c>
      <c r="C3887" s="480" t="s">
        <v>38</v>
      </c>
      <c r="D3887" s="481" t="s">
        <v>6822</v>
      </c>
    </row>
    <row r="3888" spans="1:4" ht="40.5" x14ac:dyDescent="0.25">
      <c r="A3888" s="480" t="s">
        <v>17666</v>
      </c>
      <c r="B3888" s="482" t="s">
        <v>17667</v>
      </c>
      <c r="C3888" s="480" t="s">
        <v>38</v>
      </c>
      <c r="D3888" s="481" t="s">
        <v>17668</v>
      </c>
    </row>
    <row r="3889" spans="1:4" ht="27" x14ac:dyDescent="0.25">
      <c r="A3889" s="480" t="s">
        <v>17669</v>
      </c>
      <c r="B3889" s="482" t="s">
        <v>17670</v>
      </c>
      <c r="C3889" s="480" t="s">
        <v>38</v>
      </c>
      <c r="D3889" s="481" t="s">
        <v>17671</v>
      </c>
    </row>
    <row r="3890" spans="1:4" ht="40.5" x14ac:dyDescent="0.25">
      <c r="A3890" s="480" t="s">
        <v>17672</v>
      </c>
      <c r="B3890" s="482" t="s">
        <v>17673</v>
      </c>
      <c r="C3890" s="480" t="s">
        <v>38</v>
      </c>
      <c r="D3890" s="481" t="s">
        <v>17674</v>
      </c>
    </row>
    <row r="3891" spans="1:4" ht="27" x14ac:dyDescent="0.25">
      <c r="A3891" s="480" t="s">
        <v>17675</v>
      </c>
      <c r="B3891" s="482" t="s">
        <v>17676</v>
      </c>
      <c r="C3891" s="480" t="s">
        <v>38</v>
      </c>
      <c r="D3891" s="481" t="s">
        <v>16896</v>
      </c>
    </row>
    <row r="3892" spans="1:4" ht="40.5" x14ac:dyDescent="0.25">
      <c r="A3892" s="480" t="s">
        <v>17677</v>
      </c>
      <c r="B3892" s="482" t="s">
        <v>17678</v>
      </c>
      <c r="C3892" s="480" t="s">
        <v>38</v>
      </c>
      <c r="D3892" s="481" t="s">
        <v>17679</v>
      </c>
    </row>
    <row r="3893" spans="1:4" ht="27" x14ac:dyDescent="0.25">
      <c r="A3893" s="480" t="s">
        <v>17680</v>
      </c>
      <c r="B3893" s="482" t="s">
        <v>17681</v>
      </c>
      <c r="C3893" s="480" t="s">
        <v>38</v>
      </c>
      <c r="D3893" s="481" t="s">
        <v>17682</v>
      </c>
    </row>
    <row r="3894" spans="1:4" ht="40.5" x14ac:dyDescent="0.25">
      <c r="A3894" s="480" t="s">
        <v>17683</v>
      </c>
      <c r="B3894" s="482" t="s">
        <v>17684</v>
      </c>
      <c r="C3894" s="480" t="s">
        <v>38</v>
      </c>
      <c r="D3894" s="481" t="s">
        <v>17685</v>
      </c>
    </row>
    <row r="3895" spans="1:4" ht="27" x14ac:dyDescent="0.25">
      <c r="A3895" s="480" t="s">
        <v>17686</v>
      </c>
      <c r="B3895" s="482" t="s">
        <v>17687</v>
      </c>
      <c r="C3895" s="480" t="s">
        <v>38</v>
      </c>
      <c r="D3895" s="481" t="s">
        <v>17688</v>
      </c>
    </row>
    <row r="3896" spans="1:4" ht="40.5" x14ac:dyDescent="0.25">
      <c r="A3896" s="480" t="s">
        <v>17689</v>
      </c>
      <c r="B3896" s="482" t="s">
        <v>17690</v>
      </c>
      <c r="C3896" s="480" t="s">
        <v>38</v>
      </c>
      <c r="D3896" s="481" t="s">
        <v>17691</v>
      </c>
    </row>
    <row r="3897" spans="1:4" ht="27" x14ac:dyDescent="0.25">
      <c r="A3897" s="480" t="s">
        <v>17692</v>
      </c>
      <c r="B3897" s="482" t="s">
        <v>17693</v>
      </c>
      <c r="C3897" s="480" t="s">
        <v>38</v>
      </c>
      <c r="D3897" s="481" t="s">
        <v>17694</v>
      </c>
    </row>
    <row r="3898" spans="1:4" ht="40.5" x14ac:dyDescent="0.25">
      <c r="A3898" s="480" t="s">
        <v>17695</v>
      </c>
      <c r="B3898" s="482" t="s">
        <v>17696</v>
      </c>
      <c r="C3898" s="480" t="s">
        <v>38</v>
      </c>
      <c r="D3898" s="481" t="s">
        <v>17697</v>
      </c>
    </row>
    <row r="3899" spans="1:4" ht="27" x14ac:dyDescent="0.25">
      <c r="A3899" s="480" t="s">
        <v>17698</v>
      </c>
      <c r="B3899" s="482" t="s">
        <v>17699</v>
      </c>
      <c r="C3899" s="480" t="s">
        <v>38</v>
      </c>
      <c r="D3899" s="481" t="s">
        <v>8948</v>
      </c>
    </row>
    <row r="3900" spans="1:4" ht="40.5" x14ac:dyDescent="0.25">
      <c r="A3900" s="480" t="s">
        <v>17700</v>
      </c>
      <c r="B3900" s="482" t="s">
        <v>17701</v>
      </c>
      <c r="C3900" s="480" t="s">
        <v>38</v>
      </c>
      <c r="D3900" s="481" t="s">
        <v>17702</v>
      </c>
    </row>
    <row r="3901" spans="1:4" ht="27" x14ac:dyDescent="0.25">
      <c r="A3901" s="480" t="s">
        <v>17703</v>
      </c>
      <c r="B3901" s="482" t="s">
        <v>17704</v>
      </c>
      <c r="C3901" s="480" t="s">
        <v>38</v>
      </c>
      <c r="D3901" s="481" t="s">
        <v>17705</v>
      </c>
    </row>
    <row r="3902" spans="1:4" ht="40.5" x14ac:dyDescent="0.25">
      <c r="A3902" s="480" t="s">
        <v>17706</v>
      </c>
      <c r="B3902" s="482" t="s">
        <v>17707</v>
      </c>
      <c r="C3902" s="480" t="s">
        <v>38</v>
      </c>
      <c r="D3902" s="481" t="s">
        <v>17708</v>
      </c>
    </row>
    <row r="3903" spans="1:4" ht="27" x14ac:dyDescent="0.25">
      <c r="A3903" s="480" t="s">
        <v>17709</v>
      </c>
      <c r="B3903" s="482" t="s">
        <v>17710</v>
      </c>
      <c r="C3903" s="480" t="s">
        <v>38</v>
      </c>
      <c r="D3903" s="481" t="s">
        <v>17711</v>
      </c>
    </row>
    <row r="3904" spans="1:4" ht="40.5" x14ac:dyDescent="0.25">
      <c r="A3904" s="480" t="s">
        <v>17712</v>
      </c>
      <c r="B3904" s="482" t="s">
        <v>17713</v>
      </c>
      <c r="C3904" s="480" t="s">
        <v>38</v>
      </c>
      <c r="D3904" s="481" t="s">
        <v>17714</v>
      </c>
    </row>
    <row r="3905" spans="1:4" ht="27" x14ac:dyDescent="0.25">
      <c r="A3905" s="480" t="s">
        <v>17715</v>
      </c>
      <c r="B3905" s="482" t="s">
        <v>17716</v>
      </c>
      <c r="C3905" s="480" t="s">
        <v>38</v>
      </c>
      <c r="D3905" s="481" t="s">
        <v>17717</v>
      </c>
    </row>
    <row r="3906" spans="1:4" ht="40.5" x14ac:dyDescent="0.25">
      <c r="A3906" s="480" t="s">
        <v>17718</v>
      </c>
      <c r="B3906" s="482" t="s">
        <v>17719</v>
      </c>
      <c r="C3906" s="480" t="s">
        <v>38</v>
      </c>
      <c r="D3906" s="481" t="s">
        <v>17720</v>
      </c>
    </row>
    <row r="3907" spans="1:4" ht="40.5" x14ac:dyDescent="0.25">
      <c r="A3907" s="480" t="s">
        <v>17721</v>
      </c>
      <c r="B3907" s="482" t="s">
        <v>17722</v>
      </c>
      <c r="C3907" s="480" t="s">
        <v>38</v>
      </c>
      <c r="D3907" s="481" t="s">
        <v>17723</v>
      </c>
    </row>
    <row r="3908" spans="1:4" ht="27" x14ac:dyDescent="0.25">
      <c r="A3908" s="480" t="s">
        <v>17724</v>
      </c>
      <c r="B3908" s="482" t="s">
        <v>17725</v>
      </c>
      <c r="C3908" s="480" t="s">
        <v>38</v>
      </c>
      <c r="D3908" s="481" t="s">
        <v>17726</v>
      </c>
    </row>
    <row r="3909" spans="1:4" ht="27" x14ac:dyDescent="0.25">
      <c r="A3909" s="480" t="s">
        <v>17727</v>
      </c>
      <c r="B3909" s="482" t="s">
        <v>17728</v>
      </c>
      <c r="C3909" s="480" t="s">
        <v>38</v>
      </c>
      <c r="D3909" s="481" t="s">
        <v>17089</v>
      </c>
    </row>
    <row r="3910" spans="1:4" ht="40.5" x14ac:dyDescent="0.25">
      <c r="A3910" s="480" t="s">
        <v>17729</v>
      </c>
      <c r="B3910" s="482" t="s">
        <v>17730</v>
      </c>
      <c r="C3910" s="480" t="s">
        <v>38</v>
      </c>
      <c r="D3910" s="481" t="s">
        <v>17731</v>
      </c>
    </row>
    <row r="3911" spans="1:4" ht="27" x14ac:dyDescent="0.25">
      <c r="A3911" s="480" t="s">
        <v>17732</v>
      </c>
      <c r="B3911" s="482" t="s">
        <v>17733</v>
      </c>
      <c r="C3911" s="480" t="s">
        <v>38</v>
      </c>
      <c r="D3911" s="481" t="s">
        <v>17734</v>
      </c>
    </row>
    <row r="3912" spans="1:4" ht="40.5" x14ac:dyDescent="0.25">
      <c r="A3912" s="480" t="s">
        <v>17735</v>
      </c>
      <c r="B3912" s="482" t="s">
        <v>17736</v>
      </c>
      <c r="C3912" s="480" t="s">
        <v>38</v>
      </c>
      <c r="D3912" s="481" t="s">
        <v>17737</v>
      </c>
    </row>
    <row r="3913" spans="1:4" ht="40.5" x14ac:dyDescent="0.25">
      <c r="A3913" s="480" t="s">
        <v>17738</v>
      </c>
      <c r="B3913" s="482" t="s">
        <v>17739</v>
      </c>
      <c r="C3913" s="480" t="s">
        <v>38</v>
      </c>
      <c r="D3913" s="481" t="s">
        <v>17740</v>
      </c>
    </row>
    <row r="3914" spans="1:4" ht="27" x14ac:dyDescent="0.25">
      <c r="A3914" s="480" t="s">
        <v>17741</v>
      </c>
      <c r="B3914" s="482" t="s">
        <v>17742</v>
      </c>
      <c r="C3914" s="480" t="s">
        <v>38</v>
      </c>
      <c r="D3914" s="481" t="s">
        <v>17743</v>
      </c>
    </row>
    <row r="3915" spans="1:4" ht="40.5" x14ac:dyDescent="0.25">
      <c r="A3915" s="480" t="s">
        <v>17744</v>
      </c>
      <c r="B3915" s="482" t="s">
        <v>17745</v>
      </c>
      <c r="C3915" s="480" t="s">
        <v>38</v>
      </c>
      <c r="D3915" s="481" t="s">
        <v>17746</v>
      </c>
    </row>
    <row r="3916" spans="1:4" ht="27" x14ac:dyDescent="0.25">
      <c r="A3916" s="480" t="s">
        <v>17747</v>
      </c>
      <c r="B3916" s="482" t="s">
        <v>17748</v>
      </c>
      <c r="C3916" s="480" t="s">
        <v>38</v>
      </c>
      <c r="D3916" s="481" t="s">
        <v>17749</v>
      </c>
    </row>
    <row r="3917" spans="1:4" ht="40.5" x14ac:dyDescent="0.25">
      <c r="A3917" s="480" t="s">
        <v>17750</v>
      </c>
      <c r="B3917" s="482" t="s">
        <v>17751</v>
      </c>
      <c r="C3917" s="480" t="s">
        <v>38</v>
      </c>
      <c r="D3917" s="481" t="s">
        <v>17752</v>
      </c>
    </row>
    <row r="3918" spans="1:4" ht="40.5" x14ac:dyDescent="0.25">
      <c r="A3918" s="480" t="s">
        <v>17753</v>
      </c>
      <c r="B3918" s="482" t="s">
        <v>17754</v>
      </c>
      <c r="C3918" s="480" t="s">
        <v>38</v>
      </c>
      <c r="D3918" s="481" t="s">
        <v>17755</v>
      </c>
    </row>
    <row r="3919" spans="1:4" ht="27" x14ac:dyDescent="0.25">
      <c r="A3919" s="480" t="s">
        <v>17756</v>
      </c>
      <c r="B3919" s="482" t="s">
        <v>17757</v>
      </c>
      <c r="C3919" s="480" t="s">
        <v>38</v>
      </c>
      <c r="D3919" s="481" t="s">
        <v>17758</v>
      </c>
    </row>
    <row r="3920" spans="1:4" ht="27" x14ac:dyDescent="0.25">
      <c r="A3920" s="480" t="s">
        <v>17759</v>
      </c>
      <c r="B3920" s="482" t="s">
        <v>17760</v>
      </c>
      <c r="C3920" s="480" t="s">
        <v>38</v>
      </c>
      <c r="D3920" s="481" t="s">
        <v>8368</v>
      </c>
    </row>
    <row r="3921" spans="1:4" ht="27" x14ac:dyDescent="0.25">
      <c r="A3921" s="480" t="s">
        <v>17761</v>
      </c>
      <c r="B3921" s="482" t="s">
        <v>17762</v>
      </c>
      <c r="C3921" s="480" t="s">
        <v>22</v>
      </c>
      <c r="D3921" s="481" t="s">
        <v>17763</v>
      </c>
    </row>
    <row r="3922" spans="1:4" ht="27" x14ac:dyDescent="0.25">
      <c r="A3922" s="480" t="s">
        <v>17764</v>
      </c>
      <c r="B3922" s="482" t="s">
        <v>17765</v>
      </c>
      <c r="C3922" s="480" t="s">
        <v>38</v>
      </c>
      <c r="D3922" s="481" t="s">
        <v>13380</v>
      </c>
    </row>
    <row r="3923" spans="1:4" ht="27" x14ac:dyDescent="0.25">
      <c r="A3923" s="480" t="s">
        <v>17766</v>
      </c>
      <c r="B3923" s="482" t="s">
        <v>17767</v>
      </c>
      <c r="C3923" s="480" t="s">
        <v>38</v>
      </c>
      <c r="D3923" s="481" t="s">
        <v>13499</v>
      </c>
    </row>
    <row r="3924" spans="1:4" ht="27" x14ac:dyDescent="0.25">
      <c r="A3924" s="480" t="s">
        <v>17768</v>
      </c>
      <c r="B3924" s="482" t="s">
        <v>17769</v>
      </c>
      <c r="C3924" s="480" t="s">
        <v>38</v>
      </c>
      <c r="D3924" s="481" t="s">
        <v>17770</v>
      </c>
    </row>
    <row r="3925" spans="1:4" ht="27" x14ac:dyDescent="0.25">
      <c r="A3925" s="480" t="s">
        <v>17771</v>
      </c>
      <c r="B3925" s="482" t="s">
        <v>17772</v>
      </c>
      <c r="C3925" s="480" t="s">
        <v>38</v>
      </c>
      <c r="D3925" s="481" t="s">
        <v>17773</v>
      </c>
    </row>
    <row r="3926" spans="1:4" ht="40.5" x14ac:dyDescent="0.25">
      <c r="A3926" s="480" t="s">
        <v>17774</v>
      </c>
      <c r="B3926" s="482" t="s">
        <v>17775</v>
      </c>
      <c r="C3926" s="480" t="s">
        <v>38</v>
      </c>
      <c r="D3926" s="481" t="s">
        <v>17259</v>
      </c>
    </row>
    <row r="3927" spans="1:4" ht="27" x14ac:dyDescent="0.25">
      <c r="A3927" s="480" t="s">
        <v>17776</v>
      </c>
      <c r="B3927" s="482" t="s">
        <v>17777</v>
      </c>
      <c r="C3927" s="480" t="s">
        <v>38</v>
      </c>
      <c r="D3927" s="481" t="s">
        <v>8591</v>
      </c>
    </row>
    <row r="3928" spans="1:4" ht="40.5" x14ac:dyDescent="0.25">
      <c r="A3928" s="480" t="s">
        <v>17778</v>
      </c>
      <c r="B3928" s="482" t="s">
        <v>17779</v>
      </c>
      <c r="C3928" s="480" t="s">
        <v>38</v>
      </c>
      <c r="D3928" s="481" t="s">
        <v>17780</v>
      </c>
    </row>
    <row r="3929" spans="1:4" ht="27" x14ac:dyDescent="0.25">
      <c r="A3929" s="480" t="s">
        <v>17781</v>
      </c>
      <c r="B3929" s="482" t="s">
        <v>17782</v>
      </c>
      <c r="C3929" s="480" t="s">
        <v>38</v>
      </c>
      <c r="D3929" s="481" t="s">
        <v>17783</v>
      </c>
    </row>
    <row r="3930" spans="1:4" ht="40.5" x14ac:dyDescent="0.25">
      <c r="A3930" s="480" t="s">
        <v>17784</v>
      </c>
      <c r="B3930" s="482" t="s">
        <v>17785</v>
      </c>
      <c r="C3930" s="480" t="s">
        <v>38</v>
      </c>
      <c r="D3930" s="481" t="s">
        <v>17786</v>
      </c>
    </row>
    <row r="3931" spans="1:4" ht="27" x14ac:dyDescent="0.25">
      <c r="A3931" s="480" t="s">
        <v>17787</v>
      </c>
      <c r="B3931" s="482" t="s">
        <v>17788</v>
      </c>
      <c r="C3931" s="480" t="s">
        <v>38</v>
      </c>
      <c r="D3931" s="481" t="s">
        <v>17789</v>
      </c>
    </row>
    <row r="3932" spans="1:4" ht="40.5" x14ac:dyDescent="0.25">
      <c r="A3932" s="480" t="s">
        <v>17790</v>
      </c>
      <c r="B3932" s="482" t="s">
        <v>17791</v>
      </c>
      <c r="C3932" s="480" t="s">
        <v>38</v>
      </c>
      <c r="D3932" s="481" t="s">
        <v>17792</v>
      </c>
    </row>
    <row r="3933" spans="1:4" ht="40.5" x14ac:dyDescent="0.25">
      <c r="A3933" s="480" t="s">
        <v>17793</v>
      </c>
      <c r="B3933" s="482" t="s">
        <v>17794</v>
      </c>
      <c r="C3933" s="480" t="s">
        <v>38</v>
      </c>
      <c r="D3933" s="481" t="s">
        <v>17795</v>
      </c>
    </row>
    <row r="3934" spans="1:4" ht="40.5" x14ac:dyDescent="0.25">
      <c r="A3934" s="480" t="s">
        <v>17796</v>
      </c>
      <c r="B3934" s="482" t="s">
        <v>17797</v>
      </c>
      <c r="C3934" s="480" t="s">
        <v>38</v>
      </c>
      <c r="D3934" s="481" t="s">
        <v>17798</v>
      </c>
    </row>
    <row r="3935" spans="1:4" ht="40.5" x14ac:dyDescent="0.25">
      <c r="A3935" s="480" t="s">
        <v>17799</v>
      </c>
      <c r="B3935" s="482" t="s">
        <v>17800</v>
      </c>
      <c r="C3935" s="480" t="s">
        <v>38</v>
      </c>
      <c r="D3935" s="481" t="s">
        <v>9542</v>
      </c>
    </row>
    <row r="3936" spans="1:4" ht="27" x14ac:dyDescent="0.25">
      <c r="A3936" s="480" t="s">
        <v>17801</v>
      </c>
      <c r="B3936" s="482" t="s">
        <v>17802</v>
      </c>
      <c r="C3936" s="480" t="s">
        <v>38</v>
      </c>
      <c r="D3936" s="481" t="s">
        <v>17789</v>
      </c>
    </row>
    <row r="3937" spans="1:4" ht="40.5" x14ac:dyDescent="0.25">
      <c r="A3937" s="480" t="s">
        <v>17803</v>
      </c>
      <c r="B3937" s="482" t="s">
        <v>17804</v>
      </c>
      <c r="C3937" s="480" t="s">
        <v>38</v>
      </c>
      <c r="D3937" s="481" t="s">
        <v>17805</v>
      </c>
    </row>
    <row r="3938" spans="1:4" ht="27" x14ac:dyDescent="0.25">
      <c r="A3938" s="480" t="s">
        <v>17806</v>
      </c>
      <c r="B3938" s="482" t="s">
        <v>17807</v>
      </c>
      <c r="C3938" s="480" t="s">
        <v>38</v>
      </c>
      <c r="D3938" s="481" t="s">
        <v>17808</v>
      </c>
    </row>
    <row r="3939" spans="1:4" ht="40.5" x14ac:dyDescent="0.25">
      <c r="A3939" s="480" t="s">
        <v>17809</v>
      </c>
      <c r="B3939" s="482" t="s">
        <v>17810</v>
      </c>
      <c r="C3939" s="480" t="s">
        <v>38</v>
      </c>
      <c r="D3939" s="481" t="s">
        <v>17811</v>
      </c>
    </row>
    <row r="3940" spans="1:4" ht="27" x14ac:dyDescent="0.25">
      <c r="A3940" s="480" t="s">
        <v>17812</v>
      </c>
      <c r="B3940" s="482" t="s">
        <v>17813</v>
      </c>
      <c r="C3940" s="480" t="s">
        <v>38</v>
      </c>
      <c r="D3940" s="481" t="s">
        <v>17814</v>
      </c>
    </row>
    <row r="3941" spans="1:4" ht="40.5" x14ac:dyDescent="0.25">
      <c r="A3941" s="480" t="s">
        <v>17815</v>
      </c>
      <c r="B3941" s="482" t="s">
        <v>17816</v>
      </c>
      <c r="C3941" s="480" t="s">
        <v>38</v>
      </c>
      <c r="D3941" s="481" t="s">
        <v>17817</v>
      </c>
    </row>
    <row r="3942" spans="1:4" ht="40.5" x14ac:dyDescent="0.25">
      <c r="A3942" s="480" t="s">
        <v>17818</v>
      </c>
      <c r="B3942" s="482" t="s">
        <v>17819</v>
      </c>
      <c r="C3942" s="480" t="s">
        <v>38</v>
      </c>
      <c r="D3942" s="481" t="s">
        <v>17820</v>
      </c>
    </row>
    <row r="3943" spans="1:4" ht="27" x14ac:dyDescent="0.25">
      <c r="A3943" s="480" t="s">
        <v>17821</v>
      </c>
      <c r="B3943" s="482" t="s">
        <v>17822</v>
      </c>
      <c r="C3943" s="480" t="s">
        <v>38</v>
      </c>
      <c r="D3943" s="481" t="s">
        <v>17823</v>
      </c>
    </row>
    <row r="3944" spans="1:4" ht="40.5" x14ac:dyDescent="0.25">
      <c r="A3944" s="480" t="s">
        <v>17824</v>
      </c>
      <c r="B3944" s="482" t="s">
        <v>17825</v>
      </c>
      <c r="C3944" s="480" t="s">
        <v>38</v>
      </c>
      <c r="D3944" s="481" t="s">
        <v>17826</v>
      </c>
    </row>
    <row r="3945" spans="1:4" ht="40.5" x14ac:dyDescent="0.25">
      <c r="A3945" s="480" t="s">
        <v>17827</v>
      </c>
      <c r="B3945" s="482" t="s">
        <v>17828</v>
      </c>
      <c r="C3945" s="480" t="s">
        <v>38</v>
      </c>
      <c r="D3945" s="481" t="s">
        <v>17829</v>
      </c>
    </row>
    <row r="3946" spans="1:4" ht="40.5" x14ac:dyDescent="0.25">
      <c r="A3946" s="480" t="s">
        <v>17830</v>
      </c>
      <c r="B3946" s="482" t="s">
        <v>17831</v>
      </c>
      <c r="C3946" s="480" t="s">
        <v>38</v>
      </c>
      <c r="D3946" s="481" t="s">
        <v>17832</v>
      </c>
    </row>
    <row r="3947" spans="1:4" ht="40.5" x14ac:dyDescent="0.25">
      <c r="A3947" s="480" t="s">
        <v>17833</v>
      </c>
      <c r="B3947" s="482" t="s">
        <v>17834</v>
      </c>
      <c r="C3947" s="480" t="s">
        <v>38</v>
      </c>
      <c r="D3947" s="481" t="s">
        <v>17399</v>
      </c>
    </row>
    <row r="3948" spans="1:4" ht="27" x14ac:dyDescent="0.25">
      <c r="A3948" s="480" t="s">
        <v>17835</v>
      </c>
      <c r="B3948" s="482" t="s">
        <v>17836</v>
      </c>
      <c r="C3948" s="480" t="s">
        <v>38</v>
      </c>
      <c r="D3948" s="481" t="s">
        <v>17837</v>
      </c>
    </row>
    <row r="3949" spans="1:4" ht="40.5" x14ac:dyDescent="0.25">
      <c r="A3949" s="480" t="s">
        <v>17838</v>
      </c>
      <c r="B3949" s="482" t="s">
        <v>17839</v>
      </c>
      <c r="C3949" s="480" t="s">
        <v>38</v>
      </c>
      <c r="D3949" s="481" t="s">
        <v>17840</v>
      </c>
    </row>
    <row r="3950" spans="1:4" ht="27" x14ac:dyDescent="0.25">
      <c r="A3950" s="480" t="s">
        <v>17841</v>
      </c>
      <c r="B3950" s="482" t="s">
        <v>17842</v>
      </c>
      <c r="C3950" s="480" t="s">
        <v>38</v>
      </c>
      <c r="D3950" s="481" t="s">
        <v>17814</v>
      </c>
    </row>
    <row r="3951" spans="1:4" ht="40.5" x14ac:dyDescent="0.25">
      <c r="A3951" s="480" t="s">
        <v>17843</v>
      </c>
      <c r="B3951" s="482" t="s">
        <v>17844</v>
      </c>
      <c r="C3951" s="480" t="s">
        <v>38</v>
      </c>
      <c r="D3951" s="481" t="s">
        <v>17845</v>
      </c>
    </row>
    <row r="3952" spans="1:4" ht="40.5" x14ac:dyDescent="0.25">
      <c r="A3952" s="480" t="s">
        <v>17846</v>
      </c>
      <c r="B3952" s="482" t="s">
        <v>17847</v>
      </c>
      <c r="C3952" s="480" t="s">
        <v>38</v>
      </c>
      <c r="D3952" s="481" t="s">
        <v>17848</v>
      </c>
    </row>
    <row r="3953" spans="1:4" ht="40.5" x14ac:dyDescent="0.25">
      <c r="A3953" s="480" t="s">
        <v>17849</v>
      </c>
      <c r="B3953" s="482" t="s">
        <v>17850</v>
      </c>
      <c r="C3953" s="480" t="s">
        <v>38</v>
      </c>
      <c r="D3953" s="481" t="s">
        <v>17851</v>
      </c>
    </row>
    <row r="3954" spans="1:4" ht="40.5" x14ac:dyDescent="0.25">
      <c r="A3954" s="480" t="s">
        <v>17852</v>
      </c>
      <c r="B3954" s="482" t="s">
        <v>17853</v>
      </c>
      <c r="C3954" s="480" t="s">
        <v>38</v>
      </c>
      <c r="D3954" s="481" t="s">
        <v>9945</v>
      </c>
    </row>
    <row r="3955" spans="1:4" ht="27" x14ac:dyDescent="0.25">
      <c r="A3955" s="480" t="s">
        <v>17854</v>
      </c>
      <c r="B3955" s="482" t="s">
        <v>17855</v>
      </c>
      <c r="C3955" s="480" t="s">
        <v>38</v>
      </c>
      <c r="D3955" s="481" t="s">
        <v>13603</v>
      </c>
    </row>
    <row r="3956" spans="1:4" ht="27" x14ac:dyDescent="0.25">
      <c r="A3956" s="480" t="s">
        <v>17856</v>
      </c>
      <c r="B3956" s="482" t="s">
        <v>17857</v>
      </c>
      <c r="C3956" s="480" t="s">
        <v>38</v>
      </c>
      <c r="D3956" s="481" t="s">
        <v>17858</v>
      </c>
    </row>
    <row r="3957" spans="1:4" ht="27" x14ac:dyDescent="0.25">
      <c r="A3957" s="480" t="s">
        <v>17859</v>
      </c>
      <c r="B3957" s="482" t="s">
        <v>17860</v>
      </c>
      <c r="C3957" s="480" t="s">
        <v>38</v>
      </c>
      <c r="D3957" s="481" t="s">
        <v>17861</v>
      </c>
    </row>
    <row r="3958" spans="1:4" ht="27" x14ac:dyDescent="0.25">
      <c r="A3958" s="480" t="s">
        <v>17862</v>
      </c>
      <c r="B3958" s="482" t="s">
        <v>17863</v>
      </c>
      <c r="C3958" s="480" t="s">
        <v>38</v>
      </c>
      <c r="D3958" s="481" t="s">
        <v>17864</v>
      </c>
    </row>
    <row r="3959" spans="1:4" ht="40.5" x14ac:dyDescent="0.25">
      <c r="A3959" s="480" t="s">
        <v>17865</v>
      </c>
      <c r="B3959" s="482" t="s">
        <v>17866</v>
      </c>
      <c r="C3959" s="480" t="s">
        <v>38</v>
      </c>
      <c r="D3959" s="481" t="s">
        <v>16772</v>
      </c>
    </row>
    <row r="3960" spans="1:4" ht="27" x14ac:dyDescent="0.25">
      <c r="A3960" s="480" t="s">
        <v>17867</v>
      </c>
      <c r="B3960" s="482" t="s">
        <v>17868</v>
      </c>
      <c r="C3960" s="480" t="s">
        <v>38</v>
      </c>
      <c r="D3960" s="481" t="s">
        <v>17726</v>
      </c>
    </row>
    <row r="3961" spans="1:4" ht="27" x14ac:dyDescent="0.25">
      <c r="A3961" s="480" t="s">
        <v>17869</v>
      </c>
      <c r="B3961" s="482" t="s">
        <v>17870</v>
      </c>
      <c r="C3961" s="480" t="s">
        <v>38</v>
      </c>
      <c r="D3961" s="481" t="s">
        <v>12540</v>
      </c>
    </row>
    <row r="3962" spans="1:4" ht="27" x14ac:dyDescent="0.25">
      <c r="A3962" s="480" t="s">
        <v>17871</v>
      </c>
      <c r="B3962" s="482" t="s">
        <v>17872</v>
      </c>
      <c r="C3962" s="480" t="s">
        <v>38</v>
      </c>
      <c r="D3962" s="481" t="s">
        <v>17873</v>
      </c>
    </row>
    <row r="3963" spans="1:4" ht="27" x14ac:dyDescent="0.25">
      <c r="A3963" s="480" t="s">
        <v>17874</v>
      </c>
      <c r="B3963" s="482" t="s">
        <v>17875</v>
      </c>
      <c r="C3963" s="480" t="s">
        <v>38</v>
      </c>
      <c r="D3963" s="481" t="s">
        <v>17876</v>
      </c>
    </row>
    <row r="3964" spans="1:4" ht="27" x14ac:dyDescent="0.25">
      <c r="A3964" s="480" t="s">
        <v>17877</v>
      </c>
      <c r="B3964" s="482" t="s">
        <v>17878</v>
      </c>
      <c r="C3964" s="480" t="s">
        <v>38</v>
      </c>
      <c r="D3964" s="481" t="s">
        <v>17879</v>
      </c>
    </row>
    <row r="3965" spans="1:4" ht="27" x14ac:dyDescent="0.25">
      <c r="A3965" s="480" t="s">
        <v>17880</v>
      </c>
      <c r="B3965" s="482" t="s">
        <v>17881</v>
      </c>
      <c r="C3965" s="480" t="s">
        <v>38</v>
      </c>
      <c r="D3965" s="481" t="s">
        <v>17882</v>
      </c>
    </row>
    <row r="3966" spans="1:4" ht="27" x14ac:dyDescent="0.25">
      <c r="A3966" s="480" t="s">
        <v>17883</v>
      </c>
      <c r="B3966" s="482" t="s">
        <v>17884</v>
      </c>
      <c r="C3966" s="480" t="s">
        <v>38</v>
      </c>
      <c r="D3966" s="481" t="s">
        <v>17885</v>
      </c>
    </row>
    <row r="3967" spans="1:4" ht="27" x14ac:dyDescent="0.25">
      <c r="A3967" s="480" t="s">
        <v>17886</v>
      </c>
      <c r="B3967" s="482" t="s">
        <v>17887</v>
      </c>
      <c r="C3967" s="480" t="s">
        <v>38</v>
      </c>
      <c r="D3967" s="481" t="s">
        <v>10274</v>
      </c>
    </row>
    <row r="3968" spans="1:4" ht="27" x14ac:dyDescent="0.25">
      <c r="A3968" s="480" t="s">
        <v>17888</v>
      </c>
      <c r="B3968" s="482" t="s">
        <v>17889</v>
      </c>
      <c r="C3968" s="480" t="s">
        <v>38</v>
      </c>
      <c r="D3968" s="481" t="s">
        <v>17890</v>
      </c>
    </row>
    <row r="3969" spans="1:4" ht="27" x14ac:dyDescent="0.25">
      <c r="A3969" s="480" t="s">
        <v>17891</v>
      </c>
      <c r="B3969" s="482" t="s">
        <v>17892</v>
      </c>
      <c r="C3969" s="480" t="s">
        <v>22</v>
      </c>
      <c r="D3969" s="481" t="s">
        <v>12800</v>
      </c>
    </row>
    <row r="3970" spans="1:4" ht="40.5" x14ac:dyDescent="0.25">
      <c r="A3970" s="480" t="s">
        <v>17893</v>
      </c>
      <c r="B3970" s="482" t="s">
        <v>17894</v>
      </c>
      <c r="C3970" s="480" t="s">
        <v>38</v>
      </c>
      <c r="D3970" s="481" t="s">
        <v>17895</v>
      </c>
    </row>
    <row r="3971" spans="1:4" ht="40.5" x14ac:dyDescent="0.25">
      <c r="A3971" s="480" t="s">
        <v>17896</v>
      </c>
      <c r="B3971" s="482" t="s">
        <v>17897</v>
      </c>
      <c r="C3971" s="480" t="s">
        <v>38</v>
      </c>
      <c r="D3971" s="481" t="s">
        <v>17898</v>
      </c>
    </row>
    <row r="3972" spans="1:4" ht="27" x14ac:dyDescent="0.25">
      <c r="A3972" s="480" t="s">
        <v>17899</v>
      </c>
      <c r="B3972" s="482" t="s">
        <v>17900</v>
      </c>
      <c r="C3972" s="480" t="s">
        <v>38</v>
      </c>
      <c r="D3972" s="481" t="s">
        <v>17901</v>
      </c>
    </row>
    <row r="3973" spans="1:4" ht="40.5" x14ac:dyDescent="0.25">
      <c r="A3973" s="480" t="s">
        <v>17902</v>
      </c>
      <c r="B3973" s="482" t="s">
        <v>17903</v>
      </c>
      <c r="C3973" s="480" t="s">
        <v>38</v>
      </c>
      <c r="D3973" s="481" t="s">
        <v>17904</v>
      </c>
    </row>
    <row r="3974" spans="1:4" ht="40.5" x14ac:dyDescent="0.25">
      <c r="A3974" s="480" t="s">
        <v>17905</v>
      </c>
      <c r="B3974" s="482" t="s">
        <v>17906</v>
      </c>
      <c r="C3974" s="480" t="s">
        <v>38</v>
      </c>
      <c r="D3974" s="481" t="s">
        <v>17907</v>
      </c>
    </row>
    <row r="3975" spans="1:4" ht="27" x14ac:dyDescent="0.25">
      <c r="A3975" s="480" t="s">
        <v>17908</v>
      </c>
      <c r="B3975" s="482" t="s">
        <v>17909</v>
      </c>
      <c r="C3975" s="480" t="s">
        <v>38</v>
      </c>
      <c r="D3975" s="481" t="s">
        <v>17901</v>
      </c>
    </row>
    <row r="3976" spans="1:4" ht="27" x14ac:dyDescent="0.25">
      <c r="A3976" s="480" t="s">
        <v>17910</v>
      </c>
      <c r="B3976" s="482" t="s">
        <v>17911</v>
      </c>
      <c r="C3976" s="480" t="s">
        <v>38</v>
      </c>
      <c r="D3976" s="481" t="s">
        <v>8606</v>
      </c>
    </row>
    <row r="3977" spans="1:4" ht="40.5" x14ac:dyDescent="0.25">
      <c r="A3977" s="480" t="s">
        <v>17912</v>
      </c>
      <c r="B3977" s="482" t="s">
        <v>17913</v>
      </c>
      <c r="C3977" s="480" t="s">
        <v>38</v>
      </c>
      <c r="D3977" s="481" t="s">
        <v>12773</v>
      </c>
    </row>
    <row r="3978" spans="1:4" ht="40.5" x14ac:dyDescent="0.25">
      <c r="A3978" s="480" t="s">
        <v>17914</v>
      </c>
      <c r="B3978" s="482" t="s">
        <v>17915</v>
      </c>
      <c r="C3978" s="480" t="s">
        <v>38</v>
      </c>
      <c r="D3978" s="481" t="s">
        <v>13496</v>
      </c>
    </row>
    <row r="3979" spans="1:4" ht="40.5" x14ac:dyDescent="0.25">
      <c r="A3979" s="480" t="s">
        <v>17916</v>
      </c>
      <c r="B3979" s="482" t="s">
        <v>17917</v>
      </c>
      <c r="C3979" s="480" t="s">
        <v>38</v>
      </c>
      <c r="D3979" s="481" t="s">
        <v>17885</v>
      </c>
    </row>
    <row r="3980" spans="1:4" ht="40.5" x14ac:dyDescent="0.25">
      <c r="A3980" s="480" t="s">
        <v>17918</v>
      </c>
      <c r="B3980" s="482" t="s">
        <v>17919</v>
      </c>
      <c r="C3980" s="480" t="s">
        <v>38</v>
      </c>
      <c r="D3980" s="481" t="s">
        <v>15557</v>
      </c>
    </row>
    <row r="3981" spans="1:4" ht="40.5" x14ac:dyDescent="0.25">
      <c r="A3981" s="480" t="s">
        <v>17920</v>
      </c>
      <c r="B3981" s="482" t="s">
        <v>17921</v>
      </c>
      <c r="C3981" s="480" t="s">
        <v>38</v>
      </c>
      <c r="D3981" s="481" t="s">
        <v>17922</v>
      </c>
    </row>
    <row r="3982" spans="1:4" ht="27" x14ac:dyDescent="0.25">
      <c r="A3982" s="480" t="s">
        <v>17923</v>
      </c>
      <c r="B3982" s="482" t="s">
        <v>17924</v>
      </c>
      <c r="C3982" s="480" t="s">
        <v>38</v>
      </c>
      <c r="D3982" s="481" t="s">
        <v>8606</v>
      </c>
    </row>
    <row r="3983" spans="1:4" ht="27" x14ac:dyDescent="0.25">
      <c r="A3983" s="480" t="s">
        <v>17925</v>
      </c>
      <c r="B3983" s="482" t="s">
        <v>17926</v>
      </c>
      <c r="C3983" s="480" t="s">
        <v>38</v>
      </c>
      <c r="D3983" s="481" t="s">
        <v>17927</v>
      </c>
    </row>
    <row r="3984" spans="1:4" ht="27" x14ac:dyDescent="0.25">
      <c r="A3984" s="480" t="s">
        <v>17928</v>
      </c>
      <c r="B3984" s="482" t="s">
        <v>17929</v>
      </c>
      <c r="C3984" s="480" t="s">
        <v>38</v>
      </c>
      <c r="D3984" s="481" t="s">
        <v>17930</v>
      </c>
    </row>
    <row r="3985" spans="1:4" ht="27" x14ac:dyDescent="0.25">
      <c r="A3985" s="480" t="s">
        <v>17931</v>
      </c>
      <c r="B3985" s="482" t="s">
        <v>17932</v>
      </c>
      <c r="C3985" s="480" t="s">
        <v>38</v>
      </c>
      <c r="D3985" s="481" t="s">
        <v>17933</v>
      </c>
    </row>
    <row r="3986" spans="1:4" ht="27" x14ac:dyDescent="0.25">
      <c r="A3986" s="480" t="s">
        <v>17934</v>
      </c>
      <c r="B3986" s="482" t="s">
        <v>17935</v>
      </c>
      <c r="C3986" s="480" t="s">
        <v>38</v>
      </c>
      <c r="D3986" s="481" t="s">
        <v>17936</v>
      </c>
    </row>
    <row r="3987" spans="1:4" ht="27" x14ac:dyDescent="0.25">
      <c r="A3987" s="480" t="s">
        <v>17937</v>
      </c>
      <c r="B3987" s="482" t="s">
        <v>17938</v>
      </c>
      <c r="C3987" s="480" t="s">
        <v>38</v>
      </c>
      <c r="D3987" s="481" t="s">
        <v>17939</v>
      </c>
    </row>
    <row r="3988" spans="1:4" ht="27" x14ac:dyDescent="0.25">
      <c r="A3988" s="480" t="s">
        <v>17940</v>
      </c>
      <c r="B3988" s="482" t="s">
        <v>17941</v>
      </c>
      <c r="C3988" s="480" t="s">
        <v>38</v>
      </c>
      <c r="D3988" s="481" t="s">
        <v>17942</v>
      </c>
    </row>
    <row r="3989" spans="1:4" ht="27" x14ac:dyDescent="0.25">
      <c r="A3989" s="480" t="s">
        <v>17943</v>
      </c>
      <c r="B3989" s="482" t="s">
        <v>17944</v>
      </c>
      <c r="C3989" s="480" t="s">
        <v>38</v>
      </c>
      <c r="D3989" s="481" t="s">
        <v>17945</v>
      </c>
    </row>
    <row r="3990" spans="1:4" ht="40.5" x14ac:dyDescent="0.25">
      <c r="A3990" s="480" t="s">
        <v>17946</v>
      </c>
      <c r="B3990" s="482" t="s">
        <v>17947</v>
      </c>
      <c r="C3990" s="480" t="s">
        <v>38</v>
      </c>
      <c r="D3990" s="481" t="s">
        <v>17948</v>
      </c>
    </row>
    <row r="3991" spans="1:4" ht="40.5" x14ac:dyDescent="0.25">
      <c r="A3991" s="480" t="s">
        <v>17949</v>
      </c>
      <c r="B3991" s="482" t="s">
        <v>17950</v>
      </c>
      <c r="C3991" s="480" t="s">
        <v>38</v>
      </c>
      <c r="D3991" s="481" t="s">
        <v>17951</v>
      </c>
    </row>
    <row r="3992" spans="1:4" ht="40.5" x14ac:dyDescent="0.25">
      <c r="A3992" s="480" t="s">
        <v>17952</v>
      </c>
      <c r="B3992" s="482" t="s">
        <v>17953</v>
      </c>
      <c r="C3992" s="480" t="s">
        <v>38</v>
      </c>
      <c r="D3992" s="481" t="s">
        <v>16473</v>
      </c>
    </row>
    <row r="3993" spans="1:4" ht="40.5" x14ac:dyDescent="0.25">
      <c r="A3993" s="480" t="s">
        <v>17954</v>
      </c>
      <c r="B3993" s="482" t="s">
        <v>17955</v>
      </c>
      <c r="C3993" s="480" t="s">
        <v>38</v>
      </c>
      <c r="D3993" s="481" t="s">
        <v>17092</v>
      </c>
    </row>
    <row r="3994" spans="1:4" ht="40.5" x14ac:dyDescent="0.25">
      <c r="A3994" s="480" t="s">
        <v>17956</v>
      </c>
      <c r="B3994" s="482" t="s">
        <v>17957</v>
      </c>
      <c r="C3994" s="480" t="s">
        <v>38</v>
      </c>
      <c r="D3994" s="481" t="s">
        <v>17958</v>
      </c>
    </row>
    <row r="3995" spans="1:4" ht="40.5" x14ac:dyDescent="0.25">
      <c r="A3995" s="480" t="s">
        <v>17959</v>
      </c>
      <c r="B3995" s="482" t="s">
        <v>17960</v>
      </c>
      <c r="C3995" s="480" t="s">
        <v>38</v>
      </c>
      <c r="D3995" s="481" t="s">
        <v>12690</v>
      </c>
    </row>
    <row r="3996" spans="1:4" ht="40.5" x14ac:dyDescent="0.25">
      <c r="A3996" s="480" t="s">
        <v>17961</v>
      </c>
      <c r="B3996" s="482" t="s">
        <v>17962</v>
      </c>
      <c r="C3996" s="480" t="s">
        <v>38</v>
      </c>
      <c r="D3996" s="481" t="s">
        <v>9215</v>
      </c>
    </row>
    <row r="3997" spans="1:4" ht="40.5" x14ac:dyDescent="0.25">
      <c r="A3997" s="480" t="s">
        <v>17963</v>
      </c>
      <c r="B3997" s="482" t="s">
        <v>17964</v>
      </c>
      <c r="C3997" s="480" t="s">
        <v>38</v>
      </c>
      <c r="D3997" s="481" t="s">
        <v>7037</v>
      </c>
    </row>
    <row r="3998" spans="1:4" ht="40.5" x14ac:dyDescent="0.25">
      <c r="A3998" s="480" t="s">
        <v>17965</v>
      </c>
      <c r="B3998" s="482" t="s">
        <v>17966</v>
      </c>
      <c r="C3998" s="480" t="s">
        <v>38</v>
      </c>
      <c r="D3998" s="481" t="s">
        <v>17967</v>
      </c>
    </row>
    <row r="3999" spans="1:4" ht="40.5" x14ac:dyDescent="0.25">
      <c r="A3999" s="480" t="s">
        <v>17968</v>
      </c>
      <c r="B3999" s="482" t="s">
        <v>17969</v>
      </c>
      <c r="C3999" s="480" t="s">
        <v>38</v>
      </c>
      <c r="D3999" s="481" t="s">
        <v>17970</v>
      </c>
    </row>
    <row r="4000" spans="1:4" ht="40.5" x14ac:dyDescent="0.25">
      <c r="A4000" s="480" t="s">
        <v>17971</v>
      </c>
      <c r="B4000" s="482" t="s">
        <v>17972</v>
      </c>
      <c r="C4000" s="480" t="s">
        <v>38</v>
      </c>
      <c r="D4000" s="481" t="s">
        <v>17973</v>
      </c>
    </row>
    <row r="4001" spans="1:4" ht="40.5" x14ac:dyDescent="0.25">
      <c r="A4001" s="480" t="s">
        <v>17974</v>
      </c>
      <c r="B4001" s="482" t="s">
        <v>17975</v>
      </c>
      <c r="C4001" s="480" t="s">
        <v>38</v>
      </c>
      <c r="D4001" s="481" t="s">
        <v>14122</v>
      </c>
    </row>
    <row r="4002" spans="1:4" ht="40.5" x14ac:dyDescent="0.25">
      <c r="A4002" s="480" t="s">
        <v>17976</v>
      </c>
      <c r="B4002" s="482" t="s">
        <v>17977</v>
      </c>
      <c r="C4002" s="480" t="s">
        <v>38</v>
      </c>
      <c r="D4002" s="481" t="s">
        <v>17783</v>
      </c>
    </row>
    <row r="4003" spans="1:4" ht="40.5" x14ac:dyDescent="0.25">
      <c r="A4003" s="480" t="s">
        <v>17978</v>
      </c>
      <c r="B4003" s="482" t="s">
        <v>17979</v>
      </c>
      <c r="C4003" s="480" t="s">
        <v>38</v>
      </c>
      <c r="D4003" s="481" t="s">
        <v>17980</v>
      </c>
    </row>
    <row r="4004" spans="1:4" ht="40.5" x14ac:dyDescent="0.25">
      <c r="A4004" s="480" t="s">
        <v>17981</v>
      </c>
      <c r="B4004" s="482" t="s">
        <v>17982</v>
      </c>
      <c r="C4004" s="480" t="s">
        <v>38</v>
      </c>
      <c r="D4004" s="481" t="s">
        <v>17983</v>
      </c>
    </row>
    <row r="4005" spans="1:4" ht="40.5" x14ac:dyDescent="0.25">
      <c r="A4005" s="480" t="s">
        <v>17984</v>
      </c>
      <c r="B4005" s="482" t="s">
        <v>17985</v>
      </c>
      <c r="C4005" s="480" t="s">
        <v>38</v>
      </c>
      <c r="D4005" s="481" t="s">
        <v>16228</v>
      </c>
    </row>
    <row r="4006" spans="1:4" ht="40.5" x14ac:dyDescent="0.25">
      <c r="A4006" s="480" t="s">
        <v>17986</v>
      </c>
      <c r="B4006" s="482" t="s">
        <v>17987</v>
      </c>
      <c r="C4006" s="480" t="s">
        <v>38</v>
      </c>
      <c r="D4006" s="481" t="s">
        <v>13562</v>
      </c>
    </row>
    <row r="4007" spans="1:4" ht="27" x14ac:dyDescent="0.25">
      <c r="A4007" s="480" t="s">
        <v>17988</v>
      </c>
      <c r="B4007" s="482" t="s">
        <v>17989</v>
      </c>
      <c r="C4007" s="480" t="s">
        <v>38</v>
      </c>
      <c r="D4007" s="481" t="s">
        <v>17990</v>
      </c>
    </row>
    <row r="4008" spans="1:4" ht="27" x14ac:dyDescent="0.25">
      <c r="A4008" s="480" t="s">
        <v>17991</v>
      </c>
      <c r="B4008" s="482" t="s">
        <v>17992</v>
      </c>
      <c r="C4008" s="480" t="s">
        <v>38</v>
      </c>
      <c r="D4008" s="481" t="s">
        <v>17993</v>
      </c>
    </row>
    <row r="4009" spans="1:4" ht="40.5" x14ac:dyDescent="0.25">
      <c r="A4009" s="480" t="s">
        <v>17994</v>
      </c>
      <c r="B4009" s="482" t="s">
        <v>17995</v>
      </c>
      <c r="C4009" s="480" t="s">
        <v>38</v>
      </c>
      <c r="D4009" s="481" t="s">
        <v>17996</v>
      </c>
    </row>
    <row r="4010" spans="1:4" ht="27" x14ac:dyDescent="0.25">
      <c r="A4010" s="480" t="s">
        <v>17997</v>
      </c>
      <c r="B4010" s="482" t="s">
        <v>17998</v>
      </c>
      <c r="C4010" s="480" t="s">
        <v>38</v>
      </c>
      <c r="D4010" s="481" t="s">
        <v>17999</v>
      </c>
    </row>
    <row r="4011" spans="1:4" ht="40.5" x14ac:dyDescent="0.25">
      <c r="A4011" s="480" t="s">
        <v>18000</v>
      </c>
      <c r="B4011" s="482" t="s">
        <v>18001</v>
      </c>
      <c r="C4011" s="480" t="s">
        <v>38</v>
      </c>
      <c r="D4011" s="481" t="s">
        <v>18002</v>
      </c>
    </row>
    <row r="4012" spans="1:4" ht="40.5" x14ac:dyDescent="0.25">
      <c r="A4012" s="480" t="s">
        <v>18003</v>
      </c>
      <c r="B4012" s="482" t="s">
        <v>18004</v>
      </c>
      <c r="C4012" s="480" t="s">
        <v>38</v>
      </c>
      <c r="D4012" s="481" t="s">
        <v>18005</v>
      </c>
    </row>
    <row r="4013" spans="1:4" ht="27" x14ac:dyDescent="0.25">
      <c r="A4013" s="480" t="s">
        <v>18006</v>
      </c>
      <c r="B4013" s="482" t="s">
        <v>18007</v>
      </c>
      <c r="C4013" s="480" t="s">
        <v>38</v>
      </c>
      <c r="D4013" s="481" t="s">
        <v>18008</v>
      </c>
    </row>
    <row r="4014" spans="1:4" ht="40.5" x14ac:dyDescent="0.25">
      <c r="A4014" s="480" t="s">
        <v>18009</v>
      </c>
      <c r="B4014" s="482" t="s">
        <v>18010</v>
      </c>
      <c r="C4014" s="480" t="s">
        <v>38</v>
      </c>
      <c r="D4014" s="481" t="s">
        <v>18011</v>
      </c>
    </row>
    <row r="4015" spans="1:4" ht="27" x14ac:dyDescent="0.25">
      <c r="A4015" s="480" t="s">
        <v>18012</v>
      </c>
      <c r="B4015" s="482" t="s">
        <v>18013</v>
      </c>
      <c r="C4015" s="480" t="s">
        <v>38</v>
      </c>
      <c r="D4015" s="481" t="s">
        <v>14997</v>
      </c>
    </row>
    <row r="4016" spans="1:4" ht="40.5" x14ac:dyDescent="0.25">
      <c r="A4016" s="480" t="s">
        <v>18014</v>
      </c>
      <c r="B4016" s="482" t="s">
        <v>18015</v>
      </c>
      <c r="C4016" s="480" t="s">
        <v>38</v>
      </c>
      <c r="D4016" s="481" t="s">
        <v>18005</v>
      </c>
    </row>
    <row r="4017" spans="1:4" ht="27" x14ac:dyDescent="0.25">
      <c r="A4017" s="480" t="s">
        <v>18016</v>
      </c>
      <c r="B4017" s="482" t="s">
        <v>18017</v>
      </c>
      <c r="C4017" s="480" t="s">
        <v>38</v>
      </c>
      <c r="D4017" s="481" t="s">
        <v>18018</v>
      </c>
    </row>
    <row r="4018" spans="1:4" ht="40.5" x14ac:dyDescent="0.25">
      <c r="A4018" s="480" t="s">
        <v>18019</v>
      </c>
      <c r="B4018" s="482" t="s">
        <v>18020</v>
      </c>
      <c r="C4018" s="480" t="s">
        <v>38</v>
      </c>
      <c r="D4018" s="481" t="s">
        <v>18021</v>
      </c>
    </row>
    <row r="4019" spans="1:4" ht="27" x14ac:dyDescent="0.25">
      <c r="A4019" s="480" t="s">
        <v>18022</v>
      </c>
      <c r="B4019" s="482" t="s">
        <v>18023</v>
      </c>
      <c r="C4019" s="480" t="s">
        <v>38</v>
      </c>
      <c r="D4019" s="481" t="s">
        <v>18024</v>
      </c>
    </row>
    <row r="4020" spans="1:4" ht="40.5" x14ac:dyDescent="0.25">
      <c r="A4020" s="480" t="s">
        <v>18025</v>
      </c>
      <c r="B4020" s="482" t="s">
        <v>18026</v>
      </c>
      <c r="C4020" s="480" t="s">
        <v>38</v>
      </c>
      <c r="D4020" s="481" t="s">
        <v>18027</v>
      </c>
    </row>
    <row r="4021" spans="1:4" ht="40.5" x14ac:dyDescent="0.25">
      <c r="A4021" s="480" t="s">
        <v>18028</v>
      </c>
      <c r="B4021" s="482" t="s">
        <v>18029</v>
      </c>
      <c r="C4021" s="480" t="s">
        <v>38</v>
      </c>
      <c r="D4021" s="481" t="s">
        <v>18030</v>
      </c>
    </row>
    <row r="4022" spans="1:4" ht="27" x14ac:dyDescent="0.25">
      <c r="A4022" s="480" t="s">
        <v>18031</v>
      </c>
      <c r="B4022" s="482" t="s">
        <v>18032</v>
      </c>
      <c r="C4022" s="480" t="s">
        <v>38</v>
      </c>
      <c r="D4022" s="481" t="s">
        <v>18033</v>
      </c>
    </row>
    <row r="4023" spans="1:4" ht="40.5" x14ac:dyDescent="0.25">
      <c r="A4023" s="480" t="s">
        <v>18034</v>
      </c>
      <c r="B4023" s="482" t="s">
        <v>18035</v>
      </c>
      <c r="C4023" s="480" t="s">
        <v>38</v>
      </c>
      <c r="D4023" s="481" t="s">
        <v>18036</v>
      </c>
    </row>
    <row r="4024" spans="1:4" ht="40.5" x14ac:dyDescent="0.25">
      <c r="A4024" s="480" t="s">
        <v>18037</v>
      </c>
      <c r="B4024" s="482" t="s">
        <v>18038</v>
      </c>
      <c r="C4024" s="480" t="s">
        <v>38</v>
      </c>
      <c r="D4024" s="481" t="s">
        <v>18039</v>
      </c>
    </row>
    <row r="4025" spans="1:4" ht="40.5" x14ac:dyDescent="0.25">
      <c r="A4025" s="480" t="s">
        <v>18040</v>
      </c>
      <c r="B4025" s="482" t="s">
        <v>18041</v>
      </c>
      <c r="C4025" s="480" t="s">
        <v>38</v>
      </c>
      <c r="D4025" s="481" t="s">
        <v>9826</v>
      </c>
    </row>
    <row r="4026" spans="1:4" ht="27" x14ac:dyDescent="0.25">
      <c r="A4026" s="480" t="s">
        <v>18042</v>
      </c>
      <c r="B4026" s="482" t="s">
        <v>18043</v>
      </c>
      <c r="C4026" s="480" t="s">
        <v>38</v>
      </c>
      <c r="D4026" s="481" t="s">
        <v>18044</v>
      </c>
    </row>
    <row r="4027" spans="1:4" ht="27" x14ac:dyDescent="0.25">
      <c r="A4027" s="480" t="s">
        <v>18045</v>
      </c>
      <c r="B4027" s="482" t="s">
        <v>18046</v>
      </c>
      <c r="C4027" s="480" t="s">
        <v>38</v>
      </c>
      <c r="D4027" s="481" t="s">
        <v>18047</v>
      </c>
    </row>
    <row r="4028" spans="1:4" ht="27" x14ac:dyDescent="0.25">
      <c r="A4028" s="480" t="s">
        <v>18048</v>
      </c>
      <c r="B4028" s="482" t="s">
        <v>18049</v>
      </c>
      <c r="C4028" s="480" t="s">
        <v>38</v>
      </c>
      <c r="D4028" s="481" t="s">
        <v>18050</v>
      </c>
    </row>
    <row r="4029" spans="1:4" ht="27" x14ac:dyDescent="0.25">
      <c r="A4029" s="480" t="s">
        <v>18051</v>
      </c>
      <c r="B4029" s="482" t="s">
        <v>18052</v>
      </c>
      <c r="C4029" s="480" t="s">
        <v>38</v>
      </c>
      <c r="D4029" s="481" t="s">
        <v>18053</v>
      </c>
    </row>
    <row r="4030" spans="1:4" ht="27" x14ac:dyDescent="0.25">
      <c r="A4030" s="480" t="s">
        <v>18054</v>
      </c>
      <c r="B4030" s="482" t="s">
        <v>18055</v>
      </c>
      <c r="C4030" s="480" t="s">
        <v>38</v>
      </c>
      <c r="D4030" s="481" t="s">
        <v>18056</v>
      </c>
    </row>
    <row r="4031" spans="1:4" ht="27" x14ac:dyDescent="0.25">
      <c r="A4031" s="480" t="s">
        <v>18057</v>
      </c>
      <c r="B4031" s="482" t="s">
        <v>18058</v>
      </c>
      <c r="C4031" s="480" t="s">
        <v>38</v>
      </c>
      <c r="D4031" s="481" t="s">
        <v>18059</v>
      </c>
    </row>
    <row r="4032" spans="1:4" ht="27" x14ac:dyDescent="0.25">
      <c r="A4032" s="480" t="s">
        <v>18060</v>
      </c>
      <c r="B4032" s="482" t="s">
        <v>18061</v>
      </c>
      <c r="C4032" s="480" t="s">
        <v>38</v>
      </c>
      <c r="D4032" s="481" t="s">
        <v>18062</v>
      </c>
    </row>
    <row r="4033" spans="1:4" ht="27" x14ac:dyDescent="0.25">
      <c r="A4033" s="480" t="s">
        <v>18063</v>
      </c>
      <c r="B4033" s="482" t="s">
        <v>18064</v>
      </c>
      <c r="C4033" s="480" t="s">
        <v>38</v>
      </c>
      <c r="D4033" s="481" t="s">
        <v>18065</v>
      </c>
    </row>
    <row r="4034" spans="1:4" ht="27" x14ac:dyDescent="0.25">
      <c r="A4034" s="480" t="s">
        <v>18066</v>
      </c>
      <c r="B4034" s="482" t="s">
        <v>18067</v>
      </c>
      <c r="C4034" s="480" t="s">
        <v>38</v>
      </c>
      <c r="D4034" s="481" t="s">
        <v>18068</v>
      </c>
    </row>
    <row r="4035" spans="1:4" ht="27" x14ac:dyDescent="0.25">
      <c r="A4035" s="480" t="s">
        <v>18069</v>
      </c>
      <c r="B4035" s="482" t="s">
        <v>18070</v>
      </c>
      <c r="C4035" s="480" t="s">
        <v>38</v>
      </c>
      <c r="D4035" s="481" t="s">
        <v>18071</v>
      </c>
    </row>
    <row r="4036" spans="1:4" ht="27" x14ac:dyDescent="0.25">
      <c r="A4036" s="480" t="s">
        <v>18072</v>
      </c>
      <c r="B4036" s="482" t="s">
        <v>18073</v>
      </c>
      <c r="C4036" s="480" t="s">
        <v>38</v>
      </c>
      <c r="D4036" s="481" t="s">
        <v>18074</v>
      </c>
    </row>
    <row r="4037" spans="1:4" ht="27" x14ac:dyDescent="0.25">
      <c r="A4037" s="480" t="s">
        <v>18075</v>
      </c>
      <c r="B4037" s="482" t="s">
        <v>18076</v>
      </c>
      <c r="C4037" s="480" t="s">
        <v>38</v>
      </c>
      <c r="D4037" s="481" t="s">
        <v>18077</v>
      </c>
    </row>
    <row r="4038" spans="1:4" ht="40.5" x14ac:dyDescent="0.25">
      <c r="A4038" s="480" t="s">
        <v>18078</v>
      </c>
      <c r="B4038" s="482" t="s">
        <v>18079</v>
      </c>
      <c r="C4038" s="480" t="s">
        <v>38</v>
      </c>
      <c r="D4038" s="481" t="s">
        <v>18080</v>
      </c>
    </row>
    <row r="4039" spans="1:4" ht="40.5" x14ac:dyDescent="0.25">
      <c r="A4039" s="480" t="s">
        <v>18081</v>
      </c>
      <c r="B4039" s="482" t="s">
        <v>18082</v>
      </c>
      <c r="C4039" s="480" t="s">
        <v>38</v>
      </c>
      <c r="D4039" s="481" t="s">
        <v>15527</v>
      </c>
    </row>
    <row r="4040" spans="1:4" ht="40.5" x14ac:dyDescent="0.25">
      <c r="A4040" s="480" t="s">
        <v>18083</v>
      </c>
      <c r="B4040" s="482" t="s">
        <v>18084</v>
      </c>
      <c r="C4040" s="480" t="s">
        <v>38</v>
      </c>
      <c r="D4040" s="481" t="s">
        <v>18085</v>
      </c>
    </row>
    <row r="4041" spans="1:4" ht="40.5" x14ac:dyDescent="0.25">
      <c r="A4041" s="480" t="s">
        <v>18086</v>
      </c>
      <c r="B4041" s="482" t="s">
        <v>18087</v>
      </c>
      <c r="C4041" s="480" t="s">
        <v>38</v>
      </c>
      <c r="D4041" s="481" t="s">
        <v>18088</v>
      </c>
    </row>
    <row r="4042" spans="1:4" ht="40.5" x14ac:dyDescent="0.25">
      <c r="A4042" s="480" t="s">
        <v>18089</v>
      </c>
      <c r="B4042" s="482" t="s">
        <v>18090</v>
      </c>
      <c r="C4042" s="480" t="s">
        <v>38</v>
      </c>
      <c r="D4042" s="481" t="s">
        <v>18091</v>
      </c>
    </row>
    <row r="4043" spans="1:4" ht="40.5" x14ac:dyDescent="0.25">
      <c r="A4043" s="480" t="s">
        <v>18092</v>
      </c>
      <c r="B4043" s="482" t="s">
        <v>18093</v>
      </c>
      <c r="C4043" s="480" t="s">
        <v>38</v>
      </c>
      <c r="D4043" s="481" t="s">
        <v>18094</v>
      </c>
    </row>
    <row r="4044" spans="1:4" ht="40.5" x14ac:dyDescent="0.25">
      <c r="A4044" s="480" t="s">
        <v>18095</v>
      </c>
      <c r="B4044" s="482" t="s">
        <v>18096</v>
      </c>
      <c r="C4044" s="480" t="s">
        <v>38</v>
      </c>
      <c r="D4044" s="481" t="s">
        <v>18097</v>
      </c>
    </row>
    <row r="4045" spans="1:4" ht="40.5" x14ac:dyDescent="0.25">
      <c r="A4045" s="480" t="s">
        <v>18098</v>
      </c>
      <c r="B4045" s="482" t="s">
        <v>18099</v>
      </c>
      <c r="C4045" s="480" t="s">
        <v>38</v>
      </c>
      <c r="D4045" s="481" t="s">
        <v>18100</v>
      </c>
    </row>
    <row r="4046" spans="1:4" ht="40.5" x14ac:dyDescent="0.25">
      <c r="A4046" s="480" t="s">
        <v>18101</v>
      </c>
      <c r="B4046" s="482" t="s">
        <v>18102</v>
      </c>
      <c r="C4046" s="480" t="s">
        <v>38</v>
      </c>
      <c r="D4046" s="481" t="s">
        <v>18103</v>
      </c>
    </row>
    <row r="4047" spans="1:4" ht="40.5" x14ac:dyDescent="0.25">
      <c r="A4047" s="480" t="s">
        <v>18104</v>
      </c>
      <c r="B4047" s="482" t="s">
        <v>18105</v>
      </c>
      <c r="C4047" s="480" t="s">
        <v>38</v>
      </c>
      <c r="D4047" s="481" t="s">
        <v>18106</v>
      </c>
    </row>
    <row r="4048" spans="1:4" ht="40.5" x14ac:dyDescent="0.25">
      <c r="A4048" s="480" t="s">
        <v>18107</v>
      </c>
      <c r="B4048" s="482" t="s">
        <v>18108</v>
      </c>
      <c r="C4048" s="480" t="s">
        <v>38</v>
      </c>
      <c r="D4048" s="481" t="s">
        <v>18109</v>
      </c>
    </row>
    <row r="4049" spans="1:4" ht="40.5" x14ac:dyDescent="0.25">
      <c r="A4049" s="480" t="s">
        <v>18110</v>
      </c>
      <c r="B4049" s="482" t="s">
        <v>18111</v>
      </c>
      <c r="C4049" s="480" t="s">
        <v>38</v>
      </c>
      <c r="D4049" s="481" t="s">
        <v>18112</v>
      </c>
    </row>
    <row r="4050" spans="1:4" ht="40.5" x14ac:dyDescent="0.25">
      <c r="A4050" s="480" t="s">
        <v>18113</v>
      </c>
      <c r="B4050" s="482" t="s">
        <v>18114</v>
      </c>
      <c r="C4050" s="480" t="s">
        <v>38</v>
      </c>
      <c r="D4050" s="481" t="s">
        <v>18115</v>
      </c>
    </row>
    <row r="4051" spans="1:4" ht="27" x14ac:dyDescent="0.25">
      <c r="A4051" s="480" t="s">
        <v>18116</v>
      </c>
      <c r="B4051" s="482" t="s">
        <v>18117</v>
      </c>
      <c r="C4051" s="480" t="s">
        <v>38</v>
      </c>
      <c r="D4051" s="481" t="s">
        <v>10118</v>
      </c>
    </row>
    <row r="4052" spans="1:4" ht="27" x14ac:dyDescent="0.25">
      <c r="A4052" s="480" t="s">
        <v>18118</v>
      </c>
      <c r="B4052" s="482" t="s">
        <v>18119</v>
      </c>
      <c r="C4052" s="480" t="s">
        <v>38</v>
      </c>
      <c r="D4052" s="481" t="s">
        <v>14225</v>
      </c>
    </row>
    <row r="4053" spans="1:4" ht="27" x14ac:dyDescent="0.25">
      <c r="A4053" s="480" t="s">
        <v>18120</v>
      </c>
      <c r="B4053" s="482" t="s">
        <v>18121</v>
      </c>
      <c r="C4053" s="480" t="s">
        <v>38</v>
      </c>
      <c r="D4053" s="481" t="s">
        <v>18122</v>
      </c>
    </row>
    <row r="4054" spans="1:4" ht="27" x14ac:dyDescent="0.25">
      <c r="A4054" s="480" t="s">
        <v>18123</v>
      </c>
      <c r="B4054" s="482" t="s">
        <v>18124</v>
      </c>
      <c r="C4054" s="480" t="s">
        <v>38</v>
      </c>
      <c r="D4054" s="481" t="s">
        <v>18125</v>
      </c>
    </row>
    <row r="4055" spans="1:4" ht="27" x14ac:dyDescent="0.25">
      <c r="A4055" s="480" t="s">
        <v>18126</v>
      </c>
      <c r="B4055" s="482" t="s">
        <v>18127</v>
      </c>
      <c r="C4055" s="480" t="s">
        <v>38</v>
      </c>
      <c r="D4055" s="481" t="s">
        <v>18128</v>
      </c>
    </row>
    <row r="4056" spans="1:4" ht="40.5" x14ac:dyDescent="0.25">
      <c r="A4056" s="480" t="s">
        <v>18129</v>
      </c>
      <c r="B4056" s="482" t="s">
        <v>18130</v>
      </c>
      <c r="C4056" s="480" t="s">
        <v>38</v>
      </c>
      <c r="D4056" s="481" t="s">
        <v>18131</v>
      </c>
    </row>
    <row r="4057" spans="1:4" ht="40.5" x14ac:dyDescent="0.25">
      <c r="A4057" s="480" t="s">
        <v>18132</v>
      </c>
      <c r="B4057" s="482" t="s">
        <v>18133</v>
      </c>
      <c r="C4057" s="480" t="s">
        <v>38</v>
      </c>
      <c r="D4057" s="481" t="s">
        <v>13562</v>
      </c>
    </row>
    <row r="4058" spans="1:4" ht="40.5" x14ac:dyDescent="0.25">
      <c r="A4058" s="480" t="s">
        <v>18134</v>
      </c>
      <c r="B4058" s="482" t="s">
        <v>18135</v>
      </c>
      <c r="C4058" s="480" t="s">
        <v>38</v>
      </c>
      <c r="D4058" s="481" t="s">
        <v>18136</v>
      </c>
    </row>
    <row r="4059" spans="1:4" ht="40.5" x14ac:dyDescent="0.25">
      <c r="A4059" s="480" t="s">
        <v>18137</v>
      </c>
      <c r="B4059" s="482" t="s">
        <v>18138</v>
      </c>
      <c r="C4059" s="480" t="s">
        <v>38</v>
      </c>
      <c r="D4059" s="481" t="s">
        <v>18139</v>
      </c>
    </row>
    <row r="4060" spans="1:4" ht="40.5" x14ac:dyDescent="0.25">
      <c r="A4060" s="480" t="s">
        <v>18140</v>
      </c>
      <c r="B4060" s="482" t="s">
        <v>18141</v>
      </c>
      <c r="C4060" s="480" t="s">
        <v>38</v>
      </c>
      <c r="D4060" s="481" t="s">
        <v>14312</v>
      </c>
    </row>
    <row r="4061" spans="1:4" ht="40.5" x14ac:dyDescent="0.25">
      <c r="A4061" s="480" t="s">
        <v>18142</v>
      </c>
      <c r="B4061" s="482" t="s">
        <v>18143</v>
      </c>
      <c r="C4061" s="480" t="s">
        <v>38</v>
      </c>
      <c r="D4061" s="481" t="s">
        <v>18144</v>
      </c>
    </row>
    <row r="4062" spans="1:4" ht="40.5" x14ac:dyDescent="0.25">
      <c r="A4062" s="480" t="s">
        <v>18145</v>
      </c>
      <c r="B4062" s="482" t="s">
        <v>18146</v>
      </c>
      <c r="C4062" s="480" t="s">
        <v>38</v>
      </c>
      <c r="D4062" s="481" t="s">
        <v>18147</v>
      </c>
    </row>
    <row r="4063" spans="1:4" ht="40.5" x14ac:dyDescent="0.25">
      <c r="A4063" s="480" t="s">
        <v>18148</v>
      </c>
      <c r="B4063" s="482" t="s">
        <v>18149</v>
      </c>
      <c r="C4063" s="480" t="s">
        <v>38</v>
      </c>
      <c r="D4063" s="481" t="s">
        <v>18150</v>
      </c>
    </row>
    <row r="4064" spans="1:4" ht="40.5" x14ac:dyDescent="0.25">
      <c r="A4064" s="480" t="s">
        <v>18151</v>
      </c>
      <c r="B4064" s="482" t="s">
        <v>18152</v>
      </c>
      <c r="C4064" s="480" t="s">
        <v>38</v>
      </c>
      <c r="D4064" s="481" t="s">
        <v>18153</v>
      </c>
    </row>
    <row r="4065" spans="1:4" ht="27" x14ac:dyDescent="0.25">
      <c r="A4065" s="480" t="s">
        <v>18154</v>
      </c>
      <c r="B4065" s="482" t="s">
        <v>18155</v>
      </c>
      <c r="C4065" s="480" t="s">
        <v>38</v>
      </c>
      <c r="D4065" s="481" t="s">
        <v>14205</v>
      </c>
    </row>
    <row r="4066" spans="1:4" ht="27" x14ac:dyDescent="0.25">
      <c r="A4066" s="480" t="s">
        <v>18156</v>
      </c>
      <c r="B4066" s="482" t="s">
        <v>18157</v>
      </c>
      <c r="C4066" s="480" t="s">
        <v>38</v>
      </c>
      <c r="D4066" s="481" t="s">
        <v>18158</v>
      </c>
    </row>
    <row r="4067" spans="1:4" ht="27" x14ac:dyDescent="0.25">
      <c r="A4067" s="480" t="s">
        <v>18159</v>
      </c>
      <c r="B4067" s="482" t="s">
        <v>18160</v>
      </c>
      <c r="C4067" s="480" t="s">
        <v>38</v>
      </c>
      <c r="D4067" s="481" t="s">
        <v>18161</v>
      </c>
    </row>
    <row r="4068" spans="1:4" ht="27" x14ac:dyDescent="0.25">
      <c r="A4068" s="480" t="s">
        <v>18162</v>
      </c>
      <c r="B4068" s="482" t="s">
        <v>18163</v>
      </c>
      <c r="C4068" s="480" t="s">
        <v>38</v>
      </c>
      <c r="D4068" s="481" t="s">
        <v>18164</v>
      </c>
    </row>
    <row r="4069" spans="1:4" ht="27" x14ac:dyDescent="0.25">
      <c r="A4069" s="480" t="s">
        <v>18165</v>
      </c>
      <c r="B4069" s="482" t="s">
        <v>18166</v>
      </c>
      <c r="C4069" s="480" t="s">
        <v>38</v>
      </c>
      <c r="D4069" s="481" t="s">
        <v>18167</v>
      </c>
    </row>
    <row r="4070" spans="1:4" ht="27" x14ac:dyDescent="0.25">
      <c r="A4070" s="480" t="s">
        <v>18168</v>
      </c>
      <c r="B4070" s="482" t="s">
        <v>18169</v>
      </c>
      <c r="C4070" s="480" t="s">
        <v>38</v>
      </c>
      <c r="D4070" s="481" t="s">
        <v>18170</v>
      </c>
    </row>
    <row r="4071" spans="1:4" ht="27" x14ac:dyDescent="0.25">
      <c r="A4071" s="480" t="s">
        <v>18171</v>
      </c>
      <c r="B4071" s="482" t="s">
        <v>18172</v>
      </c>
      <c r="C4071" s="480" t="s">
        <v>38</v>
      </c>
      <c r="D4071" s="481" t="s">
        <v>18173</v>
      </c>
    </row>
    <row r="4072" spans="1:4" ht="27" x14ac:dyDescent="0.25">
      <c r="A4072" s="480" t="s">
        <v>18174</v>
      </c>
      <c r="B4072" s="482" t="s">
        <v>18175</v>
      </c>
      <c r="C4072" s="480" t="s">
        <v>38</v>
      </c>
      <c r="D4072" s="481" t="s">
        <v>10926</v>
      </c>
    </row>
    <row r="4073" spans="1:4" ht="27" x14ac:dyDescent="0.25">
      <c r="A4073" s="480" t="s">
        <v>18176</v>
      </c>
      <c r="B4073" s="482" t="s">
        <v>18177</v>
      </c>
      <c r="C4073" s="480" t="s">
        <v>38</v>
      </c>
      <c r="D4073" s="481" t="s">
        <v>18178</v>
      </c>
    </row>
    <row r="4074" spans="1:4" ht="27" x14ac:dyDescent="0.25">
      <c r="A4074" s="480" t="s">
        <v>18179</v>
      </c>
      <c r="B4074" s="482" t="s">
        <v>18180</v>
      </c>
      <c r="C4074" s="480" t="s">
        <v>38</v>
      </c>
      <c r="D4074" s="481" t="s">
        <v>18181</v>
      </c>
    </row>
    <row r="4075" spans="1:4" ht="27" x14ac:dyDescent="0.25">
      <c r="A4075" s="480" t="s">
        <v>18182</v>
      </c>
      <c r="B4075" s="482" t="s">
        <v>18183</v>
      </c>
      <c r="C4075" s="480" t="s">
        <v>38</v>
      </c>
      <c r="D4075" s="481" t="s">
        <v>18184</v>
      </c>
    </row>
    <row r="4076" spans="1:4" ht="27" x14ac:dyDescent="0.25">
      <c r="A4076" s="480" t="s">
        <v>18185</v>
      </c>
      <c r="B4076" s="482" t="s">
        <v>18186</v>
      </c>
      <c r="C4076" s="480" t="s">
        <v>38</v>
      </c>
      <c r="D4076" s="481" t="s">
        <v>18187</v>
      </c>
    </row>
    <row r="4077" spans="1:4" ht="27" x14ac:dyDescent="0.25">
      <c r="A4077" s="480" t="s">
        <v>18188</v>
      </c>
      <c r="B4077" s="482" t="s">
        <v>18189</v>
      </c>
      <c r="C4077" s="480" t="s">
        <v>38</v>
      </c>
      <c r="D4077" s="481" t="s">
        <v>18190</v>
      </c>
    </row>
    <row r="4078" spans="1:4" ht="40.5" x14ac:dyDescent="0.25">
      <c r="A4078" s="480" t="s">
        <v>18191</v>
      </c>
      <c r="B4078" s="482" t="s">
        <v>18192</v>
      </c>
      <c r="C4078" s="480" t="s">
        <v>38</v>
      </c>
      <c r="D4078" s="481" t="s">
        <v>11853</v>
      </c>
    </row>
    <row r="4079" spans="1:4" ht="40.5" x14ac:dyDescent="0.25">
      <c r="A4079" s="480" t="s">
        <v>18193</v>
      </c>
      <c r="B4079" s="482" t="s">
        <v>18194</v>
      </c>
      <c r="C4079" s="480" t="s">
        <v>38</v>
      </c>
      <c r="D4079" s="481" t="s">
        <v>18195</v>
      </c>
    </row>
    <row r="4080" spans="1:4" ht="40.5" x14ac:dyDescent="0.25">
      <c r="A4080" s="480" t="s">
        <v>18196</v>
      </c>
      <c r="B4080" s="482" t="s">
        <v>18197</v>
      </c>
      <c r="C4080" s="480" t="s">
        <v>38</v>
      </c>
      <c r="D4080" s="481" t="s">
        <v>18198</v>
      </c>
    </row>
    <row r="4081" spans="1:4" ht="40.5" x14ac:dyDescent="0.25">
      <c r="A4081" s="480" t="s">
        <v>18199</v>
      </c>
      <c r="B4081" s="482" t="s">
        <v>18200</v>
      </c>
      <c r="C4081" s="480" t="s">
        <v>38</v>
      </c>
      <c r="D4081" s="481" t="s">
        <v>13402</v>
      </c>
    </row>
    <row r="4082" spans="1:4" ht="40.5" x14ac:dyDescent="0.25">
      <c r="A4082" s="480" t="s">
        <v>18201</v>
      </c>
      <c r="B4082" s="482" t="s">
        <v>18202</v>
      </c>
      <c r="C4082" s="480" t="s">
        <v>38</v>
      </c>
      <c r="D4082" s="481" t="s">
        <v>18203</v>
      </c>
    </row>
    <row r="4083" spans="1:4" ht="40.5" x14ac:dyDescent="0.25">
      <c r="A4083" s="480" t="s">
        <v>18204</v>
      </c>
      <c r="B4083" s="482" t="s">
        <v>18205</v>
      </c>
      <c r="C4083" s="480" t="s">
        <v>38</v>
      </c>
      <c r="D4083" s="481" t="s">
        <v>9736</v>
      </c>
    </row>
    <row r="4084" spans="1:4" ht="40.5" x14ac:dyDescent="0.25">
      <c r="A4084" s="480" t="s">
        <v>18206</v>
      </c>
      <c r="B4084" s="482" t="s">
        <v>18207</v>
      </c>
      <c r="C4084" s="480" t="s">
        <v>38</v>
      </c>
      <c r="D4084" s="481" t="s">
        <v>17970</v>
      </c>
    </row>
    <row r="4085" spans="1:4" ht="40.5" x14ac:dyDescent="0.25">
      <c r="A4085" s="480" t="s">
        <v>18208</v>
      </c>
      <c r="B4085" s="482" t="s">
        <v>18209</v>
      </c>
      <c r="C4085" s="480" t="s">
        <v>38</v>
      </c>
      <c r="D4085" s="481" t="s">
        <v>18210</v>
      </c>
    </row>
    <row r="4086" spans="1:4" ht="40.5" x14ac:dyDescent="0.25">
      <c r="A4086" s="480" t="s">
        <v>18211</v>
      </c>
      <c r="B4086" s="482" t="s">
        <v>18212</v>
      </c>
      <c r="C4086" s="480" t="s">
        <v>38</v>
      </c>
      <c r="D4086" s="481" t="s">
        <v>18213</v>
      </c>
    </row>
    <row r="4087" spans="1:4" ht="40.5" x14ac:dyDescent="0.25">
      <c r="A4087" s="480" t="s">
        <v>18214</v>
      </c>
      <c r="B4087" s="482" t="s">
        <v>18215</v>
      </c>
      <c r="C4087" s="480" t="s">
        <v>38</v>
      </c>
      <c r="D4087" s="481" t="s">
        <v>18216</v>
      </c>
    </row>
    <row r="4088" spans="1:4" ht="40.5" x14ac:dyDescent="0.25">
      <c r="A4088" s="480" t="s">
        <v>18217</v>
      </c>
      <c r="B4088" s="482" t="s">
        <v>18218</v>
      </c>
      <c r="C4088" s="480" t="s">
        <v>38</v>
      </c>
      <c r="D4088" s="481" t="s">
        <v>6582</v>
      </c>
    </row>
    <row r="4089" spans="1:4" ht="40.5" x14ac:dyDescent="0.25">
      <c r="A4089" s="480" t="s">
        <v>18219</v>
      </c>
      <c r="B4089" s="482" t="s">
        <v>18220</v>
      </c>
      <c r="C4089" s="480" t="s">
        <v>38</v>
      </c>
      <c r="D4089" s="481" t="s">
        <v>18221</v>
      </c>
    </row>
    <row r="4090" spans="1:4" ht="40.5" x14ac:dyDescent="0.25">
      <c r="A4090" s="480" t="s">
        <v>18222</v>
      </c>
      <c r="B4090" s="482" t="s">
        <v>18223</v>
      </c>
      <c r="C4090" s="480" t="s">
        <v>38</v>
      </c>
      <c r="D4090" s="481" t="s">
        <v>13562</v>
      </c>
    </row>
    <row r="4091" spans="1:4" ht="40.5" x14ac:dyDescent="0.25">
      <c r="A4091" s="480" t="s">
        <v>18224</v>
      </c>
      <c r="B4091" s="482" t="s">
        <v>18225</v>
      </c>
      <c r="C4091" s="480" t="s">
        <v>38</v>
      </c>
      <c r="D4091" s="481" t="s">
        <v>18226</v>
      </c>
    </row>
    <row r="4092" spans="1:4" ht="27" x14ac:dyDescent="0.25">
      <c r="A4092" s="480" t="s">
        <v>18227</v>
      </c>
      <c r="B4092" s="482" t="s">
        <v>18228</v>
      </c>
      <c r="C4092" s="480" t="s">
        <v>38</v>
      </c>
      <c r="D4092" s="481" t="s">
        <v>18229</v>
      </c>
    </row>
    <row r="4093" spans="1:4" ht="27" x14ac:dyDescent="0.25">
      <c r="A4093" s="480" t="s">
        <v>18230</v>
      </c>
      <c r="B4093" s="482" t="s">
        <v>18231</v>
      </c>
      <c r="C4093" s="480" t="s">
        <v>38</v>
      </c>
      <c r="D4093" s="481" t="s">
        <v>10349</v>
      </c>
    </row>
    <row r="4094" spans="1:4" ht="27" x14ac:dyDescent="0.25">
      <c r="A4094" s="480" t="s">
        <v>18232</v>
      </c>
      <c r="B4094" s="482" t="s">
        <v>18233</v>
      </c>
      <c r="C4094" s="480" t="s">
        <v>38</v>
      </c>
      <c r="D4094" s="481" t="s">
        <v>18234</v>
      </c>
    </row>
    <row r="4095" spans="1:4" ht="27" x14ac:dyDescent="0.25">
      <c r="A4095" s="480" t="s">
        <v>18235</v>
      </c>
      <c r="B4095" s="482" t="s">
        <v>18236</v>
      </c>
      <c r="C4095" s="480" t="s">
        <v>38</v>
      </c>
      <c r="D4095" s="481" t="s">
        <v>18237</v>
      </c>
    </row>
    <row r="4096" spans="1:4" ht="27" x14ac:dyDescent="0.25">
      <c r="A4096" s="480" t="s">
        <v>18238</v>
      </c>
      <c r="B4096" s="482" t="s">
        <v>18239</v>
      </c>
      <c r="C4096" s="480" t="s">
        <v>38</v>
      </c>
      <c r="D4096" s="481" t="s">
        <v>18240</v>
      </c>
    </row>
    <row r="4097" spans="1:4" ht="27" x14ac:dyDescent="0.25">
      <c r="A4097" s="480" t="s">
        <v>18241</v>
      </c>
      <c r="B4097" s="482" t="s">
        <v>18242</v>
      </c>
      <c r="C4097" s="480" t="s">
        <v>38</v>
      </c>
      <c r="D4097" s="481" t="s">
        <v>18243</v>
      </c>
    </row>
    <row r="4098" spans="1:4" ht="27" x14ac:dyDescent="0.25">
      <c r="A4098" s="480" t="s">
        <v>18244</v>
      </c>
      <c r="B4098" s="482" t="s">
        <v>18245</v>
      </c>
      <c r="C4098" s="480" t="s">
        <v>38</v>
      </c>
      <c r="D4098" s="481" t="s">
        <v>18246</v>
      </c>
    </row>
    <row r="4099" spans="1:4" ht="27" x14ac:dyDescent="0.25">
      <c r="A4099" s="480" t="s">
        <v>18247</v>
      </c>
      <c r="B4099" s="482" t="s">
        <v>18248</v>
      </c>
      <c r="C4099" s="480" t="s">
        <v>38</v>
      </c>
      <c r="D4099" s="481" t="s">
        <v>18249</v>
      </c>
    </row>
    <row r="4100" spans="1:4" ht="27" x14ac:dyDescent="0.25">
      <c r="A4100" s="480" t="s">
        <v>18250</v>
      </c>
      <c r="B4100" s="482" t="s">
        <v>18251</v>
      </c>
      <c r="C4100" s="480" t="s">
        <v>38</v>
      </c>
      <c r="D4100" s="481" t="s">
        <v>7892</v>
      </c>
    </row>
    <row r="4101" spans="1:4" ht="40.5" x14ac:dyDescent="0.25">
      <c r="A4101" s="480" t="s">
        <v>18252</v>
      </c>
      <c r="B4101" s="482" t="s">
        <v>18253</v>
      </c>
      <c r="C4101" s="480" t="s">
        <v>38</v>
      </c>
      <c r="D4101" s="481" t="s">
        <v>18254</v>
      </c>
    </row>
    <row r="4102" spans="1:4" ht="40.5" x14ac:dyDescent="0.25">
      <c r="A4102" s="480" t="s">
        <v>18255</v>
      </c>
      <c r="B4102" s="482" t="s">
        <v>18256</v>
      </c>
      <c r="C4102" s="480" t="s">
        <v>38</v>
      </c>
      <c r="D4102" s="481" t="s">
        <v>18257</v>
      </c>
    </row>
    <row r="4103" spans="1:4" ht="40.5" x14ac:dyDescent="0.25">
      <c r="A4103" s="480" t="s">
        <v>18258</v>
      </c>
      <c r="B4103" s="482" t="s">
        <v>18259</v>
      </c>
      <c r="C4103" s="480" t="s">
        <v>38</v>
      </c>
      <c r="D4103" s="481" t="s">
        <v>18260</v>
      </c>
    </row>
    <row r="4104" spans="1:4" ht="40.5" x14ac:dyDescent="0.25">
      <c r="A4104" s="480" t="s">
        <v>18261</v>
      </c>
      <c r="B4104" s="482" t="s">
        <v>18262</v>
      </c>
      <c r="C4104" s="480" t="s">
        <v>38</v>
      </c>
      <c r="D4104" s="481" t="s">
        <v>18263</v>
      </c>
    </row>
    <row r="4105" spans="1:4" ht="40.5" x14ac:dyDescent="0.25">
      <c r="A4105" s="480" t="s">
        <v>18264</v>
      </c>
      <c r="B4105" s="482" t="s">
        <v>18265</v>
      </c>
      <c r="C4105" s="480" t="s">
        <v>38</v>
      </c>
      <c r="D4105" s="481" t="s">
        <v>18266</v>
      </c>
    </row>
    <row r="4106" spans="1:4" ht="40.5" x14ac:dyDescent="0.25">
      <c r="A4106" s="480" t="s">
        <v>18267</v>
      </c>
      <c r="B4106" s="482" t="s">
        <v>18268</v>
      </c>
      <c r="C4106" s="480" t="s">
        <v>38</v>
      </c>
      <c r="D4106" s="481" t="s">
        <v>18269</v>
      </c>
    </row>
    <row r="4107" spans="1:4" ht="27" x14ac:dyDescent="0.25">
      <c r="A4107" s="480" t="s">
        <v>18270</v>
      </c>
      <c r="B4107" s="482" t="s">
        <v>18271</v>
      </c>
      <c r="C4107" s="480" t="s">
        <v>38</v>
      </c>
      <c r="D4107" s="481" t="s">
        <v>18272</v>
      </c>
    </row>
    <row r="4108" spans="1:4" ht="27" x14ac:dyDescent="0.25">
      <c r="A4108" s="480" t="s">
        <v>18273</v>
      </c>
      <c r="B4108" s="482" t="s">
        <v>18274</v>
      </c>
      <c r="C4108" s="480" t="s">
        <v>38</v>
      </c>
      <c r="D4108" s="481" t="s">
        <v>18275</v>
      </c>
    </row>
    <row r="4109" spans="1:4" ht="27" x14ac:dyDescent="0.25">
      <c r="A4109" s="480" t="s">
        <v>18276</v>
      </c>
      <c r="B4109" s="482" t="s">
        <v>18277</v>
      </c>
      <c r="C4109" s="480" t="s">
        <v>38</v>
      </c>
      <c r="D4109" s="481" t="s">
        <v>18278</v>
      </c>
    </row>
    <row r="4110" spans="1:4" ht="40.5" x14ac:dyDescent="0.25">
      <c r="A4110" s="480" t="s">
        <v>18279</v>
      </c>
      <c r="B4110" s="482" t="s">
        <v>18280</v>
      </c>
      <c r="C4110" s="480" t="s">
        <v>38</v>
      </c>
      <c r="D4110" s="481" t="s">
        <v>18281</v>
      </c>
    </row>
    <row r="4111" spans="1:4" ht="40.5" x14ac:dyDescent="0.25">
      <c r="A4111" s="480" t="s">
        <v>18282</v>
      </c>
      <c r="B4111" s="482" t="s">
        <v>18283</v>
      </c>
      <c r="C4111" s="480" t="s">
        <v>38</v>
      </c>
      <c r="D4111" s="481" t="s">
        <v>18284</v>
      </c>
    </row>
    <row r="4112" spans="1:4" ht="40.5" x14ac:dyDescent="0.25">
      <c r="A4112" s="480" t="s">
        <v>18285</v>
      </c>
      <c r="B4112" s="482" t="s">
        <v>18286</v>
      </c>
      <c r="C4112" s="480" t="s">
        <v>38</v>
      </c>
      <c r="D4112" s="481" t="s">
        <v>18287</v>
      </c>
    </row>
    <row r="4113" spans="1:4" ht="40.5" x14ac:dyDescent="0.25">
      <c r="A4113" s="480" t="s">
        <v>18288</v>
      </c>
      <c r="B4113" s="482" t="s">
        <v>18289</v>
      </c>
      <c r="C4113" s="480" t="s">
        <v>38</v>
      </c>
      <c r="D4113" s="481" t="s">
        <v>18290</v>
      </c>
    </row>
    <row r="4114" spans="1:4" ht="40.5" x14ac:dyDescent="0.25">
      <c r="A4114" s="480" t="s">
        <v>18291</v>
      </c>
      <c r="B4114" s="482" t="s">
        <v>18292</v>
      </c>
      <c r="C4114" s="480" t="s">
        <v>38</v>
      </c>
      <c r="D4114" s="481" t="s">
        <v>18293</v>
      </c>
    </row>
    <row r="4115" spans="1:4" ht="40.5" x14ac:dyDescent="0.25">
      <c r="A4115" s="480" t="s">
        <v>18294</v>
      </c>
      <c r="B4115" s="482" t="s">
        <v>18295</v>
      </c>
      <c r="C4115" s="480" t="s">
        <v>38</v>
      </c>
      <c r="D4115" s="481" t="s">
        <v>18296</v>
      </c>
    </row>
    <row r="4116" spans="1:4" ht="40.5" x14ac:dyDescent="0.25">
      <c r="A4116" s="480" t="s">
        <v>18297</v>
      </c>
      <c r="B4116" s="482" t="s">
        <v>18298</v>
      </c>
      <c r="C4116" s="480" t="s">
        <v>38</v>
      </c>
      <c r="D4116" s="481" t="s">
        <v>18178</v>
      </c>
    </row>
    <row r="4117" spans="1:4" ht="40.5" x14ac:dyDescent="0.25">
      <c r="A4117" s="480" t="s">
        <v>18299</v>
      </c>
      <c r="B4117" s="482" t="s">
        <v>18300</v>
      </c>
      <c r="C4117" s="480" t="s">
        <v>38</v>
      </c>
      <c r="D4117" s="481" t="s">
        <v>18301</v>
      </c>
    </row>
    <row r="4118" spans="1:4" ht="40.5" x14ac:dyDescent="0.25">
      <c r="A4118" s="480" t="s">
        <v>18302</v>
      </c>
      <c r="B4118" s="482" t="s">
        <v>18303</v>
      </c>
      <c r="C4118" s="480" t="s">
        <v>38</v>
      </c>
      <c r="D4118" s="481" t="s">
        <v>18304</v>
      </c>
    </row>
    <row r="4119" spans="1:4" ht="40.5" x14ac:dyDescent="0.25">
      <c r="A4119" s="480" t="s">
        <v>18305</v>
      </c>
      <c r="B4119" s="482" t="s">
        <v>18306</v>
      </c>
      <c r="C4119" s="480" t="s">
        <v>38</v>
      </c>
      <c r="D4119" s="481" t="s">
        <v>10965</v>
      </c>
    </row>
    <row r="4120" spans="1:4" ht="40.5" x14ac:dyDescent="0.25">
      <c r="A4120" s="480" t="s">
        <v>18307</v>
      </c>
      <c r="B4120" s="482" t="s">
        <v>18308</v>
      </c>
      <c r="C4120" s="480" t="s">
        <v>38</v>
      </c>
      <c r="D4120" s="481" t="s">
        <v>18309</v>
      </c>
    </row>
    <row r="4121" spans="1:4" ht="40.5" x14ac:dyDescent="0.25">
      <c r="A4121" s="480" t="s">
        <v>18310</v>
      </c>
      <c r="B4121" s="482" t="s">
        <v>18311</v>
      </c>
      <c r="C4121" s="480" t="s">
        <v>38</v>
      </c>
      <c r="D4121" s="481" t="s">
        <v>18312</v>
      </c>
    </row>
    <row r="4122" spans="1:4" ht="40.5" x14ac:dyDescent="0.25">
      <c r="A4122" s="480" t="s">
        <v>18313</v>
      </c>
      <c r="B4122" s="482" t="s">
        <v>18314</v>
      </c>
      <c r="C4122" s="480" t="s">
        <v>38</v>
      </c>
      <c r="D4122" s="481" t="s">
        <v>18315</v>
      </c>
    </row>
    <row r="4123" spans="1:4" ht="40.5" x14ac:dyDescent="0.25">
      <c r="A4123" s="480" t="s">
        <v>18316</v>
      </c>
      <c r="B4123" s="482" t="s">
        <v>18317</v>
      </c>
      <c r="C4123" s="480" t="s">
        <v>38</v>
      </c>
      <c r="D4123" s="481" t="s">
        <v>18318</v>
      </c>
    </row>
    <row r="4124" spans="1:4" ht="40.5" x14ac:dyDescent="0.25">
      <c r="A4124" s="480" t="s">
        <v>18319</v>
      </c>
      <c r="B4124" s="482" t="s">
        <v>18320</v>
      </c>
      <c r="C4124" s="480" t="s">
        <v>38</v>
      </c>
      <c r="D4124" s="481" t="s">
        <v>18321</v>
      </c>
    </row>
    <row r="4125" spans="1:4" ht="40.5" x14ac:dyDescent="0.25">
      <c r="A4125" s="480" t="s">
        <v>18322</v>
      </c>
      <c r="B4125" s="482" t="s">
        <v>18323</v>
      </c>
      <c r="C4125" s="480" t="s">
        <v>38</v>
      </c>
      <c r="D4125" s="481" t="s">
        <v>18324</v>
      </c>
    </row>
    <row r="4126" spans="1:4" ht="40.5" x14ac:dyDescent="0.25">
      <c r="A4126" s="480" t="s">
        <v>18325</v>
      </c>
      <c r="B4126" s="482" t="s">
        <v>18326</v>
      </c>
      <c r="C4126" s="480" t="s">
        <v>38</v>
      </c>
      <c r="D4126" s="481" t="s">
        <v>18327</v>
      </c>
    </row>
    <row r="4127" spans="1:4" ht="40.5" x14ac:dyDescent="0.25">
      <c r="A4127" s="480" t="s">
        <v>18328</v>
      </c>
      <c r="B4127" s="482" t="s">
        <v>18329</v>
      </c>
      <c r="C4127" s="480" t="s">
        <v>38</v>
      </c>
      <c r="D4127" s="481" t="s">
        <v>18330</v>
      </c>
    </row>
    <row r="4128" spans="1:4" ht="40.5" x14ac:dyDescent="0.25">
      <c r="A4128" s="480" t="s">
        <v>18331</v>
      </c>
      <c r="B4128" s="482" t="s">
        <v>18332</v>
      </c>
      <c r="C4128" s="480" t="s">
        <v>38</v>
      </c>
      <c r="D4128" s="481" t="s">
        <v>12875</v>
      </c>
    </row>
    <row r="4129" spans="1:4" ht="40.5" x14ac:dyDescent="0.25">
      <c r="A4129" s="480" t="s">
        <v>18333</v>
      </c>
      <c r="B4129" s="482" t="s">
        <v>18334</v>
      </c>
      <c r="C4129" s="480" t="s">
        <v>38</v>
      </c>
      <c r="D4129" s="481" t="s">
        <v>18335</v>
      </c>
    </row>
    <row r="4130" spans="1:4" ht="40.5" x14ac:dyDescent="0.25">
      <c r="A4130" s="480" t="s">
        <v>18336</v>
      </c>
      <c r="B4130" s="482" t="s">
        <v>18337</v>
      </c>
      <c r="C4130" s="480" t="s">
        <v>38</v>
      </c>
      <c r="D4130" s="481" t="s">
        <v>18338</v>
      </c>
    </row>
    <row r="4131" spans="1:4" ht="40.5" x14ac:dyDescent="0.25">
      <c r="A4131" s="480" t="s">
        <v>18339</v>
      </c>
      <c r="B4131" s="482" t="s">
        <v>18340</v>
      </c>
      <c r="C4131" s="480" t="s">
        <v>38</v>
      </c>
      <c r="D4131" s="481" t="s">
        <v>18341</v>
      </c>
    </row>
    <row r="4132" spans="1:4" ht="40.5" x14ac:dyDescent="0.25">
      <c r="A4132" s="480" t="s">
        <v>18342</v>
      </c>
      <c r="B4132" s="482" t="s">
        <v>18343</v>
      </c>
      <c r="C4132" s="480" t="s">
        <v>38</v>
      </c>
      <c r="D4132" s="481" t="s">
        <v>18344</v>
      </c>
    </row>
    <row r="4133" spans="1:4" ht="40.5" x14ac:dyDescent="0.25">
      <c r="A4133" s="480" t="s">
        <v>18345</v>
      </c>
      <c r="B4133" s="482" t="s">
        <v>18346</v>
      </c>
      <c r="C4133" s="480" t="s">
        <v>38</v>
      </c>
      <c r="D4133" s="481" t="s">
        <v>18347</v>
      </c>
    </row>
    <row r="4134" spans="1:4" ht="40.5" x14ac:dyDescent="0.25">
      <c r="A4134" s="480" t="s">
        <v>18348</v>
      </c>
      <c r="B4134" s="482" t="s">
        <v>18349</v>
      </c>
      <c r="C4134" s="480" t="s">
        <v>38</v>
      </c>
      <c r="D4134" s="481" t="s">
        <v>18350</v>
      </c>
    </row>
    <row r="4135" spans="1:4" ht="40.5" x14ac:dyDescent="0.25">
      <c r="A4135" s="480" t="s">
        <v>18351</v>
      </c>
      <c r="B4135" s="482" t="s">
        <v>18352</v>
      </c>
      <c r="C4135" s="480" t="s">
        <v>38</v>
      </c>
      <c r="D4135" s="481" t="s">
        <v>18353</v>
      </c>
    </row>
    <row r="4136" spans="1:4" ht="40.5" x14ac:dyDescent="0.25">
      <c r="A4136" s="480" t="s">
        <v>18354</v>
      </c>
      <c r="B4136" s="482" t="s">
        <v>18355</v>
      </c>
      <c r="C4136" s="480" t="s">
        <v>38</v>
      </c>
      <c r="D4136" s="481" t="s">
        <v>18356</v>
      </c>
    </row>
    <row r="4137" spans="1:4" ht="40.5" x14ac:dyDescent="0.25">
      <c r="A4137" s="480" t="s">
        <v>18357</v>
      </c>
      <c r="B4137" s="482" t="s">
        <v>18358</v>
      </c>
      <c r="C4137" s="480" t="s">
        <v>38</v>
      </c>
      <c r="D4137" s="481" t="s">
        <v>18359</v>
      </c>
    </row>
    <row r="4138" spans="1:4" ht="40.5" x14ac:dyDescent="0.25">
      <c r="A4138" s="480" t="s">
        <v>18360</v>
      </c>
      <c r="B4138" s="482" t="s">
        <v>18361</v>
      </c>
      <c r="C4138" s="480" t="s">
        <v>38</v>
      </c>
      <c r="D4138" s="481" t="s">
        <v>18362</v>
      </c>
    </row>
    <row r="4139" spans="1:4" ht="40.5" x14ac:dyDescent="0.25">
      <c r="A4139" s="480" t="s">
        <v>18363</v>
      </c>
      <c r="B4139" s="482" t="s">
        <v>18364</v>
      </c>
      <c r="C4139" s="480" t="s">
        <v>38</v>
      </c>
      <c r="D4139" s="481" t="s">
        <v>18365</v>
      </c>
    </row>
    <row r="4140" spans="1:4" ht="40.5" x14ac:dyDescent="0.25">
      <c r="A4140" s="480" t="s">
        <v>18366</v>
      </c>
      <c r="B4140" s="482" t="s">
        <v>18367</v>
      </c>
      <c r="C4140" s="480" t="s">
        <v>38</v>
      </c>
      <c r="D4140" s="481" t="s">
        <v>18368</v>
      </c>
    </row>
    <row r="4141" spans="1:4" ht="40.5" x14ac:dyDescent="0.25">
      <c r="A4141" s="480" t="s">
        <v>18369</v>
      </c>
      <c r="B4141" s="482" t="s">
        <v>18370</v>
      </c>
      <c r="C4141" s="480" t="s">
        <v>38</v>
      </c>
      <c r="D4141" s="481" t="s">
        <v>18371</v>
      </c>
    </row>
    <row r="4142" spans="1:4" ht="40.5" x14ac:dyDescent="0.25">
      <c r="A4142" s="480" t="s">
        <v>18372</v>
      </c>
      <c r="B4142" s="482" t="s">
        <v>18373</v>
      </c>
      <c r="C4142" s="480" t="s">
        <v>38</v>
      </c>
      <c r="D4142" s="481" t="s">
        <v>18374</v>
      </c>
    </row>
    <row r="4143" spans="1:4" ht="40.5" x14ac:dyDescent="0.25">
      <c r="A4143" s="480" t="s">
        <v>18375</v>
      </c>
      <c r="B4143" s="482" t="s">
        <v>18376</v>
      </c>
      <c r="C4143" s="480" t="s">
        <v>38</v>
      </c>
      <c r="D4143" s="481" t="s">
        <v>17826</v>
      </c>
    </row>
    <row r="4144" spans="1:4" ht="40.5" x14ac:dyDescent="0.25">
      <c r="A4144" s="480" t="s">
        <v>18377</v>
      </c>
      <c r="B4144" s="482" t="s">
        <v>18378</v>
      </c>
      <c r="C4144" s="480" t="s">
        <v>38</v>
      </c>
      <c r="D4144" s="481" t="s">
        <v>18379</v>
      </c>
    </row>
    <row r="4145" spans="1:4" ht="40.5" x14ac:dyDescent="0.25">
      <c r="A4145" s="480" t="s">
        <v>18380</v>
      </c>
      <c r="B4145" s="482" t="s">
        <v>18381</v>
      </c>
      <c r="C4145" s="480" t="s">
        <v>38</v>
      </c>
      <c r="D4145" s="481" t="s">
        <v>18382</v>
      </c>
    </row>
    <row r="4146" spans="1:4" ht="40.5" x14ac:dyDescent="0.25">
      <c r="A4146" s="480" t="s">
        <v>18383</v>
      </c>
      <c r="B4146" s="482" t="s">
        <v>18384</v>
      </c>
      <c r="C4146" s="480" t="s">
        <v>38</v>
      </c>
      <c r="D4146" s="481" t="s">
        <v>18385</v>
      </c>
    </row>
    <row r="4147" spans="1:4" ht="40.5" x14ac:dyDescent="0.25">
      <c r="A4147" s="480" t="s">
        <v>18386</v>
      </c>
      <c r="B4147" s="482" t="s">
        <v>18387</v>
      </c>
      <c r="C4147" s="480" t="s">
        <v>38</v>
      </c>
      <c r="D4147" s="481" t="s">
        <v>18388</v>
      </c>
    </row>
    <row r="4148" spans="1:4" ht="40.5" x14ac:dyDescent="0.25">
      <c r="A4148" s="480" t="s">
        <v>18389</v>
      </c>
      <c r="B4148" s="482" t="s">
        <v>18390</v>
      </c>
      <c r="C4148" s="480" t="s">
        <v>38</v>
      </c>
      <c r="D4148" s="481" t="s">
        <v>18391</v>
      </c>
    </row>
    <row r="4149" spans="1:4" ht="40.5" x14ac:dyDescent="0.25">
      <c r="A4149" s="480" t="s">
        <v>18392</v>
      </c>
      <c r="B4149" s="482" t="s">
        <v>18393</v>
      </c>
      <c r="C4149" s="480" t="s">
        <v>38</v>
      </c>
      <c r="D4149" s="481" t="s">
        <v>18394</v>
      </c>
    </row>
    <row r="4150" spans="1:4" ht="40.5" x14ac:dyDescent="0.25">
      <c r="A4150" s="480" t="s">
        <v>18395</v>
      </c>
      <c r="B4150" s="482" t="s">
        <v>18396</v>
      </c>
      <c r="C4150" s="480" t="s">
        <v>38</v>
      </c>
      <c r="D4150" s="481" t="s">
        <v>18397</v>
      </c>
    </row>
    <row r="4151" spans="1:4" ht="40.5" x14ac:dyDescent="0.25">
      <c r="A4151" s="480" t="s">
        <v>18398</v>
      </c>
      <c r="B4151" s="482" t="s">
        <v>18399</v>
      </c>
      <c r="C4151" s="480" t="s">
        <v>38</v>
      </c>
      <c r="D4151" s="481" t="s">
        <v>18400</v>
      </c>
    </row>
    <row r="4152" spans="1:4" ht="40.5" x14ac:dyDescent="0.25">
      <c r="A4152" s="480" t="s">
        <v>18401</v>
      </c>
      <c r="B4152" s="482" t="s">
        <v>18402</v>
      </c>
      <c r="C4152" s="480" t="s">
        <v>38</v>
      </c>
      <c r="D4152" s="481" t="s">
        <v>18403</v>
      </c>
    </row>
    <row r="4153" spans="1:4" ht="40.5" x14ac:dyDescent="0.25">
      <c r="A4153" s="480" t="s">
        <v>18404</v>
      </c>
      <c r="B4153" s="482" t="s">
        <v>18405</v>
      </c>
      <c r="C4153" s="480" t="s">
        <v>38</v>
      </c>
      <c r="D4153" s="481" t="s">
        <v>18406</v>
      </c>
    </row>
    <row r="4154" spans="1:4" ht="40.5" x14ac:dyDescent="0.25">
      <c r="A4154" s="480" t="s">
        <v>18407</v>
      </c>
      <c r="B4154" s="482" t="s">
        <v>18408</v>
      </c>
      <c r="C4154" s="480" t="s">
        <v>38</v>
      </c>
      <c r="D4154" s="481" t="s">
        <v>18409</v>
      </c>
    </row>
    <row r="4155" spans="1:4" ht="40.5" x14ac:dyDescent="0.25">
      <c r="A4155" s="480" t="s">
        <v>18410</v>
      </c>
      <c r="B4155" s="482" t="s">
        <v>18411</v>
      </c>
      <c r="C4155" s="480" t="s">
        <v>38</v>
      </c>
      <c r="D4155" s="481" t="s">
        <v>18412</v>
      </c>
    </row>
    <row r="4156" spans="1:4" ht="40.5" x14ac:dyDescent="0.25">
      <c r="A4156" s="480" t="s">
        <v>18413</v>
      </c>
      <c r="B4156" s="482" t="s">
        <v>18414</v>
      </c>
      <c r="C4156" s="480" t="s">
        <v>38</v>
      </c>
      <c r="D4156" s="481" t="s">
        <v>18415</v>
      </c>
    </row>
    <row r="4157" spans="1:4" ht="40.5" x14ac:dyDescent="0.25">
      <c r="A4157" s="480" t="s">
        <v>18416</v>
      </c>
      <c r="B4157" s="482" t="s">
        <v>18417</v>
      </c>
      <c r="C4157" s="480" t="s">
        <v>38</v>
      </c>
      <c r="D4157" s="481" t="s">
        <v>18418</v>
      </c>
    </row>
    <row r="4158" spans="1:4" ht="40.5" x14ac:dyDescent="0.25">
      <c r="A4158" s="480" t="s">
        <v>18419</v>
      </c>
      <c r="B4158" s="482" t="s">
        <v>18420</v>
      </c>
      <c r="C4158" s="480" t="s">
        <v>38</v>
      </c>
      <c r="D4158" s="481" t="s">
        <v>18421</v>
      </c>
    </row>
    <row r="4159" spans="1:4" ht="40.5" x14ac:dyDescent="0.25">
      <c r="A4159" s="480" t="s">
        <v>18422</v>
      </c>
      <c r="B4159" s="482" t="s">
        <v>18423</v>
      </c>
      <c r="C4159" s="480" t="s">
        <v>38</v>
      </c>
      <c r="D4159" s="481" t="s">
        <v>18424</v>
      </c>
    </row>
    <row r="4160" spans="1:4" ht="40.5" x14ac:dyDescent="0.25">
      <c r="A4160" s="480" t="s">
        <v>18425</v>
      </c>
      <c r="B4160" s="482" t="s">
        <v>18426</v>
      </c>
      <c r="C4160" s="480" t="s">
        <v>38</v>
      </c>
      <c r="D4160" s="481" t="s">
        <v>18427</v>
      </c>
    </row>
    <row r="4161" spans="1:4" ht="40.5" x14ac:dyDescent="0.25">
      <c r="A4161" s="480" t="s">
        <v>18428</v>
      </c>
      <c r="B4161" s="482" t="s">
        <v>18429</v>
      </c>
      <c r="C4161" s="480" t="s">
        <v>38</v>
      </c>
      <c r="D4161" s="481" t="s">
        <v>18430</v>
      </c>
    </row>
    <row r="4162" spans="1:4" ht="40.5" x14ac:dyDescent="0.25">
      <c r="A4162" s="480" t="s">
        <v>18431</v>
      </c>
      <c r="B4162" s="482" t="s">
        <v>18432</v>
      </c>
      <c r="C4162" s="480" t="s">
        <v>38</v>
      </c>
      <c r="D4162" s="481" t="s">
        <v>18433</v>
      </c>
    </row>
    <row r="4163" spans="1:4" ht="40.5" x14ac:dyDescent="0.25">
      <c r="A4163" s="480" t="s">
        <v>18434</v>
      </c>
      <c r="B4163" s="482" t="s">
        <v>18435</v>
      </c>
      <c r="C4163" s="480" t="s">
        <v>38</v>
      </c>
      <c r="D4163" s="481" t="s">
        <v>18436</v>
      </c>
    </row>
    <row r="4164" spans="1:4" ht="40.5" x14ac:dyDescent="0.25">
      <c r="A4164" s="480" t="s">
        <v>18437</v>
      </c>
      <c r="B4164" s="482" t="s">
        <v>18438</v>
      </c>
      <c r="C4164" s="480" t="s">
        <v>38</v>
      </c>
      <c r="D4164" s="481" t="s">
        <v>18439</v>
      </c>
    </row>
    <row r="4165" spans="1:4" ht="40.5" x14ac:dyDescent="0.25">
      <c r="A4165" s="480" t="s">
        <v>18440</v>
      </c>
      <c r="B4165" s="482" t="s">
        <v>18441</v>
      </c>
      <c r="C4165" s="480" t="s">
        <v>38</v>
      </c>
      <c r="D4165" s="481" t="s">
        <v>18442</v>
      </c>
    </row>
    <row r="4166" spans="1:4" ht="40.5" x14ac:dyDescent="0.25">
      <c r="A4166" s="480" t="s">
        <v>18443</v>
      </c>
      <c r="B4166" s="482" t="s">
        <v>18444</v>
      </c>
      <c r="C4166" s="480" t="s">
        <v>38</v>
      </c>
      <c r="D4166" s="481" t="s">
        <v>18445</v>
      </c>
    </row>
    <row r="4167" spans="1:4" ht="40.5" x14ac:dyDescent="0.25">
      <c r="A4167" s="480" t="s">
        <v>18446</v>
      </c>
      <c r="B4167" s="482" t="s">
        <v>18447</v>
      </c>
      <c r="C4167" s="480" t="s">
        <v>38</v>
      </c>
      <c r="D4167" s="481" t="s">
        <v>18448</v>
      </c>
    </row>
    <row r="4168" spans="1:4" ht="40.5" x14ac:dyDescent="0.25">
      <c r="A4168" s="480" t="s">
        <v>18449</v>
      </c>
      <c r="B4168" s="482" t="s">
        <v>18450</v>
      </c>
      <c r="C4168" s="480" t="s">
        <v>38</v>
      </c>
      <c r="D4168" s="481" t="s">
        <v>18451</v>
      </c>
    </row>
    <row r="4169" spans="1:4" ht="40.5" x14ac:dyDescent="0.25">
      <c r="A4169" s="480" t="s">
        <v>18452</v>
      </c>
      <c r="B4169" s="482" t="s">
        <v>18453</v>
      </c>
      <c r="C4169" s="480" t="s">
        <v>38</v>
      </c>
      <c r="D4169" s="481" t="s">
        <v>18454</v>
      </c>
    </row>
    <row r="4170" spans="1:4" ht="40.5" x14ac:dyDescent="0.25">
      <c r="A4170" s="480" t="s">
        <v>18455</v>
      </c>
      <c r="B4170" s="482" t="s">
        <v>18456</v>
      </c>
      <c r="C4170" s="480" t="s">
        <v>38</v>
      </c>
      <c r="D4170" s="481" t="s">
        <v>17095</v>
      </c>
    </row>
    <row r="4171" spans="1:4" ht="40.5" x14ac:dyDescent="0.25">
      <c r="A4171" s="480" t="s">
        <v>18457</v>
      </c>
      <c r="B4171" s="482" t="s">
        <v>18458</v>
      </c>
      <c r="C4171" s="480" t="s">
        <v>38</v>
      </c>
      <c r="D4171" s="481" t="s">
        <v>18459</v>
      </c>
    </row>
    <row r="4172" spans="1:4" ht="40.5" x14ac:dyDescent="0.25">
      <c r="A4172" s="480" t="s">
        <v>18460</v>
      </c>
      <c r="B4172" s="482" t="s">
        <v>18461</v>
      </c>
      <c r="C4172" s="480" t="s">
        <v>38</v>
      </c>
      <c r="D4172" s="481" t="s">
        <v>18226</v>
      </c>
    </row>
    <row r="4173" spans="1:4" ht="40.5" x14ac:dyDescent="0.25">
      <c r="A4173" s="480" t="s">
        <v>18462</v>
      </c>
      <c r="B4173" s="482" t="s">
        <v>18463</v>
      </c>
      <c r="C4173" s="480" t="s">
        <v>38</v>
      </c>
      <c r="D4173" s="481" t="s">
        <v>18464</v>
      </c>
    </row>
    <row r="4174" spans="1:4" ht="40.5" x14ac:dyDescent="0.25">
      <c r="A4174" s="480" t="s">
        <v>18465</v>
      </c>
      <c r="B4174" s="482" t="s">
        <v>18466</v>
      </c>
      <c r="C4174" s="480" t="s">
        <v>38</v>
      </c>
      <c r="D4174" s="481" t="s">
        <v>10239</v>
      </c>
    </row>
    <row r="4175" spans="1:4" ht="40.5" x14ac:dyDescent="0.25">
      <c r="A4175" s="480" t="s">
        <v>18467</v>
      </c>
      <c r="B4175" s="482" t="s">
        <v>18468</v>
      </c>
      <c r="C4175" s="480" t="s">
        <v>38</v>
      </c>
      <c r="D4175" s="481" t="s">
        <v>18469</v>
      </c>
    </row>
    <row r="4176" spans="1:4" ht="40.5" x14ac:dyDescent="0.25">
      <c r="A4176" s="480" t="s">
        <v>18470</v>
      </c>
      <c r="B4176" s="482" t="s">
        <v>18471</v>
      </c>
      <c r="C4176" s="480" t="s">
        <v>38</v>
      </c>
      <c r="D4176" s="481" t="s">
        <v>10006</v>
      </c>
    </row>
    <row r="4177" spans="1:4" ht="40.5" x14ac:dyDescent="0.25">
      <c r="A4177" s="480" t="s">
        <v>18472</v>
      </c>
      <c r="B4177" s="482" t="s">
        <v>18473</v>
      </c>
      <c r="C4177" s="480" t="s">
        <v>38</v>
      </c>
      <c r="D4177" s="481" t="s">
        <v>9902</v>
      </c>
    </row>
    <row r="4178" spans="1:4" ht="40.5" x14ac:dyDescent="0.25">
      <c r="A4178" s="480" t="s">
        <v>18474</v>
      </c>
      <c r="B4178" s="482" t="s">
        <v>18475</v>
      </c>
      <c r="C4178" s="480" t="s">
        <v>38</v>
      </c>
      <c r="D4178" s="481" t="s">
        <v>18476</v>
      </c>
    </row>
    <row r="4179" spans="1:4" ht="40.5" x14ac:dyDescent="0.25">
      <c r="A4179" s="480" t="s">
        <v>18477</v>
      </c>
      <c r="B4179" s="482" t="s">
        <v>18478</v>
      </c>
      <c r="C4179" s="480" t="s">
        <v>38</v>
      </c>
      <c r="D4179" s="481" t="s">
        <v>18479</v>
      </c>
    </row>
    <row r="4180" spans="1:4" ht="40.5" x14ac:dyDescent="0.25">
      <c r="A4180" s="480" t="s">
        <v>18480</v>
      </c>
      <c r="B4180" s="482" t="s">
        <v>18481</v>
      </c>
      <c r="C4180" s="480" t="s">
        <v>38</v>
      </c>
      <c r="D4180" s="481" t="s">
        <v>18482</v>
      </c>
    </row>
    <row r="4181" spans="1:4" ht="40.5" x14ac:dyDescent="0.25">
      <c r="A4181" s="480" t="s">
        <v>18483</v>
      </c>
      <c r="B4181" s="482" t="s">
        <v>18484</v>
      </c>
      <c r="C4181" s="480" t="s">
        <v>38</v>
      </c>
      <c r="D4181" s="481" t="s">
        <v>18485</v>
      </c>
    </row>
    <row r="4182" spans="1:4" ht="40.5" x14ac:dyDescent="0.25">
      <c r="A4182" s="480" t="s">
        <v>18486</v>
      </c>
      <c r="B4182" s="482" t="s">
        <v>18487</v>
      </c>
      <c r="C4182" s="480" t="s">
        <v>38</v>
      </c>
      <c r="D4182" s="481" t="s">
        <v>18488</v>
      </c>
    </row>
    <row r="4183" spans="1:4" ht="40.5" x14ac:dyDescent="0.25">
      <c r="A4183" s="480" t="s">
        <v>18489</v>
      </c>
      <c r="B4183" s="482" t="s">
        <v>18490</v>
      </c>
      <c r="C4183" s="480" t="s">
        <v>38</v>
      </c>
      <c r="D4183" s="481" t="s">
        <v>18491</v>
      </c>
    </row>
    <row r="4184" spans="1:4" ht="40.5" x14ac:dyDescent="0.25">
      <c r="A4184" s="480" t="s">
        <v>18492</v>
      </c>
      <c r="B4184" s="482" t="s">
        <v>18493</v>
      </c>
      <c r="C4184" s="480" t="s">
        <v>38</v>
      </c>
      <c r="D4184" s="481" t="s">
        <v>18494</v>
      </c>
    </row>
    <row r="4185" spans="1:4" ht="27" x14ac:dyDescent="0.25">
      <c r="A4185" s="480" t="s">
        <v>18495</v>
      </c>
      <c r="B4185" s="482" t="s">
        <v>18496</v>
      </c>
      <c r="C4185" s="480" t="s">
        <v>38</v>
      </c>
      <c r="D4185" s="481" t="s">
        <v>18497</v>
      </c>
    </row>
    <row r="4186" spans="1:4" ht="27" x14ac:dyDescent="0.25">
      <c r="A4186" s="480" t="s">
        <v>18498</v>
      </c>
      <c r="B4186" s="482" t="s">
        <v>18499</v>
      </c>
      <c r="C4186" s="480" t="s">
        <v>38</v>
      </c>
      <c r="D4186" s="481" t="s">
        <v>10855</v>
      </c>
    </row>
    <row r="4187" spans="1:4" ht="27" x14ac:dyDescent="0.25">
      <c r="A4187" s="480" t="s">
        <v>18500</v>
      </c>
      <c r="B4187" s="482" t="s">
        <v>18501</v>
      </c>
      <c r="C4187" s="480" t="s">
        <v>38</v>
      </c>
      <c r="D4187" s="481" t="s">
        <v>18502</v>
      </c>
    </row>
    <row r="4188" spans="1:4" ht="40.5" x14ac:dyDescent="0.25">
      <c r="A4188" s="480" t="s">
        <v>18503</v>
      </c>
      <c r="B4188" s="482" t="s">
        <v>18504</v>
      </c>
      <c r="C4188" s="480" t="s">
        <v>38</v>
      </c>
      <c r="D4188" s="481" t="s">
        <v>18505</v>
      </c>
    </row>
    <row r="4189" spans="1:4" ht="40.5" x14ac:dyDescent="0.25">
      <c r="A4189" s="480" t="s">
        <v>18506</v>
      </c>
      <c r="B4189" s="482" t="s">
        <v>18507</v>
      </c>
      <c r="C4189" s="480" t="s">
        <v>38</v>
      </c>
      <c r="D4189" s="481" t="s">
        <v>18508</v>
      </c>
    </row>
    <row r="4190" spans="1:4" ht="40.5" x14ac:dyDescent="0.25">
      <c r="A4190" s="480" t="s">
        <v>18509</v>
      </c>
      <c r="B4190" s="482" t="s">
        <v>18510</v>
      </c>
      <c r="C4190" s="480" t="s">
        <v>38</v>
      </c>
      <c r="D4190" s="481" t="s">
        <v>9200</v>
      </c>
    </row>
    <row r="4191" spans="1:4" ht="40.5" x14ac:dyDescent="0.25">
      <c r="A4191" s="480" t="s">
        <v>18511</v>
      </c>
      <c r="B4191" s="482" t="s">
        <v>18512</v>
      </c>
      <c r="C4191" s="480" t="s">
        <v>38</v>
      </c>
      <c r="D4191" s="481" t="s">
        <v>18513</v>
      </c>
    </row>
    <row r="4192" spans="1:4" ht="40.5" x14ac:dyDescent="0.25">
      <c r="A4192" s="480" t="s">
        <v>18514</v>
      </c>
      <c r="B4192" s="482" t="s">
        <v>18515</v>
      </c>
      <c r="C4192" s="480" t="s">
        <v>38</v>
      </c>
      <c r="D4192" s="481" t="s">
        <v>18516</v>
      </c>
    </row>
    <row r="4193" spans="1:4" ht="40.5" x14ac:dyDescent="0.25">
      <c r="A4193" s="480" t="s">
        <v>18517</v>
      </c>
      <c r="B4193" s="482" t="s">
        <v>18518</v>
      </c>
      <c r="C4193" s="480" t="s">
        <v>38</v>
      </c>
      <c r="D4193" s="481" t="s">
        <v>18519</v>
      </c>
    </row>
    <row r="4194" spans="1:4" ht="40.5" x14ac:dyDescent="0.25">
      <c r="A4194" s="480" t="s">
        <v>18520</v>
      </c>
      <c r="B4194" s="482" t="s">
        <v>18521</v>
      </c>
      <c r="C4194" s="480" t="s">
        <v>38</v>
      </c>
      <c r="D4194" s="481" t="s">
        <v>18522</v>
      </c>
    </row>
    <row r="4195" spans="1:4" ht="40.5" x14ac:dyDescent="0.25">
      <c r="A4195" s="480" t="s">
        <v>18523</v>
      </c>
      <c r="B4195" s="482" t="s">
        <v>18524</v>
      </c>
      <c r="C4195" s="480" t="s">
        <v>38</v>
      </c>
      <c r="D4195" s="481" t="s">
        <v>18525</v>
      </c>
    </row>
    <row r="4196" spans="1:4" ht="40.5" x14ac:dyDescent="0.25">
      <c r="A4196" s="480" t="s">
        <v>18526</v>
      </c>
      <c r="B4196" s="482" t="s">
        <v>18527</v>
      </c>
      <c r="C4196" s="480" t="s">
        <v>38</v>
      </c>
      <c r="D4196" s="481" t="s">
        <v>18528</v>
      </c>
    </row>
    <row r="4197" spans="1:4" ht="40.5" x14ac:dyDescent="0.25">
      <c r="A4197" s="480" t="s">
        <v>18529</v>
      </c>
      <c r="B4197" s="482" t="s">
        <v>18530</v>
      </c>
      <c r="C4197" s="480" t="s">
        <v>38</v>
      </c>
      <c r="D4197" s="481" t="s">
        <v>18531</v>
      </c>
    </row>
    <row r="4198" spans="1:4" ht="40.5" x14ac:dyDescent="0.25">
      <c r="A4198" s="480" t="s">
        <v>18532</v>
      </c>
      <c r="B4198" s="482" t="s">
        <v>18533</v>
      </c>
      <c r="C4198" s="480" t="s">
        <v>38</v>
      </c>
      <c r="D4198" s="481" t="s">
        <v>18534</v>
      </c>
    </row>
    <row r="4199" spans="1:4" ht="40.5" x14ac:dyDescent="0.25">
      <c r="A4199" s="480" t="s">
        <v>18535</v>
      </c>
      <c r="B4199" s="482" t="s">
        <v>18536</v>
      </c>
      <c r="C4199" s="480" t="s">
        <v>38</v>
      </c>
      <c r="D4199" s="481" t="s">
        <v>18537</v>
      </c>
    </row>
    <row r="4200" spans="1:4" ht="40.5" x14ac:dyDescent="0.25">
      <c r="A4200" s="480" t="s">
        <v>18538</v>
      </c>
      <c r="B4200" s="482" t="s">
        <v>18539</v>
      </c>
      <c r="C4200" s="480" t="s">
        <v>38</v>
      </c>
      <c r="D4200" s="481" t="s">
        <v>18540</v>
      </c>
    </row>
    <row r="4201" spans="1:4" ht="40.5" x14ac:dyDescent="0.25">
      <c r="A4201" s="480" t="s">
        <v>18541</v>
      </c>
      <c r="B4201" s="482" t="s">
        <v>18542</v>
      </c>
      <c r="C4201" s="480" t="s">
        <v>38</v>
      </c>
      <c r="D4201" s="481" t="s">
        <v>18543</v>
      </c>
    </row>
    <row r="4202" spans="1:4" ht="40.5" x14ac:dyDescent="0.25">
      <c r="A4202" s="480" t="s">
        <v>18544</v>
      </c>
      <c r="B4202" s="482" t="s">
        <v>18545</v>
      </c>
      <c r="C4202" s="480" t="s">
        <v>38</v>
      </c>
      <c r="D4202" s="481" t="s">
        <v>18546</v>
      </c>
    </row>
    <row r="4203" spans="1:4" ht="40.5" x14ac:dyDescent="0.25">
      <c r="A4203" s="480" t="s">
        <v>18547</v>
      </c>
      <c r="B4203" s="482" t="s">
        <v>18548</v>
      </c>
      <c r="C4203" s="480" t="s">
        <v>38</v>
      </c>
      <c r="D4203" s="481" t="s">
        <v>18549</v>
      </c>
    </row>
    <row r="4204" spans="1:4" ht="40.5" x14ac:dyDescent="0.25">
      <c r="A4204" s="480" t="s">
        <v>18550</v>
      </c>
      <c r="B4204" s="482" t="s">
        <v>18551</v>
      </c>
      <c r="C4204" s="480" t="s">
        <v>38</v>
      </c>
      <c r="D4204" s="481" t="s">
        <v>18549</v>
      </c>
    </row>
    <row r="4205" spans="1:4" ht="27" x14ac:dyDescent="0.25">
      <c r="A4205" s="480" t="s">
        <v>18552</v>
      </c>
      <c r="B4205" s="482" t="s">
        <v>18553</v>
      </c>
      <c r="C4205" s="480" t="s">
        <v>38</v>
      </c>
      <c r="D4205" s="481" t="s">
        <v>18549</v>
      </c>
    </row>
    <row r="4206" spans="1:4" ht="40.5" x14ac:dyDescent="0.25">
      <c r="A4206" s="480" t="s">
        <v>18554</v>
      </c>
      <c r="B4206" s="482" t="s">
        <v>18555</v>
      </c>
      <c r="C4206" s="480" t="s">
        <v>38</v>
      </c>
      <c r="D4206" s="481" t="s">
        <v>18556</v>
      </c>
    </row>
    <row r="4207" spans="1:4" ht="40.5" x14ac:dyDescent="0.25">
      <c r="A4207" s="480" t="s">
        <v>18557</v>
      </c>
      <c r="B4207" s="482" t="s">
        <v>18558</v>
      </c>
      <c r="C4207" s="480" t="s">
        <v>38</v>
      </c>
      <c r="D4207" s="481" t="s">
        <v>18556</v>
      </c>
    </row>
    <row r="4208" spans="1:4" ht="40.5" x14ac:dyDescent="0.25">
      <c r="A4208" s="480" t="s">
        <v>18559</v>
      </c>
      <c r="B4208" s="482" t="s">
        <v>18560</v>
      </c>
      <c r="C4208" s="480" t="s">
        <v>38</v>
      </c>
      <c r="D4208" s="481" t="s">
        <v>18561</v>
      </c>
    </row>
    <row r="4209" spans="1:4" ht="40.5" x14ac:dyDescent="0.25">
      <c r="A4209" s="480" t="s">
        <v>18562</v>
      </c>
      <c r="B4209" s="482" t="s">
        <v>18563</v>
      </c>
      <c r="C4209" s="480" t="s">
        <v>38</v>
      </c>
      <c r="D4209" s="481" t="s">
        <v>18564</v>
      </c>
    </row>
    <row r="4210" spans="1:4" ht="27" x14ac:dyDescent="0.25">
      <c r="A4210" s="480" t="s">
        <v>18565</v>
      </c>
      <c r="B4210" s="482" t="s">
        <v>18566</v>
      </c>
      <c r="C4210" s="480" t="s">
        <v>38</v>
      </c>
      <c r="D4210" s="481" t="s">
        <v>18564</v>
      </c>
    </row>
    <row r="4211" spans="1:4" ht="40.5" x14ac:dyDescent="0.25">
      <c r="A4211" s="480" t="s">
        <v>18567</v>
      </c>
      <c r="B4211" s="482" t="s">
        <v>18568</v>
      </c>
      <c r="C4211" s="480" t="s">
        <v>38</v>
      </c>
      <c r="D4211" s="481" t="s">
        <v>18569</v>
      </c>
    </row>
    <row r="4212" spans="1:4" ht="40.5" x14ac:dyDescent="0.25">
      <c r="A4212" s="480" t="s">
        <v>18570</v>
      </c>
      <c r="B4212" s="482" t="s">
        <v>18571</v>
      </c>
      <c r="C4212" s="480" t="s">
        <v>38</v>
      </c>
      <c r="D4212" s="481" t="s">
        <v>18572</v>
      </c>
    </row>
    <row r="4213" spans="1:4" ht="40.5" x14ac:dyDescent="0.25">
      <c r="A4213" s="480" t="s">
        <v>18573</v>
      </c>
      <c r="B4213" s="482" t="s">
        <v>18574</v>
      </c>
      <c r="C4213" s="480" t="s">
        <v>38</v>
      </c>
      <c r="D4213" s="481" t="s">
        <v>18575</v>
      </c>
    </row>
    <row r="4214" spans="1:4" ht="40.5" x14ac:dyDescent="0.25">
      <c r="A4214" s="480" t="s">
        <v>18576</v>
      </c>
      <c r="B4214" s="482" t="s">
        <v>18577</v>
      </c>
      <c r="C4214" s="480" t="s">
        <v>38</v>
      </c>
      <c r="D4214" s="481" t="s">
        <v>18578</v>
      </c>
    </row>
    <row r="4215" spans="1:4" ht="40.5" x14ac:dyDescent="0.25">
      <c r="A4215" s="480" t="s">
        <v>18579</v>
      </c>
      <c r="B4215" s="482" t="s">
        <v>18580</v>
      </c>
      <c r="C4215" s="480" t="s">
        <v>38</v>
      </c>
      <c r="D4215" s="481" t="s">
        <v>18578</v>
      </c>
    </row>
    <row r="4216" spans="1:4" ht="40.5" x14ac:dyDescent="0.25">
      <c r="A4216" s="480" t="s">
        <v>18581</v>
      </c>
      <c r="B4216" s="482" t="s">
        <v>18582</v>
      </c>
      <c r="C4216" s="480" t="s">
        <v>38</v>
      </c>
      <c r="D4216" s="481" t="s">
        <v>18583</v>
      </c>
    </row>
    <row r="4217" spans="1:4" ht="40.5" x14ac:dyDescent="0.25">
      <c r="A4217" s="480" t="s">
        <v>18584</v>
      </c>
      <c r="B4217" s="482" t="s">
        <v>18585</v>
      </c>
      <c r="C4217" s="480" t="s">
        <v>38</v>
      </c>
      <c r="D4217" s="481" t="s">
        <v>18583</v>
      </c>
    </row>
    <row r="4218" spans="1:4" ht="40.5" x14ac:dyDescent="0.25">
      <c r="A4218" s="480" t="s">
        <v>18586</v>
      </c>
      <c r="B4218" s="482" t="s">
        <v>18587</v>
      </c>
      <c r="C4218" s="480" t="s">
        <v>38</v>
      </c>
      <c r="D4218" s="481" t="s">
        <v>18583</v>
      </c>
    </row>
    <row r="4219" spans="1:4" ht="40.5" x14ac:dyDescent="0.25">
      <c r="A4219" s="480" t="s">
        <v>18588</v>
      </c>
      <c r="B4219" s="482" t="s">
        <v>18589</v>
      </c>
      <c r="C4219" s="480" t="s">
        <v>38</v>
      </c>
      <c r="D4219" s="481" t="s">
        <v>7094</v>
      </c>
    </row>
    <row r="4220" spans="1:4" ht="40.5" x14ac:dyDescent="0.25">
      <c r="A4220" s="480" t="s">
        <v>18590</v>
      </c>
      <c r="B4220" s="482" t="s">
        <v>18591</v>
      </c>
      <c r="C4220" s="480" t="s">
        <v>38</v>
      </c>
      <c r="D4220" s="481" t="s">
        <v>7094</v>
      </c>
    </row>
    <row r="4221" spans="1:4" ht="40.5" x14ac:dyDescent="0.25">
      <c r="A4221" s="480" t="s">
        <v>18592</v>
      </c>
      <c r="B4221" s="482" t="s">
        <v>18593</v>
      </c>
      <c r="C4221" s="480" t="s">
        <v>38</v>
      </c>
      <c r="D4221" s="481" t="s">
        <v>7094</v>
      </c>
    </row>
    <row r="4222" spans="1:4" ht="40.5" x14ac:dyDescent="0.25">
      <c r="A4222" s="480" t="s">
        <v>18594</v>
      </c>
      <c r="B4222" s="482" t="s">
        <v>18595</v>
      </c>
      <c r="C4222" s="480" t="s">
        <v>38</v>
      </c>
      <c r="D4222" s="481" t="s">
        <v>18596</v>
      </c>
    </row>
    <row r="4223" spans="1:4" ht="40.5" x14ac:dyDescent="0.25">
      <c r="A4223" s="480" t="s">
        <v>18597</v>
      </c>
      <c r="B4223" s="482" t="s">
        <v>18598</v>
      </c>
      <c r="C4223" s="480" t="s">
        <v>38</v>
      </c>
      <c r="D4223" s="481" t="s">
        <v>18596</v>
      </c>
    </row>
    <row r="4224" spans="1:4" ht="40.5" x14ac:dyDescent="0.25">
      <c r="A4224" s="480" t="s">
        <v>18599</v>
      </c>
      <c r="B4224" s="482" t="s">
        <v>18600</v>
      </c>
      <c r="C4224" s="480" t="s">
        <v>38</v>
      </c>
      <c r="D4224" s="481" t="s">
        <v>18601</v>
      </c>
    </row>
    <row r="4225" spans="1:4" ht="40.5" x14ac:dyDescent="0.25">
      <c r="A4225" s="480" t="s">
        <v>18602</v>
      </c>
      <c r="B4225" s="482" t="s">
        <v>18603</v>
      </c>
      <c r="C4225" s="480" t="s">
        <v>38</v>
      </c>
      <c r="D4225" s="481" t="s">
        <v>18601</v>
      </c>
    </row>
    <row r="4226" spans="1:4" ht="40.5" x14ac:dyDescent="0.25">
      <c r="A4226" s="480" t="s">
        <v>18604</v>
      </c>
      <c r="B4226" s="482" t="s">
        <v>18605</v>
      </c>
      <c r="C4226" s="480" t="s">
        <v>38</v>
      </c>
      <c r="D4226" s="481" t="s">
        <v>18606</v>
      </c>
    </row>
    <row r="4227" spans="1:4" ht="40.5" x14ac:dyDescent="0.25">
      <c r="A4227" s="480" t="s">
        <v>18607</v>
      </c>
      <c r="B4227" s="482" t="s">
        <v>18608</v>
      </c>
      <c r="C4227" s="480" t="s">
        <v>38</v>
      </c>
      <c r="D4227" s="481" t="s">
        <v>18609</v>
      </c>
    </row>
    <row r="4228" spans="1:4" ht="40.5" x14ac:dyDescent="0.25">
      <c r="A4228" s="480" t="s">
        <v>18610</v>
      </c>
      <c r="B4228" s="482" t="s">
        <v>18611</v>
      </c>
      <c r="C4228" s="480" t="s">
        <v>38</v>
      </c>
      <c r="D4228" s="481" t="s">
        <v>18612</v>
      </c>
    </row>
    <row r="4229" spans="1:4" ht="40.5" x14ac:dyDescent="0.25">
      <c r="A4229" s="480" t="s">
        <v>18613</v>
      </c>
      <c r="B4229" s="482" t="s">
        <v>18614</v>
      </c>
      <c r="C4229" s="480" t="s">
        <v>38</v>
      </c>
      <c r="D4229" s="481" t="s">
        <v>18615</v>
      </c>
    </row>
    <row r="4230" spans="1:4" ht="40.5" x14ac:dyDescent="0.25">
      <c r="A4230" s="480" t="s">
        <v>18616</v>
      </c>
      <c r="B4230" s="482" t="s">
        <v>18617</v>
      </c>
      <c r="C4230" s="480" t="s">
        <v>38</v>
      </c>
      <c r="D4230" s="481" t="s">
        <v>18615</v>
      </c>
    </row>
    <row r="4231" spans="1:4" ht="40.5" x14ac:dyDescent="0.25">
      <c r="A4231" s="480" t="s">
        <v>18618</v>
      </c>
      <c r="B4231" s="482" t="s">
        <v>18619</v>
      </c>
      <c r="C4231" s="480" t="s">
        <v>38</v>
      </c>
      <c r="D4231" s="481" t="s">
        <v>8495</v>
      </c>
    </row>
    <row r="4232" spans="1:4" ht="40.5" x14ac:dyDescent="0.25">
      <c r="A4232" s="480" t="s">
        <v>18620</v>
      </c>
      <c r="B4232" s="482" t="s">
        <v>18621</v>
      </c>
      <c r="C4232" s="480" t="s">
        <v>38</v>
      </c>
      <c r="D4232" s="481" t="s">
        <v>8495</v>
      </c>
    </row>
    <row r="4233" spans="1:4" ht="40.5" x14ac:dyDescent="0.25">
      <c r="A4233" s="480" t="s">
        <v>18622</v>
      </c>
      <c r="B4233" s="482" t="s">
        <v>18623</v>
      </c>
      <c r="C4233" s="480" t="s">
        <v>38</v>
      </c>
      <c r="D4233" s="481" t="s">
        <v>8495</v>
      </c>
    </row>
    <row r="4234" spans="1:4" ht="40.5" x14ac:dyDescent="0.25">
      <c r="A4234" s="480" t="s">
        <v>18624</v>
      </c>
      <c r="B4234" s="482" t="s">
        <v>18625</v>
      </c>
      <c r="C4234" s="480" t="s">
        <v>38</v>
      </c>
      <c r="D4234" s="481" t="s">
        <v>18626</v>
      </c>
    </row>
    <row r="4235" spans="1:4" ht="40.5" x14ac:dyDescent="0.25">
      <c r="A4235" s="480" t="s">
        <v>18627</v>
      </c>
      <c r="B4235" s="482" t="s">
        <v>18628</v>
      </c>
      <c r="C4235" s="480" t="s">
        <v>38</v>
      </c>
      <c r="D4235" s="481" t="s">
        <v>18626</v>
      </c>
    </row>
    <row r="4236" spans="1:4" ht="40.5" x14ac:dyDescent="0.25">
      <c r="A4236" s="480" t="s">
        <v>18629</v>
      </c>
      <c r="B4236" s="482" t="s">
        <v>18630</v>
      </c>
      <c r="C4236" s="480" t="s">
        <v>38</v>
      </c>
      <c r="D4236" s="481" t="s">
        <v>18626</v>
      </c>
    </row>
    <row r="4237" spans="1:4" ht="40.5" x14ac:dyDescent="0.25">
      <c r="A4237" s="480" t="s">
        <v>18631</v>
      </c>
      <c r="B4237" s="482" t="s">
        <v>18632</v>
      </c>
      <c r="C4237" s="480" t="s">
        <v>38</v>
      </c>
      <c r="D4237" s="481" t="s">
        <v>18633</v>
      </c>
    </row>
    <row r="4238" spans="1:4" ht="40.5" x14ac:dyDescent="0.25">
      <c r="A4238" s="480" t="s">
        <v>18634</v>
      </c>
      <c r="B4238" s="482" t="s">
        <v>18635</v>
      </c>
      <c r="C4238" s="480" t="s">
        <v>38</v>
      </c>
      <c r="D4238" s="481" t="s">
        <v>18633</v>
      </c>
    </row>
    <row r="4239" spans="1:4" ht="40.5" x14ac:dyDescent="0.25">
      <c r="A4239" s="480" t="s">
        <v>18636</v>
      </c>
      <c r="B4239" s="482" t="s">
        <v>18637</v>
      </c>
      <c r="C4239" s="480" t="s">
        <v>38</v>
      </c>
      <c r="D4239" s="481" t="s">
        <v>18638</v>
      </c>
    </row>
    <row r="4240" spans="1:4" ht="40.5" x14ac:dyDescent="0.25">
      <c r="A4240" s="480" t="s">
        <v>18639</v>
      </c>
      <c r="B4240" s="482" t="s">
        <v>18640</v>
      </c>
      <c r="C4240" s="480" t="s">
        <v>38</v>
      </c>
      <c r="D4240" s="481" t="s">
        <v>18638</v>
      </c>
    </row>
    <row r="4241" spans="1:4" ht="40.5" x14ac:dyDescent="0.25">
      <c r="A4241" s="480" t="s">
        <v>18641</v>
      </c>
      <c r="B4241" s="482" t="s">
        <v>18642</v>
      </c>
      <c r="C4241" s="480" t="s">
        <v>38</v>
      </c>
      <c r="D4241" s="481" t="s">
        <v>18643</v>
      </c>
    </row>
    <row r="4242" spans="1:4" ht="40.5" x14ac:dyDescent="0.25">
      <c r="A4242" s="480" t="s">
        <v>18644</v>
      </c>
      <c r="B4242" s="482" t="s">
        <v>18645</v>
      </c>
      <c r="C4242" s="480" t="s">
        <v>38</v>
      </c>
      <c r="D4242" s="481" t="s">
        <v>18646</v>
      </c>
    </row>
    <row r="4243" spans="1:4" ht="40.5" x14ac:dyDescent="0.25">
      <c r="A4243" s="480" t="s">
        <v>18647</v>
      </c>
      <c r="B4243" s="482" t="s">
        <v>18648</v>
      </c>
      <c r="C4243" s="480" t="s">
        <v>38</v>
      </c>
      <c r="D4243" s="481" t="s">
        <v>18649</v>
      </c>
    </row>
    <row r="4244" spans="1:4" ht="40.5" x14ac:dyDescent="0.25">
      <c r="A4244" s="480" t="s">
        <v>18650</v>
      </c>
      <c r="B4244" s="482" t="s">
        <v>18651</v>
      </c>
      <c r="C4244" s="480" t="s">
        <v>38</v>
      </c>
      <c r="D4244" s="481" t="s">
        <v>8812</v>
      </c>
    </row>
    <row r="4245" spans="1:4" ht="40.5" x14ac:dyDescent="0.25">
      <c r="A4245" s="480" t="s">
        <v>18652</v>
      </c>
      <c r="B4245" s="482" t="s">
        <v>18653</v>
      </c>
      <c r="C4245" s="480" t="s">
        <v>38</v>
      </c>
      <c r="D4245" s="481" t="s">
        <v>17951</v>
      </c>
    </row>
    <row r="4246" spans="1:4" ht="40.5" x14ac:dyDescent="0.25">
      <c r="A4246" s="480" t="s">
        <v>18654</v>
      </c>
      <c r="B4246" s="482" t="s">
        <v>18655</v>
      </c>
      <c r="C4246" s="480" t="s">
        <v>38</v>
      </c>
      <c r="D4246" s="481" t="s">
        <v>18158</v>
      </c>
    </row>
    <row r="4247" spans="1:4" ht="40.5" x14ac:dyDescent="0.25">
      <c r="A4247" s="480" t="s">
        <v>18656</v>
      </c>
      <c r="B4247" s="482" t="s">
        <v>18657</v>
      </c>
      <c r="C4247" s="480" t="s">
        <v>38</v>
      </c>
      <c r="D4247" s="481" t="s">
        <v>18658</v>
      </c>
    </row>
    <row r="4248" spans="1:4" ht="40.5" x14ac:dyDescent="0.25">
      <c r="A4248" s="480" t="s">
        <v>18659</v>
      </c>
      <c r="B4248" s="482" t="s">
        <v>18660</v>
      </c>
      <c r="C4248" s="480" t="s">
        <v>38</v>
      </c>
      <c r="D4248" s="481" t="s">
        <v>18661</v>
      </c>
    </row>
    <row r="4249" spans="1:4" ht="40.5" x14ac:dyDescent="0.25">
      <c r="A4249" s="480" t="s">
        <v>18662</v>
      </c>
      <c r="B4249" s="482" t="s">
        <v>18663</v>
      </c>
      <c r="C4249" s="480" t="s">
        <v>38</v>
      </c>
      <c r="D4249" s="481" t="s">
        <v>18664</v>
      </c>
    </row>
    <row r="4250" spans="1:4" ht="40.5" x14ac:dyDescent="0.25">
      <c r="A4250" s="480" t="s">
        <v>18665</v>
      </c>
      <c r="B4250" s="482" t="s">
        <v>18666</v>
      </c>
      <c r="C4250" s="480" t="s">
        <v>38</v>
      </c>
      <c r="D4250" s="481" t="s">
        <v>18667</v>
      </c>
    </row>
    <row r="4251" spans="1:4" ht="40.5" x14ac:dyDescent="0.25">
      <c r="A4251" s="480" t="s">
        <v>18668</v>
      </c>
      <c r="B4251" s="482" t="s">
        <v>18669</v>
      </c>
      <c r="C4251" s="480" t="s">
        <v>38</v>
      </c>
      <c r="D4251" s="481" t="s">
        <v>18670</v>
      </c>
    </row>
    <row r="4252" spans="1:4" ht="40.5" x14ac:dyDescent="0.25">
      <c r="A4252" s="480" t="s">
        <v>18671</v>
      </c>
      <c r="B4252" s="482" t="s">
        <v>18672</v>
      </c>
      <c r="C4252" s="480" t="s">
        <v>38</v>
      </c>
      <c r="D4252" s="481" t="s">
        <v>18673</v>
      </c>
    </row>
    <row r="4253" spans="1:4" ht="40.5" x14ac:dyDescent="0.25">
      <c r="A4253" s="480" t="s">
        <v>18674</v>
      </c>
      <c r="B4253" s="482" t="s">
        <v>18675</v>
      </c>
      <c r="C4253" s="480" t="s">
        <v>38</v>
      </c>
      <c r="D4253" s="481" t="s">
        <v>18676</v>
      </c>
    </row>
    <row r="4254" spans="1:4" ht="40.5" x14ac:dyDescent="0.25">
      <c r="A4254" s="480" t="s">
        <v>18677</v>
      </c>
      <c r="B4254" s="482" t="s">
        <v>18678</v>
      </c>
      <c r="C4254" s="480" t="s">
        <v>38</v>
      </c>
      <c r="D4254" s="481" t="s">
        <v>18679</v>
      </c>
    </row>
    <row r="4255" spans="1:4" ht="40.5" x14ac:dyDescent="0.25">
      <c r="A4255" s="480" t="s">
        <v>18680</v>
      </c>
      <c r="B4255" s="482" t="s">
        <v>18681</v>
      </c>
      <c r="C4255" s="480" t="s">
        <v>38</v>
      </c>
      <c r="D4255" s="481" t="s">
        <v>18682</v>
      </c>
    </row>
    <row r="4256" spans="1:4" ht="40.5" x14ac:dyDescent="0.25">
      <c r="A4256" s="480" t="s">
        <v>18683</v>
      </c>
      <c r="B4256" s="482" t="s">
        <v>18684</v>
      </c>
      <c r="C4256" s="480" t="s">
        <v>38</v>
      </c>
      <c r="D4256" s="481" t="s">
        <v>18685</v>
      </c>
    </row>
    <row r="4257" spans="1:4" ht="40.5" x14ac:dyDescent="0.25">
      <c r="A4257" s="480" t="s">
        <v>18686</v>
      </c>
      <c r="B4257" s="482" t="s">
        <v>18687</v>
      </c>
      <c r="C4257" s="480" t="s">
        <v>38</v>
      </c>
      <c r="D4257" s="481" t="s">
        <v>7365</v>
      </c>
    </row>
    <row r="4258" spans="1:4" ht="40.5" x14ac:dyDescent="0.25">
      <c r="A4258" s="480" t="s">
        <v>18688</v>
      </c>
      <c r="B4258" s="482" t="s">
        <v>18689</v>
      </c>
      <c r="C4258" s="480" t="s">
        <v>38</v>
      </c>
      <c r="D4258" s="481" t="s">
        <v>18690</v>
      </c>
    </row>
    <row r="4259" spans="1:4" ht="40.5" x14ac:dyDescent="0.25">
      <c r="A4259" s="480" t="s">
        <v>18691</v>
      </c>
      <c r="B4259" s="482" t="s">
        <v>18692</v>
      </c>
      <c r="C4259" s="480" t="s">
        <v>38</v>
      </c>
      <c r="D4259" s="481" t="s">
        <v>18693</v>
      </c>
    </row>
    <row r="4260" spans="1:4" ht="40.5" x14ac:dyDescent="0.25">
      <c r="A4260" s="480" t="s">
        <v>18694</v>
      </c>
      <c r="B4260" s="482" t="s">
        <v>18695</v>
      </c>
      <c r="C4260" s="480" t="s">
        <v>38</v>
      </c>
      <c r="D4260" s="481" t="s">
        <v>18170</v>
      </c>
    </row>
    <row r="4261" spans="1:4" ht="40.5" x14ac:dyDescent="0.25">
      <c r="A4261" s="480" t="s">
        <v>18696</v>
      </c>
      <c r="B4261" s="482" t="s">
        <v>18697</v>
      </c>
      <c r="C4261" s="480" t="s">
        <v>38</v>
      </c>
      <c r="D4261" s="481" t="s">
        <v>18698</v>
      </c>
    </row>
    <row r="4262" spans="1:4" ht="40.5" x14ac:dyDescent="0.25">
      <c r="A4262" s="480" t="s">
        <v>18699</v>
      </c>
      <c r="B4262" s="482" t="s">
        <v>18700</v>
      </c>
      <c r="C4262" s="480" t="s">
        <v>38</v>
      </c>
      <c r="D4262" s="481" t="s">
        <v>18701</v>
      </c>
    </row>
    <row r="4263" spans="1:4" ht="40.5" x14ac:dyDescent="0.25">
      <c r="A4263" s="480" t="s">
        <v>18702</v>
      </c>
      <c r="B4263" s="482" t="s">
        <v>18703</v>
      </c>
      <c r="C4263" s="480" t="s">
        <v>38</v>
      </c>
      <c r="D4263" s="481" t="s">
        <v>14411</v>
      </c>
    </row>
    <row r="4264" spans="1:4" ht="40.5" x14ac:dyDescent="0.25">
      <c r="A4264" s="480" t="s">
        <v>18704</v>
      </c>
      <c r="B4264" s="482" t="s">
        <v>18705</v>
      </c>
      <c r="C4264" s="480" t="s">
        <v>38</v>
      </c>
      <c r="D4264" s="481" t="s">
        <v>16890</v>
      </c>
    </row>
    <row r="4265" spans="1:4" ht="40.5" x14ac:dyDescent="0.25">
      <c r="A4265" s="480" t="s">
        <v>18706</v>
      </c>
      <c r="B4265" s="482" t="s">
        <v>18707</v>
      </c>
      <c r="C4265" s="480" t="s">
        <v>38</v>
      </c>
      <c r="D4265" s="481" t="s">
        <v>18708</v>
      </c>
    </row>
    <row r="4266" spans="1:4" ht="40.5" x14ac:dyDescent="0.25">
      <c r="A4266" s="480" t="s">
        <v>18709</v>
      </c>
      <c r="B4266" s="482" t="s">
        <v>18710</v>
      </c>
      <c r="C4266" s="480" t="s">
        <v>38</v>
      </c>
      <c r="D4266" s="481" t="s">
        <v>18711</v>
      </c>
    </row>
    <row r="4267" spans="1:4" ht="40.5" x14ac:dyDescent="0.25">
      <c r="A4267" s="480" t="s">
        <v>18712</v>
      </c>
      <c r="B4267" s="482" t="s">
        <v>18713</v>
      </c>
      <c r="C4267" s="480" t="s">
        <v>38</v>
      </c>
      <c r="D4267" s="481" t="s">
        <v>18714</v>
      </c>
    </row>
    <row r="4268" spans="1:4" ht="40.5" x14ac:dyDescent="0.25">
      <c r="A4268" s="480" t="s">
        <v>18715</v>
      </c>
      <c r="B4268" s="482" t="s">
        <v>18716</v>
      </c>
      <c r="C4268" s="480" t="s">
        <v>38</v>
      </c>
      <c r="D4268" s="481" t="s">
        <v>18717</v>
      </c>
    </row>
    <row r="4269" spans="1:4" ht="40.5" x14ac:dyDescent="0.25">
      <c r="A4269" s="480" t="s">
        <v>18718</v>
      </c>
      <c r="B4269" s="482" t="s">
        <v>18719</v>
      </c>
      <c r="C4269" s="480" t="s">
        <v>38</v>
      </c>
      <c r="D4269" s="481" t="s">
        <v>18720</v>
      </c>
    </row>
    <row r="4270" spans="1:4" ht="40.5" x14ac:dyDescent="0.25">
      <c r="A4270" s="480" t="s">
        <v>18721</v>
      </c>
      <c r="B4270" s="482" t="s">
        <v>18722</v>
      </c>
      <c r="C4270" s="480" t="s">
        <v>38</v>
      </c>
      <c r="D4270" s="481" t="s">
        <v>18723</v>
      </c>
    </row>
    <row r="4271" spans="1:4" ht="40.5" x14ac:dyDescent="0.25">
      <c r="A4271" s="480" t="s">
        <v>18724</v>
      </c>
      <c r="B4271" s="482" t="s">
        <v>18725</v>
      </c>
      <c r="C4271" s="480" t="s">
        <v>38</v>
      </c>
      <c r="D4271" s="481" t="s">
        <v>18726</v>
      </c>
    </row>
    <row r="4272" spans="1:4" ht="40.5" x14ac:dyDescent="0.25">
      <c r="A4272" s="480" t="s">
        <v>18727</v>
      </c>
      <c r="B4272" s="482" t="s">
        <v>18728</v>
      </c>
      <c r="C4272" s="480" t="s">
        <v>38</v>
      </c>
      <c r="D4272" s="481" t="s">
        <v>18729</v>
      </c>
    </row>
    <row r="4273" spans="1:4" ht="40.5" x14ac:dyDescent="0.25">
      <c r="A4273" s="480" t="s">
        <v>18730</v>
      </c>
      <c r="B4273" s="482" t="s">
        <v>18731</v>
      </c>
      <c r="C4273" s="480" t="s">
        <v>38</v>
      </c>
      <c r="D4273" s="481" t="s">
        <v>13374</v>
      </c>
    </row>
    <row r="4274" spans="1:4" ht="40.5" x14ac:dyDescent="0.25">
      <c r="A4274" s="480" t="s">
        <v>18732</v>
      </c>
      <c r="B4274" s="482" t="s">
        <v>18733</v>
      </c>
      <c r="C4274" s="480" t="s">
        <v>38</v>
      </c>
      <c r="D4274" s="481" t="s">
        <v>18734</v>
      </c>
    </row>
    <row r="4275" spans="1:4" ht="40.5" x14ac:dyDescent="0.25">
      <c r="A4275" s="480" t="s">
        <v>18735</v>
      </c>
      <c r="B4275" s="482" t="s">
        <v>18736</v>
      </c>
      <c r="C4275" s="480" t="s">
        <v>38</v>
      </c>
      <c r="D4275" s="481" t="s">
        <v>18737</v>
      </c>
    </row>
    <row r="4276" spans="1:4" ht="40.5" x14ac:dyDescent="0.25">
      <c r="A4276" s="480" t="s">
        <v>18738</v>
      </c>
      <c r="B4276" s="482" t="s">
        <v>18739</v>
      </c>
      <c r="C4276" s="480" t="s">
        <v>38</v>
      </c>
      <c r="D4276" s="481" t="s">
        <v>18740</v>
      </c>
    </row>
    <row r="4277" spans="1:4" ht="40.5" x14ac:dyDescent="0.25">
      <c r="A4277" s="480" t="s">
        <v>18741</v>
      </c>
      <c r="B4277" s="482" t="s">
        <v>18742</v>
      </c>
      <c r="C4277" s="480" t="s">
        <v>38</v>
      </c>
      <c r="D4277" s="481" t="s">
        <v>7046</v>
      </c>
    </row>
    <row r="4278" spans="1:4" ht="40.5" x14ac:dyDescent="0.25">
      <c r="A4278" s="480" t="s">
        <v>18743</v>
      </c>
      <c r="B4278" s="482" t="s">
        <v>18744</v>
      </c>
      <c r="C4278" s="480" t="s">
        <v>38</v>
      </c>
      <c r="D4278" s="481" t="s">
        <v>18745</v>
      </c>
    </row>
    <row r="4279" spans="1:4" ht="40.5" x14ac:dyDescent="0.25">
      <c r="A4279" s="480" t="s">
        <v>18746</v>
      </c>
      <c r="B4279" s="482" t="s">
        <v>18747</v>
      </c>
      <c r="C4279" s="480" t="s">
        <v>38</v>
      </c>
      <c r="D4279" s="481" t="s">
        <v>18203</v>
      </c>
    </row>
    <row r="4280" spans="1:4" ht="40.5" x14ac:dyDescent="0.25">
      <c r="A4280" s="480" t="s">
        <v>18748</v>
      </c>
      <c r="B4280" s="482" t="s">
        <v>18749</v>
      </c>
      <c r="C4280" s="480" t="s">
        <v>38</v>
      </c>
      <c r="D4280" s="481" t="s">
        <v>13559</v>
      </c>
    </row>
    <row r="4281" spans="1:4" ht="40.5" x14ac:dyDescent="0.25">
      <c r="A4281" s="480" t="s">
        <v>18750</v>
      </c>
      <c r="B4281" s="482" t="s">
        <v>18751</v>
      </c>
      <c r="C4281" s="480" t="s">
        <v>38</v>
      </c>
      <c r="D4281" s="481" t="s">
        <v>18752</v>
      </c>
    </row>
    <row r="4282" spans="1:4" ht="40.5" x14ac:dyDescent="0.25">
      <c r="A4282" s="480" t="s">
        <v>18753</v>
      </c>
      <c r="B4282" s="482" t="s">
        <v>18754</v>
      </c>
      <c r="C4282" s="480" t="s">
        <v>38</v>
      </c>
      <c r="D4282" s="481" t="s">
        <v>18755</v>
      </c>
    </row>
    <row r="4283" spans="1:4" ht="40.5" x14ac:dyDescent="0.25">
      <c r="A4283" s="480" t="s">
        <v>18756</v>
      </c>
      <c r="B4283" s="482" t="s">
        <v>18757</v>
      </c>
      <c r="C4283" s="480" t="s">
        <v>38</v>
      </c>
      <c r="D4283" s="481" t="s">
        <v>18758</v>
      </c>
    </row>
    <row r="4284" spans="1:4" ht="40.5" x14ac:dyDescent="0.25">
      <c r="A4284" s="480" t="s">
        <v>18759</v>
      </c>
      <c r="B4284" s="482" t="s">
        <v>18760</v>
      </c>
      <c r="C4284" s="480" t="s">
        <v>38</v>
      </c>
      <c r="D4284" s="481" t="s">
        <v>18761</v>
      </c>
    </row>
    <row r="4285" spans="1:4" ht="40.5" x14ac:dyDescent="0.25">
      <c r="A4285" s="480" t="s">
        <v>18762</v>
      </c>
      <c r="B4285" s="482" t="s">
        <v>18763</v>
      </c>
      <c r="C4285" s="480" t="s">
        <v>38</v>
      </c>
      <c r="D4285" s="481" t="s">
        <v>18764</v>
      </c>
    </row>
    <row r="4286" spans="1:4" ht="40.5" x14ac:dyDescent="0.25">
      <c r="A4286" s="480" t="s">
        <v>18765</v>
      </c>
      <c r="B4286" s="482" t="s">
        <v>18766</v>
      </c>
      <c r="C4286" s="480" t="s">
        <v>38</v>
      </c>
      <c r="D4286" s="481" t="s">
        <v>18767</v>
      </c>
    </row>
    <row r="4287" spans="1:4" ht="40.5" x14ac:dyDescent="0.25">
      <c r="A4287" s="480" t="s">
        <v>18768</v>
      </c>
      <c r="B4287" s="482" t="s">
        <v>18769</v>
      </c>
      <c r="C4287" s="480" t="s">
        <v>38</v>
      </c>
      <c r="D4287" s="481" t="s">
        <v>18770</v>
      </c>
    </row>
    <row r="4288" spans="1:4" ht="40.5" x14ac:dyDescent="0.25">
      <c r="A4288" s="480" t="s">
        <v>18771</v>
      </c>
      <c r="B4288" s="482" t="s">
        <v>18772</v>
      </c>
      <c r="C4288" s="480" t="s">
        <v>38</v>
      </c>
      <c r="D4288" s="481" t="s">
        <v>18773</v>
      </c>
    </row>
    <row r="4289" spans="1:4" ht="40.5" x14ac:dyDescent="0.25">
      <c r="A4289" s="480" t="s">
        <v>18774</v>
      </c>
      <c r="B4289" s="482" t="s">
        <v>18775</v>
      </c>
      <c r="C4289" s="480" t="s">
        <v>38</v>
      </c>
      <c r="D4289" s="481" t="s">
        <v>18776</v>
      </c>
    </row>
    <row r="4290" spans="1:4" ht="40.5" x14ac:dyDescent="0.25">
      <c r="A4290" s="480" t="s">
        <v>18777</v>
      </c>
      <c r="B4290" s="482" t="s">
        <v>18778</v>
      </c>
      <c r="C4290" s="480" t="s">
        <v>38</v>
      </c>
      <c r="D4290" s="481" t="s">
        <v>18779</v>
      </c>
    </row>
    <row r="4291" spans="1:4" ht="40.5" x14ac:dyDescent="0.25">
      <c r="A4291" s="480" t="s">
        <v>18780</v>
      </c>
      <c r="B4291" s="482" t="s">
        <v>18781</v>
      </c>
      <c r="C4291" s="480" t="s">
        <v>38</v>
      </c>
      <c r="D4291" s="481" t="s">
        <v>14309</v>
      </c>
    </row>
    <row r="4292" spans="1:4" ht="40.5" x14ac:dyDescent="0.25">
      <c r="A4292" s="480" t="s">
        <v>18782</v>
      </c>
      <c r="B4292" s="482" t="s">
        <v>18783</v>
      </c>
      <c r="C4292" s="480" t="s">
        <v>38</v>
      </c>
      <c r="D4292" s="481" t="s">
        <v>14832</v>
      </c>
    </row>
    <row r="4293" spans="1:4" ht="40.5" x14ac:dyDescent="0.25">
      <c r="A4293" s="480" t="s">
        <v>18784</v>
      </c>
      <c r="B4293" s="482" t="s">
        <v>18785</v>
      </c>
      <c r="C4293" s="480" t="s">
        <v>38</v>
      </c>
      <c r="D4293" s="481" t="s">
        <v>18786</v>
      </c>
    </row>
    <row r="4294" spans="1:4" ht="40.5" x14ac:dyDescent="0.25">
      <c r="A4294" s="480" t="s">
        <v>18787</v>
      </c>
      <c r="B4294" s="482" t="s">
        <v>18788</v>
      </c>
      <c r="C4294" s="480" t="s">
        <v>38</v>
      </c>
      <c r="D4294" s="481" t="s">
        <v>18789</v>
      </c>
    </row>
    <row r="4295" spans="1:4" ht="40.5" x14ac:dyDescent="0.25">
      <c r="A4295" s="480" t="s">
        <v>18790</v>
      </c>
      <c r="B4295" s="482" t="s">
        <v>18791</v>
      </c>
      <c r="C4295" s="480" t="s">
        <v>38</v>
      </c>
      <c r="D4295" s="481" t="s">
        <v>13499</v>
      </c>
    </row>
    <row r="4296" spans="1:4" ht="40.5" x14ac:dyDescent="0.25">
      <c r="A4296" s="480" t="s">
        <v>18792</v>
      </c>
      <c r="B4296" s="482" t="s">
        <v>18793</v>
      </c>
      <c r="C4296" s="480" t="s">
        <v>38</v>
      </c>
      <c r="D4296" s="481" t="s">
        <v>18794</v>
      </c>
    </row>
    <row r="4297" spans="1:4" ht="40.5" x14ac:dyDescent="0.25">
      <c r="A4297" s="480" t="s">
        <v>18795</v>
      </c>
      <c r="B4297" s="482" t="s">
        <v>18796</v>
      </c>
      <c r="C4297" s="480" t="s">
        <v>38</v>
      </c>
      <c r="D4297" s="481" t="s">
        <v>18797</v>
      </c>
    </row>
    <row r="4298" spans="1:4" ht="40.5" x14ac:dyDescent="0.25">
      <c r="A4298" s="480" t="s">
        <v>18798</v>
      </c>
      <c r="B4298" s="482" t="s">
        <v>18799</v>
      </c>
      <c r="C4298" s="480" t="s">
        <v>38</v>
      </c>
      <c r="D4298" s="481" t="s">
        <v>18800</v>
      </c>
    </row>
    <row r="4299" spans="1:4" ht="40.5" x14ac:dyDescent="0.25">
      <c r="A4299" s="480" t="s">
        <v>18801</v>
      </c>
      <c r="B4299" s="482" t="s">
        <v>18802</v>
      </c>
      <c r="C4299" s="480" t="s">
        <v>38</v>
      </c>
      <c r="D4299" s="481" t="s">
        <v>18803</v>
      </c>
    </row>
    <row r="4300" spans="1:4" ht="40.5" x14ac:dyDescent="0.25">
      <c r="A4300" s="480" t="s">
        <v>18804</v>
      </c>
      <c r="B4300" s="482" t="s">
        <v>18805</v>
      </c>
      <c r="C4300" s="480" t="s">
        <v>38</v>
      </c>
      <c r="D4300" s="481" t="s">
        <v>18226</v>
      </c>
    </row>
    <row r="4301" spans="1:4" ht="40.5" x14ac:dyDescent="0.25">
      <c r="A4301" s="480" t="s">
        <v>18806</v>
      </c>
      <c r="B4301" s="482" t="s">
        <v>18807</v>
      </c>
      <c r="C4301" s="480" t="s">
        <v>38</v>
      </c>
      <c r="D4301" s="481" t="s">
        <v>18808</v>
      </c>
    </row>
    <row r="4302" spans="1:4" ht="40.5" x14ac:dyDescent="0.25">
      <c r="A4302" s="480" t="s">
        <v>18809</v>
      </c>
      <c r="B4302" s="482" t="s">
        <v>18810</v>
      </c>
      <c r="C4302" s="480" t="s">
        <v>38</v>
      </c>
      <c r="D4302" s="481" t="s">
        <v>18811</v>
      </c>
    </row>
    <row r="4303" spans="1:4" ht="40.5" x14ac:dyDescent="0.25">
      <c r="A4303" s="480" t="s">
        <v>18812</v>
      </c>
      <c r="B4303" s="482" t="s">
        <v>18813</v>
      </c>
      <c r="C4303" s="480" t="s">
        <v>38</v>
      </c>
      <c r="D4303" s="481" t="s">
        <v>18814</v>
      </c>
    </row>
    <row r="4304" spans="1:4" ht="40.5" x14ac:dyDescent="0.25">
      <c r="A4304" s="480" t="s">
        <v>18815</v>
      </c>
      <c r="B4304" s="482" t="s">
        <v>18816</v>
      </c>
      <c r="C4304" s="480" t="s">
        <v>38</v>
      </c>
      <c r="D4304" s="481" t="s">
        <v>18817</v>
      </c>
    </row>
    <row r="4305" spans="1:4" ht="40.5" x14ac:dyDescent="0.25">
      <c r="A4305" s="480" t="s">
        <v>18818</v>
      </c>
      <c r="B4305" s="482" t="s">
        <v>18819</v>
      </c>
      <c r="C4305" s="480" t="s">
        <v>38</v>
      </c>
      <c r="D4305" s="481" t="s">
        <v>18820</v>
      </c>
    </row>
    <row r="4306" spans="1:4" ht="40.5" x14ac:dyDescent="0.25">
      <c r="A4306" s="480" t="s">
        <v>18821</v>
      </c>
      <c r="B4306" s="482" t="s">
        <v>18822</v>
      </c>
      <c r="C4306" s="480" t="s">
        <v>38</v>
      </c>
      <c r="D4306" s="481" t="s">
        <v>18823</v>
      </c>
    </row>
    <row r="4307" spans="1:4" ht="40.5" x14ac:dyDescent="0.25">
      <c r="A4307" s="480" t="s">
        <v>18824</v>
      </c>
      <c r="B4307" s="482" t="s">
        <v>18825</v>
      </c>
      <c r="C4307" s="480" t="s">
        <v>38</v>
      </c>
      <c r="D4307" s="481" t="s">
        <v>18826</v>
      </c>
    </row>
    <row r="4308" spans="1:4" ht="40.5" x14ac:dyDescent="0.25">
      <c r="A4308" s="480" t="s">
        <v>18827</v>
      </c>
      <c r="B4308" s="482" t="s">
        <v>18828</v>
      </c>
      <c r="C4308" s="480" t="s">
        <v>38</v>
      </c>
      <c r="D4308" s="481" t="s">
        <v>18829</v>
      </c>
    </row>
    <row r="4309" spans="1:4" ht="40.5" x14ac:dyDescent="0.25">
      <c r="A4309" s="480" t="s">
        <v>18830</v>
      </c>
      <c r="B4309" s="482" t="s">
        <v>18831</v>
      </c>
      <c r="C4309" s="480" t="s">
        <v>38</v>
      </c>
      <c r="D4309" s="481" t="s">
        <v>18832</v>
      </c>
    </row>
    <row r="4310" spans="1:4" ht="40.5" x14ac:dyDescent="0.25">
      <c r="A4310" s="480" t="s">
        <v>18833</v>
      </c>
      <c r="B4310" s="482" t="s">
        <v>18834</v>
      </c>
      <c r="C4310" s="480" t="s">
        <v>38</v>
      </c>
      <c r="D4310" s="481" t="s">
        <v>18835</v>
      </c>
    </row>
    <row r="4311" spans="1:4" ht="40.5" x14ac:dyDescent="0.25">
      <c r="A4311" s="480" t="s">
        <v>18836</v>
      </c>
      <c r="B4311" s="482" t="s">
        <v>18837</v>
      </c>
      <c r="C4311" s="480" t="s">
        <v>38</v>
      </c>
      <c r="D4311" s="481" t="s">
        <v>18838</v>
      </c>
    </row>
    <row r="4312" spans="1:4" ht="40.5" x14ac:dyDescent="0.25">
      <c r="A4312" s="480" t="s">
        <v>18839</v>
      </c>
      <c r="B4312" s="482" t="s">
        <v>18840</v>
      </c>
      <c r="C4312" s="480" t="s">
        <v>38</v>
      </c>
      <c r="D4312" s="481" t="s">
        <v>18841</v>
      </c>
    </row>
    <row r="4313" spans="1:4" ht="40.5" x14ac:dyDescent="0.25">
      <c r="A4313" s="480" t="s">
        <v>18842</v>
      </c>
      <c r="B4313" s="482" t="s">
        <v>18843</v>
      </c>
      <c r="C4313" s="480" t="s">
        <v>38</v>
      </c>
      <c r="D4313" s="481" t="s">
        <v>18844</v>
      </c>
    </row>
    <row r="4314" spans="1:4" ht="40.5" x14ac:dyDescent="0.25">
      <c r="A4314" s="480" t="s">
        <v>18845</v>
      </c>
      <c r="B4314" s="482" t="s">
        <v>18846</v>
      </c>
      <c r="C4314" s="480" t="s">
        <v>38</v>
      </c>
      <c r="D4314" s="481" t="s">
        <v>18847</v>
      </c>
    </row>
    <row r="4315" spans="1:4" ht="40.5" x14ac:dyDescent="0.25">
      <c r="A4315" s="480" t="s">
        <v>18848</v>
      </c>
      <c r="B4315" s="482" t="s">
        <v>18849</v>
      </c>
      <c r="C4315" s="480" t="s">
        <v>38</v>
      </c>
      <c r="D4315" s="481" t="s">
        <v>18850</v>
      </c>
    </row>
    <row r="4316" spans="1:4" ht="54" x14ac:dyDescent="0.25">
      <c r="A4316" s="480" t="s">
        <v>18851</v>
      </c>
      <c r="B4316" s="482" t="s">
        <v>18852</v>
      </c>
      <c r="C4316" s="480" t="s">
        <v>38</v>
      </c>
      <c r="D4316" s="481" t="s">
        <v>15014</v>
      </c>
    </row>
    <row r="4317" spans="1:4" ht="54" x14ac:dyDescent="0.25">
      <c r="A4317" s="480" t="s">
        <v>18853</v>
      </c>
      <c r="B4317" s="482" t="s">
        <v>18854</v>
      </c>
      <c r="C4317" s="480" t="s">
        <v>38</v>
      </c>
      <c r="D4317" s="481" t="s">
        <v>18855</v>
      </c>
    </row>
    <row r="4318" spans="1:4" ht="54" x14ac:dyDescent="0.25">
      <c r="A4318" s="480" t="s">
        <v>18856</v>
      </c>
      <c r="B4318" s="482" t="s">
        <v>18857</v>
      </c>
      <c r="C4318" s="480" t="s">
        <v>38</v>
      </c>
      <c r="D4318" s="481" t="s">
        <v>18858</v>
      </c>
    </row>
    <row r="4319" spans="1:4" ht="40.5" x14ac:dyDescent="0.25">
      <c r="A4319" s="480" t="s">
        <v>18859</v>
      </c>
      <c r="B4319" s="482" t="s">
        <v>18860</v>
      </c>
      <c r="C4319" s="480" t="s">
        <v>38</v>
      </c>
      <c r="D4319" s="481" t="s">
        <v>18861</v>
      </c>
    </row>
    <row r="4320" spans="1:4" ht="54" x14ac:dyDescent="0.25">
      <c r="A4320" s="480" t="s">
        <v>18862</v>
      </c>
      <c r="B4320" s="482" t="s">
        <v>18863</v>
      </c>
      <c r="C4320" s="480" t="s">
        <v>38</v>
      </c>
      <c r="D4320" s="481" t="s">
        <v>18864</v>
      </c>
    </row>
    <row r="4321" spans="1:4" ht="54" x14ac:dyDescent="0.25">
      <c r="A4321" s="480" t="s">
        <v>18865</v>
      </c>
      <c r="B4321" s="482" t="s">
        <v>18866</v>
      </c>
      <c r="C4321" s="480" t="s">
        <v>38</v>
      </c>
      <c r="D4321" s="481" t="s">
        <v>18867</v>
      </c>
    </row>
    <row r="4322" spans="1:4" ht="54" x14ac:dyDescent="0.25">
      <c r="A4322" s="480" t="s">
        <v>18868</v>
      </c>
      <c r="B4322" s="482" t="s">
        <v>18869</v>
      </c>
      <c r="C4322" s="480" t="s">
        <v>38</v>
      </c>
      <c r="D4322" s="481" t="s">
        <v>18870</v>
      </c>
    </row>
    <row r="4323" spans="1:4" ht="54" x14ac:dyDescent="0.25">
      <c r="A4323" s="480" t="s">
        <v>18871</v>
      </c>
      <c r="B4323" s="482" t="s">
        <v>18872</v>
      </c>
      <c r="C4323" s="480" t="s">
        <v>38</v>
      </c>
      <c r="D4323" s="481" t="s">
        <v>18873</v>
      </c>
    </row>
    <row r="4324" spans="1:4" ht="54" x14ac:dyDescent="0.25">
      <c r="A4324" s="480" t="s">
        <v>18874</v>
      </c>
      <c r="B4324" s="482" t="s">
        <v>18875</v>
      </c>
      <c r="C4324" s="480" t="s">
        <v>38</v>
      </c>
      <c r="D4324" s="481" t="s">
        <v>18876</v>
      </c>
    </row>
    <row r="4325" spans="1:4" ht="54" x14ac:dyDescent="0.25">
      <c r="A4325" s="480" t="s">
        <v>18877</v>
      </c>
      <c r="B4325" s="482" t="s">
        <v>18878</v>
      </c>
      <c r="C4325" s="480" t="s">
        <v>38</v>
      </c>
      <c r="D4325" s="481" t="s">
        <v>18879</v>
      </c>
    </row>
    <row r="4326" spans="1:4" ht="54" x14ac:dyDescent="0.25">
      <c r="A4326" s="480" t="s">
        <v>18880</v>
      </c>
      <c r="B4326" s="482" t="s">
        <v>18881</v>
      </c>
      <c r="C4326" s="480" t="s">
        <v>38</v>
      </c>
      <c r="D4326" s="481" t="s">
        <v>18882</v>
      </c>
    </row>
    <row r="4327" spans="1:4" ht="40.5" x14ac:dyDescent="0.25">
      <c r="A4327" s="480" t="s">
        <v>18883</v>
      </c>
      <c r="B4327" s="482" t="s">
        <v>18884</v>
      </c>
      <c r="C4327" s="480" t="s">
        <v>38</v>
      </c>
      <c r="D4327" s="481" t="s">
        <v>18885</v>
      </c>
    </row>
    <row r="4328" spans="1:4" ht="54" x14ac:dyDescent="0.25">
      <c r="A4328" s="480" t="s">
        <v>18886</v>
      </c>
      <c r="B4328" s="482" t="s">
        <v>18887</v>
      </c>
      <c r="C4328" s="480" t="s">
        <v>38</v>
      </c>
      <c r="D4328" s="481" t="s">
        <v>18888</v>
      </c>
    </row>
    <row r="4329" spans="1:4" ht="40.5" x14ac:dyDescent="0.25">
      <c r="A4329" s="480" t="s">
        <v>18889</v>
      </c>
      <c r="B4329" s="482" t="s">
        <v>18890</v>
      </c>
      <c r="C4329" s="480" t="s">
        <v>38</v>
      </c>
      <c r="D4329" s="481" t="s">
        <v>18891</v>
      </c>
    </row>
    <row r="4330" spans="1:4" ht="40.5" x14ac:dyDescent="0.25">
      <c r="A4330" s="480" t="s">
        <v>18892</v>
      </c>
      <c r="B4330" s="482" t="s">
        <v>18893</v>
      </c>
      <c r="C4330" s="480" t="s">
        <v>38</v>
      </c>
      <c r="D4330" s="481" t="s">
        <v>18894</v>
      </c>
    </row>
    <row r="4331" spans="1:4" ht="40.5" x14ac:dyDescent="0.25">
      <c r="A4331" s="480" t="s">
        <v>18895</v>
      </c>
      <c r="B4331" s="482" t="s">
        <v>18896</v>
      </c>
      <c r="C4331" s="480" t="s">
        <v>38</v>
      </c>
      <c r="D4331" s="481" t="s">
        <v>18897</v>
      </c>
    </row>
    <row r="4332" spans="1:4" ht="40.5" x14ac:dyDescent="0.25">
      <c r="A4332" s="480" t="s">
        <v>18898</v>
      </c>
      <c r="B4332" s="482" t="s">
        <v>18899</v>
      </c>
      <c r="C4332" s="480" t="s">
        <v>38</v>
      </c>
      <c r="D4332" s="481" t="s">
        <v>18900</v>
      </c>
    </row>
    <row r="4333" spans="1:4" ht="40.5" x14ac:dyDescent="0.25">
      <c r="A4333" s="480" t="s">
        <v>18901</v>
      </c>
      <c r="B4333" s="482" t="s">
        <v>18902</v>
      </c>
      <c r="C4333" s="480" t="s">
        <v>38</v>
      </c>
      <c r="D4333" s="481" t="s">
        <v>18903</v>
      </c>
    </row>
    <row r="4334" spans="1:4" ht="40.5" x14ac:dyDescent="0.25">
      <c r="A4334" s="480" t="s">
        <v>18904</v>
      </c>
      <c r="B4334" s="482" t="s">
        <v>18905</v>
      </c>
      <c r="C4334" s="480" t="s">
        <v>38</v>
      </c>
      <c r="D4334" s="481" t="s">
        <v>18906</v>
      </c>
    </row>
    <row r="4335" spans="1:4" ht="54" x14ac:dyDescent="0.25">
      <c r="A4335" s="480" t="s">
        <v>18907</v>
      </c>
      <c r="B4335" s="482" t="s">
        <v>18908</v>
      </c>
      <c r="C4335" s="480" t="s">
        <v>38</v>
      </c>
      <c r="D4335" s="481" t="s">
        <v>18909</v>
      </c>
    </row>
    <row r="4336" spans="1:4" ht="40.5" x14ac:dyDescent="0.25">
      <c r="A4336" s="480" t="s">
        <v>18910</v>
      </c>
      <c r="B4336" s="482" t="s">
        <v>18911</v>
      </c>
      <c r="C4336" s="480" t="s">
        <v>38</v>
      </c>
      <c r="D4336" s="481" t="s">
        <v>18912</v>
      </c>
    </row>
    <row r="4337" spans="1:4" ht="54" x14ac:dyDescent="0.25">
      <c r="A4337" s="480" t="s">
        <v>18913</v>
      </c>
      <c r="B4337" s="482" t="s">
        <v>18914</v>
      </c>
      <c r="C4337" s="480" t="s">
        <v>38</v>
      </c>
      <c r="D4337" s="481" t="s">
        <v>18915</v>
      </c>
    </row>
    <row r="4338" spans="1:4" ht="40.5" x14ac:dyDescent="0.25">
      <c r="A4338" s="480" t="s">
        <v>18916</v>
      </c>
      <c r="B4338" s="482" t="s">
        <v>18917</v>
      </c>
      <c r="C4338" s="480" t="s">
        <v>38</v>
      </c>
      <c r="D4338" s="481" t="s">
        <v>18918</v>
      </c>
    </row>
    <row r="4339" spans="1:4" ht="54" x14ac:dyDescent="0.25">
      <c r="A4339" s="480" t="s">
        <v>18919</v>
      </c>
      <c r="B4339" s="482" t="s">
        <v>18920</v>
      </c>
      <c r="C4339" s="480" t="s">
        <v>38</v>
      </c>
      <c r="D4339" s="481" t="s">
        <v>18921</v>
      </c>
    </row>
    <row r="4340" spans="1:4" ht="40.5" x14ac:dyDescent="0.25">
      <c r="A4340" s="480" t="s">
        <v>18922</v>
      </c>
      <c r="B4340" s="482" t="s">
        <v>18923</v>
      </c>
      <c r="C4340" s="480" t="s">
        <v>38</v>
      </c>
      <c r="D4340" s="481" t="s">
        <v>18924</v>
      </c>
    </row>
    <row r="4341" spans="1:4" ht="40.5" x14ac:dyDescent="0.25">
      <c r="A4341" s="480" t="s">
        <v>18925</v>
      </c>
      <c r="B4341" s="482" t="s">
        <v>18926</v>
      </c>
      <c r="C4341" s="480" t="s">
        <v>38</v>
      </c>
      <c r="D4341" s="481" t="s">
        <v>18927</v>
      </c>
    </row>
    <row r="4342" spans="1:4" ht="40.5" x14ac:dyDescent="0.25">
      <c r="A4342" s="480" t="s">
        <v>18928</v>
      </c>
      <c r="B4342" s="482" t="s">
        <v>18929</v>
      </c>
      <c r="C4342" s="480" t="s">
        <v>38</v>
      </c>
      <c r="D4342" s="481" t="s">
        <v>18930</v>
      </c>
    </row>
    <row r="4343" spans="1:4" ht="40.5" x14ac:dyDescent="0.25">
      <c r="A4343" s="480" t="s">
        <v>18931</v>
      </c>
      <c r="B4343" s="482" t="s">
        <v>18932</v>
      </c>
      <c r="C4343" s="480" t="s">
        <v>38</v>
      </c>
      <c r="D4343" s="481" t="s">
        <v>18933</v>
      </c>
    </row>
    <row r="4344" spans="1:4" ht="54" x14ac:dyDescent="0.25">
      <c r="A4344" s="480" t="s">
        <v>18934</v>
      </c>
      <c r="B4344" s="482" t="s">
        <v>18935</v>
      </c>
      <c r="C4344" s="480" t="s">
        <v>38</v>
      </c>
      <c r="D4344" s="481" t="s">
        <v>18936</v>
      </c>
    </row>
    <row r="4345" spans="1:4" ht="40.5" x14ac:dyDescent="0.25">
      <c r="A4345" s="480" t="s">
        <v>18937</v>
      </c>
      <c r="B4345" s="482" t="s">
        <v>18938</v>
      </c>
      <c r="C4345" s="480" t="s">
        <v>38</v>
      </c>
      <c r="D4345" s="481" t="s">
        <v>18939</v>
      </c>
    </row>
    <row r="4346" spans="1:4" ht="54" x14ac:dyDescent="0.25">
      <c r="A4346" s="480" t="s">
        <v>18940</v>
      </c>
      <c r="B4346" s="482" t="s">
        <v>18941</v>
      </c>
      <c r="C4346" s="480" t="s">
        <v>38</v>
      </c>
      <c r="D4346" s="481" t="s">
        <v>18942</v>
      </c>
    </row>
    <row r="4347" spans="1:4" ht="40.5" x14ac:dyDescent="0.25">
      <c r="A4347" s="480" t="s">
        <v>18943</v>
      </c>
      <c r="B4347" s="482" t="s">
        <v>18944</v>
      </c>
      <c r="C4347" s="480" t="s">
        <v>38</v>
      </c>
      <c r="D4347" s="481" t="s">
        <v>18945</v>
      </c>
    </row>
    <row r="4348" spans="1:4" ht="54" x14ac:dyDescent="0.25">
      <c r="A4348" s="480" t="s">
        <v>18946</v>
      </c>
      <c r="B4348" s="482" t="s">
        <v>18947</v>
      </c>
      <c r="C4348" s="480" t="s">
        <v>38</v>
      </c>
      <c r="D4348" s="481" t="s">
        <v>17717</v>
      </c>
    </row>
    <row r="4349" spans="1:4" ht="40.5" x14ac:dyDescent="0.25">
      <c r="A4349" s="480" t="s">
        <v>18948</v>
      </c>
      <c r="B4349" s="482" t="s">
        <v>18949</v>
      </c>
      <c r="C4349" s="480" t="s">
        <v>38</v>
      </c>
      <c r="D4349" s="481" t="s">
        <v>8456</v>
      </c>
    </row>
    <row r="4350" spans="1:4" ht="54" x14ac:dyDescent="0.25">
      <c r="A4350" s="480" t="s">
        <v>18950</v>
      </c>
      <c r="B4350" s="482" t="s">
        <v>18951</v>
      </c>
      <c r="C4350" s="480" t="s">
        <v>38</v>
      </c>
      <c r="D4350" s="481" t="s">
        <v>18952</v>
      </c>
    </row>
    <row r="4351" spans="1:4" ht="40.5" x14ac:dyDescent="0.25">
      <c r="A4351" s="480" t="s">
        <v>18953</v>
      </c>
      <c r="B4351" s="482" t="s">
        <v>18954</v>
      </c>
      <c r="C4351" s="480" t="s">
        <v>38</v>
      </c>
      <c r="D4351" s="481" t="s">
        <v>14461</v>
      </c>
    </row>
    <row r="4352" spans="1:4" ht="54" x14ac:dyDescent="0.25">
      <c r="A4352" s="480" t="s">
        <v>18955</v>
      </c>
      <c r="B4352" s="482" t="s">
        <v>18956</v>
      </c>
      <c r="C4352" s="480" t="s">
        <v>38</v>
      </c>
      <c r="D4352" s="481" t="s">
        <v>18957</v>
      </c>
    </row>
    <row r="4353" spans="1:4" ht="40.5" x14ac:dyDescent="0.25">
      <c r="A4353" s="480" t="s">
        <v>18958</v>
      </c>
      <c r="B4353" s="482" t="s">
        <v>18959</v>
      </c>
      <c r="C4353" s="480" t="s">
        <v>38</v>
      </c>
      <c r="D4353" s="481" t="s">
        <v>18960</v>
      </c>
    </row>
    <row r="4354" spans="1:4" ht="54" x14ac:dyDescent="0.25">
      <c r="A4354" s="480" t="s">
        <v>18961</v>
      </c>
      <c r="B4354" s="482" t="s">
        <v>18962</v>
      </c>
      <c r="C4354" s="480" t="s">
        <v>38</v>
      </c>
      <c r="D4354" s="481" t="s">
        <v>18963</v>
      </c>
    </row>
    <row r="4355" spans="1:4" ht="40.5" x14ac:dyDescent="0.25">
      <c r="A4355" s="480" t="s">
        <v>18964</v>
      </c>
      <c r="B4355" s="482" t="s">
        <v>18965</v>
      </c>
      <c r="C4355" s="480" t="s">
        <v>38</v>
      </c>
      <c r="D4355" s="481" t="s">
        <v>18210</v>
      </c>
    </row>
    <row r="4356" spans="1:4" ht="54" x14ac:dyDescent="0.25">
      <c r="A4356" s="480" t="s">
        <v>18966</v>
      </c>
      <c r="B4356" s="482" t="s">
        <v>18967</v>
      </c>
      <c r="C4356" s="480" t="s">
        <v>38</v>
      </c>
      <c r="D4356" s="481" t="s">
        <v>10974</v>
      </c>
    </row>
    <row r="4357" spans="1:4" ht="40.5" x14ac:dyDescent="0.25">
      <c r="A4357" s="480" t="s">
        <v>18968</v>
      </c>
      <c r="B4357" s="482" t="s">
        <v>18969</v>
      </c>
      <c r="C4357" s="480" t="s">
        <v>38</v>
      </c>
      <c r="D4357" s="481" t="s">
        <v>18970</v>
      </c>
    </row>
    <row r="4358" spans="1:4" ht="54" x14ac:dyDescent="0.25">
      <c r="A4358" s="480" t="s">
        <v>18971</v>
      </c>
      <c r="B4358" s="482" t="s">
        <v>18972</v>
      </c>
      <c r="C4358" s="480" t="s">
        <v>38</v>
      </c>
      <c r="D4358" s="481" t="s">
        <v>18973</v>
      </c>
    </row>
    <row r="4359" spans="1:4" ht="40.5" x14ac:dyDescent="0.25">
      <c r="A4359" s="480" t="s">
        <v>18974</v>
      </c>
      <c r="B4359" s="482" t="s">
        <v>18975</v>
      </c>
      <c r="C4359" s="480" t="s">
        <v>38</v>
      </c>
      <c r="D4359" s="481" t="s">
        <v>18976</v>
      </c>
    </row>
    <row r="4360" spans="1:4" ht="54" x14ac:dyDescent="0.25">
      <c r="A4360" s="480" t="s">
        <v>18977</v>
      </c>
      <c r="B4360" s="482" t="s">
        <v>18978</v>
      </c>
      <c r="C4360" s="480" t="s">
        <v>38</v>
      </c>
      <c r="D4360" s="481" t="s">
        <v>16604</v>
      </c>
    </row>
    <row r="4361" spans="1:4" ht="40.5" x14ac:dyDescent="0.25">
      <c r="A4361" s="480" t="s">
        <v>18979</v>
      </c>
      <c r="B4361" s="482" t="s">
        <v>18980</v>
      </c>
      <c r="C4361" s="480" t="s">
        <v>38</v>
      </c>
      <c r="D4361" s="481" t="s">
        <v>13553</v>
      </c>
    </row>
    <row r="4362" spans="1:4" ht="40.5" x14ac:dyDescent="0.25">
      <c r="A4362" s="480" t="s">
        <v>18981</v>
      </c>
      <c r="B4362" s="482" t="s">
        <v>18982</v>
      </c>
      <c r="C4362" s="480" t="s">
        <v>38</v>
      </c>
      <c r="D4362" s="481" t="s">
        <v>18983</v>
      </c>
    </row>
    <row r="4363" spans="1:4" ht="40.5" x14ac:dyDescent="0.25">
      <c r="A4363" s="480" t="s">
        <v>18984</v>
      </c>
      <c r="B4363" s="482" t="s">
        <v>18985</v>
      </c>
      <c r="C4363" s="480" t="s">
        <v>38</v>
      </c>
      <c r="D4363" s="481" t="s">
        <v>14097</v>
      </c>
    </row>
    <row r="4364" spans="1:4" ht="40.5" x14ac:dyDescent="0.25">
      <c r="A4364" s="480" t="s">
        <v>18986</v>
      </c>
      <c r="B4364" s="482" t="s">
        <v>18987</v>
      </c>
      <c r="C4364" s="480" t="s">
        <v>38</v>
      </c>
      <c r="D4364" s="481" t="s">
        <v>10286</v>
      </c>
    </row>
    <row r="4365" spans="1:4" ht="40.5" x14ac:dyDescent="0.25">
      <c r="A4365" s="480" t="s">
        <v>18988</v>
      </c>
      <c r="B4365" s="482" t="s">
        <v>18989</v>
      </c>
      <c r="C4365" s="480" t="s">
        <v>38</v>
      </c>
      <c r="D4365" s="481" t="s">
        <v>7812</v>
      </c>
    </row>
    <row r="4366" spans="1:4" ht="40.5" x14ac:dyDescent="0.25">
      <c r="A4366" s="480" t="s">
        <v>18990</v>
      </c>
      <c r="B4366" s="482" t="s">
        <v>18991</v>
      </c>
      <c r="C4366" s="480" t="s">
        <v>38</v>
      </c>
      <c r="D4366" s="481" t="s">
        <v>18992</v>
      </c>
    </row>
    <row r="4367" spans="1:4" ht="40.5" x14ac:dyDescent="0.25">
      <c r="A4367" s="480" t="s">
        <v>18993</v>
      </c>
      <c r="B4367" s="482" t="s">
        <v>18994</v>
      </c>
      <c r="C4367" s="480" t="s">
        <v>38</v>
      </c>
      <c r="D4367" s="481" t="s">
        <v>18995</v>
      </c>
    </row>
    <row r="4368" spans="1:4" ht="40.5" x14ac:dyDescent="0.25">
      <c r="A4368" s="480" t="s">
        <v>18996</v>
      </c>
      <c r="B4368" s="482" t="s">
        <v>18997</v>
      </c>
      <c r="C4368" s="480" t="s">
        <v>38</v>
      </c>
      <c r="D4368" s="481" t="s">
        <v>18998</v>
      </c>
    </row>
    <row r="4369" spans="1:4" ht="40.5" x14ac:dyDescent="0.25">
      <c r="A4369" s="480" t="s">
        <v>18999</v>
      </c>
      <c r="B4369" s="482" t="s">
        <v>19000</v>
      </c>
      <c r="C4369" s="480" t="s">
        <v>38</v>
      </c>
      <c r="D4369" s="481" t="s">
        <v>19001</v>
      </c>
    </row>
    <row r="4370" spans="1:4" ht="40.5" x14ac:dyDescent="0.25">
      <c r="A4370" s="480" t="s">
        <v>19002</v>
      </c>
      <c r="B4370" s="482" t="s">
        <v>19003</v>
      </c>
      <c r="C4370" s="480" t="s">
        <v>38</v>
      </c>
      <c r="D4370" s="481" t="s">
        <v>19004</v>
      </c>
    </row>
    <row r="4371" spans="1:4" ht="40.5" x14ac:dyDescent="0.25">
      <c r="A4371" s="480" t="s">
        <v>19005</v>
      </c>
      <c r="B4371" s="482" t="s">
        <v>19006</v>
      </c>
      <c r="C4371" s="480" t="s">
        <v>38</v>
      </c>
      <c r="D4371" s="481" t="s">
        <v>19007</v>
      </c>
    </row>
    <row r="4372" spans="1:4" ht="40.5" x14ac:dyDescent="0.25">
      <c r="A4372" s="480" t="s">
        <v>19008</v>
      </c>
      <c r="B4372" s="482" t="s">
        <v>19009</v>
      </c>
      <c r="C4372" s="480" t="s">
        <v>38</v>
      </c>
      <c r="D4372" s="481" t="s">
        <v>19010</v>
      </c>
    </row>
    <row r="4373" spans="1:4" ht="40.5" x14ac:dyDescent="0.25">
      <c r="A4373" s="480" t="s">
        <v>19011</v>
      </c>
      <c r="B4373" s="482" t="s">
        <v>19012</v>
      </c>
      <c r="C4373" s="480" t="s">
        <v>38</v>
      </c>
      <c r="D4373" s="481" t="s">
        <v>19013</v>
      </c>
    </row>
    <row r="4374" spans="1:4" ht="40.5" x14ac:dyDescent="0.25">
      <c r="A4374" s="480" t="s">
        <v>19014</v>
      </c>
      <c r="B4374" s="482" t="s">
        <v>19015</v>
      </c>
      <c r="C4374" s="480" t="s">
        <v>38</v>
      </c>
      <c r="D4374" s="481" t="s">
        <v>19016</v>
      </c>
    </row>
    <row r="4375" spans="1:4" ht="40.5" x14ac:dyDescent="0.25">
      <c r="A4375" s="480" t="s">
        <v>19017</v>
      </c>
      <c r="B4375" s="482" t="s">
        <v>19018</v>
      </c>
      <c r="C4375" s="480" t="s">
        <v>38</v>
      </c>
      <c r="D4375" s="481" t="s">
        <v>19019</v>
      </c>
    </row>
    <row r="4376" spans="1:4" ht="40.5" x14ac:dyDescent="0.25">
      <c r="A4376" s="480" t="s">
        <v>19020</v>
      </c>
      <c r="B4376" s="482" t="s">
        <v>19021</v>
      </c>
      <c r="C4376" s="480" t="s">
        <v>38</v>
      </c>
      <c r="D4376" s="481" t="s">
        <v>7758</v>
      </c>
    </row>
    <row r="4377" spans="1:4" ht="54" x14ac:dyDescent="0.25">
      <c r="A4377" s="480" t="s">
        <v>19022</v>
      </c>
      <c r="B4377" s="482" t="s">
        <v>19023</v>
      </c>
      <c r="C4377" s="480" t="s">
        <v>38</v>
      </c>
      <c r="D4377" s="481" t="s">
        <v>6816</v>
      </c>
    </row>
    <row r="4378" spans="1:4" ht="40.5" x14ac:dyDescent="0.25">
      <c r="A4378" s="480" t="s">
        <v>19024</v>
      </c>
      <c r="B4378" s="482" t="s">
        <v>19025</v>
      </c>
      <c r="C4378" s="480" t="s">
        <v>38</v>
      </c>
      <c r="D4378" s="481" t="s">
        <v>10929</v>
      </c>
    </row>
    <row r="4379" spans="1:4" ht="40.5" x14ac:dyDescent="0.25">
      <c r="A4379" s="480" t="s">
        <v>19026</v>
      </c>
      <c r="B4379" s="482" t="s">
        <v>19027</v>
      </c>
      <c r="C4379" s="480" t="s">
        <v>38</v>
      </c>
      <c r="D4379" s="481" t="s">
        <v>19028</v>
      </c>
    </row>
    <row r="4380" spans="1:4" ht="40.5" x14ac:dyDescent="0.25">
      <c r="A4380" s="480" t="s">
        <v>19029</v>
      </c>
      <c r="B4380" s="482" t="s">
        <v>19030</v>
      </c>
      <c r="C4380" s="480" t="s">
        <v>38</v>
      </c>
      <c r="D4380" s="481" t="s">
        <v>19031</v>
      </c>
    </row>
    <row r="4381" spans="1:4" ht="40.5" x14ac:dyDescent="0.25">
      <c r="A4381" s="480" t="s">
        <v>19032</v>
      </c>
      <c r="B4381" s="482" t="s">
        <v>19033</v>
      </c>
      <c r="C4381" s="480" t="s">
        <v>38</v>
      </c>
      <c r="D4381" s="481" t="s">
        <v>19034</v>
      </c>
    </row>
    <row r="4382" spans="1:4" ht="40.5" x14ac:dyDescent="0.25">
      <c r="A4382" s="480" t="s">
        <v>19035</v>
      </c>
      <c r="B4382" s="482" t="s">
        <v>19036</v>
      </c>
      <c r="C4382" s="480" t="s">
        <v>38</v>
      </c>
      <c r="D4382" s="481" t="s">
        <v>19037</v>
      </c>
    </row>
    <row r="4383" spans="1:4" ht="40.5" x14ac:dyDescent="0.25">
      <c r="A4383" s="480" t="s">
        <v>19038</v>
      </c>
      <c r="B4383" s="482" t="s">
        <v>19039</v>
      </c>
      <c r="C4383" s="480" t="s">
        <v>38</v>
      </c>
      <c r="D4383" s="481" t="s">
        <v>19040</v>
      </c>
    </row>
    <row r="4384" spans="1:4" ht="40.5" x14ac:dyDescent="0.25">
      <c r="A4384" s="480" t="s">
        <v>19041</v>
      </c>
      <c r="B4384" s="482" t="s">
        <v>19042</v>
      </c>
      <c r="C4384" s="480" t="s">
        <v>38</v>
      </c>
      <c r="D4384" s="481" t="s">
        <v>19043</v>
      </c>
    </row>
    <row r="4385" spans="1:4" ht="40.5" x14ac:dyDescent="0.25">
      <c r="A4385" s="480" t="s">
        <v>19044</v>
      </c>
      <c r="B4385" s="482" t="s">
        <v>19045</v>
      </c>
      <c r="C4385" s="480" t="s">
        <v>38</v>
      </c>
      <c r="D4385" s="481" t="s">
        <v>19046</v>
      </c>
    </row>
    <row r="4386" spans="1:4" ht="40.5" x14ac:dyDescent="0.25">
      <c r="A4386" s="480" t="s">
        <v>19047</v>
      </c>
      <c r="B4386" s="482" t="s">
        <v>19048</v>
      </c>
      <c r="C4386" s="480" t="s">
        <v>38</v>
      </c>
      <c r="D4386" s="481" t="s">
        <v>19049</v>
      </c>
    </row>
    <row r="4387" spans="1:4" ht="40.5" x14ac:dyDescent="0.25">
      <c r="A4387" s="480" t="s">
        <v>19050</v>
      </c>
      <c r="B4387" s="482" t="s">
        <v>19051</v>
      </c>
      <c r="C4387" s="480" t="s">
        <v>38</v>
      </c>
      <c r="D4387" s="481" t="s">
        <v>19052</v>
      </c>
    </row>
    <row r="4388" spans="1:4" ht="40.5" x14ac:dyDescent="0.25">
      <c r="A4388" s="480" t="s">
        <v>19053</v>
      </c>
      <c r="B4388" s="482" t="s">
        <v>19054</v>
      </c>
      <c r="C4388" s="480" t="s">
        <v>38</v>
      </c>
      <c r="D4388" s="481" t="s">
        <v>19055</v>
      </c>
    </row>
    <row r="4389" spans="1:4" ht="40.5" x14ac:dyDescent="0.25">
      <c r="A4389" s="480" t="s">
        <v>19056</v>
      </c>
      <c r="B4389" s="482" t="s">
        <v>19057</v>
      </c>
      <c r="C4389" s="480" t="s">
        <v>38</v>
      </c>
      <c r="D4389" s="481" t="s">
        <v>19058</v>
      </c>
    </row>
    <row r="4390" spans="1:4" ht="40.5" x14ac:dyDescent="0.25">
      <c r="A4390" s="480" t="s">
        <v>19059</v>
      </c>
      <c r="B4390" s="482" t="s">
        <v>19060</v>
      </c>
      <c r="C4390" s="480" t="s">
        <v>38</v>
      </c>
      <c r="D4390" s="481" t="s">
        <v>19061</v>
      </c>
    </row>
    <row r="4391" spans="1:4" ht="54" x14ac:dyDescent="0.25">
      <c r="A4391" s="480" t="s">
        <v>19062</v>
      </c>
      <c r="B4391" s="482" t="s">
        <v>19063</v>
      </c>
      <c r="C4391" s="480" t="s">
        <v>38</v>
      </c>
      <c r="D4391" s="481" t="s">
        <v>19064</v>
      </c>
    </row>
    <row r="4392" spans="1:4" ht="54" x14ac:dyDescent="0.25">
      <c r="A4392" s="480" t="s">
        <v>19065</v>
      </c>
      <c r="B4392" s="482" t="s">
        <v>19066</v>
      </c>
      <c r="C4392" s="480" t="s">
        <v>38</v>
      </c>
      <c r="D4392" s="481" t="s">
        <v>19067</v>
      </c>
    </row>
    <row r="4393" spans="1:4" ht="54" x14ac:dyDescent="0.25">
      <c r="A4393" s="480" t="s">
        <v>19068</v>
      </c>
      <c r="B4393" s="482" t="s">
        <v>19069</v>
      </c>
      <c r="C4393" s="480" t="s">
        <v>38</v>
      </c>
      <c r="D4393" s="481" t="s">
        <v>19070</v>
      </c>
    </row>
    <row r="4394" spans="1:4" ht="54" x14ac:dyDescent="0.25">
      <c r="A4394" s="480" t="s">
        <v>19071</v>
      </c>
      <c r="B4394" s="482" t="s">
        <v>19072</v>
      </c>
      <c r="C4394" s="480" t="s">
        <v>38</v>
      </c>
      <c r="D4394" s="481" t="s">
        <v>18287</v>
      </c>
    </row>
    <row r="4395" spans="1:4" ht="54" x14ac:dyDescent="0.25">
      <c r="A4395" s="480" t="s">
        <v>19073</v>
      </c>
      <c r="B4395" s="482" t="s">
        <v>19074</v>
      </c>
      <c r="C4395" s="480" t="s">
        <v>38</v>
      </c>
      <c r="D4395" s="481" t="s">
        <v>19075</v>
      </c>
    </row>
    <row r="4396" spans="1:4" ht="54" x14ac:dyDescent="0.25">
      <c r="A4396" s="480" t="s">
        <v>19076</v>
      </c>
      <c r="B4396" s="482" t="s">
        <v>19077</v>
      </c>
      <c r="C4396" s="480" t="s">
        <v>38</v>
      </c>
      <c r="D4396" s="481" t="s">
        <v>19078</v>
      </c>
    </row>
    <row r="4397" spans="1:4" ht="54" x14ac:dyDescent="0.25">
      <c r="A4397" s="480" t="s">
        <v>19079</v>
      </c>
      <c r="B4397" s="482" t="s">
        <v>19080</v>
      </c>
      <c r="C4397" s="480" t="s">
        <v>38</v>
      </c>
      <c r="D4397" s="481" t="s">
        <v>19081</v>
      </c>
    </row>
    <row r="4398" spans="1:4" ht="54" x14ac:dyDescent="0.25">
      <c r="A4398" s="480" t="s">
        <v>19082</v>
      </c>
      <c r="B4398" s="482" t="s">
        <v>19083</v>
      </c>
      <c r="C4398" s="480" t="s">
        <v>38</v>
      </c>
      <c r="D4398" s="481" t="s">
        <v>19084</v>
      </c>
    </row>
    <row r="4399" spans="1:4" ht="54" x14ac:dyDescent="0.25">
      <c r="A4399" s="480" t="s">
        <v>19085</v>
      </c>
      <c r="B4399" s="482" t="s">
        <v>19086</v>
      </c>
      <c r="C4399" s="480" t="s">
        <v>38</v>
      </c>
      <c r="D4399" s="481" t="s">
        <v>19087</v>
      </c>
    </row>
    <row r="4400" spans="1:4" ht="54" x14ac:dyDescent="0.25">
      <c r="A4400" s="480" t="s">
        <v>19088</v>
      </c>
      <c r="B4400" s="482" t="s">
        <v>19089</v>
      </c>
      <c r="C4400" s="480" t="s">
        <v>38</v>
      </c>
      <c r="D4400" s="481" t="s">
        <v>19090</v>
      </c>
    </row>
    <row r="4401" spans="1:4" ht="54" x14ac:dyDescent="0.25">
      <c r="A4401" s="480" t="s">
        <v>19091</v>
      </c>
      <c r="B4401" s="482" t="s">
        <v>19092</v>
      </c>
      <c r="C4401" s="480" t="s">
        <v>38</v>
      </c>
      <c r="D4401" s="481" t="s">
        <v>19093</v>
      </c>
    </row>
    <row r="4402" spans="1:4" ht="54" x14ac:dyDescent="0.25">
      <c r="A4402" s="480" t="s">
        <v>19094</v>
      </c>
      <c r="B4402" s="482" t="s">
        <v>19095</v>
      </c>
      <c r="C4402" s="480" t="s">
        <v>38</v>
      </c>
      <c r="D4402" s="481" t="s">
        <v>19096</v>
      </c>
    </row>
    <row r="4403" spans="1:4" ht="54" x14ac:dyDescent="0.25">
      <c r="A4403" s="480" t="s">
        <v>19097</v>
      </c>
      <c r="B4403" s="482" t="s">
        <v>19098</v>
      </c>
      <c r="C4403" s="480" t="s">
        <v>38</v>
      </c>
      <c r="D4403" s="481" t="s">
        <v>19099</v>
      </c>
    </row>
    <row r="4404" spans="1:4" ht="40.5" x14ac:dyDescent="0.25">
      <c r="A4404" s="480" t="s">
        <v>19100</v>
      </c>
      <c r="B4404" s="482" t="s">
        <v>19101</v>
      </c>
      <c r="C4404" s="480" t="s">
        <v>38</v>
      </c>
      <c r="D4404" s="481" t="s">
        <v>19102</v>
      </c>
    </row>
    <row r="4405" spans="1:4" ht="40.5" x14ac:dyDescent="0.25">
      <c r="A4405" s="480" t="s">
        <v>19103</v>
      </c>
      <c r="B4405" s="482" t="s">
        <v>19104</v>
      </c>
      <c r="C4405" s="480" t="s">
        <v>38</v>
      </c>
      <c r="D4405" s="481" t="s">
        <v>19105</v>
      </c>
    </row>
    <row r="4406" spans="1:4" ht="40.5" x14ac:dyDescent="0.25">
      <c r="A4406" s="480" t="s">
        <v>19106</v>
      </c>
      <c r="B4406" s="482" t="s">
        <v>19107</v>
      </c>
      <c r="C4406" s="480" t="s">
        <v>38</v>
      </c>
      <c r="D4406" s="481" t="s">
        <v>19108</v>
      </c>
    </row>
    <row r="4407" spans="1:4" ht="40.5" x14ac:dyDescent="0.25">
      <c r="A4407" s="480" t="s">
        <v>19109</v>
      </c>
      <c r="B4407" s="482" t="s">
        <v>19110</v>
      </c>
      <c r="C4407" s="480" t="s">
        <v>38</v>
      </c>
      <c r="D4407" s="481" t="s">
        <v>19111</v>
      </c>
    </row>
    <row r="4408" spans="1:4" ht="40.5" x14ac:dyDescent="0.25">
      <c r="A4408" s="480" t="s">
        <v>19112</v>
      </c>
      <c r="B4408" s="482" t="s">
        <v>19113</v>
      </c>
      <c r="C4408" s="480" t="s">
        <v>38</v>
      </c>
      <c r="D4408" s="481" t="s">
        <v>19114</v>
      </c>
    </row>
    <row r="4409" spans="1:4" ht="40.5" x14ac:dyDescent="0.25">
      <c r="A4409" s="480" t="s">
        <v>19115</v>
      </c>
      <c r="B4409" s="482" t="s">
        <v>19116</v>
      </c>
      <c r="C4409" s="480" t="s">
        <v>38</v>
      </c>
      <c r="D4409" s="481" t="s">
        <v>19117</v>
      </c>
    </row>
    <row r="4410" spans="1:4" ht="40.5" x14ac:dyDescent="0.25">
      <c r="A4410" s="480" t="s">
        <v>19118</v>
      </c>
      <c r="B4410" s="482" t="s">
        <v>19119</v>
      </c>
      <c r="C4410" s="480" t="s">
        <v>38</v>
      </c>
      <c r="D4410" s="481" t="s">
        <v>19120</v>
      </c>
    </row>
    <row r="4411" spans="1:4" ht="40.5" x14ac:dyDescent="0.25">
      <c r="A4411" s="480" t="s">
        <v>19121</v>
      </c>
      <c r="B4411" s="482" t="s">
        <v>19122</v>
      </c>
      <c r="C4411" s="480" t="s">
        <v>38</v>
      </c>
      <c r="D4411" s="481" t="s">
        <v>18139</v>
      </c>
    </row>
    <row r="4412" spans="1:4" ht="40.5" x14ac:dyDescent="0.25">
      <c r="A4412" s="480" t="s">
        <v>19123</v>
      </c>
      <c r="B4412" s="482" t="s">
        <v>19124</v>
      </c>
      <c r="C4412" s="480" t="s">
        <v>38</v>
      </c>
      <c r="D4412" s="481" t="s">
        <v>19125</v>
      </c>
    </row>
    <row r="4413" spans="1:4" ht="40.5" x14ac:dyDescent="0.25">
      <c r="A4413" s="480" t="s">
        <v>19126</v>
      </c>
      <c r="B4413" s="482" t="s">
        <v>19127</v>
      </c>
      <c r="C4413" s="480" t="s">
        <v>38</v>
      </c>
      <c r="D4413" s="481" t="s">
        <v>19128</v>
      </c>
    </row>
    <row r="4414" spans="1:4" ht="40.5" x14ac:dyDescent="0.25">
      <c r="A4414" s="480" t="s">
        <v>19129</v>
      </c>
      <c r="B4414" s="482" t="s">
        <v>19130</v>
      </c>
      <c r="C4414" s="480" t="s">
        <v>38</v>
      </c>
      <c r="D4414" s="481" t="s">
        <v>19131</v>
      </c>
    </row>
    <row r="4415" spans="1:4" ht="40.5" x14ac:dyDescent="0.25">
      <c r="A4415" s="480" t="s">
        <v>19132</v>
      </c>
      <c r="B4415" s="482" t="s">
        <v>19133</v>
      </c>
      <c r="C4415" s="480" t="s">
        <v>38</v>
      </c>
      <c r="D4415" s="481" t="s">
        <v>19134</v>
      </c>
    </row>
    <row r="4416" spans="1:4" ht="40.5" x14ac:dyDescent="0.25">
      <c r="A4416" s="480" t="s">
        <v>19135</v>
      </c>
      <c r="B4416" s="482" t="s">
        <v>19136</v>
      </c>
      <c r="C4416" s="480" t="s">
        <v>38</v>
      </c>
      <c r="D4416" s="481" t="s">
        <v>19137</v>
      </c>
    </row>
    <row r="4417" spans="1:4" ht="40.5" x14ac:dyDescent="0.25">
      <c r="A4417" s="480" t="s">
        <v>19138</v>
      </c>
      <c r="B4417" s="482" t="s">
        <v>19139</v>
      </c>
      <c r="C4417" s="480" t="s">
        <v>38</v>
      </c>
      <c r="D4417" s="481" t="s">
        <v>16018</v>
      </c>
    </row>
    <row r="4418" spans="1:4" ht="40.5" x14ac:dyDescent="0.25">
      <c r="A4418" s="480" t="s">
        <v>19140</v>
      </c>
      <c r="B4418" s="482" t="s">
        <v>19141</v>
      </c>
      <c r="C4418" s="480" t="s">
        <v>38</v>
      </c>
      <c r="D4418" s="481" t="s">
        <v>19142</v>
      </c>
    </row>
    <row r="4419" spans="1:4" ht="40.5" x14ac:dyDescent="0.25">
      <c r="A4419" s="480" t="s">
        <v>19143</v>
      </c>
      <c r="B4419" s="482" t="s">
        <v>19144</v>
      </c>
      <c r="C4419" s="480" t="s">
        <v>38</v>
      </c>
      <c r="D4419" s="481" t="s">
        <v>19145</v>
      </c>
    </row>
    <row r="4420" spans="1:4" ht="40.5" x14ac:dyDescent="0.25">
      <c r="A4420" s="480" t="s">
        <v>19146</v>
      </c>
      <c r="B4420" s="482" t="s">
        <v>19147</v>
      </c>
      <c r="C4420" s="480" t="s">
        <v>38</v>
      </c>
      <c r="D4420" s="481" t="s">
        <v>19148</v>
      </c>
    </row>
    <row r="4421" spans="1:4" ht="40.5" x14ac:dyDescent="0.25">
      <c r="A4421" s="480" t="s">
        <v>19149</v>
      </c>
      <c r="B4421" s="482" t="s">
        <v>19150</v>
      </c>
      <c r="C4421" s="480" t="s">
        <v>38</v>
      </c>
      <c r="D4421" s="481" t="s">
        <v>19151</v>
      </c>
    </row>
    <row r="4422" spans="1:4" ht="40.5" x14ac:dyDescent="0.25">
      <c r="A4422" s="480" t="s">
        <v>19152</v>
      </c>
      <c r="B4422" s="482" t="s">
        <v>19153</v>
      </c>
      <c r="C4422" s="480" t="s">
        <v>38</v>
      </c>
      <c r="D4422" s="481" t="s">
        <v>19154</v>
      </c>
    </row>
    <row r="4423" spans="1:4" ht="40.5" x14ac:dyDescent="0.25">
      <c r="A4423" s="480" t="s">
        <v>19155</v>
      </c>
      <c r="B4423" s="482" t="s">
        <v>19156</v>
      </c>
      <c r="C4423" s="480" t="s">
        <v>38</v>
      </c>
      <c r="D4423" s="481" t="s">
        <v>14823</v>
      </c>
    </row>
    <row r="4424" spans="1:4" ht="40.5" x14ac:dyDescent="0.25">
      <c r="A4424" s="480" t="s">
        <v>19157</v>
      </c>
      <c r="B4424" s="482" t="s">
        <v>19158</v>
      </c>
      <c r="C4424" s="480" t="s">
        <v>38</v>
      </c>
      <c r="D4424" s="481" t="s">
        <v>19159</v>
      </c>
    </row>
    <row r="4425" spans="1:4" ht="40.5" x14ac:dyDescent="0.25">
      <c r="A4425" s="480" t="s">
        <v>19160</v>
      </c>
      <c r="B4425" s="482" t="s">
        <v>19161</v>
      </c>
      <c r="C4425" s="480" t="s">
        <v>38</v>
      </c>
      <c r="D4425" s="481" t="s">
        <v>19162</v>
      </c>
    </row>
    <row r="4426" spans="1:4" ht="40.5" x14ac:dyDescent="0.25">
      <c r="A4426" s="480" t="s">
        <v>19163</v>
      </c>
      <c r="B4426" s="482" t="s">
        <v>19164</v>
      </c>
      <c r="C4426" s="480" t="s">
        <v>38</v>
      </c>
      <c r="D4426" s="481" t="s">
        <v>19165</v>
      </c>
    </row>
    <row r="4427" spans="1:4" ht="40.5" x14ac:dyDescent="0.25">
      <c r="A4427" s="480" t="s">
        <v>19166</v>
      </c>
      <c r="B4427" s="482" t="s">
        <v>19167</v>
      </c>
      <c r="C4427" s="480" t="s">
        <v>38</v>
      </c>
      <c r="D4427" s="481" t="s">
        <v>19168</v>
      </c>
    </row>
    <row r="4428" spans="1:4" ht="40.5" x14ac:dyDescent="0.25">
      <c r="A4428" s="480" t="s">
        <v>19169</v>
      </c>
      <c r="B4428" s="482" t="s">
        <v>19170</v>
      </c>
      <c r="C4428" s="480" t="s">
        <v>38</v>
      </c>
      <c r="D4428" s="481" t="s">
        <v>19171</v>
      </c>
    </row>
    <row r="4429" spans="1:4" ht="40.5" x14ac:dyDescent="0.25">
      <c r="A4429" s="480" t="s">
        <v>19172</v>
      </c>
      <c r="B4429" s="482" t="s">
        <v>19173</v>
      </c>
      <c r="C4429" s="480" t="s">
        <v>38</v>
      </c>
      <c r="D4429" s="481" t="s">
        <v>19174</v>
      </c>
    </row>
    <row r="4430" spans="1:4" ht="54" x14ac:dyDescent="0.25">
      <c r="A4430" s="480" t="s">
        <v>19175</v>
      </c>
      <c r="B4430" s="482" t="s">
        <v>19176</v>
      </c>
      <c r="C4430" s="480" t="s">
        <v>38</v>
      </c>
      <c r="D4430" s="481" t="s">
        <v>19177</v>
      </c>
    </row>
    <row r="4431" spans="1:4" ht="54" x14ac:dyDescent="0.25">
      <c r="A4431" s="480" t="s">
        <v>19178</v>
      </c>
      <c r="B4431" s="482" t="s">
        <v>19179</v>
      </c>
      <c r="C4431" s="480" t="s">
        <v>38</v>
      </c>
      <c r="D4431" s="481" t="s">
        <v>8561</v>
      </c>
    </row>
    <row r="4432" spans="1:4" ht="54" x14ac:dyDescent="0.25">
      <c r="A4432" s="480" t="s">
        <v>19180</v>
      </c>
      <c r="B4432" s="482" t="s">
        <v>19181</v>
      </c>
      <c r="C4432" s="480" t="s">
        <v>38</v>
      </c>
      <c r="D4432" s="481" t="s">
        <v>6888</v>
      </c>
    </row>
    <row r="4433" spans="1:4" ht="54" x14ac:dyDescent="0.25">
      <c r="A4433" s="480" t="s">
        <v>19182</v>
      </c>
      <c r="B4433" s="482" t="s">
        <v>19183</v>
      </c>
      <c r="C4433" s="480" t="s">
        <v>38</v>
      </c>
      <c r="D4433" s="481" t="s">
        <v>19184</v>
      </c>
    </row>
    <row r="4434" spans="1:4" ht="54" x14ac:dyDescent="0.25">
      <c r="A4434" s="480" t="s">
        <v>19185</v>
      </c>
      <c r="B4434" s="482" t="s">
        <v>19186</v>
      </c>
      <c r="C4434" s="480" t="s">
        <v>38</v>
      </c>
      <c r="D4434" s="481" t="s">
        <v>19187</v>
      </c>
    </row>
    <row r="4435" spans="1:4" ht="54" x14ac:dyDescent="0.25">
      <c r="A4435" s="480" t="s">
        <v>19188</v>
      </c>
      <c r="B4435" s="482" t="s">
        <v>19189</v>
      </c>
      <c r="C4435" s="480" t="s">
        <v>38</v>
      </c>
      <c r="D4435" s="481" t="s">
        <v>19190</v>
      </c>
    </row>
    <row r="4436" spans="1:4" ht="54" x14ac:dyDescent="0.25">
      <c r="A4436" s="480" t="s">
        <v>19191</v>
      </c>
      <c r="B4436" s="482" t="s">
        <v>19192</v>
      </c>
      <c r="C4436" s="480" t="s">
        <v>38</v>
      </c>
      <c r="D4436" s="481" t="s">
        <v>19193</v>
      </c>
    </row>
    <row r="4437" spans="1:4" ht="54" x14ac:dyDescent="0.25">
      <c r="A4437" s="480" t="s">
        <v>19194</v>
      </c>
      <c r="B4437" s="482" t="s">
        <v>19195</v>
      </c>
      <c r="C4437" s="480" t="s">
        <v>38</v>
      </c>
      <c r="D4437" s="481" t="s">
        <v>19196</v>
      </c>
    </row>
    <row r="4438" spans="1:4" ht="40.5" x14ac:dyDescent="0.25">
      <c r="A4438" s="480" t="s">
        <v>19197</v>
      </c>
      <c r="B4438" s="482" t="s">
        <v>19198</v>
      </c>
      <c r="C4438" s="480" t="s">
        <v>38</v>
      </c>
      <c r="D4438" s="481" t="s">
        <v>19199</v>
      </c>
    </row>
    <row r="4439" spans="1:4" ht="54" x14ac:dyDescent="0.25">
      <c r="A4439" s="480" t="s">
        <v>19200</v>
      </c>
      <c r="B4439" s="482" t="s">
        <v>19201</v>
      </c>
      <c r="C4439" s="480" t="s">
        <v>38</v>
      </c>
      <c r="D4439" s="481" t="s">
        <v>19202</v>
      </c>
    </row>
    <row r="4440" spans="1:4" ht="40.5" x14ac:dyDescent="0.25">
      <c r="A4440" s="480" t="s">
        <v>19203</v>
      </c>
      <c r="B4440" s="482" t="s">
        <v>19204</v>
      </c>
      <c r="C4440" s="480" t="s">
        <v>38</v>
      </c>
      <c r="D4440" s="481" t="s">
        <v>14695</v>
      </c>
    </row>
    <row r="4441" spans="1:4" ht="40.5" x14ac:dyDescent="0.25">
      <c r="A4441" s="480" t="s">
        <v>19205</v>
      </c>
      <c r="B4441" s="482" t="s">
        <v>19206</v>
      </c>
      <c r="C4441" s="480" t="s">
        <v>38</v>
      </c>
      <c r="D4441" s="481" t="s">
        <v>14841</v>
      </c>
    </row>
    <row r="4442" spans="1:4" ht="40.5" x14ac:dyDescent="0.25">
      <c r="A4442" s="480" t="s">
        <v>19207</v>
      </c>
      <c r="B4442" s="482" t="s">
        <v>19208</v>
      </c>
      <c r="C4442" s="480" t="s">
        <v>38</v>
      </c>
      <c r="D4442" s="481" t="s">
        <v>19209</v>
      </c>
    </row>
    <row r="4443" spans="1:4" ht="40.5" x14ac:dyDescent="0.25">
      <c r="A4443" s="480" t="s">
        <v>19210</v>
      </c>
      <c r="B4443" s="482" t="s">
        <v>19211</v>
      </c>
      <c r="C4443" s="480" t="s">
        <v>38</v>
      </c>
      <c r="D4443" s="481" t="s">
        <v>19212</v>
      </c>
    </row>
    <row r="4444" spans="1:4" ht="27" x14ac:dyDescent="0.25">
      <c r="A4444" s="480" t="s">
        <v>19213</v>
      </c>
      <c r="B4444" s="482" t="s">
        <v>19214</v>
      </c>
      <c r="C4444" s="480" t="s">
        <v>38</v>
      </c>
      <c r="D4444" s="481" t="s">
        <v>7214</v>
      </c>
    </row>
    <row r="4445" spans="1:4" ht="27" x14ac:dyDescent="0.25">
      <c r="A4445" s="480" t="s">
        <v>19215</v>
      </c>
      <c r="B4445" s="482" t="s">
        <v>19216</v>
      </c>
      <c r="C4445" s="480" t="s">
        <v>38</v>
      </c>
      <c r="D4445" s="481" t="s">
        <v>19217</v>
      </c>
    </row>
    <row r="4446" spans="1:4" ht="27" x14ac:dyDescent="0.25">
      <c r="A4446" s="480" t="s">
        <v>19218</v>
      </c>
      <c r="B4446" s="482" t="s">
        <v>19219</v>
      </c>
      <c r="C4446" s="480" t="s">
        <v>38</v>
      </c>
      <c r="D4446" s="481" t="s">
        <v>19220</v>
      </c>
    </row>
    <row r="4447" spans="1:4" ht="27" x14ac:dyDescent="0.25">
      <c r="A4447" s="480" t="s">
        <v>19221</v>
      </c>
      <c r="B4447" s="482" t="s">
        <v>19222</v>
      </c>
      <c r="C4447" s="480" t="s">
        <v>38</v>
      </c>
      <c r="D4447" s="481" t="s">
        <v>19223</v>
      </c>
    </row>
    <row r="4448" spans="1:4" ht="27" x14ac:dyDescent="0.25">
      <c r="A4448" s="480" t="s">
        <v>19224</v>
      </c>
      <c r="B4448" s="482" t="s">
        <v>19225</v>
      </c>
      <c r="C4448" s="480" t="s">
        <v>38</v>
      </c>
      <c r="D4448" s="481" t="s">
        <v>19226</v>
      </c>
    </row>
    <row r="4449" spans="1:4" ht="27" x14ac:dyDescent="0.25">
      <c r="A4449" s="480" t="s">
        <v>19227</v>
      </c>
      <c r="B4449" s="482" t="s">
        <v>19228</v>
      </c>
      <c r="C4449" s="480" t="s">
        <v>38</v>
      </c>
      <c r="D4449" s="481" t="s">
        <v>19229</v>
      </c>
    </row>
    <row r="4450" spans="1:4" ht="27" x14ac:dyDescent="0.25">
      <c r="A4450" s="480" t="s">
        <v>19230</v>
      </c>
      <c r="B4450" s="482" t="s">
        <v>19231</v>
      </c>
      <c r="C4450" s="480" t="s">
        <v>38</v>
      </c>
      <c r="D4450" s="481" t="s">
        <v>19232</v>
      </c>
    </row>
    <row r="4451" spans="1:4" ht="27" x14ac:dyDescent="0.25">
      <c r="A4451" s="480" t="s">
        <v>19233</v>
      </c>
      <c r="B4451" s="482" t="s">
        <v>19234</v>
      </c>
      <c r="C4451" s="480" t="s">
        <v>38</v>
      </c>
      <c r="D4451" s="481" t="s">
        <v>19235</v>
      </c>
    </row>
    <row r="4452" spans="1:4" ht="27" x14ac:dyDescent="0.25">
      <c r="A4452" s="480" t="s">
        <v>19236</v>
      </c>
      <c r="B4452" s="482" t="s">
        <v>19237</v>
      </c>
      <c r="C4452" s="480" t="s">
        <v>38</v>
      </c>
      <c r="D4452" s="481" t="s">
        <v>17837</v>
      </c>
    </row>
    <row r="4453" spans="1:4" ht="27" x14ac:dyDescent="0.25">
      <c r="A4453" s="480" t="s">
        <v>19238</v>
      </c>
      <c r="B4453" s="482" t="s">
        <v>19239</v>
      </c>
      <c r="C4453" s="480" t="s">
        <v>38</v>
      </c>
      <c r="D4453" s="481" t="s">
        <v>19240</v>
      </c>
    </row>
    <row r="4454" spans="1:4" ht="27" x14ac:dyDescent="0.25">
      <c r="A4454" s="480" t="s">
        <v>19241</v>
      </c>
      <c r="B4454" s="482" t="s">
        <v>19242</v>
      </c>
      <c r="C4454" s="480" t="s">
        <v>38</v>
      </c>
      <c r="D4454" s="481" t="s">
        <v>19243</v>
      </c>
    </row>
    <row r="4455" spans="1:4" ht="27" x14ac:dyDescent="0.25">
      <c r="A4455" s="480" t="s">
        <v>19244</v>
      </c>
      <c r="B4455" s="482" t="s">
        <v>19245</v>
      </c>
      <c r="C4455" s="480" t="s">
        <v>38</v>
      </c>
      <c r="D4455" s="481" t="s">
        <v>16657</v>
      </c>
    </row>
    <row r="4456" spans="1:4" ht="27" x14ac:dyDescent="0.25">
      <c r="A4456" s="480" t="s">
        <v>19246</v>
      </c>
      <c r="B4456" s="482" t="s">
        <v>19247</v>
      </c>
      <c r="C4456" s="480" t="s">
        <v>38</v>
      </c>
      <c r="D4456" s="481" t="s">
        <v>19248</v>
      </c>
    </row>
    <row r="4457" spans="1:4" ht="27" x14ac:dyDescent="0.25">
      <c r="A4457" s="480" t="s">
        <v>19249</v>
      </c>
      <c r="B4457" s="482" t="s">
        <v>19250</v>
      </c>
      <c r="C4457" s="480" t="s">
        <v>38</v>
      </c>
      <c r="D4457" s="481" t="s">
        <v>19251</v>
      </c>
    </row>
    <row r="4458" spans="1:4" ht="27" x14ac:dyDescent="0.25">
      <c r="A4458" s="480" t="s">
        <v>19252</v>
      </c>
      <c r="B4458" s="482" t="s">
        <v>19253</v>
      </c>
      <c r="C4458" s="480" t="s">
        <v>38</v>
      </c>
      <c r="D4458" s="481" t="s">
        <v>14327</v>
      </c>
    </row>
    <row r="4459" spans="1:4" ht="27" x14ac:dyDescent="0.25">
      <c r="A4459" s="480" t="s">
        <v>19254</v>
      </c>
      <c r="B4459" s="482" t="s">
        <v>19255</v>
      </c>
      <c r="C4459" s="480" t="s">
        <v>38</v>
      </c>
      <c r="D4459" s="481" t="s">
        <v>19256</v>
      </c>
    </row>
    <row r="4460" spans="1:4" ht="27" x14ac:dyDescent="0.25">
      <c r="A4460" s="480" t="s">
        <v>19257</v>
      </c>
      <c r="B4460" s="482" t="s">
        <v>19258</v>
      </c>
      <c r="C4460" s="480" t="s">
        <v>38</v>
      </c>
      <c r="D4460" s="481" t="s">
        <v>12676</v>
      </c>
    </row>
    <row r="4461" spans="1:4" ht="27" x14ac:dyDescent="0.25">
      <c r="A4461" s="480" t="s">
        <v>19259</v>
      </c>
      <c r="B4461" s="482" t="s">
        <v>19260</v>
      </c>
      <c r="C4461" s="480" t="s">
        <v>38</v>
      </c>
      <c r="D4461" s="481" t="s">
        <v>13520</v>
      </c>
    </row>
    <row r="4462" spans="1:4" ht="27" x14ac:dyDescent="0.25">
      <c r="A4462" s="480" t="s">
        <v>19261</v>
      </c>
      <c r="B4462" s="482" t="s">
        <v>19262</v>
      </c>
      <c r="C4462" s="480" t="s">
        <v>38</v>
      </c>
      <c r="D4462" s="481" t="s">
        <v>19263</v>
      </c>
    </row>
    <row r="4463" spans="1:4" ht="27" x14ac:dyDescent="0.25">
      <c r="A4463" s="480" t="s">
        <v>19264</v>
      </c>
      <c r="B4463" s="482" t="s">
        <v>19265</v>
      </c>
      <c r="C4463" s="480" t="s">
        <v>38</v>
      </c>
      <c r="D4463" s="481" t="s">
        <v>19266</v>
      </c>
    </row>
    <row r="4464" spans="1:4" ht="27" x14ac:dyDescent="0.25">
      <c r="A4464" s="480" t="s">
        <v>19267</v>
      </c>
      <c r="B4464" s="482" t="s">
        <v>19268</v>
      </c>
      <c r="C4464" s="480" t="s">
        <v>38</v>
      </c>
      <c r="D4464" s="481" t="s">
        <v>19269</v>
      </c>
    </row>
    <row r="4465" spans="1:4" ht="27" x14ac:dyDescent="0.25">
      <c r="A4465" s="480" t="s">
        <v>19270</v>
      </c>
      <c r="B4465" s="482" t="s">
        <v>19271</v>
      </c>
      <c r="C4465" s="480" t="s">
        <v>38</v>
      </c>
      <c r="D4465" s="481" t="s">
        <v>19272</v>
      </c>
    </row>
    <row r="4466" spans="1:4" ht="27" x14ac:dyDescent="0.25">
      <c r="A4466" s="480" t="s">
        <v>19273</v>
      </c>
      <c r="B4466" s="482" t="s">
        <v>19274</v>
      </c>
      <c r="C4466" s="480" t="s">
        <v>38</v>
      </c>
      <c r="D4466" s="481" t="s">
        <v>19275</v>
      </c>
    </row>
    <row r="4467" spans="1:4" ht="27" x14ac:dyDescent="0.25">
      <c r="A4467" s="480" t="s">
        <v>19276</v>
      </c>
      <c r="B4467" s="482" t="s">
        <v>19277</v>
      </c>
      <c r="C4467" s="480" t="s">
        <v>38</v>
      </c>
      <c r="D4467" s="481" t="s">
        <v>14425</v>
      </c>
    </row>
    <row r="4468" spans="1:4" ht="27" x14ac:dyDescent="0.25">
      <c r="A4468" s="480" t="s">
        <v>19278</v>
      </c>
      <c r="B4468" s="482" t="s">
        <v>19279</v>
      </c>
      <c r="C4468" s="480" t="s">
        <v>38</v>
      </c>
      <c r="D4468" s="481" t="s">
        <v>19280</v>
      </c>
    </row>
    <row r="4469" spans="1:4" ht="27" x14ac:dyDescent="0.25">
      <c r="A4469" s="480" t="s">
        <v>19281</v>
      </c>
      <c r="B4469" s="482" t="s">
        <v>19282</v>
      </c>
      <c r="C4469" s="480" t="s">
        <v>38</v>
      </c>
      <c r="D4469" s="481" t="s">
        <v>19283</v>
      </c>
    </row>
    <row r="4470" spans="1:4" ht="27" x14ac:dyDescent="0.25">
      <c r="A4470" s="480" t="s">
        <v>19284</v>
      </c>
      <c r="B4470" s="482" t="s">
        <v>19285</v>
      </c>
      <c r="C4470" s="480" t="s">
        <v>38</v>
      </c>
      <c r="D4470" s="481" t="s">
        <v>8409</v>
      </c>
    </row>
    <row r="4471" spans="1:4" ht="27" x14ac:dyDescent="0.25">
      <c r="A4471" s="480" t="s">
        <v>19286</v>
      </c>
      <c r="B4471" s="482" t="s">
        <v>19287</v>
      </c>
      <c r="C4471" s="480" t="s">
        <v>38</v>
      </c>
      <c r="D4471" s="481" t="s">
        <v>6702</v>
      </c>
    </row>
    <row r="4472" spans="1:4" ht="27" x14ac:dyDescent="0.25">
      <c r="A4472" s="480" t="s">
        <v>19288</v>
      </c>
      <c r="B4472" s="482" t="s">
        <v>19289</v>
      </c>
      <c r="C4472" s="480" t="s">
        <v>38</v>
      </c>
      <c r="D4472" s="481" t="s">
        <v>19290</v>
      </c>
    </row>
    <row r="4473" spans="1:4" ht="27" x14ac:dyDescent="0.25">
      <c r="A4473" s="480" t="s">
        <v>19291</v>
      </c>
      <c r="B4473" s="482" t="s">
        <v>19292</v>
      </c>
      <c r="C4473" s="480" t="s">
        <v>38</v>
      </c>
      <c r="D4473" s="481" t="s">
        <v>19293</v>
      </c>
    </row>
    <row r="4474" spans="1:4" ht="27" x14ac:dyDescent="0.25">
      <c r="A4474" s="480" t="s">
        <v>19294</v>
      </c>
      <c r="B4474" s="482" t="s">
        <v>19295</v>
      </c>
      <c r="C4474" s="480" t="s">
        <v>38</v>
      </c>
      <c r="D4474" s="481" t="s">
        <v>19296</v>
      </c>
    </row>
    <row r="4475" spans="1:4" ht="27" x14ac:dyDescent="0.25">
      <c r="A4475" s="480" t="s">
        <v>19297</v>
      </c>
      <c r="B4475" s="482" t="s">
        <v>19298</v>
      </c>
      <c r="C4475" s="480" t="s">
        <v>38</v>
      </c>
      <c r="D4475" s="481" t="s">
        <v>19299</v>
      </c>
    </row>
    <row r="4476" spans="1:4" ht="27" x14ac:dyDescent="0.25">
      <c r="A4476" s="480" t="s">
        <v>19300</v>
      </c>
      <c r="B4476" s="482" t="s">
        <v>19301</v>
      </c>
      <c r="C4476" s="480" t="s">
        <v>38</v>
      </c>
      <c r="D4476" s="481" t="s">
        <v>17879</v>
      </c>
    </row>
    <row r="4477" spans="1:4" ht="27" x14ac:dyDescent="0.25">
      <c r="A4477" s="480" t="s">
        <v>19302</v>
      </c>
      <c r="B4477" s="482" t="s">
        <v>19303</v>
      </c>
      <c r="C4477" s="480" t="s">
        <v>38</v>
      </c>
      <c r="D4477" s="481" t="s">
        <v>19304</v>
      </c>
    </row>
    <row r="4478" spans="1:4" ht="27" x14ac:dyDescent="0.25">
      <c r="A4478" s="480" t="s">
        <v>19305</v>
      </c>
      <c r="B4478" s="482" t="s">
        <v>19306</v>
      </c>
      <c r="C4478" s="480" t="s">
        <v>38</v>
      </c>
      <c r="D4478" s="481" t="s">
        <v>19307</v>
      </c>
    </row>
    <row r="4479" spans="1:4" ht="27" x14ac:dyDescent="0.25">
      <c r="A4479" s="480" t="s">
        <v>19308</v>
      </c>
      <c r="B4479" s="482" t="s">
        <v>19309</v>
      </c>
      <c r="C4479" s="480" t="s">
        <v>38</v>
      </c>
      <c r="D4479" s="481" t="s">
        <v>19310</v>
      </c>
    </row>
    <row r="4480" spans="1:4" ht="27" x14ac:dyDescent="0.25">
      <c r="A4480" s="480" t="s">
        <v>19311</v>
      </c>
      <c r="B4480" s="482" t="s">
        <v>19312</v>
      </c>
      <c r="C4480" s="480" t="s">
        <v>38</v>
      </c>
      <c r="D4480" s="481" t="s">
        <v>19313</v>
      </c>
    </row>
    <row r="4481" spans="1:4" ht="27" x14ac:dyDescent="0.25">
      <c r="A4481" s="480" t="s">
        <v>19314</v>
      </c>
      <c r="B4481" s="482" t="s">
        <v>19315</v>
      </c>
      <c r="C4481" s="480" t="s">
        <v>38</v>
      </c>
      <c r="D4481" s="481" t="s">
        <v>19316</v>
      </c>
    </row>
    <row r="4482" spans="1:4" ht="27" x14ac:dyDescent="0.25">
      <c r="A4482" s="480" t="s">
        <v>19317</v>
      </c>
      <c r="B4482" s="482" t="s">
        <v>19318</v>
      </c>
      <c r="C4482" s="480" t="s">
        <v>38</v>
      </c>
      <c r="D4482" s="481" t="s">
        <v>19319</v>
      </c>
    </row>
    <row r="4483" spans="1:4" ht="27" x14ac:dyDescent="0.25">
      <c r="A4483" s="480" t="s">
        <v>19320</v>
      </c>
      <c r="B4483" s="482" t="s">
        <v>19321</v>
      </c>
      <c r="C4483" s="480" t="s">
        <v>38</v>
      </c>
      <c r="D4483" s="481" t="s">
        <v>19322</v>
      </c>
    </row>
    <row r="4484" spans="1:4" ht="27" x14ac:dyDescent="0.25">
      <c r="A4484" s="480" t="s">
        <v>19323</v>
      </c>
      <c r="B4484" s="482" t="s">
        <v>19324</v>
      </c>
      <c r="C4484" s="480" t="s">
        <v>38</v>
      </c>
      <c r="D4484" s="481" t="s">
        <v>19325</v>
      </c>
    </row>
    <row r="4485" spans="1:4" ht="27" x14ac:dyDescent="0.25">
      <c r="A4485" s="480" t="s">
        <v>19326</v>
      </c>
      <c r="B4485" s="482" t="s">
        <v>19327</v>
      </c>
      <c r="C4485" s="480" t="s">
        <v>38</v>
      </c>
      <c r="D4485" s="481" t="s">
        <v>19328</v>
      </c>
    </row>
    <row r="4486" spans="1:4" ht="27" x14ac:dyDescent="0.25">
      <c r="A4486" s="480" t="s">
        <v>19329</v>
      </c>
      <c r="B4486" s="482" t="s">
        <v>19330</v>
      </c>
      <c r="C4486" s="480" t="s">
        <v>38</v>
      </c>
      <c r="D4486" s="481" t="s">
        <v>9664</v>
      </c>
    </row>
    <row r="4487" spans="1:4" ht="27" x14ac:dyDescent="0.25">
      <c r="A4487" s="480" t="s">
        <v>19331</v>
      </c>
      <c r="B4487" s="482" t="s">
        <v>19332</v>
      </c>
      <c r="C4487" s="480" t="s">
        <v>38</v>
      </c>
      <c r="D4487" s="481" t="s">
        <v>19333</v>
      </c>
    </row>
    <row r="4488" spans="1:4" ht="27" x14ac:dyDescent="0.25">
      <c r="A4488" s="480" t="s">
        <v>19334</v>
      </c>
      <c r="B4488" s="482" t="s">
        <v>19335</v>
      </c>
      <c r="C4488" s="480" t="s">
        <v>38</v>
      </c>
      <c r="D4488" s="481" t="s">
        <v>9411</v>
      </c>
    </row>
    <row r="4489" spans="1:4" ht="27" x14ac:dyDescent="0.25">
      <c r="A4489" s="480" t="s">
        <v>19336</v>
      </c>
      <c r="B4489" s="482" t="s">
        <v>19337</v>
      </c>
      <c r="C4489" s="480" t="s">
        <v>38</v>
      </c>
      <c r="D4489" s="481" t="s">
        <v>19338</v>
      </c>
    </row>
    <row r="4490" spans="1:4" ht="27" x14ac:dyDescent="0.25">
      <c r="A4490" s="480" t="s">
        <v>19339</v>
      </c>
      <c r="B4490" s="482" t="s">
        <v>19340</v>
      </c>
      <c r="C4490" s="480" t="s">
        <v>38</v>
      </c>
      <c r="D4490" s="481" t="s">
        <v>19341</v>
      </c>
    </row>
    <row r="4491" spans="1:4" ht="27" x14ac:dyDescent="0.25">
      <c r="A4491" s="480" t="s">
        <v>19342</v>
      </c>
      <c r="B4491" s="482" t="s">
        <v>19343</v>
      </c>
      <c r="C4491" s="480" t="s">
        <v>38</v>
      </c>
      <c r="D4491" s="481" t="s">
        <v>19344</v>
      </c>
    </row>
    <row r="4492" spans="1:4" ht="27" x14ac:dyDescent="0.25">
      <c r="A4492" s="480" t="s">
        <v>19345</v>
      </c>
      <c r="B4492" s="482" t="s">
        <v>19346</v>
      </c>
      <c r="C4492" s="480" t="s">
        <v>38</v>
      </c>
      <c r="D4492" s="481" t="s">
        <v>19347</v>
      </c>
    </row>
    <row r="4493" spans="1:4" ht="27" x14ac:dyDescent="0.25">
      <c r="A4493" s="480" t="s">
        <v>19348</v>
      </c>
      <c r="B4493" s="482" t="s">
        <v>19349</v>
      </c>
      <c r="C4493" s="480" t="s">
        <v>38</v>
      </c>
      <c r="D4493" s="481" t="s">
        <v>19350</v>
      </c>
    </row>
    <row r="4494" spans="1:4" ht="27" x14ac:dyDescent="0.25">
      <c r="A4494" s="480" t="s">
        <v>19351</v>
      </c>
      <c r="B4494" s="482" t="s">
        <v>19352</v>
      </c>
      <c r="C4494" s="480" t="s">
        <v>38</v>
      </c>
      <c r="D4494" s="481" t="s">
        <v>19353</v>
      </c>
    </row>
    <row r="4495" spans="1:4" ht="27" x14ac:dyDescent="0.25">
      <c r="A4495" s="480" t="s">
        <v>19354</v>
      </c>
      <c r="B4495" s="482" t="s">
        <v>19355</v>
      </c>
      <c r="C4495" s="480" t="s">
        <v>38</v>
      </c>
      <c r="D4495" s="481" t="s">
        <v>19356</v>
      </c>
    </row>
    <row r="4496" spans="1:4" ht="27" x14ac:dyDescent="0.25">
      <c r="A4496" s="480" t="s">
        <v>19357</v>
      </c>
      <c r="B4496" s="482" t="s">
        <v>19358</v>
      </c>
      <c r="C4496" s="480" t="s">
        <v>38</v>
      </c>
      <c r="D4496" s="481" t="s">
        <v>19359</v>
      </c>
    </row>
    <row r="4497" spans="1:4" ht="27" x14ac:dyDescent="0.25">
      <c r="A4497" s="480" t="s">
        <v>19360</v>
      </c>
      <c r="B4497" s="482" t="s">
        <v>19361</v>
      </c>
      <c r="C4497" s="480" t="s">
        <v>38</v>
      </c>
      <c r="D4497" s="481" t="s">
        <v>19362</v>
      </c>
    </row>
    <row r="4498" spans="1:4" ht="27" x14ac:dyDescent="0.25">
      <c r="A4498" s="480" t="s">
        <v>19363</v>
      </c>
      <c r="B4498" s="482" t="s">
        <v>19364</v>
      </c>
      <c r="C4498" s="480" t="s">
        <v>38</v>
      </c>
      <c r="D4498" s="481" t="s">
        <v>19365</v>
      </c>
    </row>
    <row r="4499" spans="1:4" ht="27" x14ac:dyDescent="0.25">
      <c r="A4499" s="480" t="s">
        <v>19366</v>
      </c>
      <c r="B4499" s="482" t="s">
        <v>19367</v>
      </c>
      <c r="C4499" s="480" t="s">
        <v>38</v>
      </c>
      <c r="D4499" s="481" t="s">
        <v>19368</v>
      </c>
    </row>
    <row r="4500" spans="1:4" ht="27" x14ac:dyDescent="0.25">
      <c r="A4500" s="480" t="s">
        <v>19369</v>
      </c>
      <c r="B4500" s="482" t="s">
        <v>19370</v>
      </c>
      <c r="C4500" s="480" t="s">
        <v>38</v>
      </c>
      <c r="D4500" s="481" t="s">
        <v>17316</v>
      </c>
    </row>
    <row r="4501" spans="1:4" ht="27" x14ac:dyDescent="0.25">
      <c r="A4501" s="480" t="s">
        <v>19371</v>
      </c>
      <c r="B4501" s="482" t="s">
        <v>19372</v>
      </c>
      <c r="C4501" s="480" t="s">
        <v>38</v>
      </c>
      <c r="D4501" s="481" t="s">
        <v>19373</v>
      </c>
    </row>
    <row r="4502" spans="1:4" ht="27" x14ac:dyDescent="0.25">
      <c r="A4502" s="480" t="s">
        <v>19374</v>
      </c>
      <c r="B4502" s="482" t="s">
        <v>19375</v>
      </c>
      <c r="C4502" s="480" t="s">
        <v>38</v>
      </c>
      <c r="D4502" s="481" t="s">
        <v>19376</v>
      </c>
    </row>
    <row r="4503" spans="1:4" ht="27" x14ac:dyDescent="0.25">
      <c r="A4503" s="480" t="s">
        <v>19377</v>
      </c>
      <c r="B4503" s="482" t="s">
        <v>19378</v>
      </c>
      <c r="C4503" s="480" t="s">
        <v>38</v>
      </c>
      <c r="D4503" s="481" t="s">
        <v>19379</v>
      </c>
    </row>
    <row r="4504" spans="1:4" ht="40.5" x14ac:dyDescent="0.25">
      <c r="A4504" s="480" t="s">
        <v>19380</v>
      </c>
      <c r="B4504" s="482" t="s">
        <v>19381</v>
      </c>
      <c r="C4504" s="480" t="s">
        <v>38</v>
      </c>
      <c r="D4504" s="481" t="s">
        <v>19382</v>
      </c>
    </row>
    <row r="4505" spans="1:4" ht="40.5" x14ac:dyDescent="0.25">
      <c r="A4505" s="480" t="s">
        <v>19383</v>
      </c>
      <c r="B4505" s="482" t="s">
        <v>19384</v>
      </c>
      <c r="C4505" s="480" t="s">
        <v>38</v>
      </c>
      <c r="D4505" s="481" t="s">
        <v>19385</v>
      </c>
    </row>
    <row r="4506" spans="1:4" ht="40.5" x14ac:dyDescent="0.25">
      <c r="A4506" s="480" t="s">
        <v>19386</v>
      </c>
      <c r="B4506" s="482" t="s">
        <v>19387</v>
      </c>
      <c r="C4506" s="480" t="s">
        <v>38</v>
      </c>
      <c r="D4506" s="481" t="s">
        <v>19388</v>
      </c>
    </row>
    <row r="4507" spans="1:4" ht="40.5" x14ac:dyDescent="0.25">
      <c r="A4507" s="480" t="s">
        <v>19389</v>
      </c>
      <c r="B4507" s="482" t="s">
        <v>19390</v>
      </c>
      <c r="C4507" s="480" t="s">
        <v>38</v>
      </c>
      <c r="D4507" s="481" t="s">
        <v>19391</v>
      </c>
    </row>
    <row r="4508" spans="1:4" ht="40.5" x14ac:dyDescent="0.25">
      <c r="A4508" s="480" t="s">
        <v>19392</v>
      </c>
      <c r="B4508" s="482" t="s">
        <v>19393</v>
      </c>
      <c r="C4508" s="480" t="s">
        <v>38</v>
      </c>
      <c r="D4508" s="481" t="s">
        <v>19394</v>
      </c>
    </row>
    <row r="4509" spans="1:4" ht="40.5" x14ac:dyDescent="0.25">
      <c r="A4509" s="480" t="s">
        <v>19395</v>
      </c>
      <c r="B4509" s="482" t="s">
        <v>19396</v>
      </c>
      <c r="C4509" s="480" t="s">
        <v>38</v>
      </c>
      <c r="D4509" s="481" t="s">
        <v>19397</v>
      </c>
    </row>
    <row r="4510" spans="1:4" ht="40.5" x14ac:dyDescent="0.25">
      <c r="A4510" s="480" t="s">
        <v>19398</v>
      </c>
      <c r="B4510" s="482" t="s">
        <v>19399</v>
      </c>
      <c r="C4510" s="480" t="s">
        <v>38</v>
      </c>
      <c r="D4510" s="481" t="s">
        <v>19400</v>
      </c>
    </row>
    <row r="4511" spans="1:4" ht="40.5" x14ac:dyDescent="0.25">
      <c r="A4511" s="480" t="s">
        <v>19401</v>
      </c>
      <c r="B4511" s="482" t="s">
        <v>19402</v>
      </c>
      <c r="C4511" s="480" t="s">
        <v>38</v>
      </c>
      <c r="D4511" s="481" t="s">
        <v>19403</v>
      </c>
    </row>
    <row r="4512" spans="1:4" ht="40.5" x14ac:dyDescent="0.25">
      <c r="A4512" s="480" t="s">
        <v>19404</v>
      </c>
      <c r="B4512" s="482" t="s">
        <v>19405</v>
      </c>
      <c r="C4512" s="480" t="s">
        <v>38</v>
      </c>
      <c r="D4512" s="481" t="s">
        <v>19406</v>
      </c>
    </row>
    <row r="4513" spans="1:4" ht="40.5" x14ac:dyDescent="0.25">
      <c r="A4513" s="480" t="s">
        <v>19407</v>
      </c>
      <c r="B4513" s="482" t="s">
        <v>19408</v>
      </c>
      <c r="C4513" s="480" t="s">
        <v>38</v>
      </c>
      <c r="D4513" s="481" t="s">
        <v>19409</v>
      </c>
    </row>
    <row r="4514" spans="1:4" ht="40.5" x14ac:dyDescent="0.25">
      <c r="A4514" s="480" t="s">
        <v>19410</v>
      </c>
      <c r="B4514" s="482" t="s">
        <v>19411</v>
      </c>
      <c r="C4514" s="480" t="s">
        <v>38</v>
      </c>
      <c r="D4514" s="481" t="s">
        <v>19412</v>
      </c>
    </row>
    <row r="4515" spans="1:4" ht="40.5" x14ac:dyDescent="0.25">
      <c r="A4515" s="480" t="s">
        <v>19413</v>
      </c>
      <c r="B4515" s="482" t="s">
        <v>19414</v>
      </c>
      <c r="C4515" s="480" t="s">
        <v>38</v>
      </c>
      <c r="D4515" s="481" t="s">
        <v>19415</v>
      </c>
    </row>
    <row r="4516" spans="1:4" ht="40.5" x14ac:dyDescent="0.25">
      <c r="A4516" s="480" t="s">
        <v>19416</v>
      </c>
      <c r="B4516" s="482" t="s">
        <v>19417</v>
      </c>
      <c r="C4516" s="480" t="s">
        <v>38</v>
      </c>
      <c r="D4516" s="481" t="s">
        <v>19418</v>
      </c>
    </row>
    <row r="4517" spans="1:4" ht="40.5" x14ac:dyDescent="0.25">
      <c r="A4517" s="480" t="s">
        <v>19419</v>
      </c>
      <c r="B4517" s="482" t="s">
        <v>19420</v>
      </c>
      <c r="C4517" s="480" t="s">
        <v>38</v>
      </c>
      <c r="D4517" s="481" t="s">
        <v>19421</v>
      </c>
    </row>
    <row r="4518" spans="1:4" ht="40.5" x14ac:dyDescent="0.25">
      <c r="A4518" s="480" t="s">
        <v>19422</v>
      </c>
      <c r="B4518" s="482" t="s">
        <v>19423</v>
      </c>
      <c r="C4518" s="480" t="s">
        <v>38</v>
      </c>
      <c r="D4518" s="481" t="s">
        <v>14309</v>
      </c>
    </row>
    <row r="4519" spans="1:4" ht="40.5" x14ac:dyDescent="0.25">
      <c r="A4519" s="480" t="s">
        <v>19424</v>
      </c>
      <c r="B4519" s="482" t="s">
        <v>19425</v>
      </c>
      <c r="C4519" s="480" t="s">
        <v>38</v>
      </c>
      <c r="D4519" s="481" t="s">
        <v>19125</v>
      </c>
    </row>
    <row r="4520" spans="1:4" ht="40.5" x14ac:dyDescent="0.25">
      <c r="A4520" s="480" t="s">
        <v>19426</v>
      </c>
      <c r="B4520" s="482" t="s">
        <v>19427</v>
      </c>
      <c r="C4520" s="480" t="s">
        <v>38</v>
      </c>
      <c r="D4520" s="481" t="s">
        <v>10451</v>
      </c>
    </row>
    <row r="4521" spans="1:4" ht="40.5" x14ac:dyDescent="0.25">
      <c r="A4521" s="480" t="s">
        <v>19428</v>
      </c>
      <c r="B4521" s="482" t="s">
        <v>19429</v>
      </c>
      <c r="C4521" s="480" t="s">
        <v>38</v>
      </c>
      <c r="D4521" s="481" t="s">
        <v>19430</v>
      </c>
    </row>
    <row r="4522" spans="1:4" ht="40.5" x14ac:dyDescent="0.25">
      <c r="A4522" s="480" t="s">
        <v>19431</v>
      </c>
      <c r="B4522" s="482" t="s">
        <v>19432</v>
      </c>
      <c r="C4522" s="480" t="s">
        <v>38</v>
      </c>
      <c r="D4522" s="481" t="s">
        <v>19433</v>
      </c>
    </row>
    <row r="4523" spans="1:4" ht="40.5" x14ac:dyDescent="0.25">
      <c r="A4523" s="480" t="s">
        <v>19434</v>
      </c>
      <c r="B4523" s="482" t="s">
        <v>19435</v>
      </c>
      <c r="C4523" s="480" t="s">
        <v>38</v>
      </c>
      <c r="D4523" s="481" t="s">
        <v>19436</v>
      </c>
    </row>
    <row r="4524" spans="1:4" ht="40.5" x14ac:dyDescent="0.25">
      <c r="A4524" s="480" t="s">
        <v>19437</v>
      </c>
      <c r="B4524" s="482" t="s">
        <v>19438</v>
      </c>
      <c r="C4524" s="480" t="s">
        <v>38</v>
      </c>
      <c r="D4524" s="481" t="s">
        <v>14265</v>
      </c>
    </row>
    <row r="4525" spans="1:4" ht="40.5" x14ac:dyDescent="0.25">
      <c r="A4525" s="480" t="s">
        <v>19439</v>
      </c>
      <c r="B4525" s="482" t="s">
        <v>19440</v>
      </c>
      <c r="C4525" s="480" t="s">
        <v>38</v>
      </c>
      <c r="D4525" s="481" t="s">
        <v>19441</v>
      </c>
    </row>
    <row r="4526" spans="1:4" ht="40.5" x14ac:dyDescent="0.25">
      <c r="A4526" s="480" t="s">
        <v>19442</v>
      </c>
      <c r="B4526" s="482" t="s">
        <v>19443</v>
      </c>
      <c r="C4526" s="480" t="s">
        <v>38</v>
      </c>
      <c r="D4526" s="481" t="s">
        <v>14532</v>
      </c>
    </row>
    <row r="4527" spans="1:4" ht="40.5" x14ac:dyDescent="0.25">
      <c r="A4527" s="480" t="s">
        <v>19444</v>
      </c>
      <c r="B4527" s="482" t="s">
        <v>19445</v>
      </c>
      <c r="C4527" s="480" t="s">
        <v>38</v>
      </c>
      <c r="D4527" s="481" t="s">
        <v>19446</v>
      </c>
    </row>
    <row r="4528" spans="1:4" ht="40.5" x14ac:dyDescent="0.25">
      <c r="A4528" s="480" t="s">
        <v>19447</v>
      </c>
      <c r="B4528" s="482" t="s">
        <v>19448</v>
      </c>
      <c r="C4528" s="480" t="s">
        <v>38</v>
      </c>
      <c r="D4528" s="481" t="s">
        <v>19449</v>
      </c>
    </row>
    <row r="4529" spans="1:4" ht="40.5" x14ac:dyDescent="0.25">
      <c r="A4529" s="480" t="s">
        <v>19450</v>
      </c>
      <c r="B4529" s="482" t="s">
        <v>19451</v>
      </c>
      <c r="C4529" s="480" t="s">
        <v>38</v>
      </c>
      <c r="D4529" s="481" t="s">
        <v>19452</v>
      </c>
    </row>
    <row r="4530" spans="1:4" ht="40.5" x14ac:dyDescent="0.25">
      <c r="A4530" s="480" t="s">
        <v>19453</v>
      </c>
      <c r="B4530" s="482" t="s">
        <v>19454</v>
      </c>
      <c r="C4530" s="480" t="s">
        <v>38</v>
      </c>
      <c r="D4530" s="481" t="s">
        <v>19455</v>
      </c>
    </row>
    <row r="4531" spans="1:4" ht="40.5" x14ac:dyDescent="0.25">
      <c r="A4531" s="480" t="s">
        <v>19456</v>
      </c>
      <c r="B4531" s="482" t="s">
        <v>19457</v>
      </c>
      <c r="C4531" s="480" t="s">
        <v>38</v>
      </c>
      <c r="D4531" s="481" t="s">
        <v>19458</v>
      </c>
    </row>
    <row r="4532" spans="1:4" ht="40.5" x14ac:dyDescent="0.25">
      <c r="A4532" s="480" t="s">
        <v>19459</v>
      </c>
      <c r="B4532" s="482" t="s">
        <v>19460</v>
      </c>
      <c r="C4532" s="480" t="s">
        <v>38</v>
      </c>
      <c r="D4532" s="481" t="s">
        <v>19461</v>
      </c>
    </row>
    <row r="4533" spans="1:4" ht="40.5" x14ac:dyDescent="0.25">
      <c r="A4533" s="480" t="s">
        <v>19462</v>
      </c>
      <c r="B4533" s="482" t="s">
        <v>19463</v>
      </c>
      <c r="C4533" s="480" t="s">
        <v>38</v>
      </c>
      <c r="D4533" s="481" t="s">
        <v>19464</v>
      </c>
    </row>
    <row r="4534" spans="1:4" ht="27" x14ac:dyDescent="0.25">
      <c r="A4534" s="480" t="s">
        <v>19465</v>
      </c>
      <c r="B4534" s="482" t="s">
        <v>19466</v>
      </c>
      <c r="C4534" s="480" t="s">
        <v>38</v>
      </c>
      <c r="D4534" s="481" t="s">
        <v>19467</v>
      </c>
    </row>
    <row r="4535" spans="1:4" ht="40.5" x14ac:dyDescent="0.25">
      <c r="A4535" s="480" t="s">
        <v>19468</v>
      </c>
      <c r="B4535" s="482" t="s">
        <v>19469</v>
      </c>
      <c r="C4535" s="480" t="s">
        <v>38</v>
      </c>
      <c r="D4535" s="481" t="s">
        <v>19470</v>
      </c>
    </row>
    <row r="4536" spans="1:4" ht="40.5" x14ac:dyDescent="0.25">
      <c r="A4536" s="480" t="s">
        <v>19471</v>
      </c>
      <c r="B4536" s="482" t="s">
        <v>19472</v>
      </c>
      <c r="C4536" s="480" t="s">
        <v>38</v>
      </c>
      <c r="D4536" s="481" t="s">
        <v>19473</v>
      </c>
    </row>
    <row r="4537" spans="1:4" ht="27" x14ac:dyDescent="0.25">
      <c r="A4537" s="480" t="s">
        <v>19474</v>
      </c>
      <c r="B4537" s="482" t="s">
        <v>19475</v>
      </c>
      <c r="C4537" s="480" t="s">
        <v>38</v>
      </c>
      <c r="D4537" s="481" t="s">
        <v>19476</v>
      </c>
    </row>
    <row r="4538" spans="1:4" ht="40.5" x14ac:dyDescent="0.25">
      <c r="A4538" s="480" t="s">
        <v>19477</v>
      </c>
      <c r="B4538" s="482" t="s">
        <v>19478</v>
      </c>
      <c r="C4538" s="480" t="s">
        <v>38</v>
      </c>
      <c r="D4538" s="481" t="s">
        <v>19479</v>
      </c>
    </row>
    <row r="4539" spans="1:4" ht="40.5" x14ac:dyDescent="0.25">
      <c r="A4539" s="480" t="s">
        <v>19480</v>
      </c>
      <c r="B4539" s="482" t="s">
        <v>19481</v>
      </c>
      <c r="C4539" s="480" t="s">
        <v>38</v>
      </c>
      <c r="D4539" s="481" t="s">
        <v>19482</v>
      </c>
    </row>
    <row r="4540" spans="1:4" ht="40.5" x14ac:dyDescent="0.25">
      <c r="A4540" s="480" t="s">
        <v>19483</v>
      </c>
      <c r="B4540" s="482" t="s">
        <v>19484</v>
      </c>
      <c r="C4540" s="480" t="s">
        <v>38</v>
      </c>
      <c r="D4540" s="481" t="s">
        <v>19485</v>
      </c>
    </row>
    <row r="4541" spans="1:4" ht="40.5" x14ac:dyDescent="0.25">
      <c r="A4541" s="480" t="s">
        <v>19486</v>
      </c>
      <c r="B4541" s="482" t="s">
        <v>19487</v>
      </c>
      <c r="C4541" s="480" t="s">
        <v>38</v>
      </c>
      <c r="D4541" s="481" t="s">
        <v>19488</v>
      </c>
    </row>
    <row r="4542" spans="1:4" ht="40.5" x14ac:dyDescent="0.25">
      <c r="A4542" s="480" t="s">
        <v>19489</v>
      </c>
      <c r="B4542" s="482" t="s">
        <v>19490</v>
      </c>
      <c r="C4542" s="480" t="s">
        <v>38</v>
      </c>
      <c r="D4542" s="481" t="s">
        <v>19491</v>
      </c>
    </row>
    <row r="4543" spans="1:4" ht="40.5" x14ac:dyDescent="0.25">
      <c r="A4543" s="480" t="s">
        <v>19492</v>
      </c>
      <c r="B4543" s="482" t="s">
        <v>19493</v>
      </c>
      <c r="C4543" s="480" t="s">
        <v>38</v>
      </c>
      <c r="D4543" s="481" t="s">
        <v>16697</v>
      </c>
    </row>
    <row r="4544" spans="1:4" ht="40.5" x14ac:dyDescent="0.25">
      <c r="A4544" s="480" t="s">
        <v>19494</v>
      </c>
      <c r="B4544" s="482" t="s">
        <v>19495</v>
      </c>
      <c r="C4544" s="480" t="s">
        <v>38</v>
      </c>
      <c r="D4544" s="481" t="s">
        <v>19496</v>
      </c>
    </row>
    <row r="4545" spans="1:4" ht="27" x14ac:dyDescent="0.25">
      <c r="A4545" s="480" t="s">
        <v>19497</v>
      </c>
      <c r="B4545" s="482" t="s">
        <v>19498</v>
      </c>
      <c r="C4545" s="480" t="s">
        <v>38</v>
      </c>
      <c r="D4545" s="481" t="s">
        <v>19499</v>
      </c>
    </row>
    <row r="4546" spans="1:4" ht="40.5" x14ac:dyDescent="0.25">
      <c r="A4546" s="480" t="s">
        <v>19500</v>
      </c>
      <c r="B4546" s="482" t="s">
        <v>19501</v>
      </c>
      <c r="C4546" s="480" t="s">
        <v>38</v>
      </c>
      <c r="D4546" s="481" t="s">
        <v>19502</v>
      </c>
    </row>
    <row r="4547" spans="1:4" ht="40.5" x14ac:dyDescent="0.25">
      <c r="A4547" s="480" t="s">
        <v>19503</v>
      </c>
      <c r="B4547" s="482" t="s">
        <v>19504</v>
      </c>
      <c r="C4547" s="480" t="s">
        <v>38</v>
      </c>
      <c r="D4547" s="481" t="s">
        <v>19505</v>
      </c>
    </row>
    <row r="4548" spans="1:4" ht="27" x14ac:dyDescent="0.25">
      <c r="A4548" s="480" t="s">
        <v>19506</v>
      </c>
      <c r="B4548" s="482" t="s">
        <v>19507</v>
      </c>
      <c r="C4548" s="480" t="s">
        <v>38</v>
      </c>
      <c r="D4548" s="481" t="s">
        <v>17550</v>
      </c>
    </row>
    <row r="4549" spans="1:4" ht="27" x14ac:dyDescent="0.25">
      <c r="A4549" s="480" t="s">
        <v>19508</v>
      </c>
      <c r="B4549" s="482" t="s">
        <v>19509</v>
      </c>
      <c r="C4549" s="480" t="s">
        <v>38</v>
      </c>
      <c r="D4549" s="481" t="s">
        <v>19510</v>
      </c>
    </row>
    <row r="4550" spans="1:4" ht="27" x14ac:dyDescent="0.25">
      <c r="A4550" s="480" t="s">
        <v>19511</v>
      </c>
      <c r="B4550" s="482" t="s">
        <v>19512</v>
      </c>
      <c r="C4550" s="480" t="s">
        <v>38</v>
      </c>
      <c r="D4550" s="481" t="s">
        <v>19510</v>
      </c>
    </row>
    <row r="4551" spans="1:4" ht="40.5" x14ac:dyDescent="0.25">
      <c r="A4551" s="480" t="s">
        <v>19513</v>
      </c>
      <c r="B4551" s="482" t="s">
        <v>19514</v>
      </c>
      <c r="C4551" s="480" t="s">
        <v>38</v>
      </c>
      <c r="D4551" s="481" t="s">
        <v>19515</v>
      </c>
    </row>
    <row r="4552" spans="1:4" ht="27" x14ac:dyDescent="0.25">
      <c r="A4552" s="480" t="s">
        <v>19516</v>
      </c>
      <c r="B4552" s="482" t="s">
        <v>19517</v>
      </c>
      <c r="C4552" s="480" t="s">
        <v>38</v>
      </c>
      <c r="D4552" s="481" t="s">
        <v>19518</v>
      </c>
    </row>
    <row r="4553" spans="1:4" ht="27" x14ac:dyDescent="0.25">
      <c r="A4553" s="480" t="s">
        <v>19519</v>
      </c>
      <c r="B4553" s="482" t="s">
        <v>19520</v>
      </c>
      <c r="C4553" s="480" t="s">
        <v>38</v>
      </c>
      <c r="D4553" s="481" t="s">
        <v>19521</v>
      </c>
    </row>
    <row r="4554" spans="1:4" ht="27" x14ac:dyDescent="0.25">
      <c r="A4554" s="480" t="s">
        <v>19522</v>
      </c>
      <c r="B4554" s="482" t="s">
        <v>19523</v>
      </c>
      <c r="C4554" s="480" t="s">
        <v>38</v>
      </c>
      <c r="D4554" s="481" t="s">
        <v>19524</v>
      </c>
    </row>
    <row r="4555" spans="1:4" ht="27" x14ac:dyDescent="0.25">
      <c r="A4555" s="480" t="s">
        <v>19525</v>
      </c>
      <c r="B4555" s="482" t="s">
        <v>19526</v>
      </c>
      <c r="C4555" s="480" t="s">
        <v>38</v>
      </c>
      <c r="D4555" s="481" t="s">
        <v>17122</v>
      </c>
    </row>
    <row r="4556" spans="1:4" ht="27" x14ac:dyDescent="0.25">
      <c r="A4556" s="480" t="s">
        <v>19527</v>
      </c>
      <c r="B4556" s="482" t="s">
        <v>19528</v>
      </c>
      <c r="C4556" s="480" t="s">
        <v>38</v>
      </c>
      <c r="D4556" s="481" t="s">
        <v>9279</v>
      </c>
    </row>
    <row r="4557" spans="1:4" ht="27" x14ac:dyDescent="0.25">
      <c r="A4557" s="480" t="s">
        <v>19529</v>
      </c>
      <c r="B4557" s="482" t="s">
        <v>19530</v>
      </c>
      <c r="C4557" s="480" t="s">
        <v>38</v>
      </c>
      <c r="D4557" s="481" t="s">
        <v>19531</v>
      </c>
    </row>
    <row r="4558" spans="1:4" ht="27" x14ac:dyDescent="0.25">
      <c r="A4558" s="480" t="s">
        <v>19532</v>
      </c>
      <c r="B4558" s="482" t="s">
        <v>19533</v>
      </c>
      <c r="C4558" s="480" t="s">
        <v>38</v>
      </c>
      <c r="D4558" s="481" t="s">
        <v>19534</v>
      </c>
    </row>
    <row r="4559" spans="1:4" ht="27" x14ac:dyDescent="0.25">
      <c r="A4559" s="480" t="s">
        <v>19535</v>
      </c>
      <c r="B4559" s="482" t="s">
        <v>19536</v>
      </c>
      <c r="C4559" s="480" t="s">
        <v>38</v>
      </c>
      <c r="D4559" s="481" t="s">
        <v>19537</v>
      </c>
    </row>
    <row r="4560" spans="1:4" ht="27" x14ac:dyDescent="0.25">
      <c r="A4560" s="480" t="s">
        <v>19538</v>
      </c>
      <c r="B4560" s="482" t="s">
        <v>19539</v>
      </c>
      <c r="C4560" s="480" t="s">
        <v>38</v>
      </c>
      <c r="D4560" s="481" t="s">
        <v>19540</v>
      </c>
    </row>
    <row r="4561" spans="1:4" ht="27" x14ac:dyDescent="0.25">
      <c r="A4561" s="480" t="s">
        <v>19541</v>
      </c>
      <c r="B4561" s="482" t="s">
        <v>19542</v>
      </c>
      <c r="C4561" s="480" t="s">
        <v>38</v>
      </c>
      <c r="D4561" s="481" t="s">
        <v>8504</v>
      </c>
    </row>
    <row r="4562" spans="1:4" ht="27" x14ac:dyDescent="0.25">
      <c r="A4562" s="480" t="s">
        <v>19543</v>
      </c>
      <c r="B4562" s="482" t="s">
        <v>19544</v>
      </c>
      <c r="C4562" s="480" t="s">
        <v>38</v>
      </c>
      <c r="D4562" s="481" t="s">
        <v>19545</v>
      </c>
    </row>
    <row r="4563" spans="1:4" ht="27" x14ac:dyDescent="0.25">
      <c r="A4563" s="480" t="s">
        <v>19546</v>
      </c>
      <c r="B4563" s="482" t="s">
        <v>19547</v>
      </c>
      <c r="C4563" s="480" t="s">
        <v>38</v>
      </c>
      <c r="D4563" s="481" t="s">
        <v>19548</v>
      </c>
    </row>
    <row r="4564" spans="1:4" ht="27" x14ac:dyDescent="0.25">
      <c r="A4564" s="480" t="s">
        <v>19549</v>
      </c>
      <c r="B4564" s="482" t="s">
        <v>19550</v>
      </c>
      <c r="C4564" s="480" t="s">
        <v>38</v>
      </c>
      <c r="D4564" s="481" t="s">
        <v>9520</v>
      </c>
    </row>
    <row r="4565" spans="1:4" ht="27" x14ac:dyDescent="0.25">
      <c r="A4565" s="480" t="s">
        <v>19551</v>
      </c>
      <c r="B4565" s="482" t="s">
        <v>19552</v>
      </c>
      <c r="C4565" s="480" t="s">
        <v>38</v>
      </c>
      <c r="D4565" s="481" t="s">
        <v>19553</v>
      </c>
    </row>
    <row r="4566" spans="1:4" ht="27" x14ac:dyDescent="0.25">
      <c r="A4566" s="480" t="s">
        <v>19554</v>
      </c>
      <c r="B4566" s="482" t="s">
        <v>19555</v>
      </c>
      <c r="C4566" s="480" t="s">
        <v>38</v>
      </c>
      <c r="D4566" s="481" t="s">
        <v>19556</v>
      </c>
    </row>
    <row r="4567" spans="1:4" ht="27" x14ac:dyDescent="0.25">
      <c r="A4567" s="480" t="s">
        <v>19557</v>
      </c>
      <c r="B4567" s="482" t="s">
        <v>19558</v>
      </c>
      <c r="C4567" s="480" t="s">
        <v>38</v>
      </c>
      <c r="D4567" s="481" t="s">
        <v>19559</v>
      </c>
    </row>
    <row r="4568" spans="1:4" ht="27" x14ac:dyDescent="0.25">
      <c r="A4568" s="480" t="s">
        <v>19560</v>
      </c>
      <c r="B4568" s="482" t="s">
        <v>19561</v>
      </c>
      <c r="C4568" s="480" t="s">
        <v>38</v>
      </c>
      <c r="D4568" s="481" t="s">
        <v>13647</v>
      </c>
    </row>
    <row r="4569" spans="1:4" ht="40.5" x14ac:dyDescent="0.25">
      <c r="A4569" s="480" t="s">
        <v>19562</v>
      </c>
      <c r="B4569" s="482" t="s">
        <v>19563</v>
      </c>
      <c r="C4569" s="480" t="s">
        <v>38</v>
      </c>
      <c r="D4569" s="481" t="s">
        <v>14467</v>
      </c>
    </row>
    <row r="4570" spans="1:4" ht="40.5" x14ac:dyDescent="0.25">
      <c r="A4570" s="480" t="s">
        <v>19564</v>
      </c>
      <c r="B4570" s="482" t="s">
        <v>19565</v>
      </c>
      <c r="C4570" s="480" t="s">
        <v>38</v>
      </c>
      <c r="D4570" s="481" t="s">
        <v>19566</v>
      </c>
    </row>
    <row r="4571" spans="1:4" ht="27" x14ac:dyDescent="0.25">
      <c r="A4571" s="480" t="s">
        <v>19567</v>
      </c>
      <c r="B4571" s="482" t="s">
        <v>19568</v>
      </c>
      <c r="C4571" s="480" t="s">
        <v>38</v>
      </c>
      <c r="D4571" s="481" t="s">
        <v>19569</v>
      </c>
    </row>
    <row r="4572" spans="1:4" ht="40.5" x14ac:dyDescent="0.25">
      <c r="A4572" s="480" t="s">
        <v>19570</v>
      </c>
      <c r="B4572" s="482" t="s">
        <v>19571</v>
      </c>
      <c r="C4572" s="480" t="s">
        <v>38</v>
      </c>
      <c r="D4572" s="481" t="s">
        <v>19572</v>
      </c>
    </row>
    <row r="4573" spans="1:4" ht="40.5" x14ac:dyDescent="0.25">
      <c r="A4573" s="480" t="s">
        <v>19573</v>
      </c>
      <c r="B4573" s="482" t="s">
        <v>19574</v>
      </c>
      <c r="C4573" s="480" t="s">
        <v>38</v>
      </c>
      <c r="D4573" s="481" t="s">
        <v>19575</v>
      </c>
    </row>
    <row r="4574" spans="1:4" ht="40.5" x14ac:dyDescent="0.25">
      <c r="A4574" s="480" t="s">
        <v>19576</v>
      </c>
      <c r="B4574" s="482" t="s">
        <v>19577</v>
      </c>
      <c r="C4574" s="480" t="s">
        <v>38</v>
      </c>
      <c r="D4574" s="481" t="s">
        <v>19578</v>
      </c>
    </row>
    <row r="4575" spans="1:4" ht="40.5" x14ac:dyDescent="0.25">
      <c r="A4575" s="480" t="s">
        <v>19579</v>
      </c>
      <c r="B4575" s="482" t="s">
        <v>19580</v>
      </c>
      <c r="C4575" s="480" t="s">
        <v>38</v>
      </c>
      <c r="D4575" s="481" t="s">
        <v>19581</v>
      </c>
    </row>
    <row r="4576" spans="1:4" ht="27" x14ac:dyDescent="0.25">
      <c r="A4576" s="480" t="s">
        <v>19582</v>
      </c>
      <c r="B4576" s="482" t="s">
        <v>19583</v>
      </c>
      <c r="C4576" s="480" t="s">
        <v>38</v>
      </c>
      <c r="D4576" s="481" t="s">
        <v>19584</v>
      </c>
    </row>
    <row r="4577" spans="1:4" ht="40.5" x14ac:dyDescent="0.25">
      <c r="A4577" s="480" t="s">
        <v>19585</v>
      </c>
      <c r="B4577" s="482" t="s">
        <v>19586</v>
      </c>
      <c r="C4577" s="480" t="s">
        <v>38</v>
      </c>
      <c r="D4577" s="481" t="s">
        <v>15121</v>
      </c>
    </row>
    <row r="4578" spans="1:4" ht="40.5" x14ac:dyDescent="0.25">
      <c r="A4578" s="480" t="s">
        <v>19587</v>
      </c>
      <c r="B4578" s="482" t="s">
        <v>19588</v>
      </c>
      <c r="C4578" s="480" t="s">
        <v>38</v>
      </c>
      <c r="D4578" s="481" t="s">
        <v>19589</v>
      </c>
    </row>
    <row r="4579" spans="1:4" ht="27" x14ac:dyDescent="0.25">
      <c r="A4579" s="480" t="s">
        <v>19590</v>
      </c>
      <c r="B4579" s="482" t="s">
        <v>19591</v>
      </c>
      <c r="C4579" s="480" t="s">
        <v>38</v>
      </c>
      <c r="D4579" s="481" t="s">
        <v>19592</v>
      </c>
    </row>
    <row r="4580" spans="1:4" ht="27" x14ac:dyDescent="0.25">
      <c r="A4580" s="480" t="s">
        <v>19593</v>
      </c>
      <c r="B4580" s="482" t="s">
        <v>19594</v>
      </c>
      <c r="C4580" s="480" t="s">
        <v>38</v>
      </c>
      <c r="D4580" s="481" t="s">
        <v>14094</v>
      </c>
    </row>
    <row r="4581" spans="1:4" ht="40.5" x14ac:dyDescent="0.25">
      <c r="A4581" s="480" t="s">
        <v>19595</v>
      </c>
      <c r="B4581" s="482" t="s">
        <v>19596</v>
      </c>
      <c r="C4581" s="480" t="s">
        <v>38</v>
      </c>
      <c r="D4581" s="481" t="s">
        <v>19597</v>
      </c>
    </row>
    <row r="4582" spans="1:4" ht="40.5" x14ac:dyDescent="0.25">
      <c r="A4582" s="480" t="s">
        <v>19598</v>
      </c>
      <c r="B4582" s="482" t="s">
        <v>19599</v>
      </c>
      <c r="C4582" s="480" t="s">
        <v>38</v>
      </c>
      <c r="D4582" s="481" t="s">
        <v>19600</v>
      </c>
    </row>
    <row r="4583" spans="1:4" ht="27" x14ac:dyDescent="0.25">
      <c r="A4583" s="480" t="s">
        <v>19601</v>
      </c>
      <c r="B4583" s="482" t="s">
        <v>19602</v>
      </c>
      <c r="C4583" s="480" t="s">
        <v>38</v>
      </c>
      <c r="D4583" s="481" t="s">
        <v>19603</v>
      </c>
    </row>
    <row r="4584" spans="1:4" ht="40.5" x14ac:dyDescent="0.25">
      <c r="A4584" s="480" t="s">
        <v>19604</v>
      </c>
      <c r="B4584" s="482" t="s">
        <v>19605</v>
      </c>
      <c r="C4584" s="480" t="s">
        <v>38</v>
      </c>
      <c r="D4584" s="481" t="s">
        <v>14345</v>
      </c>
    </row>
    <row r="4585" spans="1:4" ht="40.5" x14ac:dyDescent="0.25">
      <c r="A4585" s="480" t="s">
        <v>19606</v>
      </c>
      <c r="B4585" s="482" t="s">
        <v>19607</v>
      </c>
      <c r="C4585" s="480" t="s">
        <v>38</v>
      </c>
      <c r="D4585" s="481" t="s">
        <v>19608</v>
      </c>
    </row>
    <row r="4586" spans="1:4" ht="27" x14ac:dyDescent="0.25">
      <c r="A4586" s="480" t="s">
        <v>19609</v>
      </c>
      <c r="B4586" s="482" t="s">
        <v>19610</v>
      </c>
      <c r="C4586" s="480" t="s">
        <v>38</v>
      </c>
      <c r="D4586" s="481" t="s">
        <v>19611</v>
      </c>
    </row>
    <row r="4587" spans="1:4" ht="40.5" x14ac:dyDescent="0.25">
      <c r="A4587" s="480" t="s">
        <v>19612</v>
      </c>
      <c r="B4587" s="482" t="s">
        <v>19613</v>
      </c>
      <c r="C4587" s="480" t="s">
        <v>38</v>
      </c>
      <c r="D4587" s="481" t="s">
        <v>19614</v>
      </c>
    </row>
    <row r="4588" spans="1:4" ht="40.5" x14ac:dyDescent="0.25">
      <c r="A4588" s="480" t="s">
        <v>19615</v>
      </c>
      <c r="B4588" s="482" t="s">
        <v>19616</v>
      </c>
      <c r="C4588" s="480" t="s">
        <v>38</v>
      </c>
      <c r="D4588" s="481" t="s">
        <v>19617</v>
      </c>
    </row>
    <row r="4589" spans="1:4" ht="27" x14ac:dyDescent="0.25">
      <c r="A4589" s="480" t="s">
        <v>19618</v>
      </c>
      <c r="B4589" s="482" t="s">
        <v>19619</v>
      </c>
      <c r="C4589" s="480" t="s">
        <v>38</v>
      </c>
      <c r="D4589" s="481" t="s">
        <v>19620</v>
      </c>
    </row>
    <row r="4590" spans="1:4" ht="40.5" x14ac:dyDescent="0.25">
      <c r="A4590" s="480" t="s">
        <v>19621</v>
      </c>
      <c r="B4590" s="482" t="s">
        <v>19622</v>
      </c>
      <c r="C4590" s="480" t="s">
        <v>38</v>
      </c>
      <c r="D4590" s="481" t="s">
        <v>9857</v>
      </c>
    </row>
    <row r="4591" spans="1:4" ht="27" x14ac:dyDescent="0.25">
      <c r="A4591" s="480" t="s">
        <v>19623</v>
      </c>
      <c r="B4591" s="482" t="s">
        <v>19624</v>
      </c>
      <c r="C4591" s="480" t="s">
        <v>38</v>
      </c>
      <c r="D4591" s="481" t="s">
        <v>17501</v>
      </c>
    </row>
    <row r="4592" spans="1:4" ht="27" x14ac:dyDescent="0.25">
      <c r="A4592" s="480" t="s">
        <v>19625</v>
      </c>
      <c r="B4592" s="482" t="s">
        <v>19626</v>
      </c>
      <c r="C4592" s="480" t="s">
        <v>38</v>
      </c>
      <c r="D4592" s="481" t="s">
        <v>19627</v>
      </c>
    </row>
    <row r="4593" spans="1:4" ht="27" x14ac:dyDescent="0.25">
      <c r="A4593" s="480" t="s">
        <v>19628</v>
      </c>
      <c r="B4593" s="482" t="s">
        <v>19629</v>
      </c>
      <c r="C4593" s="480" t="s">
        <v>38</v>
      </c>
      <c r="D4593" s="481" t="s">
        <v>19630</v>
      </c>
    </row>
    <row r="4594" spans="1:4" ht="27" x14ac:dyDescent="0.25">
      <c r="A4594" s="480" t="s">
        <v>19631</v>
      </c>
      <c r="B4594" s="482" t="s">
        <v>19632</v>
      </c>
      <c r="C4594" s="480" t="s">
        <v>38</v>
      </c>
      <c r="D4594" s="481" t="s">
        <v>19633</v>
      </c>
    </row>
    <row r="4595" spans="1:4" ht="27" x14ac:dyDescent="0.25">
      <c r="A4595" s="480" t="s">
        <v>19634</v>
      </c>
      <c r="B4595" s="482" t="s">
        <v>19635</v>
      </c>
      <c r="C4595" s="480" t="s">
        <v>38</v>
      </c>
      <c r="D4595" s="481" t="s">
        <v>19636</v>
      </c>
    </row>
    <row r="4596" spans="1:4" ht="40.5" x14ac:dyDescent="0.25">
      <c r="A4596" s="480" t="s">
        <v>19637</v>
      </c>
      <c r="B4596" s="482" t="s">
        <v>19638</v>
      </c>
      <c r="C4596" s="480" t="s">
        <v>38</v>
      </c>
      <c r="D4596" s="481" t="s">
        <v>19639</v>
      </c>
    </row>
    <row r="4597" spans="1:4" ht="27" x14ac:dyDescent="0.25">
      <c r="A4597" s="480" t="s">
        <v>19640</v>
      </c>
      <c r="B4597" s="482" t="s">
        <v>19641</v>
      </c>
      <c r="C4597" s="480" t="s">
        <v>38</v>
      </c>
      <c r="D4597" s="481" t="s">
        <v>19642</v>
      </c>
    </row>
    <row r="4598" spans="1:4" ht="27" x14ac:dyDescent="0.25">
      <c r="A4598" s="480" t="s">
        <v>19643</v>
      </c>
      <c r="B4598" s="482" t="s">
        <v>19644</v>
      </c>
      <c r="C4598" s="480" t="s">
        <v>38</v>
      </c>
      <c r="D4598" s="481" t="s">
        <v>19645</v>
      </c>
    </row>
    <row r="4599" spans="1:4" ht="27" x14ac:dyDescent="0.25">
      <c r="A4599" s="480" t="s">
        <v>19646</v>
      </c>
      <c r="B4599" s="482" t="s">
        <v>19647</v>
      </c>
      <c r="C4599" s="480" t="s">
        <v>38</v>
      </c>
      <c r="D4599" s="481" t="s">
        <v>19648</v>
      </c>
    </row>
    <row r="4600" spans="1:4" ht="27" x14ac:dyDescent="0.25">
      <c r="A4600" s="480" t="s">
        <v>19649</v>
      </c>
      <c r="B4600" s="482" t="s">
        <v>19650</v>
      </c>
      <c r="C4600" s="480" t="s">
        <v>38</v>
      </c>
      <c r="D4600" s="481" t="s">
        <v>19651</v>
      </c>
    </row>
    <row r="4601" spans="1:4" ht="27" x14ac:dyDescent="0.25">
      <c r="A4601" s="480" t="s">
        <v>19652</v>
      </c>
      <c r="B4601" s="482" t="s">
        <v>19653</v>
      </c>
      <c r="C4601" s="480" t="s">
        <v>38</v>
      </c>
      <c r="D4601" s="481" t="s">
        <v>19654</v>
      </c>
    </row>
    <row r="4602" spans="1:4" ht="27" x14ac:dyDescent="0.25">
      <c r="A4602" s="480" t="s">
        <v>19655</v>
      </c>
      <c r="B4602" s="482" t="s">
        <v>19656</v>
      </c>
      <c r="C4602" s="480" t="s">
        <v>38</v>
      </c>
      <c r="D4602" s="481" t="s">
        <v>19657</v>
      </c>
    </row>
    <row r="4603" spans="1:4" ht="40.5" x14ac:dyDescent="0.25">
      <c r="A4603" s="480" t="s">
        <v>19658</v>
      </c>
      <c r="B4603" s="482" t="s">
        <v>19659</v>
      </c>
      <c r="C4603" s="480" t="s">
        <v>38</v>
      </c>
      <c r="D4603" s="481" t="s">
        <v>19660</v>
      </c>
    </row>
    <row r="4604" spans="1:4" ht="40.5" x14ac:dyDescent="0.25">
      <c r="A4604" s="480" t="s">
        <v>19661</v>
      </c>
      <c r="B4604" s="482" t="s">
        <v>19662</v>
      </c>
      <c r="C4604" s="480" t="s">
        <v>38</v>
      </c>
      <c r="D4604" s="481" t="s">
        <v>19663</v>
      </c>
    </row>
    <row r="4605" spans="1:4" ht="40.5" x14ac:dyDescent="0.25">
      <c r="A4605" s="480" t="s">
        <v>19664</v>
      </c>
      <c r="B4605" s="482" t="s">
        <v>19665</v>
      </c>
      <c r="C4605" s="480" t="s">
        <v>38</v>
      </c>
      <c r="D4605" s="481" t="s">
        <v>19666</v>
      </c>
    </row>
    <row r="4606" spans="1:4" ht="40.5" x14ac:dyDescent="0.25">
      <c r="A4606" s="480" t="s">
        <v>19667</v>
      </c>
      <c r="B4606" s="482" t="s">
        <v>19668</v>
      </c>
      <c r="C4606" s="480" t="s">
        <v>38</v>
      </c>
      <c r="D4606" s="481" t="s">
        <v>19669</v>
      </c>
    </row>
    <row r="4607" spans="1:4" ht="40.5" x14ac:dyDescent="0.25">
      <c r="A4607" s="480" t="s">
        <v>19670</v>
      </c>
      <c r="B4607" s="482" t="s">
        <v>19671</v>
      </c>
      <c r="C4607" s="480" t="s">
        <v>38</v>
      </c>
      <c r="D4607" s="481" t="s">
        <v>19672</v>
      </c>
    </row>
    <row r="4608" spans="1:4" ht="40.5" x14ac:dyDescent="0.25">
      <c r="A4608" s="480" t="s">
        <v>19673</v>
      </c>
      <c r="B4608" s="482" t="s">
        <v>19674</v>
      </c>
      <c r="C4608" s="480" t="s">
        <v>38</v>
      </c>
      <c r="D4608" s="481" t="s">
        <v>19675</v>
      </c>
    </row>
    <row r="4609" spans="1:4" ht="40.5" x14ac:dyDescent="0.25">
      <c r="A4609" s="480" t="s">
        <v>19676</v>
      </c>
      <c r="B4609" s="482" t="s">
        <v>19677</v>
      </c>
      <c r="C4609" s="480" t="s">
        <v>38</v>
      </c>
      <c r="D4609" s="481" t="s">
        <v>19678</v>
      </c>
    </row>
    <row r="4610" spans="1:4" ht="40.5" x14ac:dyDescent="0.25">
      <c r="A4610" s="480" t="s">
        <v>19679</v>
      </c>
      <c r="B4610" s="482" t="s">
        <v>19680</v>
      </c>
      <c r="C4610" s="480" t="s">
        <v>38</v>
      </c>
      <c r="D4610" s="481" t="s">
        <v>19681</v>
      </c>
    </row>
    <row r="4611" spans="1:4" ht="40.5" x14ac:dyDescent="0.25">
      <c r="A4611" s="480" t="s">
        <v>19682</v>
      </c>
      <c r="B4611" s="482" t="s">
        <v>19683</v>
      </c>
      <c r="C4611" s="480" t="s">
        <v>38</v>
      </c>
      <c r="D4611" s="481" t="s">
        <v>19684</v>
      </c>
    </row>
    <row r="4612" spans="1:4" ht="40.5" x14ac:dyDescent="0.25">
      <c r="A4612" s="480" t="s">
        <v>19685</v>
      </c>
      <c r="B4612" s="482" t="s">
        <v>19686</v>
      </c>
      <c r="C4612" s="480" t="s">
        <v>38</v>
      </c>
      <c r="D4612" s="481" t="s">
        <v>19687</v>
      </c>
    </row>
    <row r="4613" spans="1:4" ht="40.5" x14ac:dyDescent="0.25">
      <c r="A4613" s="480" t="s">
        <v>19688</v>
      </c>
      <c r="B4613" s="482" t="s">
        <v>19689</v>
      </c>
      <c r="C4613" s="480" t="s">
        <v>38</v>
      </c>
      <c r="D4613" s="481" t="s">
        <v>14166</v>
      </c>
    </row>
    <row r="4614" spans="1:4" ht="40.5" x14ac:dyDescent="0.25">
      <c r="A4614" s="480" t="s">
        <v>19690</v>
      </c>
      <c r="B4614" s="482" t="s">
        <v>19691</v>
      </c>
      <c r="C4614" s="480" t="s">
        <v>38</v>
      </c>
      <c r="D4614" s="481" t="s">
        <v>19692</v>
      </c>
    </row>
    <row r="4615" spans="1:4" ht="40.5" x14ac:dyDescent="0.25">
      <c r="A4615" s="480" t="s">
        <v>19693</v>
      </c>
      <c r="B4615" s="482" t="s">
        <v>19694</v>
      </c>
      <c r="C4615" s="480" t="s">
        <v>38</v>
      </c>
      <c r="D4615" s="481" t="s">
        <v>19695</v>
      </c>
    </row>
    <row r="4616" spans="1:4" ht="40.5" x14ac:dyDescent="0.25">
      <c r="A4616" s="480" t="s">
        <v>19696</v>
      </c>
      <c r="B4616" s="482" t="s">
        <v>19697</v>
      </c>
      <c r="C4616" s="480" t="s">
        <v>38</v>
      </c>
      <c r="D4616" s="481" t="s">
        <v>19698</v>
      </c>
    </row>
    <row r="4617" spans="1:4" ht="40.5" x14ac:dyDescent="0.25">
      <c r="A4617" s="480" t="s">
        <v>19699</v>
      </c>
      <c r="B4617" s="482" t="s">
        <v>19700</v>
      </c>
      <c r="C4617" s="480" t="s">
        <v>38</v>
      </c>
      <c r="D4617" s="481" t="s">
        <v>12818</v>
      </c>
    </row>
    <row r="4618" spans="1:4" ht="27" x14ac:dyDescent="0.25">
      <c r="A4618" s="480" t="s">
        <v>19701</v>
      </c>
      <c r="B4618" s="482" t="s">
        <v>19702</v>
      </c>
      <c r="C4618" s="480" t="s">
        <v>38</v>
      </c>
      <c r="D4618" s="481" t="s">
        <v>19703</v>
      </c>
    </row>
    <row r="4619" spans="1:4" ht="27" x14ac:dyDescent="0.25">
      <c r="A4619" s="480" t="s">
        <v>19704</v>
      </c>
      <c r="B4619" s="482" t="s">
        <v>19705</v>
      </c>
      <c r="C4619" s="480" t="s">
        <v>38</v>
      </c>
      <c r="D4619" s="481" t="s">
        <v>19706</v>
      </c>
    </row>
    <row r="4620" spans="1:4" ht="27" x14ac:dyDescent="0.25">
      <c r="A4620" s="480" t="s">
        <v>19707</v>
      </c>
      <c r="B4620" s="482" t="s">
        <v>19708</v>
      </c>
      <c r="C4620" s="480" t="s">
        <v>38</v>
      </c>
      <c r="D4620" s="481" t="s">
        <v>19709</v>
      </c>
    </row>
    <row r="4621" spans="1:4" ht="27" x14ac:dyDescent="0.25">
      <c r="A4621" s="480" t="s">
        <v>19710</v>
      </c>
      <c r="B4621" s="482" t="s">
        <v>19711</v>
      </c>
      <c r="C4621" s="480" t="s">
        <v>38</v>
      </c>
      <c r="D4621" s="481" t="s">
        <v>19712</v>
      </c>
    </row>
    <row r="4622" spans="1:4" ht="27" x14ac:dyDescent="0.25">
      <c r="A4622" s="480" t="s">
        <v>19713</v>
      </c>
      <c r="B4622" s="482" t="s">
        <v>19714</v>
      </c>
      <c r="C4622" s="480" t="s">
        <v>38</v>
      </c>
      <c r="D4622" s="481" t="s">
        <v>19715</v>
      </c>
    </row>
    <row r="4623" spans="1:4" ht="27" x14ac:dyDescent="0.25">
      <c r="A4623" s="480" t="s">
        <v>19716</v>
      </c>
      <c r="B4623" s="482" t="s">
        <v>19717</v>
      </c>
      <c r="C4623" s="480" t="s">
        <v>38</v>
      </c>
      <c r="D4623" s="481" t="s">
        <v>19718</v>
      </c>
    </row>
    <row r="4624" spans="1:4" ht="27" x14ac:dyDescent="0.25">
      <c r="A4624" s="480" t="s">
        <v>19719</v>
      </c>
      <c r="B4624" s="482" t="s">
        <v>19720</v>
      </c>
      <c r="C4624" s="480" t="s">
        <v>38</v>
      </c>
      <c r="D4624" s="481" t="s">
        <v>19721</v>
      </c>
    </row>
    <row r="4625" spans="1:4" ht="27" x14ac:dyDescent="0.25">
      <c r="A4625" s="480" t="s">
        <v>19722</v>
      </c>
      <c r="B4625" s="482" t="s">
        <v>19723</v>
      </c>
      <c r="C4625" s="480" t="s">
        <v>38</v>
      </c>
      <c r="D4625" s="481" t="s">
        <v>19724</v>
      </c>
    </row>
    <row r="4626" spans="1:4" ht="27" x14ac:dyDescent="0.25">
      <c r="A4626" s="480" t="s">
        <v>19725</v>
      </c>
      <c r="B4626" s="482" t="s">
        <v>19726</v>
      </c>
      <c r="C4626" s="480" t="s">
        <v>38</v>
      </c>
      <c r="D4626" s="481" t="s">
        <v>19727</v>
      </c>
    </row>
    <row r="4627" spans="1:4" ht="27" x14ac:dyDescent="0.25">
      <c r="A4627" s="480" t="s">
        <v>19728</v>
      </c>
      <c r="B4627" s="482" t="s">
        <v>19729</v>
      </c>
      <c r="C4627" s="480" t="s">
        <v>38</v>
      </c>
      <c r="D4627" s="481" t="s">
        <v>19730</v>
      </c>
    </row>
    <row r="4628" spans="1:4" ht="27" x14ac:dyDescent="0.25">
      <c r="A4628" s="480" t="s">
        <v>19731</v>
      </c>
      <c r="B4628" s="482" t="s">
        <v>19732</v>
      </c>
      <c r="C4628" s="480" t="s">
        <v>38</v>
      </c>
      <c r="D4628" s="481" t="s">
        <v>19733</v>
      </c>
    </row>
    <row r="4629" spans="1:4" ht="27" x14ac:dyDescent="0.25">
      <c r="A4629" s="480" t="s">
        <v>19734</v>
      </c>
      <c r="B4629" s="482" t="s">
        <v>19735</v>
      </c>
      <c r="C4629" s="480" t="s">
        <v>38</v>
      </c>
      <c r="D4629" s="481" t="s">
        <v>19736</v>
      </c>
    </row>
    <row r="4630" spans="1:4" ht="27" x14ac:dyDescent="0.25">
      <c r="A4630" s="480" t="s">
        <v>19737</v>
      </c>
      <c r="B4630" s="482" t="s">
        <v>19738</v>
      </c>
      <c r="C4630" s="480" t="s">
        <v>38</v>
      </c>
      <c r="D4630" s="481" t="s">
        <v>19739</v>
      </c>
    </row>
    <row r="4631" spans="1:4" ht="40.5" x14ac:dyDescent="0.25">
      <c r="A4631" s="480" t="s">
        <v>19740</v>
      </c>
      <c r="B4631" s="482" t="s">
        <v>19741</v>
      </c>
      <c r="C4631" s="480" t="s">
        <v>38</v>
      </c>
      <c r="D4631" s="481" t="s">
        <v>19742</v>
      </c>
    </row>
    <row r="4632" spans="1:4" ht="27" x14ac:dyDescent="0.25">
      <c r="A4632" s="480" t="s">
        <v>19743</v>
      </c>
      <c r="B4632" s="482" t="s">
        <v>19744</v>
      </c>
      <c r="C4632" s="480" t="s">
        <v>38</v>
      </c>
      <c r="D4632" s="481" t="s">
        <v>19745</v>
      </c>
    </row>
    <row r="4633" spans="1:4" ht="27" x14ac:dyDescent="0.25">
      <c r="A4633" s="480" t="s">
        <v>19746</v>
      </c>
      <c r="B4633" s="482" t="s">
        <v>19747</v>
      </c>
      <c r="C4633" s="480" t="s">
        <v>38</v>
      </c>
      <c r="D4633" s="481" t="s">
        <v>19745</v>
      </c>
    </row>
    <row r="4634" spans="1:4" ht="27" x14ac:dyDescent="0.25">
      <c r="A4634" s="480" t="s">
        <v>19748</v>
      </c>
      <c r="B4634" s="482" t="s">
        <v>19749</v>
      </c>
      <c r="C4634" s="480" t="s">
        <v>38</v>
      </c>
      <c r="D4634" s="481" t="s">
        <v>19750</v>
      </c>
    </row>
    <row r="4635" spans="1:4" ht="40.5" x14ac:dyDescent="0.25">
      <c r="A4635" s="480" t="s">
        <v>19751</v>
      </c>
      <c r="B4635" s="482" t="s">
        <v>19752</v>
      </c>
      <c r="C4635" s="480" t="s">
        <v>38</v>
      </c>
      <c r="D4635" s="481" t="s">
        <v>19753</v>
      </c>
    </row>
    <row r="4636" spans="1:4" ht="27" x14ac:dyDescent="0.25">
      <c r="A4636" s="480" t="s">
        <v>19754</v>
      </c>
      <c r="B4636" s="482" t="s">
        <v>19755</v>
      </c>
      <c r="C4636" s="480" t="s">
        <v>38</v>
      </c>
      <c r="D4636" s="481" t="s">
        <v>19756</v>
      </c>
    </row>
    <row r="4637" spans="1:4" ht="27" x14ac:dyDescent="0.25">
      <c r="A4637" s="480" t="s">
        <v>19757</v>
      </c>
      <c r="B4637" s="482" t="s">
        <v>19758</v>
      </c>
      <c r="C4637" s="480" t="s">
        <v>38</v>
      </c>
      <c r="D4637" s="481" t="s">
        <v>19759</v>
      </c>
    </row>
    <row r="4638" spans="1:4" ht="27" x14ac:dyDescent="0.25">
      <c r="A4638" s="480" t="s">
        <v>19760</v>
      </c>
      <c r="B4638" s="482" t="s">
        <v>19761</v>
      </c>
      <c r="C4638" s="480" t="s">
        <v>38</v>
      </c>
      <c r="D4638" s="481" t="s">
        <v>19762</v>
      </c>
    </row>
    <row r="4639" spans="1:4" ht="27" x14ac:dyDescent="0.25">
      <c r="A4639" s="480" t="s">
        <v>19763</v>
      </c>
      <c r="B4639" s="482" t="s">
        <v>19764</v>
      </c>
      <c r="C4639" s="480" t="s">
        <v>38</v>
      </c>
      <c r="D4639" s="481" t="s">
        <v>19765</v>
      </c>
    </row>
    <row r="4640" spans="1:4" ht="27" x14ac:dyDescent="0.25">
      <c r="A4640" s="480" t="s">
        <v>19766</v>
      </c>
      <c r="B4640" s="482" t="s">
        <v>19767</v>
      </c>
      <c r="C4640" s="480" t="s">
        <v>38</v>
      </c>
      <c r="D4640" s="481" t="s">
        <v>19768</v>
      </c>
    </row>
    <row r="4641" spans="1:4" ht="27" x14ac:dyDescent="0.25">
      <c r="A4641" s="480" t="s">
        <v>19769</v>
      </c>
      <c r="B4641" s="482" t="s">
        <v>19770</v>
      </c>
      <c r="C4641" s="480" t="s">
        <v>38</v>
      </c>
      <c r="D4641" s="481" t="s">
        <v>19771</v>
      </c>
    </row>
    <row r="4642" spans="1:4" ht="27" x14ac:dyDescent="0.25">
      <c r="A4642" s="480" t="s">
        <v>19772</v>
      </c>
      <c r="B4642" s="482" t="s">
        <v>19773</v>
      </c>
      <c r="C4642" s="480" t="s">
        <v>38</v>
      </c>
      <c r="D4642" s="481" t="s">
        <v>19774</v>
      </c>
    </row>
    <row r="4643" spans="1:4" ht="27" x14ac:dyDescent="0.25">
      <c r="A4643" s="480" t="s">
        <v>19775</v>
      </c>
      <c r="B4643" s="482" t="s">
        <v>19776</v>
      </c>
      <c r="C4643" s="480" t="s">
        <v>38</v>
      </c>
      <c r="D4643" s="481" t="s">
        <v>19777</v>
      </c>
    </row>
    <row r="4644" spans="1:4" ht="27" x14ac:dyDescent="0.25">
      <c r="A4644" s="480" t="s">
        <v>19778</v>
      </c>
      <c r="B4644" s="482" t="s">
        <v>19779</v>
      </c>
      <c r="C4644" s="480" t="s">
        <v>38</v>
      </c>
      <c r="D4644" s="481" t="s">
        <v>19780</v>
      </c>
    </row>
    <row r="4645" spans="1:4" ht="27" x14ac:dyDescent="0.25">
      <c r="A4645" s="480" t="s">
        <v>19781</v>
      </c>
      <c r="B4645" s="482" t="s">
        <v>19782</v>
      </c>
      <c r="C4645" s="480" t="s">
        <v>38</v>
      </c>
      <c r="D4645" s="481" t="s">
        <v>19783</v>
      </c>
    </row>
    <row r="4646" spans="1:4" ht="40.5" x14ac:dyDescent="0.25">
      <c r="A4646" s="480" t="s">
        <v>19784</v>
      </c>
      <c r="B4646" s="482" t="s">
        <v>19785</v>
      </c>
      <c r="C4646" s="480" t="s">
        <v>38</v>
      </c>
      <c r="D4646" s="481" t="s">
        <v>19786</v>
      </c>
    </row>
    <row r="4647" spans="1:4" ht="27" x14ac:dyDescent="0.25">
      <c r="A4647" s="480" t="s">
        <v>19787</v>
      </c>
      <c r="B4647" s="482" t="s">
        <v>19788</v>
      </c>
      <c r="C4647" s="480" t="s">
        <v>38</v>
      </c>
      <c r="D4647" s="481" t="s">
        <v>19789</v>
      </c>
    </row>
    <row r="4648" spans="1:4" ht="40.5" x14ac:dyDescent="0.25">
      <c r="A4648" s="480" t="s">
        <v>19790</v>
      </c>
      <c r="B4648" s="482" t="s">
        <v>19791</v>
      </c>
      <c r="C4648" s="480" t="s">
        <v>38</v>
      </c>
      <c r="D4648" s="481" t="s">
        <v>19792</v>
      </c>
    </row>
    <row r="4649" spans="1:4" ht="27" x14ac:dyDescent="0.25">
      <c r="A4649" s="480" t="s">
        <v>19793</v>
      </c>
      <c r="B4649" s="482" t="s">
        <v>19794</v>
      </c>
      <c r="C4649" s="480" t="s">
        <v>38</v>
      </c>
      <c r="D4649" s="481" t="s">
        <v>12663</v>
      </c>
    </row>
    <row r="4650" spans="1:4" ht="40.5" x14ac:dyDescent="0.25">
      <c r="A4650" s="480" t="s">
        <v>19795</v>
      </c>
      <c r="B4650" s="482" t="s">
        <v>19796</v>
      </c>
      <c r="C4650" s="480" t="s">
        <v>38</v>
      </c>
      <c r="D4650" s="481" t="s">
        <v>18330</v>
      </c>
    </row>
    <row r="4651" spans="1:4" ht="27" x14ac:dyDescent="0.25">
      <c r="A4651" s="480" t="s">
        <v>19797</v>
      </c>
      <c r="B4651" s="482" t="s">
        <v>19798</v>
      </c>
      <c r="C4651" s="480" t="s">
        <v>38</v>
      </c>
      <c r="D4651" s="481" t="s">
        <v>19799</v>
      </c>
    </row>
    <row r="4652" spans="1:4" ht="40.5" x14ac:dyDescent="0.25">
      <c r="A4652" s="480" t="s">
        <v>19800</v>
      </c>
      <c r="B4652" s="482" t="s">
        <v>19801</v>
      </c>
      <c r="C4652" s="480" t="s">
        <v>38</v>
      </c>
      <c r="D4652" s="481" t="s">
        <v>19802</v>
      </c>
    </row>
    <row r="4653" spans="1:4" ht="27" x14ac:dyDescent="0.25">
      <c r="A4653" s="480" t="s">
        <v>19803</v>
      </c>
      <c r="B4653" s="482" t="s">
        <v>19804</v>
      </c>
      <c r="C4653" s="480" t="s">
        <v>38</v>
      </c>
      <c r="D4653" s="481" t="s">
        <v>19805</v>
      </c>
    </row>
    <row r="4654" spans="1:4" ht="40.5" x14ac:dyDescent="0.25">
      <c r="A4654" s="480" t="s">
        <v>19806</v>
      </c>
      <c r="B4654" s="482" t="s">
        <v>19807</v>
      </c>
      <c r="C4654" s="480" t="s">
        <v>38</v>
      </c>
      <c r="D4654" s="481" t="s">
        <v>19808</v>
      </c>
    </row>
    <row r="4655" spans="1:4" ht="27" x14ac:dyDescent="0.25">
      <c r="A4655" s="480" t="s">
        <v>19809</v>
      </c>
      <c r="B4655" s="482" t="s">
        <v>19810</v>
      </c>
      <c r="C4655" s="480" t="s">
        <v>38</v>
      </c>
      <c r="D4655" s="481" t="s">
        <v>19811</v>
      </c>
    </row>
    <row r="4656" spans="1:4" ht="40.5" x14ac:dyDescent="0.25">
      <c r="A4656" s="480" t="s">
        <v>19812</v>
      </c>
      <c r="B4656" s="482" t="s">
        <v>19813</v>
      </c>
      <c r="C4656" s="480" t="s">
        <v>38</v>
      </c>
      <c r="D4656" s="481" t="s">
        <v>19814</v>
      </c>
    </row>
    <row r="4657" spans="1:4" ht="40.5" x14ac:dyDescent="0.25">
      <c r="A4657" s="480" t="s">
        <v>19815</v>
      </c>
      <c r="B4657" s="482" t="s">
        <v>19816</v>
      </c>
      <c r="C4657" s="480" t="s">
        <v>38</v>
      </c>
      <c r="D4657" s="481" t="s">
        <v>19817</v>
      </c>
    </row>
    <row r="4658" spans="1:4" ht="40.5" x14ac:dyDescent="0.25">
      <c r="A4658" s="480" t="s">
        <v>19818</v>
      </c>
      <c r="B4658" s="482" t="s">
        <v>19819</v>
      </c>
      <c r="C4658" s="480" t="s">
        <v>38</v>
      </c>
      <c r="D4658" s="481" t="s">
        <v>19817</v>
      </c>
    </row>
    <row r="4659" spans="1:4" ht="40.5" x14ac:dyDescent="0.25">
      <c r="A4659" s="480" t="s">
        <v>19820</v>
      </c>
      <c r="B4659" s="482" t="s">
        <v>19821</v>
      </c>
      <c r="C4659" s="480" t="s">
        <v>38</v>
      </c>
      <c r="D4659" s="481" t="s">
        <v>19822</v>
      </c>
    </row>
    <row r="4660" spans="1:4" ht="40.5" x14ac:dyDescent="0.25">
      <c r="A4660" s="480" t="s">
        <v>19823</v>
      </c>
      <c r="B4660" s="482" t="s">
        <v>19824</v>
      </c>
      <c r="C4660" s="480" t="s">
        <v>38</v>
      </c>
      <c r="D4660" s="481" t="s">
        <v>19822</v>
      </c>
    </row>
    <row r="4661" spans="1:4" ht="40.5" x14ac:dyDescent="0.25">
      <c r="A4661" s="480" t="s">
        <v>19825</v>
      </c>
      <c r="B4661" s="482" t="s">
        <v>19826</v>
      </c>
      <c r="C4661" s="480" t="s">
        <v>38</v>
      </c>
      <c r="D4661" s="481" t="s">
        <v>19827</v>
      </c>
    </row>
    <row r="4662" spans="1:4" ht="40.5" x14ac:dyDescent="0.25">
      <c r="A4662" s="480" t="s">
        <v>19828</v>
      </c>
      <c r="B4662" s="482" t="s">
        <v>19829</v>
      </c>
      <c r="C4662" s="480" t="s">
        <v>38</v>
      </c>
      <c r="D4662" s="481" t="s">
        <v>19827</v>
      </c>
    </row>
    <row r="4663" spans="1:4" ht="40.5" x14ac:dyDescent="0.25">
      <c r="A4663" s="480" t="s">
        <v>19830</v>
      </c>
      <c r="B4663" s="482" t="s">
        <v>19831</v>
      </c>
      <c r="C4663" s="480" t="s">
        <v>38</v>
      </c>
      <c r="D4663" s="481" t="s">
        <v>7130</v>
      </c>
    </row>
    <row r="4664" spans="1:4" ht="40.5" x14ac:dyDescent="0.25">
      <c r="A4664" s="480" t="s">
        <v>19832</v>
      </c>
      <c r="B4664" s="482" t="s">
        <v>19833</v>
      </c>
      <c r="C4664" s="480" t="s">
        <v>38</v>
      </c>
      <c r="D4664" s="481" t="s">
        <v>19834</v>
      </c>
    </row>
    <row r="4665" spans="1:4" ht="40.5" x14ac:dyDescent="0.25">
      <c r="A4665" s="480" t="s">
        <v>19835</v>
      </c>
      <c r="B4665" s="482" t="s">
        <v>19836</v>
      </c>
      <c r="C4665" s="480" t="s">
        <v>38</v>
      </c>
      <c r="D4665" s="481" t="s">
        <v>19837</v>
      </c>
    </row>
    <row r="4666" spans="1:4" ht="40.5" x14ac:dyDescent="0.25">
      <c r="A4666" s="480" t="s">
        <v>19838</v>
      </c>
      <c r="B4666" s="482" t="s">
        <v>19839</v>
      </c>
      <c r="C4666" s="480" t="s">
        <v>38</v>
      </c>
      <c r="D4666" s="481" t="s">
        <v>19840</v>
      </c>
    </row>
    <row r="4667" spans="1:4" ht="40.5" x14ac:dyDescent="0.25">
      <c r="A4667" s="480" t="s">
        <v>19841</v>
      </c>
      <c r="B4667" s="482" t="s">
        <v>19842</v>
      </c>
      <c r="C4667" s="480" t="s">
        <v>38</v>
      </c>
      <c r="D4667" s="481" t="s">
        <v>19843</v>
      </c>
    </row>
    <row r="4668" spans="1:4" ht="40.5" x14ac:dyDescent="0.25">
      <c r="A4668" s="480" t="s">
        <v>19844</v>
      </c>
      <c r="B4668" s="482" t="s">
        <v>19845</v>
      </c>
      <c r="C4668" s="480" t="s">
        <v>38</v>
      </c>
      <c r="D4668" s="481" t="s">
        <v>19846</v>
      </c>
    </row>
    <row r="4669" spans="1:4" ht="27" x14ac:dyDescent="0.25">
      <c r="A4669" s="480" t="s">
        <v>19847</v>
      </c>
      <c r="B4669" s="482" t="s">
        <v>19848</v>
      </c>
      <c r="C4669" s="480" t="s">
        <v>38</v>
      </c>
      <c r="D4669" s="481" t="s">
        <v>19849</v>
      </c>
    </row>
    <row r="4670" spans="1:4" ht="27" x14ac:dyDescent="0.25">
      <c r="A4670" s="480" t="s">
        <v>19850</v>
      </c>
      <c r="B4670" s="482" t="s">
        <v>19851</v>
      </c>
      <c r="C4670" s="480" t="s">
        <v>38</v>
      </c>
      <c r="D4670" s="481" t="s">
        <v>19852</v>
      </c>
    </row>
    <row r="4671" spans="1:4" ht="27" x14ac:dyDescent="0.25">
      <c r="A4671" s="480" t="s">
        <v>19853</v>
      </c>
      <c r="B4671" s="482" t="s">
        <v>19854</v>
      </c>
      <c r="C4671" s="480" t="s">
        <v>38</v>
      </c>
      <c r="D4671" s="481" t="s">
        <v>19855</v>
      </c>
    </row>
    <row r="4672" spans="1:4" ht="27" x14ac:dyDescent="0.25">
      <c r="A4672" s="480" t="s">
        <v>19856</v>
      </c>
      <c r="B4672" s="482" t="s">
        <v>19857</v>
      </c>
      <c r="C4672" s="480" t="s">
        <v>38</v>
      </c>
      <c r="D4672" s="481" t="s">
        <v>19858</v>
      </c>
    </row>
    <row r="4673" spans="1:4" ht="27" x14ac:dyDescent="0.25">
      <c r="A4673" s="480" t="s">
        <v>19859</v>
      </c>
      <c r="B4673" s="482" t="s">
        <v>19860</v>
      </c>
      <c r="C4673" s="480" t="s">
        <v>38</v>
      </c>
      <c r="D4673" s="481" t="s">
        <v>19861</v>
      </c>
    </row>
    <row r="4674" spans="1:4" ht="27" x14ac:dyDescent="0.25">
      <c r="A4674" s="480" t="s">
        <v>19862</v>
      </c>
      <c r="B4674" s="482" t="s">
        <v>19863</v>
      </c>
      <c r="C4674" s="480" t="s">
        <v>38</v>
      </c>
      <c r="D4674" s="481" t="s">
        <v>19864</v>
      </c>
    </row>
    <row r="4675" spans="1:4" ht="27" x14ac:dyDescent="0.25">
      <c r="A4675" s="480" t="s">
        <v>19865</v>
      </c>
      <c r="B4675" s="482" t="s">
        <v>19866</v>
      </c>
      <c r="C4675" s="480" t="s">
        <v>38</v>
      </c>
      <c r="D4675" s="481" t="s">
        <v>19867</v>
      </c>
    </row>
    <row r="4676" spans="1:4" ht="40.5" x14ac:dyDescent="0.25">
      <c r="A4676" s="480" t="s">
        <v>19868</v>
      </c>
      <c r="B4676" s="482" t="s">
        <v>19869</v>
      </c>
      <c r="C4676" s="480" t="s">
        <v>38</v>
      </c>
      <c r="D4676" s="481" t="s">
        <v>14312</v>
      </c>
    </row>
    <row r="4677" spans="1:4" ht="27" x14ac:dyDescent="0.25">
      <c r="A4677" s="480" t="s">
        <v>19870</v>
      </c>
      <c r="B4677" s="482" t="s">
        <v>19871</v>
      </c>
      <c r="C4677" s="480" t="s">
        <v>38</v>
      </c>
      <c r="D4677" s="481" t="s">
        <v>19872</v>
      </c>
    </row>
    <row r="4678" spans="1:4" ht="40.5" x14ac:dyDescent="0.25">
      <c r="A4678" s="480" t="s">
        <v>19873</v>
      </c>
      <c r="B4678" s="482" t="s">
        <v>19874</v>
      </c>
      <c r="C4678" s="480" t="s">
        <v>38</v>
      </c>
      <c r="D4678" s="481" t="s">
        <v>18835</v>
      </c>
    </row>
    <row r="4679" spans="1:4" ht="27" x14ac:dyDescent="0.25">
      <c r="A4679" s="480" t="s">
        <v>19875</v>
      </c>
      <c r="B4679" s="482" t="s">
        <v>19876</v>
      </c>
      <c r="C4679" s="480" t="s">
        <v>38</v>
      </c>
      <c r="D4679" s="481" t="s">
        <v>19877</v>
      </c>
    </row>
    <row r="4680" spans="1:4" ht="40.5" x14ac:dyDescent="0.25">
      <c r="A4680" s="480" t="s">
        <v>19878</v>
      </c>
      <c r="B4680" s="482" t="s">
        <v>19879</v>
      </c>
      <c r="C4680" s="480" t="s">
        <v>38</v>
      </c>
      <c r="D4680" s="481" t="s">
        <v>19880</v>
      </c>
    </row>
    <row r="4681" spans="1:4" ht="27" x14ac:dyDescent="0.25">
      <c r="A4681" s="480" t="s">
        <v>19881</v>
      </c>
      <c r="B4681" s="482" t="s">
        <v>19882</v>
      </c>
      <c r="C4681" s="480" t="s">
        <v>38</v>
      </c>
      <c r="D4681" s="481" t="s">
        <v>19883</v>
      </c>
    </row>
    <row r="4682" spans="1:4" ht="40.5" x14ac:dyDescent="0.25">
      <c r="A4682" s="480" t="s">
        <v>19884</v>
      </c>
      <c r="B4682" s="482" t="s">
        <v>19885</v>
      </c>
      <c r="C4682" s="480" t="s">
        <v>38</v>
      </c>
      <c r="D4682" s="481" t="s">
        <v>19886</v>
      </c>
    </row>
    <row r="4683" spans="1:4" ht="27" x14ac:dyDescent="0.25">
      <c r="A4683" s="480" t="s">
        <v>19887</v>
      </c>
      <c r="B4683" s="482" t="s">
        <v>19888</v>
      </c>
      <c r="C4683" s="480" t="s">
        <v>38</v>
      </c>
      <c r="D4683" s="481" t="s">
        <v>19889</v>
      </c>
    </row>
    <row r="4684" spans="1:4" ht="40.5" x14ac:dyDescent="0.25">
      <c r="A4684" s="480" t="s">
        <v>19890</v>
      </c>
      <c r="B4684" s="482" t="s">
        <v>19891</v>
      </c>
      <c r="C4684" s="480" t="s">
        <v>38</v>
      </c>
      <c r="D4684" s="481" t="s">
        <v>17524</v>
      </c>
    </row>
    <row r="4685" spans="1:4" ht="27" x14ac:dyDescent="0.25">
      <c r="A4685" s="480" t="s">
        <v>19892</v>
      </c>
      <c r="B4685" s="482" t="s">
        <v>19893</v>
      </c>
      <c r="C4685" s="480" t="s">
        <v>38</v>
      </c>
      <c r="D4685" s="481" t="s">
        <v>19894</v>
      </c>
    </row>
    <row r="4686" spans="1:4" ht="40.5" x14ac:dyDescent="0.25">
      <c r="A4686" s="480" t="s">
        <v>19895</v>
      </c>
      <c r="B4686" s="482" t="s">
        <v>19896</v>
      </c>
      <c r="C4686" s="480" t="s">
        <v>38</v>
      </c>
      <c r="D4686" s="481" t="s">
        <v>19897</v>
      </c>
    </row>
    <row r="4687" spans="1:4" ht="40.5" x14ac:dyDescent="0.25">
      <c r="A4687" s="480" t="s">
        <v>19898</v>
      </c>
      <c r="B4687" s="482" t="s">
        <v>19899</v>
      </c>
      <c r="C4687" s="480" t="s">
        <v>38</v>
      </c>
      <c r="D4687" s="481" t="s">
        <v>19900</v>
      </c>
    </row>
    <row r="4688" spans="1:4" ht="40.5" x14ac:dyDescent="0.25">
      <c r="A4688" s="480" t="s">
        <v>19901</v>
      </c>
      <c r="B4688" s="482" t="s">
        <v>19902</v>
      </c>
      <c r="C4688" s="480" t="s">
        <v>38</v>
      </c>
      <c r="D4688" s="481" t="s">
        <v>19900</v>
      </c>
    </row>
    <row r="4689" spans="1:4" ht="40.5" x14ac:dyDescent="0.25">
      <c r="A4689" s="480" t="s">
        <v>19903</v>
      </c>
      <c r="B4689" s="482" t="s">
        <v>19904</v>
      </c>
      <c r="C4689" s="480" t="s">
        <v>38</v>
      </c>
      <c r="D4689" s="481" t="s">
        <v>19905</v>
      </c>
    </row>
    <row r="4690" spans="1:4" ht="40.5" x14ac:dyDescent="0.25">
      <c r="A4690" s="480" t="s">
        <v>19906</v>
      </c>
      <c r="B4690" s="482" t="s">
        <v>19907</v>
      </c>
      <c r="C4690" s="480" t="s">
        <v>38</v>
      </c>
      <c r="D4690" s="481" t="s">
        <v>19905</v>
      </c>
    </row>
    <row r="4691" spans="1:4" ht="40.5" x14ac:dyDescent="0.25">
      <c r="A4691" s="480" t="s">
        <v>19908</v>
      </c>
      <c r="B4691" s="482" t="s">
        <v>19909</v>
      </c>
      <c r="C4691" s="480" t="s">
        <v>38</v>
      </c>
      <c r="D4691" s="481" t="s">
        <v>19910</v>
      </c>
    </row>
    <row r="4692" spans="1:4" ht="40.5" x14ac:dyDescent="0.25">
      <c r="A4692" s="480" t="s">
        <v>19911</v>
      </c>
      <c r="B4692" s="482" t="s">
        <v>19912</v>
      </c>
      <c r="C4692" s="480" t="s">
        <v>38</v>
      </c>
      <c r="D4692" s="481" t="s">
        <v>19910</v>
      </c>
    </row>
    <row r="4693" spans="1:4" ht="40.5" x14ac:dyDescent="0.25">
      <c r="A4693" s="480" t="s">
        <v>19913</v>
      </c>
      <c r="B4693" s="482" t="s">
        <v>19914</v>
      </c>
      <c r="C4693" s="480" t="s">
        <v>38</v>
      </c>
      <c r="D4693" s="481" t="s">
        <v>19915</v>
      </c>
    </row>
    <row r="4694" spans="1:4" ht="40.5" x14ac:dyDescent="0.25">
      <c r="A4694" s="480" t="s">
        <v>19916</v>
      </c>
      <c r="B4694" s="482" t="s">
        <v>19917</v>
      </c>
      <c r="C4694" s="480" t="s">
        <v>38</v>
      </c>
      <c r="D4694" s="481" t="s">
        <v>19918</v>
      </c>
    </row>
    <row r="4695" spans="1:4" ht="40.5" x14ac:dyDescent="0.25">
      <c r="A4695" s="480" t="s">
        <v>19919</v>
      </c>
      <c r="B4695" s="482" t="s">
        <v>19920</v>
      </c>
      <c r="C4695" s="480" t="s">
        <v>38</v>
      </c>
      <c r="D4695" s="481" t="s">
        <v>19921</v>
      </c>
    </row>
    <row r="4696" spans="1:4" ht="40.5" x14ac:dyDescent="0.25">
      <c r="A4696" s="480" t="s">
        <v>19922</v>
      </c>
      <c r="B4696" s="482" t="s">
        <v>19923</v>
      </c>
      <c r="C4696" s="480" t="s">
        <v>38</v>
      </c>
      <c r="D4696" s="481" t="s">
        <v>19924</v>
      </c>
    </row>
    <row r="4697" spans="1:4" ht="40.5" x14ac:dyDescent="0.25">
      <c r="A4697" s="480" t="s">
        <v>19925</v>
      </c>
      <c r="B4697" s="482" t="s">
        <v>19926</v>
      </c>
      <c r="C4697" s="480" t="s">
        <v>38</v>
      </c>
      <c r="D4697" s="481" t="s">
        <v>19927</v>
      </c>
    </row>
    <row r="4698" spans="1:4" ht="40.5" x14ac:dyDescent="0.25">
      <c r="A4698" s="480" t="s">
        <v>19928</v>
      </c>
      <c r="B4698" s="482" t="s">
        <v>19929</v>
      </c>
      <c r="C4698" s="480" t="s">
        <v>38</v>
      </c>
      <c r="D4698" s="481" t="s">
        <v>19930</v>
      </c>
    </row>
    <row r="4699" spans="1:4" ht="27" x14ac:dyDescent="0.25">
      <c r="A4699" s="480" t="s">
        <v>19931</v>
      </c>
      <c r="B4699" s="482" t="s">
        <v>19932</v>
      </c>
      <c r="C4699" s="480" t="s">
        <v>38</v>
      </c>
      <c r="D4699" s="481" t="s">
        <v>19933</v>
      </c>
    </row>
    <row r="4700" spans="1:4" ht="27" x14ac:dyDescent="0.25">
      <c r="A4700" s="480" t="s">
        <v>19934</v>
      </c>
      <c r="B4700" s="482" t="s">
        <v>19935</v>
      </c>
      <c r="C4700" s="480" t="s">
        <v>38</v>
      </c>
      <c r="D4700" s="481" t="s">
        <v>19936</v>
      </c>
    </row>
    <row r="4701" spans="1:4" ht="27" x14ac:dyDescent="0.25">
      <c r="A4701" s="480" t="s">
        <v>19937</v>
      </c>
      <c r="B4701" s="482" t="s">
        <v>19938</v>
      </c>
      <c r="C4701" s="480" t="s">
        <v>38</v>
      </c>
      <c r="D4701" s="481" t="s">
        <v>19939</v>
      </c>
    </row>
    <row r="4702" spans="1:4" ht="27" x14ac:dyDescent="0.25">
      <c r="A4702" s="480" t="s">
        <v>19940</v>
      </c>
      <c r="B4702" s="482" t="s">
        <v>19941</v>
      </c>
      <c r="C4702" s="480" t="s">
        <v>38</v>
      </c>
      <c r="D4702" s="481" t="s">
        <v>19942</v>
      </c>
    </row>
    <row r="4703" spans="1:4" ht="27" x14ac:dyDescent="0.25">
      <c r="A4703" s="480" t="s">
        <v>19943</v>
      </c>
      <c r="B4703" s="482" t="s">
        <v>19944</v>
      </c>
      <c r="C4703" s="480" t="s">
        <v>38</v>
      </c>
      <c r="D4703" s="481" t="s">
        <v>19945</v>
      </c>
    </row>
    <row r="4704" spans="1:4" ht="27" x14ac:dyDescent="0.25">
      <c r="A4704" s="480" t="s">
        <v>19946</v>
      </c>
      <c r="B4704" s="482" t="s">
        <v>19947</v>
      </c>
      <c r="C4704" s="480" t="s">
        <v>38</v>
      </c>
      <c r="D4704" s="481" t="s">
        <v>19948</v>
      </c>
    </row>
    <row r="4705" spans="1:4" ht="27" x14ac:dyDescent="0.25">
      <c r="A4705" s="480" t="s">
        <v>19949</v>
      </c>
      <c r="B4705" s="482" t="s">
        <v>19950</v>
      </c>
      <c r="C4705" s="480" t="s">
        <v>38</v>
      </c>
      <c r="D4705" s="481" t="s">
        <v>11913</v>
      </c>
    </row>
    <row r="4706" spans="1:4" ht="27" x14ac:dyDescent="0.25">
      <c r="A4706" s="480" t="s">
        <v>19951</v>
      </c>
      <c r="B4706" s="482" t="s">
        <v>19952</v>
      </c>
      <c r="C4706" s="480" t="s">
        <v>38</v>
      </c>
      <c r="D4706" s="481" t="s">
        <v>19953</v>
      </c>
    </row>
    <row r="4707" spans="1:4" ht="40.5" x14ac:dyDescent="0.25">
      <c r="A4707" s="480" t="s">
        <v>19954</v>
      </c>
      <c r="B4707" s="482" t="s">
        <v>19955</v>
      </c>
      <c r="C4707" s="480" t="s">
        <v>38</v>
      </c>
      <c r="D4707" s="481" t="s">
        <v>19956</v>
      </c>
    </row>
    <row r="4708" spans="1:4" ht="27" x14ac:dyDescent="0.25">
      <c r="A4708" s="480" t="s">
        <v>19957</v>
      </c>
      <c r="B4708" s="482" t="s">
        <v>19958</v>
      </c>
      <c r="C4708" s="480" t="s">
        <v>38</v>
      </c>
      <c r="D4708" s="481" t="s">
        <v>19959</v>
      </c>
    </row>
    <row r="4709" spans="1:4" ht="40.5" x14ac:dyDescent="0.25">
      <c r="A4709" s="480" t="s">
        <v>19960</v>
      </c>
      <c r="B4709" s="482" t="s">
        <v>19961</v>
      </c>
      <c r="C4709" s="480" t="s">
        <v>38</v>
      </c>
      <c r="D4709" s="481" t="s">
        <v>19962</v>
      </c>
    </row>
    <row r="4710" spans="1:4" ht="27" x14ac:dyDescent="0.25">
      <c r="A4710" s="480" t="s">
        <v>19963</v>
      </c>
      <c r="B4710" s="482" t="s">
        <v>19964</v>
      </c>
      <c r="C4710" s="480" t="s">
        <v>38</v>
      </c>
      <c r="D4710" s="481" t="s">
        <v>19965</v>
      </c>
    </row>
    <row r="4711" spans="1:4" ht="27" x14ac:dyDescent="0.25">
      <c r="A4711" s="480" t="s">
        <v>19966</v>
      </c>
      <c r="B4711" s="482" t="s">
        <v>19967</v>
      </c>
      <c r="C4711" s="480" t="s">
        <v>38</v>
      </c>
      <c r="D4711" s="481" t="s">
        <v>19965</v>
      </c>
    </row>
    <row r="4712" spans="1:4" ht="27" x14ac:dyDescent="0.25">
      <c r="A4712" s="480" t="s">
        <v>19968</v>
      </c>
      <c r="B4712" s="482" t="s">
        <v>19969</v>
      </c>
      <c r="C4712" s="480" t="s">
        <v>38</v>
      </c>
      <c r="D4712" s="481" t="s">
        <v>6666</v>
      </c>
    </row>
    <row r="4713" spans="1:4" ht="27" x14ac:dyDescent="0.25">
      <c r="A4713" s="480" t="s">
        <v>19970</v>
      </c>
      <c r="B4713" s="482" t="s">
        <v>19971</v>
      </c>
      <c r="C4713" s="480" t="s">
        <v>38</v>
      </c>
      <c r="D4713" s="481" t="s">
        <v>6666</v>
      </c>
    </row>
    <row r="4714" spans="1:4" ht="27" x14ac:dyDescent="0.25">
      <c r="A4714" s="480" t="s">
        <v>19972</v>
      </c>
      <c r="B4714" s="482" t="s">
        <v>19973</v>
      </c>
      <c r="C4714" s="480" t="s">
        <v>38</v>
      </c>
      <c r="D4714" s="481" t="s">
        <v>19974</v>
      </c>
    </row>
    <row r="4715" spans="1:4" ht="27" x14ac:dyDescent="0.25">
      <c r="A4715" s="480" t="s">
        <v>19975</v>
      </c>
      <c r="B4715" s="482" t="s">
        <v>19976</v>
      </c>
      <c r="C4715" s="480" t="s">
        <v>38</v>
      </c>
      <c r="D4715" s="481" t="s">
        <v>19974</v>
      </c>
    </row>
    <row r="4716" spans="1:4" ht="27" x14ac:dyDescent="0.25">
      <c r="A4716" s="480" t="s">
        <v>19977</v>
      </c>
      <c r="B4716" s="482" t="s">
        <v>19978</v>
      </c>
      <c r="C4716" s="480" t="s">
        <v>38</v>
      </c>
      <c r="D4716" s="481" t="s">
        <v>19979</v>
      </c>
    </row>
    <row r="4717" spans="1:4" ht="27" x14ac:dyDescent="0.25">
      <c r="A4717" s="480" t="s">
        <v>19980</v>
      </c>
      <c r="B4717" s="482" t="s">
        <v>19981</v>
      </c>
      <c r="C4717" s="480" t="s">
        <v>38</v>
      </c>
      <c r="D4717" s="481" t="s">
        <v>16801</v>
      </c>
    </row>
    <row r="4718" spans="1:4" ht="27" x14ac:dyDescent="0.25">
      <c r="A4718" s="480" t="s">
        <v>19982</v>
      </c>
      <c r="B4718" s="482" t="s">
        <v>19983</v>
      </c>
      <c r="C4718" s="480" t="s">
        <v>38</v>
      </c>
      <c r="D4718" s="481" t="s">
        <v>19984</v>
      </c>
    </row>
    <row r="4719" spans="1:4" ht="40.5" x14ac:dyDescent="0.25">
      <c r="A4719" s="480" t="s">
        <v>19985</v>
      </c>
      <c r="B4719" s="482" t="s">
        <v>19986</v>
      </c>
      <c r="C4719" s="480" t="s">
        <v>38</v>
      </c>
      <c r="D4719" s="481" t="s">
        <v>19987</v>
      </c>
    </row>
    <row r="4720" spans="1:4" ht="40.5" x14ac:dyDescent="0.25">
      <c r="A4720" s="480" t="s">
        <v>19988</v>
      </c>
      <c r="B4720" s="482" t="s">
        <v>19989</v>
      </c>
      <c r="C4720" s="480" t="s">
        <v>38</v>
      </c>
      <c r="D4720" s="481" t="s">
        <v>17422</v>
      </c>
    </row>
    <row r="4721" spans="1:4" ht="40.5" x14ac:dyDescent="0.25">
      <c r="A4721" s="480" t="s">
        <v>19990</v>
      </c>
      <c r="B4721" s="482" t="s">
        <v>19991</v>
      </c>
      <c r="C4721" s="480" t="s">
        <v>38</v>
      </c>
      <c r="D4721" s="481" t="s">
        <v>19992</v>
      </c>
    </row>
    <row r="4722" spans="1:4" ht="40.5" x14ac:dyDescent="0.25">
      <c r="A4722" s="480" t="s">
        <v>19993</v>
      </c>
      <c r="B4722" s="482" t="s">
        <v>19994</v>
      </c>
      <c r="C4722" s="480" t="s">
        <v>38</v>
      </c>
      <c r="D4722" s="481" t="s">
        <v>19995</v>
      </c>
    </row>
    <row r="4723" spans="1:4" ht="40.5" x14ac:dyDescent="0.25">
      <c r="A4723" s="480" t="s">
        <v>19996</v>
      </c>
      <c r="B4723" s="482" t="s">
        <v>19997</v>
      </c>
      <c r="C4723" s="480" t="s">
        <v>38</v>
      </c>
      <c r="D4723" s="481" t="s">
        <v>19998</v>
      </c>
    </row>
    <row r="4724" spans="1:4" ht="40.5" x14ac:dyDescent="0.25">
      <c r="A4724" s="480" t="s">
        <v>19999</v>
      </c>
      <c r="B4724" s="482" t="s">
        <v>20000</v>
      </c>
      <c r="C4724" s="480" t="s">
        <v>38</v>
      </c>
      <c r="D4724" s="481" t="s">
        <v>20001</v>
      </c>
    </row>
    <row r="4725" spans="1:4" ht="40.5" x14ac:dyDescent="0.25">
      <c r="A4725" s="480" t="s">
        <v>20002</v>
      </c>
      <c r="B4725" s="482" t="s">
        <v>20003</v>
      </c>
      <c r="C4725" s="480" t="s">
        <v>38</v>
      </c>
      <c r="D4725" s="481" t="s">
        <v>15136</v>
      </c>
    </row>
    <row r="4726" spans="1:4" ht="40.5" x14ac:dyDescent="0.25">
      <c r="A4726" s="480" t="s">
        <v>20004</v>
      </c>
      <c r="B4726" s="482" t="s">
        <v>20005</v>
      </c>
      <c r="C4726" s="480" t="s">
        <v>38</v>
      </c>
      <c r="D4726" s="481" t="s">
        <v>20006</v>
      </c>
    </row>
    <row r="4727" spans="1:4" ht="40.5" x14ac:dyDescent="0.25">
      <c r="A4727" s="480" t="s">
        <v>20007</v>
      </c>
      <c r="B4727" s="482" t="s">
        <v>20008</v>
      </c>
      <c r="C4727" s="480" t="s">
        <v>38</v>
      </c>
      <c r="D4727" s="481" t="s">
        <v>20009</v>
      </c>
    </row>
    <row r="4728" spans="1:4" ht="40.5" x14ac:dyDescent="0.25">
      <c r="A4728" s="480" t="s">
        <v>20010</v>
      </c>
      <c r="B4728" s="482" t="s">
        <v>20011</v>
      </c>
      <c r="C4728" s="480" t="s">
        <v>38</v>
      </c>
      <c r="D4728" s="481" t="s">
        <v>20012</v>
      </c>
    </row>
    <row r="4729" spans="1:4" ht="40.5" x14ac:dyDescent="0.25">
      <c r="A4729" s="480" t="s">
        <v>20013</v>
      </c>
      <c r="B4729" s="482" t="s">
        <v>20014</v>
      </c>
      <c r="C4729" s="480" t="s">
        <v>38</v>
      </c>
      <c r="D4729" s="481" t="s">
        <v>11916</v>
      </c>
    </row>
    <row r="4730" spans="1:4" ht="40.5" x14ac:dyDescent="0.25">
      <c r="A4730" s="480" t="s">
        <v>20015</v>
      </c>
      <c r="B4730" s="482" t="s">
        <v>20016</v>
      </c>
      <c r="C4730" s="480" t="s">
        <v>38</v>
      </c>
      <c r="D4730" s="481" t="s">
        <v>13380</v>
      </c>
    </row>
    <row r="4731" spans="1:4" ht="40.5" x14ac:dyDescent="0.25">
      <c r="A4731" s="480" t="s">
        <v>20017</v>
      </c>
      <c r="B4731" s="482" t="s">
        <v>20018</v>
      </c>
      <c r="C4731" s="480" t="s">
        <v>38</v>
      </c>
      <c r="D4731" s="481" t="s">
        <v>20019</v>
      </c>
    </row>
    <row r="4732" spans="1:4" ht="40.5" x14ac:dyDescent="0.25">
      <c r="A4732" s="480" t="s">
        <v>20020</v>
      </c>
      <c r="B4732" s="482" t="s">
        <v>20021</v>
      </c>
      <c r="C4732" s="480" t="s">
        <v>38</v>
      </c>
      <c r="D4732" s="481" t="s">
        <v>20022</v>
      </c>
    </row>
    <row r="4733" spans="1:4" ht="40.5" x14ac:dyDescent="0.25">
      <c r="A4733" s="480" t="s">
        <v>20023</v>
      </c>
      <c r="B4733" s="482" t="s">
        <v>20024</v>
      </c>
      <c r="C4733" s="480" t="s">
        <v>38</v>
      </c>
      <c r="D4733" s="481" t="s">
        <v>20025</v>
      </c>
    </row>
    <row r="4734" spans="1:4" ht="40.5" x14ac:dyDescent="0.25">
      <c r="A4734" s="480" t="s">
        <v>20026</v>
      </c>
      <c r="B4734" s="482" t="s">
        <v>20027</v>
      </c>
      <c r="C4734" s="480" t="s">
        <v>38</v>
      </c>
      <c r="D4734" s="481" t="s">
        <v>19229</v>
      </c>
    </row>
    <row r="4735" spans="1:4" ht="40.5" x14ac:dyDescent="0.25">
      <c r="A4735" s="480" t="s">
        <v>20028</v>
      </c>
      <c r="B4735" s="482" t="s">
        <v>20029</v>
      </c>
      <c r="C4735" s="480" t="s">
        <v>38</v>
      </c>
      <c r="D4735" s="481" t="s">
        <v>20030</v>
      </c>
    </row>
    <row r="4736" spans="1:4" ht="40.5" x14ac:dyDescent="0.25">
      <c r="A4736" s="480" t="s">
        <v>20031</v>
      </c>
      <c r="B4736" s="482" t="s">
        <v>20032</v>
      </c>
      <c r="C4736" s="480" t="s">
        <v>38</v>
      </c>
      <c r="D4736" s="481" t="s">
        <v>20033</v>
      </c>
    </row>
    <row r="4737" spans="1:4" ht="40.5" x14ac:dyDescent="0.25">
      <c r="A4737" s="480" t="s">
        <v>20034</v>
      </c>
      <c r="B4737" s="482" t="s">
        <v>20035</v>
      </c>
      <c r="C4737" s="480" t="s">
        <v>38</v>
      </c>
      <c r="D4737" s="481" t="s">
        <v>14606</v>
      </c>
    </row>
    <row r="4738" spans="1:4" ht="40.5" x14ac:dyDescent="0.25">
      <c r="A4738" s="480" t="s">
        <v>20036</v>
      </c>
      <c r="B4738" s="482" t="s">
        <v>20037</v>
      </c>
      <c r="C4738" s="480" t="s">
        <v>38</v>
      </c>
      <c r="D4738" s="481" t="s">
        <v>20038</v>
      </c>
    </row>
    <row r="4739" spans="1:4" ht="40.5" x14ac:dyDescent="0.25">
      <c r="A4739" s="480" t="s">
        <v>20039</v>
      </c>
      <c r="B4739" s="482" t="s">
        <v>20040</v>
      </c>
      <c r="C4739" s="480" t="s">
        <v>38</v>
      </c>
      <c r="D4739" s="481" t="s">
        <v>20041</v>
      </c>
    </row>
    <row r="4740" spans="1:4" ht="40.5" x14ac:dyDescent="0.25">
      <c r="A4740" s="480" t="s">
        <v>20042</v>
      </c>
      <c r="B4740" s="482" t="s">
        <v>20043</v>
      </c>
      <c r="C4740" s="480" t="s">
        <v>38</v>
      </c>
      <c r="D4740" s="481" t="s">
        <v>16792</v>
      </c>
    </row>
    <row r="4741" spans="1:4" ht="40.5" x14ac:dyDescent="0.25">
      <c r="A4741" s="480" t="s">
        <v>20044</v>
      </c>
      <c r="B4741" s="482" t="s">
        <v>20045</v>
      </c>
      <c r="C4741" s="480" t="s">
        <v>38</v>
      </c>
      <c r="D4741" s="481" t="s">
        <v>16703</v>
      </c>
    </row>
    <row r="4742" spans="1:4" ht="40.5" x14ac:dyDescent="0.25">
      <c r="A4742" s="480" t="s">
        <v>20046</v>
      </c>
      <c r="B4742" s="482" t="s">
        <v>20047</v>
      </c>
      <c r="C4742" s="480" t="s">
        <v>38</v>
      </c>
      <c r="D4742" s="481" t="s">
        <v>16703</v>
      </c>
    </row>
    <row r="4743" spans="1:4" ht="40.5" x14ac:dyDescent="0.25">
      <c r="A4743" s="480" t="s">
        <v>20048</v>
      </c>
      <c r="B4743" s="482" t="s">
        <v>20049</v>
      </c>
      <c r="C4743" s="480" t="s">
        <v>38</v>
      </c>
      <c r="D4743" s="481" t="s">
        <v>20050</v>
      </c>
    </row>
    <row r="4744" spans="1:4" ht="40.5" x14ac:dyDescent="0.25">
      <c r="A4744" s="480" t="s">
        <v>20051</v>
      </c>
      <c r="B4744" s="482" t="s">
        <v>20052</v>
      </c>
      <c r="C4744" s="480" t="s">
        <v>38</v>
      </c>
      <c r="D4744" s="481" t="s">
        <v>20053</v>
      </c>
    </row>
    <row r="4745" spans="1:4" ht="40.5" x14ac:dyDescent="0.25">
      <c r="A4745" s="480" t="s">
        <v>20054</v>
      </c>
      <c r="B4745" s="482" t="s">
        <v>20055</v>
      </c>
      <c r="C4745" s="480" t="s">
        <v>38</v>
      </c>
      <c r="D4745" s="481" t="s">
        <v>20056</v>
      </c>
    </row>
    <row r="4746" spans="1:4" ht="40.5" x14ac:dyDescent="0.25">
      <c r="A4746" s="480" t="s">
        <v>20057</v>
      </c>
      <c r="B4746" s="482" t="s">
        <v>20058</v>
      </c>
      <c r="C4746" s="480" t="s">
        <v>38</v>
      </c>
      <c r="D4746" s="481" t="s">
        <v>20059</v>
      </c>
    </row>
    <row r="4747" spans="1:4" ht="27" x14ac:dyDescent="0.25">
      <c r="A4747" s="480" t="s">
        <v>20060</v>
      </c>
      <c r="B4747" s="482" t="s">
        <v>20061</v>
      </c>
      <c r="C4747" s="480" t="s">
        <v>38</v>
      </c>
      <c r="D4747" s="481" t="s">
        <v>8686</v>
      </c>
    </row>
    <row r="4748" spans="1:4" ht="27" x14ac:dyDescent="0.25">
      <c r="A4748" s="480" t="s">
        <v>20062</v>
      </c>
      <c r="B4748" s="482" t="s">
        <v>20063</v>
      </c>
      <c r="C4748" s="480" t="s">
        <v>38</v>
      </c>
      <c r="D4748" s="481" t="s">
        <v>20064</v>
      </c>
    </row>
    <row r="4749" spans="1:4" ht="27" x14ac:dyDescent="0.25">
      <c r="A4749" s="480" t="s">
        <v>20065</v>
      </c>
      <c r="B4749" s="482" t="s">
        <v>20066</v>
      </c>
      <c r="C4749" s="480" t="s">
        <v>38</v>
      </c>
      <c r="D4749" s="481" t="s">
        <v>20067</v>
      </c>
    </row>
    <row r="4750" spans="1:4" ht="40.5" x14ac:dyDescent="0.25">
      <c r="A4750" s="480" t="s">
        <v>20068</v>
      </c>
      <c r="B4750" s="482" t="s">
        <v>20069</v>
      </c>
      <c r="C4750" s="480" t="s">
        <v>38</v>
      </c>
      <c r="D4750" s="481" t="s">
        <v>20070</v>
      </c>
    </row>
    <row r="4751" spans="1:4" ht="40.5" x14ac:dyDescent="0.25">
      <c r="A4751" s="480" t="s">
        <v>20071</v>
      </c>
      <c r="B4751" s="482" t="s">
        <v>20072</v>
      </c>
      <c r="C4751" s="480" t="s">
        <v>38</v>
      </c>
      <c r="D4751" s="481" t="s">
        <v>20073</v>
      </c>
    </row>
    <row r="4752" spans="1:4" ht="40.5" x14ac:dyDescent="0.25">
      <c r="A4752" s="480" t="s">
        <v>20074</v>
      </c>
      <c r="B4752" s="482" t="s">
        <v>20075</v>
      </c>
      <c r="C4752" s="480" t="s">
        <v>38</v>
      </c>
      <c r="D4752" s="481" t="s">
        <v>9964</v>
      </c>
    </row>
    <row r="4753" spans="1:4" ht="40.5" x14ac:dyDescent="0.25">
      <c r="A4753" s="480" t="s">
        <v>20076</v>
      </c>
      <c r="B4753" s="482" t="s">
        <v>20077</v>
      </c>
      <c r="C4753" s="480" t="s">
        <v>38</v>
      </c>
      <c r="D4753" s="481" t="s">
        <v>20078</v>
      </c>
    </row>
    <row r="4754" spans="1:4" ht="40.5" x14ac:dyDescent="0.25">
      <c r="A4754" s="480" t="s">
        <v>20079</v>
      </c>
      <c r="B4754" s="482" t="s">
        <v>20080</v>
      </c>
      <c r="C4754" s="480" t="s">
        <v>38</v>
      </c>
      <c r="D4754" s="481" t="s">
        <v>19956</v>
      </c>
    </row>
    <row r="4755" spans="1:4" ht="40.5" x14ac:dyDescent="0.25">
      <c r="A4755" s="480" t="s">
        <v>20081</v>
      </c>
      <c r="B4755" s="482" t="s">
        <v>20082</v>
      </c>
      <c r="C4755" s="480" t="s">
        <v>38</v>
      </c>
      <c r="D4755" s="481" t="s">
        <v>20083</v>
      </c>
    </row>
    <row r="4756" spans="1:4" ht="40.5" x14ac:dyDescent="0.25">
      <c r="A4756" s="480" t="s">
        <v>20084</v>
      </c>
      <c r="B4756" s="482" t="s">
        <v>20085</v>
      </c>
      <c r="C4756" s="480" t="s">
        <v>38</v>
      </c>
      <c r="D4756" s="481" t="s">
        <v>20086</v>
      </c>
    </row>
    <row r="4757" spans="1:4" ht="40.5" x14ac:dyDescent="0.25">
      <c r="A4757" s="480" t="s">
        <v>20087</v>
      </c>
      <c r="B4757" s="482" t="s">
        <v>20088</v>
      </c>
      <c r="C4757" s="480" t="s">
        <v>38</v>
      </c>
      <c r="D4757" s="481" t="s">
        <v>20089</v>
      </c>
    </row>
    <row r="4758" spans="1:4" ht="40.5" x14ac:dyDescent="0.25">
      <c r="A4758" s="480" t="s">
        <v>20090</v>
      </c>
      <c r="B4758" s="482" t="s">
        <v>20091</v>
      </c>
      <c r="C4758" s="480" t="s">
        <v>38</v>
      </c>
      <c r="D4758" s="481" t="s">
        <v>16255</v>
      </c>
    </row>
    <row r="4759" spans="1:4" ht="27" x14ac:dyDescent="0.25">
      <c r="A4759" s="480" t="s">
        <v>20092</v>
      </c>
      <c r="B4759" s="482" t="s">
        <v>20093</v>
      </c>
      <c r="C4759" s="480" t="s">
        <v>38</v>
      </c>
      <c r="D4759" s="481" t="s">
        <v>20094</v>
      </c>
    </row>
    <row r="4760" spans="1:4" ht="40.5" x14ac:dyDescent="0.25">
      <c r="A4760" s="480" t="s">
        <v>20095</v>
      </c>
      <c r="B4760" s="482" t="s">
        <v>20096</v>
      </c>
      <c r="C4760" s="480" t="s">
        <v>38</v>
      </c>
      <c r="D4760" s="481" t="s">
        <v>7067</v>
      </c>
    </row>
    <row r="4761" spans="1:4" ht="40.5" x14ac:dyDescent="0.25">
      <c r="A4761" s="480" t="s">
        <v>20097</v>
      </c>
      <c r="B4761" s="482" t="s">
        <v>20098</v>
      </c>
      <c r="C4761" s="480" t="s">
        <v>38</v>
      </c>
      <c r="D4761" s="481" t="s">
        <v>20099</v>
      </c>
    </row>
    <row r="4762" spans="1:4" ht="40.5" x14ac:dyDescent="0.25">
      <c r="A4762" s="480" t="s">
        <v>20100</v>
      </c>
      <c r="B4762" s="482" t="s">
        <v>20101</v>
      </c>
      <c r="C4762" s="480" t="s">
        <v>38</v>
      </c>
      <c r="D4762" s="481" t="s">
        <v>20102</v>
      </c>
    </row>
    <row r="4763" spans="1:4" ht="40.5" x14ac:dyDescent="0.25">
      <c r="A4763" s="480" t="s">
        <v>20103</v>
      </c>
      <c r="B4763" s="482" t="s">
        <v>20104</v>
      </c>
      <c r="C4763" s="480" t="s">
        <v>38</v>
      </c>
      <c r="D4763" s="481" t="s">
        <v>20105</v>
      </c>
    </row>
    <row r="4764" spans="1:4" ht="27" x14ac:dyDescent="0.25">
      <c r="A4764" s="480" t="s">
        <v>20106</v>
      </c>
      <c r="B4764" s="482" t="s">
        <v>20107</v>
      </c>
      <c r="C4764" s="480" t="s">
        <v>38</v>
      </c>
      <c r="D4764" s="481" t="s">
        <v>20108</v>
      </c>
    </row>
    <row r="4765" spans="1:4" ht="40.5" x14ac:dyDescent="0.25">
      <c r="A4765" s="480" t="s">
        <v>20109</v>
      </c>
      <c r="B4765" s="482" t="s">
        <v>20110</v>
      </c>
      <c r="C4765" s="480" t="s">
        <v>38</v>
      </c>
      <c r="D4765" s="481" t="s">
        <v>20111</v>
      </c>
    </row>
    <row r="4766" spans="1:4" ht="40.5" x14ac:dyDescent="0.25">
      <c r="A4766" s="480" t="s">
        <v>20112</v>
      </c>
      <c r="B4766" s="482" t="s">
        <v>20113</v>
      </c>
      <c r="C4766" s="480" t="s">
        <v>38</v>
      </c>
      <c r="D4766" s="481" t="s">
        <v>20114</v>
      </c>
    </row>
    <row r="4767" spans="1:4" ht="40.5" x14ac:dyDescent="0.25">
      <c r="A4767" s="480" t="s">
        <v>20115</v>
      </c>
      <c r="B4767" s="482" t="s">
        <v>20116</v>
      </c>
      <c r="C4767" s="480" t="s">
        <v>38</v>
      </c>
      <c r="D4767" s="481" t="s">
        <v>6555</v>
      </c>
    </row>
    <row r="4768" spans="1:4" ht="40.5" x14ac:dyDescent="0.25">
      <c r="A4768" s="480" t="s">
        <v>20117</v>
      </c>
      <c r="B4768" s="482" t="s">
        <v>20118</v>
      </c>
      <c r="C4768" s="480" t="s">
        <v>38</v>
      </c>
      <c r="D4768" s="481" t="s">
        <v>20119</v>
      </c>
    </row>
    <row r="4769" spans="1:4" ht="40.5" x14ac:dyDescent="0.25">
      <c r="A4769" s="480" t="s">
        <v>20120</v>
      </c>
      <c r="B4769" s="482" t="s">
        <v>20121</v>
      </c>
      <c r="C4769" s="480" t="s">
        <v>38</v>
      </c>
      <c r="D4769" s="481" t="s">
        <v>20122</v>
      </c>
    </row>
    <row r="4770" spans="1:4" ht="40.5" x14ac:dyDescent="0.25">
      <c r="A4770" s="480" t="s">
        <v>20123</v>
      </c>
      <c r="B4770" s="482" t="s">
        <v>20124</v>
      </c>
      <c r="C4770" s="480" t="s">
        <v>38</v>
      </c>
      <c r="D4770" s="481" t="s">
        <v>20125</v>
      </c>
    </row>
    <row r="4771" spans="1:4" ht="27" x14ac:dyDescent="0.25">
      <c r="A4771" s="480" t="s">
        <v>20126</v>
      </c>
      <c r="B4771" s="482" t="s">
        <v>20127</v>
      </c>
      <c r="C4771" s="480" t="s">
        <v>38</v>
      </c>
      <c r="D4771" s="481" t="s">
        <v>20128</v>
      </c>
    </row>
    <row r="4772" spans="1:4" ht="40.5" x14ac:dyDescent="0.25">
      <c r="A4772" s="480" t="s">
        <v>20129</v>
      </c>
      <c r="B4772" s="482" t="s">
        <v>20130</v>
      </c>
      <c r="C4772" s="480" t="s">
        <v>38</v>
      </c>
      <c r="D4772" s="481" t="s">
        <v>20128</v>
      </c>
    </row>
    <row r="4773" spans="1:4" ht="40.5" x14ac:dyDescent="0.25">
      <c r="A4773" s="480" t="s">
        <v>20131</v>
      </c>
      <c r="B4773" s="482" t="s">
        <v>20132</v>
      </c>
      <c r="C4773" s="480" t="s">
        <v>38</v>
      </c>
      <c r="D4773" s="481" t="s">
        <v>20133</v>
      </c>
    </row>
    <row r="4774" spans="1:4" ht="40.5" x14ac:dyDescent="0.25">
      <c r="A4774" s="480" t="s">
        <v>20134</v>
      </c>
      <c r="B4774" s="482" t="s">
        <v>20135</v>
      </c>
      <c r="C4774" s="480" t="s">
        <v>38</v>
      </c>
      <c r="D4774" s="481" t="s">
        <v>20136</v>
      </c>
    </row>
    <row r="4775" spans="1:4" ht="40.5" x14ac:dyDescent="0.25">
      <c r="A4775" s="480" t="s">
        <v>20137</v>
      </c>
      <c r="B4775" s="482" t="s">
        <v>20138</v>
      </c>
      <c r="C4775" s="480" t="s">
        <v>38</v>
      </c>
      <c r="D4775" s="481" t="s">
        <v>20139</v>
      </c>
    </row>
    <row r="4776" spans="1:4" ht="40.5" x14ac:dyDescent="0.25">
      <c r="A4776" s="480" t="s">
        <v>20140</v>
      </c>
      <c r="B4776" s="482" t="s">
        <v>20141</v>
      </c>
      <c r="C4776" s="480" t="s">
        <v>38</v>
      </c>
      <c r="D4776" s="481" t="s">
        <v>16657</v>
      </c>
    </row>
    <row r="4777" spans="1:4" ht="27" x14ac:dyDescent="0.25">
      <c r="A4777" s="480" t="s">
        <v>20142</v>
      </c>
      <c r="B4777" s="482" t="s">
        <v>20143</v>
      </c>
      <c r="C4777" s="480" t="s">
        <v>38</v>
      </c>
      <c r="D4777" s="481" t="s">
        <v>20144</v>
      </c>
    </row>
    <row r="4778" spans="1:4" ht="27" x14ac:dyDescent="0.25">
      <c r="A4778" s="480" t="s">
        <v>20145</v>
      </c>
      <c r="B4778" s="482" t="s">
        <v>20146</v>
      </c>
      <c r="C4778" s="480" t="s">
        <v>38</v>
      </c>
      <c r="D4778" s="481" t="s">
        <v>20147</v>
      </c>
    </row>
    <row r="4779" spans="1:4" ht="27" x14ac:dyDescent="0.25">
      <c r="A4779" s="480" t="s">
        <v>20148</v>
      </c>
      <c r="B4779" s="482" t="s">
        <v>20149</v>
      </c>
      <c r="C4779" s="480" t="s">
        <v>38</v>
      </c>
      <c r="D4779" s="481" t="s">
        <v>20150</v>
      </c>
    </row>
    <row r="4780" spans="1:4" ht="40.5" x14ac:dyDescent="0.25">
      <c r="A4780" s="480" t="s">
        <v>20151</v>
      </c>
      <c r="B4780" s="482" t="s">
        <v>20152</v>
      </c>
      <c r="C4780" s="480" t="s">
        <v>38</v>
      </c>
      <c r="D4780" s="481" t="s">
        <v>20153</v>
      </c>
    </row>
    <row r="4781" spans="1:4" ht="40.5" x14ac:dyDescent="0.25">
      <c r="A4781" s="480" t="s">
        <v>20154</v>
      </c>
      <c r="B4781" s="482" t="s">
        <v>20155</v>
      </c>
      <c r="C4781" s="480" t="s">
        <v>38</v>
      </c>
      <c r="D4781" s="481" t="s">
        <v>20156</v>
      </c>
    </row>
    <row r="4782" spans="1:4" ht="40.5" x14ac:dyDescent="0.25">
      <c r="A4782" s="480" t="s">
        <v>20157</v>
      </c>
      <c r="B4782" s="482" t="s">
        <v>20158</v>
      </c>
      <c r="C4782" s="480" t="s">
        <v>38</v>
      </c>
      <c r="D4782" s="481" t="s">
        <v>20159</v>
      </c>
    </row>
    <row r="4783" spans="1:4" ht="40.5" x14ac:dyDescent="0.25">
      <c r="A4783" s="480" t="s">
        <v>20160</v>
      </c>
      <c r="B4783" s="482" t="s">
        <v>20161</v>
      </c>
      <c r="C4783" s="480" t="s">
        <v>38</v>
      </c>
      <c r="D4783" s="481" t="s">
        <v>20162</v>
      </c>
    </row>
    <row r="4784" spans="1:4" ht="40.5" x14ac:dyDescent="0.25">
      <c r="A4784" s="480" t="s">
        <v>20163</v>
      </c>
      <c r="B4784" s="482" t="s">
        <v>20164</v>
      </c>
      <c r="C4784" s="480" t="s">
        <v>38</v>
      </c>
      <c r="D4784" s="481" t="s">
        <v>20165</v>
      </c>
    </row>
    <row r="4785" spans="1:4" ht="40.5" x14ac:dyDescent="0.25">
      <c r="A4785" s="480" t="s">
        <v>20166</v>
      </c>
      <c r="B4785" s="482" t="s">
        <v>20167</v>
      </c>
      <c r="C4785" s="480" t="s">
        <v>38</v>
      </c>
      <c r="D4785" s="481" t="s">
        <v>20168</v>
      </c>
    </row>
    <row r="4786" spans="1:4" ht="40.5" x14ac:dyDescent="0.25">
      <c r="A4786" s="480" t="s">
        <v>20169</v>
      </c>
      <c r="B4786" s="482" t="s">
        <v>20170</v>
      </c>
      <c r="C4786" s="480" t="s">
        <v>38</v>
      </c>
      <c r="D4786" s="481" t="s">
        <v>20171</v>
      </c>
    </row>
    <row r="4787" spans="1:4" ht="40.5" x14ac:dyDescent="0.25">
      <c r="A4787" s="480" t="s">
        <v>20172</v>
      </c>
      <c r="B4787" s="482" t="s">
        <v>20173</v>
      </c>
      <c r="C4787" s="480" t="s">
        <v>38</v>
      </c>
      <c r="D4787" s="481" t="s">
        <v>20174</v>
      </c>
    </row>
    <row r="4788" spans="1:4" ht="40.5" x14ac:dyDescent="0.25">
      <c r="A4788" s="480" t="s">
        <v>20175</v>
      </c>
      <c r="B4788" s="482" t="s">
        <v>20176</v>
      </c>
      <c r="C4788" s="480" t="s">
        <v>38</v>
      </c>
      <c r="D4788" s="481" t="s">
        <v>8489</v>
      </c>
    </row>
    <row r="4789" spans="1:4" ht="40.5" x14ac:dyDescent="0.25">
      <c r="A4789" s="480" t="s">
        <v>20177</v>
      </c>
      <c r="B4789" s="482" t="s">
        <v>20178</v>
      </c>
      <c r="C4789" s="480" t="s">
        <v>38</v>
      </c>
      <c r="D4789" s="481" t="s">
        <v>20179</v>
      </c>
    </row>
    <row r="4790" spans="1:4" ht="40.5" x14ac:dyDescent="0.25">
      <c r="A4790" s="480" t="s">
        <v>20180</v>
      </c>
      <c r="B4790" s="482" t="s">
        <v>20181</v>
      </c>
      <c r="C4790" s="480" t="s">
        <v>38</v>
      </c>
      <c r="D4790" s="481" t="s">
        <v>17798</v>
      </c>
    </row>
    <row r="4791" spans="1:4" ht="40.5" x14ac:dyDescent="0.25">
      <c r="A4791" s="480" t="s">
        <v>20182</v>
      </c>
      <c r="B4791" s="482" t="s">
        <v>20183</v>
      </c>
      <c r="C4791" s="480" t="s">
        <v>38</v>
      </c>
      <c r="D4791" s="481" t="s">
        <v>20184</v>
      </c>
    </row>
    <row r="4792" spans="1:4" ht="40.5" x14ac:dyDescent="0.25">
      <c r="A4792" s="480" t="s">
        <v>20185</v>
      </c>
      <c r="B4792" s="482" t="s">
        <v>20186</v>
      </c>
      <c r="C4792" s="480" t="s">
        <v>38</v>
      </c>
      <c r="D4792" s="481" t="s">
        <v>20187</v>
      </c>
    </row>
    <row r="4793" spans="1:4" ht="40.5" x14ac:dyDescent="0.25">
      <c r="A4793" s="480" t="s">
        <v>20188</v>
      </c>
      <c r="B4793" s="482" t="s">
        <v>20189</v>
      </c>
      <c r="C4793" s="480" t="s">
        <v>38</v>
      </c>
      <c r="D4793" s="481" t="s">
        <v>20190</v>
      </c>
    </row>
    <row r="4794" spans="1:4" ht="40.5" x14ac:dyDescent="0.25">
      <c r="A4794" s="480" t="s">
        <v>20191</v>
      </c>
      <c r="B4794" s="482" t="s">
        <v>20192</v>
      </c>
      <c r="C4794" s="480" t="s">
        <v>38</v>
      </c>
      <c r="D4794" s="481" t="s">
        <v>14754</v>
      </c>
    </row>
    <row r="4795" spans="1:4" ht="40.5" x14ac:dyDescent="0.25">
      <c r="A4795" s="480" t="s">
        <v>20193</v>
      </c>
      <c r="B4795" s="482" t="s">
        <v>20194</v>
      </c>
      <c r="C4795" s="480" t="s">
        <v>38</v>
      </c>
      <c r="D4795" s="481" t="s">
        <v>20195</v>
      </c>
    </row>
    <row r="4796" spans="1:4" ht="40.5" x14ac:dyDescent="0.25">
      <c r="A4796" s="480" t="s">
        <v>20196</v>
      </c>
      <c r="B4796" s="482" t="s">
        <v>20197</v>
      </c>
      <c r="C4796" s="480" t="s">
        <v>38</v>
      </c>
      <c r="D4796" s="481" t="s">
        <v>20198</v>
      </c>
    </row>
    <row r="4797" spans="1:4" ht="40.5" x14ac:dyDescent="0.25">
      <c r="A4797" s="480" t="s">
        <v>20199</v>
      </c>
      <c r="B4797" s="482" t="s">
        <v>20200</v>
      </c>
      <c r="C4797" s="480" t="s">
        <v>38</v>
      </c>
      <c r="D4797" s="481" t="s">
        <v>12349</v>
      </c>
    </row>
    <row r="4798" spans="1:4" ht="40.5" x14ac:dyDescent="0.25">
      <c r="A4798" s="480" t="s">
        <v>20201</v>
      </c>
      <c r="B4798" s="482" t="s">
        <v>20202</v>
      </c>
      <c r="C4798" s="480" t="s">
        <v>38</v>
      </c>
      <c r="D4798" s="481" t="s">
        <v>20203</v>
      </c>
    </row>
    <row r="4799" spans="1:4" ht="40.5" x14ac:dyDescent="0.25">
      <c r="A4799" s="480" t="s">
        <v>20204</v>
      </c>
      <c r="B4799" s="482" t="s">
        <v>20205</v>
      </c>
      <c r="C4799" s="480" t="s">
        <v>38</v>
      </c>
      <c r="D4799" s="481" t="s">
        <v>20206</v>
      </c>
    </row>
    <row r="4800" spans="1:4" ht="40.5" x14ac:dyDescent="0.25">
      <c r="A4800" s="480" t="s">
        <v>20207</v>
      </c>
      <c r="B4800" s="482" t="s">
        <v>20208</v>
      </c>
      <c r="C4800" s="480" t="s">
        <v>38</v>
      </c>
      <c r="D4800" s="481" t="s">
        <v>17671</v>
      </c>
    </row>
    <row r="4801" spans="1:4" ht="40.5" x14ac:dyDescent="0.25">
      <c r="A4801" s="480" t="s">
        <v>20209</v>
      </c>
      <c r="B4801" s="482" t="s">
        <v>20210</v>
      </c>
      <c r="C4801" s="480" t="s">
        <v>38</v>
      </c>
      <c r="D4801" s="481" t="s">
        <v>20211</v>
      </c>
    </row>
    <row r="4802" spans="1:4" ht="40.5" x14ac:dyDescent="0.25">
      <c r="A4802" s="480" t="s">
        <v>20212</v>
      </c>
      <c r="B4802" s="482" t="s">
        <v>20213</v>
      </c>
      <c r="C4802" s="480" t="s">
        <v>38</v>
      </c>
      <c r="D4802" s="481" t="s">
        <v>20211</v>
      </c>
    </row>
    <row r="4803" spans="1:4" ht="40.5" x14ac:dyDescent="0.25">
      <c r="A4803" s="480" t="s">
        <v>20214</v>
      </c>
      <c r="B4803" s="482" t="s">
        <v>20215</v>
      </c>
      <c r="C4803" s="480" t="s">
        <v>38</v>
      </c>
      <c r="D4803" s="481" t="s">
        <v>20216</v>
      </c>
    </row>
    <row r="4804" spans="1:4" ht="40.5" x14ac:dyDescent="0.25">
      <c r="A4804" s="480" t="s">
        <v>20217</v>
      </c>
      <c r="B4804" s="482" t="s">
        <v>20218</v>
      </c>
      <c r="C4804" s="480" t="s">
        <v>38</v>
      </c>
      <c r="D4804" s="481" t="s">
        <v>20219</v>
      </c>
    </row>
    <row r="4805" spans="1:4" ht="40.5" x14ac:dyDescent="0.25">
      <c r="A4805" s="480" t="s">
        <v>20220</v>
      </c>
      <c r="B4805" s="482" t="s">
        <v>20221</v>
      </c>
      <c r="C4805" s="480" t="s">
        <v>38</v>
      </c>
      <c r="D4805" s="481" t="s">
        <v>19070</v>
      </c>
    </row>
    <row r="4806" spans="1:4" ht="40.5" x14ac:dyDescent="0.25">
      <c r="A4806" s="480" t="s">
        <v>20222</v>
      </c>
      <c r="B4806" s="482" t="s">
        <v>20223</v>
      </c>
      <c r="C4806" s="480" t="s">
        <v>38</v>
      </c>
      <c r="D4806" s="481" t="s">
        <v>20224</v>
      </c>
    </row>
    <row r="4807" spans="1:4" ht="27" x14ac:dyDescent="0.25">
      <c r="A4807" s="480" t="s">
        <v>20225</v>
      </c>
      <c r="B4807" s="482" t="s">
        <v>20226</v>
      </c>
      <c r="C4807" s="480" t="s">
        <v>38</v>
      </c>
      <c r="D4807" s="481" t="s">
        <v>15118</v>
      </c>
    </row>
    <row r="4808" spans="1:4" ht="27" x14ac:dyDescent="0.25">
      <c r="A4808" s="480" t="s">
        <v>20227</v>
      </c>
      <c r="B4808" s="482" t="s">
        <v>20228</v>
      </c>
      <c r="C4808" s="480" t="s">
        <v>38</v>
      </c>
      <c r="D4808" s="481" t="s">
        <v>18281</v>
      </c>
    </row>
    <row r="4809" spans="1:4" ht="27" x14ac:dyDescent="0.25">
      <c r="A4809" s="480" t="s">
        <v>20229</v>
      </c>
      <c r="B4809" s="482" t="s">
        <v>20230</v>
      </c>
      <c r="C4809" s="480" t="s">
        <v>38</v>
      </c>
      <c r="D4809" s="481" t="s">
        <v>20231</v>
      </c>
    </row>
    <row r="4810" spans="1:4" ht="27" x14ac:dyDescent="0.25">
      <c r="A4810" s="480" t="s">
        <v>20232</v>
      </c>
      <c r="B4810" s="482" t="s">
        <v>20233</v>
      </c>
      <c r="C4810" s="480" t="s">
        <v>38</v>
      </c>
      <c r="D4810" s="481" t="s">
        <v>19382</v>
      </c>
    </row>
    <row r="4811" spans="1:4" ht="27" x14ac:dyDescent="0.25">
      <c r="A4811" s="480" t="s">
        <v>20234</v>
      </c>
      <c r="B4811" s="482" t="s">
        <v>20235</v>
      </c>
      <c r="C4811" s="480" t="s">
        <v>38</v>
      </c>
      <c r="D4811" s="481" t="s">
        <v>8878</v>
      </c>
    </row>
    <row r="4812" spans="1:4" ht="27" x14ac:dyDescent="0.25">
      <c r="A4812" s="480" t="s">
        <v>20236</v>
      </c>
      <c r="B4812" s="482" t="s">
        <v>20237</v>
      </c>
      <c r="C4812" s="480" t="s">
        <v>38</v>
      </c>
      <c r="D4812" s="481" t="s">
        <v>20238</v>
      </c>
    </row>
    <row r="4813" spans="1:4" ht="40.5" x14ac:dyDescent="0.25">
      <c r="A4813" s="480" t="s">
        <v>20239</v>
      </c>
      <c r="B4813" s="482" t="s">
        <v>20240</v>
      </c>
      <c r="C4813" s="480" t="s">
        <v>38</v>
      </c>
      <c r="D4813" s="481" t="s">
        <v>18646</v>
      </c>
    </row>
    <row r="4814" spans="1:4" ht="40.5" x14ac:dyDescent="0.25">
      <c r="A4814" s="480" t="s">
        <v>20241</v>
      </c>
      <c r="B4814" s="482" t="s">
        <v>20242</v>
      </c>
      <c r="C4814" s="480" t="s">
        <v>38</v>
      </c>
      <c r="D4814" s="481" t="s">
        <v>17274</v>
      </c>
    </row>
    <row r="4815" spans="1:4" ht="40.5" x14ac:dyDescent="0.25">
      <c r="A4815" s="480" t="s">
        <v>20243</v>
      </c>
      <c r="B4815" s="482" t="s">
        <v>20244</v>
      </c>
      <c r="C4815" s="480" t="s">
        <v>38</v>
      </c>
      <c r="D4815" s="481" t="s">
        <v>20245</v>
      </c>
    </row>
    <row r="4816" spans="1:4" ht="40.5" x14ac:dyDescent="0.25">
      <c r="A4816" s="480" t="s">
        <v>20246</v>
      </c>
      <c r="B4816" s="482" t="s">
        <v>20247</v>
      </c>
      <c r="C4816" s="480" t="s">
        <v>38</v>
      </c>
      <c r="D4816" s="481" t="s">
        <v>19359</v>
      </c>
    </row>
    <row r="4817" spans="1:4" ht="40.5" x14ac:dyDescent="0.25">
      <c r="A4817" s="480" t="s">
        <v>20248</v>
      </c>
      <c r="B4817" s="482" t="s">
        <v>20249</v>
      </c>
      <c r="C4817" s="480" t="s">
        <v>38</v>
      </c>
      <c r="D4817" s="481" t="s">
        <v>14199</v>
      </c>
    </row>
    <row r="4818" spans="1:4" ht="40.5" x14ac:dyDescent="0.25">
      <c r="A4818" s="480" t="s">
        <v>20250</v>
      </c>
      <c r="B4818" s="482" t="s">
        <v>20251</v>
      </c>
      <c r="C4818" s="480" t="s">
        <v>38</v>
      </c>
      <c r="D4818" s="481" t="s">
        <v>20252</v>
      </c>
    </row>
    <row r="4819" spans="1:4" ht="40.5" x14ac:dyDescent="0.25">
      <c r="A4819" s="480" t="s">
        <v>20253</v>
      </c>
      <c r="B4819" s="482" t="s">
        <v>20254</v>
      </c>
      <c r="C4819" s="480" t="s">
        <v>38</v>
      </c>
      <c r="D4819" s="481" t="s">
        <v>18658</v>
      </c>
    </row>
    <row r="4820" spans="1:4" ht="27" x14ac:dyDescent="0.25">
      <c r="A4820" s="480" t="s">
        <v>20255</v>
      </c>
      <c r="B4820" s="482" t="s">
        <v>20256</v>
      </c>
      <c r="C4820" s="480" t="s">
        <v>38</v>
      </c>
      <c r="D4820" s="481" t="s">
        <v>20257</v>
      </c>
    </row>
    <row r="4821" spans="1:4" ht="27" x14ac:dyDescent="0.25">
      <c r="A4821" s="480" t="s">
        <v>20258</v>
      </c>
      <c r="B4821" s="482" t="s">
        <v>20259</v>
      </c>
      <c r="C4821" s="480" t="s">
        <v>38</v>
      </c>
      <c r="D4821" s="481" t="s">
        <v>14248</v>
      </c>
    </row>
    <row r="4822" spans="1:4" ht="27" x14ac:dyDescent="0.25">
      <c r="A4822" s="480" t="s">
        <v>20260</v>
      </c>
      <c r="B4822" s="482" t="s">
        <v>20261</v>
      </c>
      <c r="C4822" s="480" t="s">
        <v>38</v>
      </c>
      <c r="D4822" s="481" t="s">
        <v>14119</v>
      </c>
    </row>
    <row r="4823" spans="1:4" ht="27" x14ac:dyDescent="0.25">
      <c r="A4823" s="480" t="s">
        <v>20262</v>
      </c>
      <c r="B4823" s="482" t="s">
        <v>20263</v>
      </c>
      <c r="C4823" s="480" t="s">
        <v>38</v>
      </c>
      <c r="D4823" s="481" t="s">
        <v>9428</v>
      </c>
    </row>
    <row r="4824" spans="1:4" ht="27" x14ac:dyDescent="0.25">
      <c r="A4824" s="480" t="s">
        <v>20264</v>
      </c>
      <c r="B4824" s="482" t="s">
        <v>20265</v>
      </c>
      <c r="C4824" s="480" t="s">
        <v>38</v>
      </c>
      <c r="D4824" s="481" t="s">
        <v>20266</v>
      </c>
    </row>
    <row r="4825" spans="1:4" ht="27" x14ac:dyDescent="0.25">
      <c r="A4825" s="480" t="s">
        <v>20267</v>
      </c>
      <c r="B4825" s="482" t="s">
        <v>20268</v>
      </c>
      <c r="C4825" s="480" t="s">
        <v>38</v>
      </c>
      <c r="D4825" s="481" t="s">
        <v>6708</v>
      </c>
    </row>
    <row r="4826" spans="1:4" ht="27" x14ac:dyDescent="0.25">
      <c r="A4826" s="480" t="s">
        <v>20269</v>
      </c>
      <c r="B4826" s="482" t="s">
        <v>20270</v>
      </c>
      <c r="C4826" s="480" t="s">
        <v>38</v>
      </c>
      <c r="D4826" s="481" t="s">
        <v>6453</v>
      </c>
    </row>
    <row r="4827" spans="1:4" ht="27" x14ac:dyDescent="0.25">
      <c r="A4827" s="480" t="s">
        <v>20271</v>
      </c>
      <c r="B4827" s="482" t="s">
        <v>20272</v>
      </c>
      <c r="C4827" s="480" t="s">
        <v>38</v>
      </c>
      <c r="D4827" s="481" t="s">
        <v>6798</v>
      </c>
    </row>
    <row r="4828" spans="1:4" ht="27" x14ac:dyDescent="0.25">
      <c r="A4828" s="480" t="s">
        <v>20273</v>
      </c>
      <c r="B4828" s="482" t="s">
        <v>20274</v>
      </c>
      <c r="C4828" s="480" t="s">
        <v>38</v>
      </c>
      <c r="D4828" s="481" t="s">
        <v>17146</v>
      </c>
    </row>
    <row r="4829" spans="1:4" ht="27" x14ac:dyDescent="0.25">
      <c r="A4829" s="480" t="s">
        <v>20275</v>
      </c>
      <c r="B4829" s="482" t="s">
        <v>20276</v>
      </c>
      <c r="C4829" s="480" t="s">
        <v>38</v>
      </c>
      <c r="D4829" s="481" t="s">
        <v>20277</v>
      </c>
    </row>
    <row r="4830" spans="1:4" ht="27" x14ac:dyDescent="0.25">
      <c r="A4830" s="480" t="s">
        <v>20278</v>
      </c>
      <c r="B4830" s="482" t="s">
        <v>20279</v>
      </c>
      <c r="C4830" s="480" t="s">
        <v>38</v>
      </c>
      <c r="D4830" s="481" t="s">
        <v>13536</v>
      </c>
    </row>
    <row r="4831" spans="1:4" ht="27" x14ac:dyDescent="0.25">
      <c r="A4831" s="480" t="s">
        <v>20280</v>
      </c>
      <c r="B4831" s="482" t="s">
        <v>20281</v>
      </c>
      <c r="C4831" s="480" t="s">
        <v>38</v>
      </c>
      <c r="D4831" s="481" t="s">
        <v>20282</v>
      </c>
    </row>
    <row r="4832" spans="1:4" ht="27" x14ac:dyDescent="0.25">
      <c r="A4832" s="480" t="s">
        <v>20283</v>
      </c>
      <c r="B4832" s="482" t="s">
        <v>20284</v>
      </c>
      <c r="C4832" s="480" t="s">
        <v>38</v>
      </c>
      <c r="D4832" s="481" t="s">
        <v>17054</v>
      </c>
    </row>
    <row r="4833" spans="1:4" ht="27" x14ac:dyDescent="0.25">
      <c r="A4833" s="480" t="s">
        <v>20285</v>
      </c>
      <c r="B4833" s="482" t="s">
        <v>20286</v>
      </c>
      <c r="C4833" s="480" t="s">
        <v>38</v>
      </c>
      <c r="D4833" s="481" t="s">
        <v>20287</v>
      </c>
    </row>
    <row r="4834" spans="1:4" ht="27" x14ac:dyDescent="0.25">
      <c r="A4834" s="480" t="s">
        <v>20288</v>
      </c>
      <c r="B4834" s="482" t="s">
        <v>20289</v>
      </c>
      <c r="C4834" s="480" t="s">
        <v>38</v>
      </c>
      <c r="D4834" s="481" t="s">
        <v>20290</v>
      </c>
    </row>
    <row r="4835" spans="1:4" ht="27" x14ac:dyDescent="0.25">
      <c r="A4835" s="480" t="s">
        <v>20291</v>
      </c>
      <c r="B4835" s="482" t="s">
        <v>20292</v>
      </c>
      <c r="C4835" s="480" t="s">
        <v>38</v>
      </c>
      <c r="D4835" s="481" t="s">
        <v>18770</v>
      </c>
    </row>
    <row r="4836" spans="1:4" ht="27" x14ac:dyDescent="0.25">
      <c r="A4836" s="480" t="s">
        <v>20293</v>
      </c>
      <c r="B4836" s="482" t="s">
        <v>20294</v>
      </c>
      <c r="C4836" s="480" t="s">
        <v>38</v>
      </c>
      <c r="D4836" s="481" t="s">
        <v>20295</v>
      </c>
    </row>
    <row r="4837" spans="1:4" ht="40.5" x14ac:dyDescent="0.25">
      <c r="A4837" s="480" t="s">
        <v>20296</v>
      </c>
      <c r="B4837" s="482" t="s">
        <v>20297</v>
      </c>
      <c r="C4837" s="480" t="s">
        <v>38</v>
      </c>
      <c r="D4837" s="481" t="s">
        <v>20298</v>
      </c>
    </row>
    <row r="4838" spans="1:4" ht="27" x14ac:dyDescent="0.25">
      <c r="A4838" s="480" t="s">
        <v>20299</v>
      </c>
      <c r="B4838" s="482" t="s">
        <v>20300</v>
      </c>
      <c r="C4838" s="480" t="s">
        <v>38</v>
      </c>
      <c r="D4838" s="481" t="s">
        <v>20301</v>
      </c>
    </row>
    <row r="4839" spans="1:4" ht="27" x14ac:dyDescent="0.25">
      <c r="A4839" s="480" t="s">
        <v>20302</v>
      </c>
      <c r="B4839" s="482" t="s">
        <v>20303</v>
      </c>
      <c r="C4839" s="480" t="s">
        <v>38</v>
      </c>
      <c r="D4839" s="481" t="s">
        <v>7776</v>
      </c>
    </row>
    <row r="4840" spans="1:4" ht="27" x14ac:dyDescent="0.25">
      <c r="A4840" s="480" t="s">
        <v>20304</v>
      </c>
      <c r="B4840" s="482" t="s">
        <v>20305</v>
      </c>
      <c r="C4840" s="480" t="s">
        <v>38</v>
      </c>
      <c r="D4840" s="481" t="s">
        <v>20306</v>
      </c>
    </row>
    <row r="4841" spans="1:4" ht="27" x14ac:dyDescent="0.25">
      <c r="A4841" s="480" t="s">
        <v>20307</v>
      </c>
      <c r="B4841" s="482" t="s">
        <v>20308</v>
      </c>
      <c r="C4841" s="480" t="s">
        <v>38</v>
      </c>
      <c r="D4841" s="481" t="s">
        <v>20309</v>
      </c>
    </row>
    <row r="4842" spans="1:4" ht="27" x14ac:dyDescent="0.25">
      <c r="A4842" s="480" t="s">
        <v>20310</v>
      </c>
      <c r="B4842" s="482" t="s">
        <v>20311</v>
      </c>
      <c r="C4842" s="480" t="s">
        <v>38</v>
      </c>
      <c r="D4842" s="481" t="s">
        <v>20312</v>
      </c>
    </row>
    <row r="4843" spans="1:4" ht="27" x14ac:dyDescent="0.25">
      <c r="A4843" s="480" t="s">
        <v>20313</v>
      </c>
      <c r="B4843" s="482" t="s">
        <v>20314</v>
      </c>
      <c r="C4843" s="480" t="s">
        <v>38</v>
      </c>
      <c r="D4843" s="481" t="s">
        <v>20315</v>
      </c>
    </row>
    <row r="4844" spans="1:4" ht="27" x14ac:dyDescent="0.25">
      <c r="A4844" s="480" t="s">
        <v>20316</v>
      </c>
      <c r="B4844" s="482" t="s">
        <v>20317</v>
      </c>
      <c r="C4844" s="480" t="s">
        <v>38</v>
      </c>
      <c r="D4844" s="481" t="s">
        <v>20318</v>
      </c>
    </row>
    <row r="4845" spans="1:4" ht="27" x14ac:dyDescent="0.25">
      <c r="A4845" s="480" t="s">
        <v>20319</v>
      </c>
      <c r="B4845" s="482" t="s">
        <v>20320</v>
      </c>
      <c r="C4845" s="480" t="s">
        <v>38</v>
      </c>
      <c r="D4845" s="481" t="s">
        <v>17513</v>
      </c>
    </row>
    <row r="4846" spans="1:4" ht="27" x14ac:dyDescent="0.25">
      <c r="A4846" s="480" t="s">
        <v>20321</v>
      </c>
      <c r="B4846" s="482" t="s">
        <v>20322</v>
      </c>
      <c r="C4846" s="480" t="s">
        <v>38</v>
      </c>
      <c r="D4846" s="481" t="s">
        <v>14100</v>
      </c>
    </row>
    <row r="4847" spans="1:4" ht="27" x14ac:dyDescent="0.25">
      <c r="A4847" s="480" t="s">
        <v>20323</v>
      </c>
      <c r="B4847" s="482" t="s">
        <v>20324</v>
      </c>
      <c r="C4847" s="480" t="s">
        <v>38</v>
      </c>
      <c r="D4847" s="481" t="s">
        <v>20325</v>
      </c>
    </row>
    <row r="4848" spans="1:4" ht="27" x14ac:dyDescent="0.25">
      <c r="A4848" s="480" t="s">
        <v>20326</v>
      </c>
      <c r="B4848" s="482" t="s">
        <v>20327</v>
      </c>
      <c r="C4848" s="480" t="s">
        <v>38</v>
      </c>
      <c r="D4848" s="481" t="s">
        <v>20328</v>
      </c>
    </row>
    <row r="4849" spans="1:4" ht="27" x14ac:dyDescent="0.25">
      <c r="A4849" s="480" t="s">
        <v>20329</v>
      </c>
      <c r="B4849" s="482" t="s">
        <v>20330</v>
      </c>
      <c r="C4849" s="480" t="s">
        <v>38</v>
      </c>
      <c r="D4849" s="481" t="s">
        <v>14262</v>
      </c>
    </row>
    <row r="4850" spans="1:4" ht="27" x14ac:dyDescent="0.25">
      <c r="A4850" s="480" t="s">
        <v>20331</v>
      </c>
      <c r="B4850" s="482" t="s">
        <v>20332</v>
      </c>
      <c r="C4850" s="480" t="s">
        <v>38</v>
      </c>
      <c r="D4850" s="481" t="s">
        <v>20333</v>
      </c>
    </row>
    <row r="4851" spans="1:4" ht="27" x14ac:dyDescent="0.25">
      <c r="A4851" s="480" t="s">
        <v>20334</v>
      </c>
      <c r="B4851" s="482" t="s">
        <v>20335</v>
      </c>
      <c r="C4851" s="480" t="s">
        <v>38</v>
      </c>
      <c r="D4851" s="481" t="s">
        <v>20336</v>
      </c>
    </row>
    <row r="4852" spans="1:4" ht="40.5" x14ac:dyDescent="0.25">
      <c r="A4852" s="480" t="s">
        <v>20337</v>
      </c>
      <c r="B4852" s="482" t="s">
        <v>20338</v>
      </c>
      <c r="C4852" s="480" t="s">
        <v>38</v>
      </c>
      <c r="D4852" s="481" t="s">
        <v>10944</v>
      </c>
    </row>
    <row r="4853" spans="1:4" ht="27" x14ac:dyDescent="0.25">
      <c r="A4853" s="480" t="s">
        <v>20339</v>
      </c>
      <c r="B4853" s="482" t="s">
        <v>20340</v>
      </c>
      <c r="C4853" s="480" t="s">
        <v>38</v>
      </c>
      <c r="D4853" s="481" t="s">
        <v>20277</v>
      </c>
    </row>
    <row r="4854" spans="1:4" ht="40.5" x14ac:dyDescent="0.25">
      <c r="A4854" s="480" t="s">
        <v>20341</v>
      </c>
      <c r="B4854" s="482" t="s">
        <v>20342</v>
      </c>
      <c r="C4854" s="480" t="s">
        <v>38</v>
      </c>
      <c r="D4854" s="481" t="s">
        <v>20343</v>
      </c>
    </row>
    <row r="4855" spans="1:4" ht="27" x14ac:dyDescent="0.25">
      <c r="A4855" s="480" t="s">
        <v>20344</v>
      </c>
      <c r="B4855" s="482" t="s">
        <v>20345</v>
      </c>
      <c r="C4855" s="480" t="s">
        <v>38</v>
      </c>
      <c r="D4855" s="481" t="s">
        <v>14094</v>
      </c>
    </row>
    <row r="4856" spans="1:4" ht="27" x14ac:dyDescent="0.25">
      <c r="A4856" s="480" t="s">
        <v>20346</v>
      </c>
      <c r="B4856" s="482" t="s">
        <v>20347</v>
      </c>
      <c r="C4856" s="480" t="s">
        <v>38</v>
      </c>
      <c r="D4856" s="481" t="s">
        <v>20348</v>
      </c>
    </row>
    <row r="4857" spans="1:4" ht="27" x14ac:dyDescent="0.25">
      <c r="A4857" s="480" t="s">
        <v>20349</v>
      </c>
      <c r="B4857" s="482" t="s">
        <v>20350</v>
      </c>
      <c r="C4857" s="480" t="s">
        <v>38</v>
      </c>
      <c r="D4857" s="481" t="s">
        <v>11904</v>
      </c>
    </row>
    <row r="4858" spans="1:4" ht="27" x14ac:dyDescent="0.25">
      <c r="A4858" s="480" t="s">
        <v>20351</v>
      </c>
      <c r="B4858" s="482" t="s">
        <v>20352</v>
      </c>
      <c r="C4858" s="480" t="s">
        <v>38</v>
      </c>
      <c r="D4858" s="481" t="s">
        <v>20353</v>
      </c>
    </row>
    <row r="4859" spans="1:4" ht="40.5" x14ac:dyDescent="0.25">
      <c r="A4859" s="480" t="s">
        <v>20354</v>
      </c>
      <c r="B4859" s="482" t="s">
        <v>20355</v>
      </c>
      <c r="C4859" s="480" t="s">
        <v>38</v>
      </c>
      <c r="D4859" s="481" t="s">
        <v>8456</v>
      </c>
    </row>
    <row r="4860" spans="1:4" ht="27" x14ac:dyDescent="0.25">
      <c r="A4860" s="480" t="s">
        <v>20356</v>
      </c>
      <c r="B4860" s="482" t="s">
        <v>20357</v>
      </c>
      <c r="C4860" s="480" t="s">
        <v>38</v>
      </c>
      <c r="D4860" s="481" t="s">
        <v>20358</v>
      </c>
    </row>
    <row r="4861" spans="1:4" ht="40.5" x14ac:dyDescent="0.25">
      <c r="A4861" s="480" t="s">
        <v>20359</v>
      </c>
      <c r="B4861" s="482" t="s">
        <v>20360</v>
      </c>
      <c r="C4861" s="480" t="s">
        <v>38</v>
      </c>
      <c r="D4861" s="481" t="s">
        <v>12593</v>
      </c>
    </row>
    <row r="4862" spans="1:4" ht="40.5" x14ac:dyDescent="0.25">
      <c r="A4862" s="480" t="s">
        <v>20361</v>
      </c>
      <c r="B4862" s="482" t="s">
        <v>20362</v>
      </c>
      <c r="C4862" s="480" t="s">
        <v>38</v>
      </c>
      <c r="D4862" s="481" t="s">
        <v>7839</v>
      </c>
    </row>
    <row r="4863" spans="1:4" ht="40.5" x14ac:dyDescent="0.25">
      <c r="A4863" s="480" t="s">
        <v>20363</v>
      </c>
      <c r="B4863" s="482" t="s">
        <v>20364</v>
      </c>
      <c r="C4863" s="480" t="s">
        <v>38</v>
      </c>
      <c r="D4863" s="481" t="s">
        <v>12690</v>
      </c>
    </row>
    <row r="4864" spans="1:4" ht="27" x14ac:dyDescent="0.25">
      <c r="A4864" s="480" t="s">
        <v>20365</v>
      </c>
      <c r="B4864" s="482" t="s">
        <v>20366</v>
      </c>
      <c r="C4864" s="480" t="s">
        <v>38</v>
      </c>
      <c r="D4864" s="481" t="s">
        <v>20367</v>
      </c>
    </row>
    <row r="4865" spans="1:4" ht="27" x14ac:dyDescent="0.25">
      <c r="A4865" s="480" t="s">
        <v>20368</v>
      </c>
      <c r="B4865" s="482" t="s">
        <v>20369</v>
      </c>
      <c r="C4865" s="480" t="s">
        <v>38</v>
      </c>
      <c r="D4865" s="481" t="s">
        <v>20370</v>
      </c>
    </row>
    <row r="4866" spans="1:4" ht="27" x14ac:dyDescent="0.25">
      <c r="A4866" s="480" t="s">
        <v>20371</v>
      </c>
      <c r="B4866" s="482" t="s">
        <v>20372</v>
      </c>
      <c r="C4866" s="480" t="s">
        <v>38</v>
      </c>
      <c r="D4866" s="481" t="s">
        <v>15274</v>
      </c>
    </row>
    <row r="4867" spans="1:4" ht="40.5" x14ac:dyDescent="0.25">
      <c r="A4867" s="480" t="s">
        <v>20373</v>
      </c>
      <c r="B4867" s="482" t="s">
        <v>20374</v>
      </c>
      <c r="C4867" s="480" t="s">
        <v>38</v>
      </c>
      <c r="D4867" s="481" t="s">
        <v>19067</v>
      </c>
    </row>
    <row r="4868" spans="1:4" ht="40.5" x14ac:dyDescent="0.25">
      <c r="A4868" s="480" t="s">
        <v>20375</v>
      </c>
      <c r="B4868" s="482" t="s">
        <v>20376</v>
      </c>
      <c r="C4868" s="480" t="s">
        <v>38</v>
      </c>
      <c r="D4868" s="481" t="s">
        <v>20377</v>
      </c>
    </row>
    <row r="4869" spans="1:4" ht="40.5" x14ac:dyDescent="0.25">
      <c r="A4869" s="480" t="s">
        <v>20378</v>
      </c>
      <c r="B4869" s="482" t="s">
        <v>20379</v>
      </c>
      <c r="C4869" s="480" t="s">
        <v>38</v>
      </c>
      <c r="D4869" s="481" t="s">
        <v>20380</v>
      </c>
    </row>
    <row r="4870" spans="1:4" ht="40.5" x14ac:dyDescent="0.25">
      <c r="A4870" s="480" t="s">
        <v>20381</v>
      </c>
      <c r="B4870" s="482" t="s">
        <v>20382</v>
      </c>
      <c r="C4870" s="480" t="s">
        <v>38</v>
      </c>
      <c r="D4870" s="481" t="s">
        <v>20383</v>
      </c>
    </row>
    <row r="4871" spans="1:4" ht="27" x14ac:dyDescent="0.25">
      <c r="A4871" s="480" t="s">
        <v>20384</v>
      </c>
      <c r="B4871" s="482" t="s">
        <v>20385</v>
      </c>
      <c r="C4871" s="480" t="s">
        <v>38</v>
      </c>
      <c r="D4871" s="481" t="s">
        <v>20386</v>
      </c>
    </row>
    <row r="4872" spans="1:4" ht="27" x14ac:dyDescent="0.25">
      <c r="A4872" s="480" t="s">
        <v>20387</v>
      </c>
      <c r="B4872" s="482" t="s">
        <v>20388</v>
      </c>
      <c r="C4872" s="480" t="s">
        <v>38</v>
      </c>
      <c r="D4872" s="481" t="s">
        <v>20389</v>
      </c>
    </row>
    <row r="4873" spans="1:4" ht="40.5" x14ac:dyDescent="0.25">
      <c r="A4873" s="480" t="s">
        <v>20390</v>
      </c>
      <c r="B4873" s="482" t="s">
        <v>20391</v>
      </c>
      <c r="C4873" s="480" t="s">
        <v>38</v>
      </c>
      <c r="D4873" s="481" t="s">
        <v>14976</v>
      </c>
    </row>
    <row r="4874" spans="1:4" ht="40.5" x14ac:dyDescent="0.25">
      <c r="A4874" s="480" t="s">
        <v>20392</v>
      </c>
      <c r="B4874" s="482" t="s">
        <v>20393</v>
      </c>
      <c r="C4874" s="480" t="s">
        <v>38</v>
      </c>
      <c r="D4874" s="481" t="s">
        <v>17365</v>
      </c>
    </row>
    <row r="4875" spans="1:4" ht="27" x14ac:dyDescent="0.25">
      <c r="A4875" s="480" t="s">
        <v>20394</v>
      </c>
      <c r="B4875" s="482" t="s">
        <v>20395</v>
      </c>
      <c r="C4875" s="480" t="s">
        <v>38</v>
      </c>
      <c r="D4875" s="481" t="s">
        <v>20396</v>
      </c>
    </row>
    <row r="4876" spans="1:4" ht="27" x14ac:dyDescent="0.25">
      <c r="A4876" s="480" t="s">
        <v>20397</v>
      </c>
      <c r="B4876" s="482" t="s">
        <v>20398</v>
      </c>
      <c r="C4876" s="480" t="s">
        <v>38</v>
      </c>
      <c r="D4876" s="481" t="s">
        <v>20399</v>
      </c>
    </row>
    <row r="4877" spans="1:4" ht="27" x14ac:dyDescent="0.25">
      <c r="A4877" s="480" t="s">
        <v>20400</v>
      </c>
      <c r="B4877" s="482" t="s">
        <v>20401</v>
      </c>
      <c r="C4877" s="480" t="s">
        <v>38</v>
      </c>
      <c r="D4877" s="481" t="s">
        <v>20402</v>
      </c>
    </row>
    <row r="4878" spans="1:4" ht="27" x14ac:dyDescent="0.25">
      <c r="A4878" s="480" t="s">
        <v>20403</v>
      </c>
      <c r="B4878" s="482" t="s">
        <v>20401</v>
      </c>
      <c r="C4878" s="480" t="s">
        <v>38</v>
      </c>
      <c r="D4878" s="481" t="s">
        <v>20404</v>
      </c>
    </row>
    <row r="4879" spans="1:4" ht="27" x14ac:dyDescent="0.25">
      <c r="A4879" s="480" t="s">
        <v>20405</v>
      </c>
      <c r="B4879" s="482" t="s">
        <v>20406</v>
      </c>
      <c r="C4879" s="480" t="s">
        <v>38</v>
      </c>
      <c r="D4879" s="481" t="s">
        <v>20407</v>
      </c>
    </row>
    <row r="4880" spans="1:4" ht="27" x14ac:dyDescent="0.25">
      <c r="A4880" s="480" t="s">
        <v>20408</v>
      </c>
      <c r="B4880" s="482" t="s">
        <v>20409</v>
      </c>
      <c r="C4880" s="480" t="s">
        <v>38</v>
      </c>
      <c r="D4880" s="481" t="s">
        <v>10690</v>
      </c>
    </row>
    <row r="4881" spans="1:4" ht="27" x14ac:dyDescent="0.25">
      <c r="A4881" s="480" t="s">
        <v>20410</v>
      </c>
      <c r="B4881" s="482" t="s">
        <v>20411</v>
      </c>
      <c r="C4881" s="480" t="s">
        <v>38</v>
      </c>
      <c r="D4881" s="481" t="s">
        <v>20412</v>
      </c>
    </row>
    <row r="4882" spans="1:4" ht="27" x14ac:dyDescent="0.25">
      <c r="A4882" s="480" t="s">
        <v>20413</v>
      </c>
      <c r="B4882" s="482" t="s">
        <v>20414</v>
      </c>
      <c r="C4882" s="480" t="s">
        <v>38</v>
      </c>
      <c r="D4882" s="481" t="s">
        <v>20415</v>
      </c>
    </row>
    <row r="4883" spans="1:4" ht="27" x14ac:dyDescent="0.25">
      <c r="A4883" s="480" t="s">
        <v>20416</v>
      </c>
      <c r="B4883" s="482" t="s">
        <v>20417</v>
      </c>
      <c r="C4883" s="480" t="s">
        <v>38</v>
      </c>
      <c r="D4883" s="481" t="s">
        <v>20415</v>
      </c>
    </row>
    <row r="4884" spans="1:4" ht="27" x14ac:dyDescent="0.25">
      <c r="A4884" s="480" t="s">
        <v>20418</v>
      </c>
      <c r="B4884" s="482" t="s">
        <v>20419</v>
      </c>
      <c r="C4884" s="480" t="s">
        <v>38</v>
      </c>
      <c r="D4884" s="481" t="s">
        <v>20420</v>
      </c>
    </row>
    <row r="4885" spans="1:4" ht="27" x14ac:dyDescent="0.25">
      <c r="A4885" s="480" t="s">
        <v>20421</v>
      </c>
      <c r="B4885" s="482" t="s">
        <v>20422</v>
      </c>
      <c r="C4885" s="480" t="s">
        <v>38</v>
      </c>
      <c r="D4885" s="481" t="s">
        <v>15062</v>
      </c>
    </row>
    <row r="4886" spans="1:4" ht="27" x14ac:dyDescent="0.25">
      <c r="A4886" s="480" t="s">
        <v>20423</v>
      </c>
      <c r="B4886" s="482" t="s">
        <v>20424</v>
      </c>
      <c r="C4886" s="480" t="s">
        <v>38</v>
      </c>
      <c r="D4886" s="481" t="s">
        <v>20425</v>
      </c>
    </row>
    <row r="4887" spans="1:4" ht="40.5" x14ac:dyDescent="0.25">
      <c r="A4887" s="480" t="s">
        <v>20426</v>
      </c>
      <c r="B4887" s="482" t="s">
        <v>20427</v>
      </c>
      <c r="C4887" s="480" t="s">
        <v>38</v>
      </c>
      <c r="D4887" s="481" t="s">
        <v>20428</v>
      </c>
    </row>
    <row r="4888" spans="1:4" ht="27" x14ac:dyDescent="0.25">
      <c r="A4888" s="480" t="s">
        <v>20429</v>
      </c>
      <c r="B4888" s="482" t="s">
        <v>20430</v>
      </c>
      <c r="C4888" s="480" t="s">
        <v>38</v>
      </c>
      <c r="D4888" s="481" t="s">
        <v>20431</v>
      </c>
    </row>
    <row r="4889" spans="1:4" ht="27" x14ac:dyDescent="0.25">
      <c r="A4889" s="480" t="s">
        <v>20432</v>
      </c>
      <c r="B4889" s="482" t="s">
        <v>20433</v>
      </c>
      <c r="C4889" s="480" t="s">
        <v>38</v>
      </c>
      <c r="D4889" s="481" t="s">
        <v>20434</v>
      </c>
    </row>
    <row r="4890" spans="1:4" ht="40.5" x14ac:dyDescent="0.25">
      <c r="A4890" s="480" t="s">
        <v>20435</v>
      </c>
      <c r="B4890" s="482" t="s">
        <v>20436</v>
      </c>
      <c r="C4890" s="480" t="s">
        <v>38</v>
      </c>
      <c r="D4890" s="481" t="s">
        <v>9727</v>
      </c>
    </row>
    <row r="4891" spans="1:4" ht="40.5" x14ac:dyDescent="0.25">
      <c r="A4891" s="480" t="s">
        <v>20437</v>
      </c>
      <c r="B4891" s="482" t="s">
        <v>20438</v>
      </c>
      <c r="C4891" s="480" t="s">
        <v>38</v>
      </c>
      <c r="D4891" s="481" t="s">
        <v>20439</v>
      </c>
    </row>
    <row r="4892" spans="1:4" ht="40.5" x14ac:dyDescent="0.25">
      <c r="A4892" s="480" t="s">
        <v>20440</v>
      </c>
      <c r="B4892" s="482" t="s">
        <v>20441</v>
      </c>
      <c r="C4892" s="480" t="s">
        <v>38</v>
      </c>
      <c r="D4892" s="481" t="s">
        <v>20442</v>
      </c>
    </row>
    <row r="4893" spans="1:4" ht="40.5" x14ac:dyDescent="0.25">
      <c r="A4893" s="480" t="s">
        <v>20443</v>
      </c>
      <c r="B4893" s="482" t="s">
        <v>20444</v>
      </c>
      <c r="C4893" s="480" t="s">
        <v>38</v>
      </c>
      <c r="D4893" s="481" t="s">
        <v>20445</v>
      </c>
    </row>
    <row r="4894" spans="1:4" ht="40.5" x14ac:dyDescent="0.25">
      <c r="A4894" s="480" t="s">
        <v>20446</v>
      </c>
      <c r="B4894" s="482" t="s">
        <v>20447</v>
      </c>
      <c r="C4894" s="480" t="s">
        <v>38</v>
      </c>
      <c r="D4894" s="481" t="s">
        <v>20448</v>
      </c>
    </row>
    <row r="4895" spans="1:4" ht="40.5" x14ac:dyDescent="0.25">
      <c r="A4895" s="480" t="s">
        <v>20449</v>
      </c>
      <c r="B4895" s="482" t="s">
        <v>20450</v>
      </c>
      <c r="C4895" s="480" t="s">
        <v>38</v>
      </c>
      <c r="D4895" s="481" t="s">
        <v>20451</v>
      </c>
    </row>
    <row r="4896" spans="1:4" ht="40.5" x14ac:dyDescent="0.25">
      <c r="A4896" s="480" t="s">
        <v>20452</v>
      </c>
      <c r="B4896" s="482" t="s">
        <v>20453</v>
      </c>
      <c r="C4896" s="480" t="s">
        <v>38</v>
      </c>
      <c r="D4896" s="481" t="s">
        <v>20454</v>
      </c>
    </row>
    <row r="4897" spans="1:4" ht="40.5" x14ac:dyDescent="0.25">
      <c r="A4897" s="480" t="s">
        <v>20455</v>
      </c>
      <c r="B4897" s="482" t="s">
        <v>20456</v>
      </c>
      <c r="C4897" s="480" t="s">
        <v>38</v>
      </c>
      <c r="D4897" s="481" t="s">
        <v>20457</v>
      </c>
    </row>
    <row r="4898" spans="1:4" ht="40.5" x14ac:dyDescent="0.25">
      <c r="A4898" s="480" t="s">
        <v>20458</v>
      </c>
      <c r="B4898" s="482" t="s">
        <v>20459</v>
      </c>
      <c r="C4898" s="480" t="s">
        <v>38</v>
      </c>
      <c r="D4898" s="481" t="s">
        <v>20460</v>
      </c>
    </row>
    <row r="4899" spans="1:4" ht="40.5" x14ac:dyDescent="0.25">
      <c r="A4899" s="480" t="s">
        <v>20461</v>
      </c>
      <c r="B4899" s="482" t="s">
        <v>20462</v>
      </c>
      <c r="C4899" s="480" t="s">
        <v>38</v>
      </c>
      <c r="D4899" s="481" t="s">
        <v>20463</v>
      </c>
    </row>
    <row r="4900" spans="1:4" ht="40.5" x14ac:dyDescent="0.25">
      <c r="A4900" s="480" t="s">
        <v>20464</v>
      </c>
      <c r="B4900" s="482" t="s">
        <v>20465</v>
      </c>
      <c r="C4900" s="480" t="s">
        <v>38</v>
      </c>
      <c r="D4900" s="481" t="s">
        <v>20466</v>
      </c>
    </row>
    <row r="4901" spans="1:4" ht="27" x14ac:dyDescent="0.25">
      <c r="A4901" s="480" t="s">
        <v>20467</v>
      </c>
      <c r="B4901" s="482" t="s">
        <v>20468</v>
      </c>
      <c r="C4901" s="480" t="s">
        <v>38</v>
      </c>
      <c r="D4901" s="481" t="s">
        <v>20469</v>
      </c>
    </row>
    <row r="4902" spans="1:4" ht="40.5" x14ac:dyDescent="0.25">
      <c r="A4902" s="480" t="s">
        <v>20470</v>
      </c>
      <c r="B4902" s="482" t="s">
        <v>20471</v>
      </c>
      <c r="C4902" s="480" t="s">
        <v>38</v>
      </c>
      <c r="D4902" s="481" t="s">
        <v>20472</v>
      </c>
    </row>
    <row r="4903" spans="1:4" ht="27" x14ac:dyDescent="0.25">
      <c r="A4903" s="480" t="s">
        <v>20473</v>
      </c>
      <c r="B4903" s="482" t="s">
        <v>20474</v>
      </c>
      <c r="C4903" s="480" t="s">
        <v>38</v>
      </c>
      <c r="D4903" s="481" t="s">
        <v>20475</v>
      </c>
    </row>
    <row r="4904" spans="1:4" ht="27" x14ac:dyDescent="0.25">
      <c r="A4904" s="480" t="s">
        <v>20476</v>
      </c>
      <c r="B4904" s="482" t="s">
        <v>20477</v>
      </c>
      <c r="C4904" s="480" t="s">
        <v>38</v>
      </c>
      <c r="D4904" s="481" t="s">
        <v>20478</v>
      </c>
    </row>
    <row r="4905" spans="1:4" ht="27" x14ac:dyDescent="0.25">
      <c r="A4905" s="480" t="s">
        <v>20479</v>
      </c>
      <c r="B4905" s="482" t="s">
        <v>20480</v>
      </c>
      <c r="C4905" s="480" t="s">
        <v>38</v>
      </c>
      <c r="D4905" s="481" t="s">
        <v>20481</v>
      </c>
    </row>
    <row r="4906" spans="1:4" ht="27" x14ac:dyDescent="0.25">
      <c r="A4906" s="480" t="s">
        <v>20482</v>
      </c>
      <c r="B4906" s="482" t="s">
        <v>20483</v>
      </c>
      <c r="C4906" s="480" t="s">
        <v>38</v>
      </c>
      <c r="D4906" s="481" t="s">
        <v>20484</v>
      </c>
    </row>
    <row r="4907" spans="1:4" ht="27" x14ac:dyDescent="0.25">
      <c r="A4907" s="480" t="s">
        <v>20485</v>
      </c>
      <c r="B4907" s="482" t="s">
        <v>20486</v>
      </c>
      <c r="C4907" s="480" t="s">
        <v>38</v>
      </c>
      <c r="D4907" s="481" t="s">
        <v>20487</v>
      </c>
    </row>
    <row r="4908" spans="1:4" ht="27" x14ac:dyDescent="0.25">
      <c r="A4908" s="480" t="s">
        <v>20488</v>
      </c>
      <c r="B4908" s="482" t="s">
        <v>20489</v>
      </c>
      <c r="C4908" s="480" t="s">
        <v>38</v>
      </c>
      <c r="D4908" s="481" t="s">
        <v>20490</v>
      </c>
    </row>
    <row r="4909" spans="1:4" ht="27" x14ac:dyDescent="0.25">
      <c r="A4909" s="480" t="s">
        <v>20491</v>
      </c>
      <c r="B4909" s="482" t="s">
        <v>20492</v>
      </c>
      <c r="C4909" s="480" t="s">
        <v>38</v>
      </c>
      <c r="D4909" s="481" t="s">
        <v>20493</v>
      </c>
    </row>
    <row r="4910" spans="1:4" ht="40.5" x14ac:dyDescent="0.25">
      <c r="A4910" s="480" t="s">
        <v>20494</v>
      </c>
      <c r="B4910" s="482" t="s">
        <v>20495</v>
      </c>
      <c r="C4910" s="480" t="s">
        <v>38</v>
      </c>
      <c r="D4910" s="481" t="s">
        <v>20496</v>
      </c>
    </row>
    <row r="4911" spans="1:4" ht="40.5" x14ac:dyDescent="0.25">
      <c r="A4911" s="480" t="s">
        <v>20497</v>
      </c>
      <c r="B4911" s="482" t="s">
        <v>20498</v>
      </c>
      <c r="C4911" s="480" t="s">
        <v>38</v>
      </c>
      <c r="D4911" s="481" t="s">
        <v>20499</v>
      </c>
    </row>
    <row r="4912" spans="1:4" ht="40.5" x14ac:dyDescent="0.25">
      <c r="A4912" s="480" t="s">
        <v>20500</v>
      </c>
      <c r="B4912" s="482" t="s">
        <v>20501</v>
      </c>
      <c r="C4912" s="480" t="s">
        <v>38</v>
      </c>
      <c r="D4912" s="481" t="s">
        <v>20502</v>
      </c>
    </row>
    <row r="4913" spans="1:4" ht="40.5" x14ac:dyDescent="0.25">
      <c r="A4913" s="480" t="s">
        <v>20503</v>
      </c>
      <c r="B4913" s="482" t="s">
        <v>20504</v>
      </c>
      <c r="C4913" s="480" t="s">
        <v>38</v>
      </c>
      <c r="D4913" s="481" t="s">
        <v>20505</v>
      </c>
    </row>
    <row r="4914" spans="1:4" ht="40.5" x14ac:dyDescent="0.25">
      <c r="A4914" s="480" t="s">
        <v>20506</v>
      </c>
      <c r="B4914" s="482" t="s">
        <v>20507</v>
      </c>
      <c r="C4914" s="480" t="s">
        <v>38</v>
      </c>
      <c r="D4914" s="481" t="s">
        <v>20508</v>
      </c>
    </row>
    <row r="4915" spans="1:4" ht="40.5" x14ac:dyDescent="0.25">
      <c r="A4915" s="480" t="s">
        <v>20509</v>
      </c>
      <c r="B4915" s="482" t="s">
        <v>20510</v>
      </c>
      <c r="C4915" s="480" t="s">
        <v>38</v>
      </c>
      <c r="D4915" s="481" t="s">
        <v>20511</v>
      </c>
    </row>
    <row r="4916" spans="1:4" ht="40.5" x14ac:dyDescent="0.25">
      <c r="A4916" s="480" t="s">
        <v>20512</v>
      </c>
      <c r="B4916" s="482" t="s">
        <v>20513</v>
      </c>
      <c r="C4916" s="480" t="s">
        <v>38</v>
      </c>
      <c r="D4916" s="481" t="s">
        <v>20514</v>
      </c>
    </row>
    <row r="4917" spans="1:4" ht="40.5" x14ac:dyDescent="0.25">
      <c r="A4917" s="480" t="s">
        <v>20515</v>
      </c>
      <c r="B4917" s="482" t="s">
        <v>20516</v>
      </c>
      <c r="C4917" s="480" t="s">
        <v>38</v>
      </c>
      <c r="D4917" s="481" t="s">
        <v>20517</v>
      </c>
    </row>
    <row r="4918" spans="1:4" ht="40.5" x14ac:dyDescent="0.25">
      <c r="A4918" s="480" t="s">
        <v>20518</v>
      </c>
      <c r="B4918" s="482" t="s">
        <v>20519</v>
      </c>
      <c r="C4918" s="480" t="s">
        <v>38</v>
      </c>
      <c r="D4918" s="481" t="s">
        <v>20520</v>
      </c>
    </row>
    <row r="4919" spans="1:4" ht="27" x14ac:dyDescent="0.25">
      <c r="A4919" s="480" t="s">
        <v>20521</v>
      </c>
      <c r="B4919" s="482" t="s">
        <v>20522</v>
      </c>
      <c r="C4919" s="480" t="s">
        <v>38</v>
      </c>
      <c r="D4919" s="481" t="s">
        <v>20523</v>
      </c>
    </row>
    <row r="4920" spans="1:4" ht="40.5" x14ac:dyDescent="0.25">
      <c r="A4920" s="480" t="s">
        <v>20524</v>
      </c>
      <c r="B4920" s="482" t="s">
        <v>20525</v>
      </c>
      <c r="C4920" s="480" t="s">
        <v>38</v>
      </c>
      <c r="D4920" s="481" t="s">
        <v>20526</v>
      </c>
    </row>
    <row r="4921" spans="1:4" ht="40.5" x14ac:dyDescent="0.25">
      <c r="A4921" s="480" t="s">
        <v>20527</v>
      </c>
      <c r="B4921" s="482" t="s">
        <v>20528</v>
      </c>
      <c r="C4921" s="480" t="s">
        <v>38</v>
      </c>
      <c r="D4921" s="481" t="s">
        <v>20529</v>
      </c>
    </row>
    <row r="4922" spans="1:4" ht="54" x14ac:dyDescent="0.25">
      <c r="A4922" s="480" t="s">
        <v>20530</v>
      </c>
      <c r="B4922" s="482" t="s">
        <v>20531</v>
      </c>
      <c r="C4922" s="480" t="s">
        <v>38</v>
      </c>
      <c r="D4922" s="481" t="s">
        <v>20532</v>
      </c>
    </row>
    <row r="4923" spans="1:4" ht="40.5" x14ac:dyDescent="0.25">
      <c r="A4923" s="480" t="s">
        <v>20533</v>
      </c>
      <c r="B4923" s="482" t="s">
        <v>20534</v>
      </c>
      <c r="C4923" s="480" t="s">
        <v>38</v>
      </c>
      <c r="D4923" s="481" t="s">
        <v>20535</v>
      </c>
    </row>
    <row r="4924" spans="1:4" ht="40.5" x14ac:dyDescent="0.25">
      <c r="A4924" s="480" t="s">
        <v>20536</v>
      </c>
      <c r="B4924" s="482" t="s">
        <v>20537</v>
      </c>
      <c r="C4924" s="480" t="s">
        <v>38</v>
      </c>
      <c r="D4924" s="481" t="s">
        <v>20538</v>
      </c>
    </row>
    <row r="4925" spans="1:4" ht="40.5" x14ac:dyDescent="0.25">
      <c r="A4925" s="480" t="s">
        <v>20539</v>
      </c>
      <c r="B4925" s="482" t="s">
        <v>20540</v>
      </c>
      <c r="C4925" s="480" t="s">
        <v>38</v>
      </c>
      <c r="D4925" s="481" t="s">
        <v>20541</v>
      </c>
    </row>
    <row r="4926" spans="1:4" ht="40.5" x14ac:dyDescent="0.25">
      <c r="A4926" s="480" t="s">
        <v>20542</v>
      </c>
      <c r="B4926" s="482" t="s">
        <v>20543</v>
      </c>
      <c r="C4926" s="480" t="s">
        <v>38</v>
      </c>
      <c r="D4926" s="481" t="s">
        <v>20544</v>
      </c>
    </row>
    <row r="4927" spans="1:4" ht="40.5" x14ac:dyDescent="0.25">
      <c r="A4927" s="480" t="s">
        <v>20545</v>
      </c>
      <c r="B4927" s="482" t="s">
        <v>20546</v>
      </c>
      <c r="C4927" s="480" t="s">
        <v>38</v>
      </c>
      <c r="D4927" s="481" t="s">
        <v>20547</v>
      </c>
    </row>
    <row r="4928" spans="1:4" ht="40.5" x14ac:dyDescent="0.25">
      <c r="A4928" s="480" t="s">
        <v>20548</v>
      </c>
      <c r="B4928" s="482" t="s">
        <v>20549</v>
      </c>
      <c r="C4928" s="480" t="s">
        <v>38</v>
      </c>
      <c r="D4928" s="481" t="s">
        <v>20550</v>
      </c>
    </row>
    <row r="4929" spans="1:4" ht="40.5" x14ac:dyDescent="0.25">
      <c r="A4929" s="480" t="s">
        <v>20551</v>
      </c>
      <c r="B4929" s="482" t="s">
        <v>20552</v>
      </c>
      <c r="C4929" s="480" t="s">
        <v>38</v>
      </c>
      <c r="D4929" s="481" t="s">
        <v>20553</v>
      </c>
    </row>
    <row r="4930" spans="1:4" ht="40.5" x14ac:dyDescent="0.25">
      <c r="A4930" s="480" t="s">
        <v>20554</v>
      </c>
      <c r="B4930" s="482" t="s">
        <v>20555</v>
      </c>
      <c r="C4930" s="480" t="s">
        <v>38</v>
      </c>
      <c r="D4930" s="481" t="s">
        <v>20556</v>
      </c>
    </row>
    <row r="4931" spans="1:4" ht="40.5" x14ac:dyDescent="0.25">
      <c r="A4931" s="480" t="s">
        <v>20557</v>
      </c>
      <c r="B4931" s="482" t="s">
        <v>20558</v>
      </c>
      <c r="C4931" s="480" t="s">
        <v>38</v>
      </c>
      <c r="D4931" s="481" t="s">
        <v>20559</v>
      </c>
    </row>
    <row r="4932" spans="1:4" ht="40.5" x14ac:dyDescent="0.25">
      <c r="A4932" s="480" t="s">
        <v>20560</v>
      </c>
      <c r="B4932" s="482" t="s">
        <v>20561</v>
      </c>
      <c r="C4932" s="480" t="s">
        <v>38</v>
      </c>
      <c r="D4932" s="481" t="s">
        <v>20562</v>
      </c>
    </row>
    <row r="4933" spans="1:4" ht="40.5" x14ac:dyDescent="0.25">
      <c r="A4933" s="480" t="s">
        <v>20563</v>
      </c>
      <c r="B4933" s="482" t="s">
        <v>20564</v>
      </c>
      <c r="C4933" s="480" t="s">
        <v>38</v>
      </c>
      <c r="D4933" s="481" t="s">
        <v>20565</v>
      </c>
    </row>
    <row r="4934" spans="1:4" ht="27" x14ac:dyDescent="0.25">
      <c r="A4934" s="480" t="s">
        <v>20566</v>
      </c>
      <c r="B4934" s="482" t="s">
        <v>20567</v>
      </c>
      <c r="C4934" s="480" t="s">
        <v>38</v>
      </c>
      <c r="D4934" s="481" t="s">
        <v>8924</v>
      </c>
    </row>
    <row r="4935" spans="1:4" ht="27" x14ac:dyDescent="0.25">
      <c r="A4935" s="480" t="s">
        <v>20568</v>
      </c>
      <c r="B4935" s="482" t="s">
        <v>20569</v>
      </c>
      <c r="C4935" s="480" t="s">
        <v>38</v>
      </c>
      <c r="D4935" s="481" t="s">
        <v>20570</v>
      </c>
    </row>
    <row r="4936" spans="1:4" ht="27" x14ac:dyDescent="0.25">
      <c r="A4936" s="480" t="s">
        <v>20571</v>
      </c>
      <c r="B4936" s="482" t="s">
        <v>20572</v>
      </c>
      <c r="C4936" s="480" t="s">
        <v>38</v>
      </c>
      <c r="D4936" s="481" t="s">
        <v>9354</v>
      </c>
    </row>
    <row r="4937" spans="1:4" ht="27" x14ac:dyDescent="0.25">
      <c r="A4937" s="480" t="s">
        <v>20573</v>
      </c>
      <c r="B4937" s="482" t="s">
        <v>20574</v>
      </c>
      <c r="C4937" s="480" t="s">
        <v>38</v>
      </c>
      <c r="D4937" s="481" t="s">
        <v>8300</v>
      </c>
    </row>
    <row r="4938" spans="1:4" ht="27" x14ac:dyDescent="0.25">
      <c r="A4938" s="480" t="s">
        <v>20575</v>
      </c>
      <c r="B4938" s="482" t="s">
        <v>20576</v>
      </c>
      <c r="C4938" s="480" t="s">
        <v>38</v>
      </c>
      <c r="D4938" s="481" t="s">
        <v>8815</v>
      </c>
    </row>
    <row r="4939" spans="1:4" ht="27" x14ac:dyDescent="0.25">
      <c r="A4939" s="480" t="s">
        <v>20577</v>
      </c>
      <c r="B4939" s="482" t="s">
        <v>20578</v>
      </c>
      <c r="C4939" s="480" t="s">
        <v>38</v>
      </c>
      <c r="D4939" s="481" t="s">
        <v>20579</v>
      </c>
    </row>
    <row r="4940" spans="1:4" ht="27" x14ac:dyDescent="0.25">
      <c r="A4940" s="480" t="s">
        <v>20580</v>
      </c>
      <c r="B4940" s="482" t="s">
        <v>20581</v>
      </c>
      <c r="C4940" s="480" t="s">
        <v>38</v>
      </c>
      <c r="D4940" s="481" t="s">
        <v>20582</v>
      </c>
    </row>
    <row r="4941" spans="1:4" ht="27" x14ac:dyDescent="0.25">
      <c r="A4941" s="480" t="s">
        <v>20583</v>
      </c>
      <c r="B4941" s="482" t="s">
        <v>20584</v>
      </c>
      <c r="C4941" s="480" t="s">
        <v>38</v>
      </c>
      <c r="D4941" s="481" t="s">
        <v>20585</v>
      </c>
    </row>
    <row r="4942" spans="1:4" ht="27" x14ac:dyDescent="0.25">
      <c r="A4942" s="480" t="s">
        <v>20586</v>
      </c>
      <c r="B4942" s="482" t="s">
        <v>20587</v>
      </c>
      <c r="C4942" s="480" t="s">
        <v>38</v>
      </c>
      <c r="D4942" s="481" t="s">
        <v>20588</v>
      </c>
    </row>
    <row r="4943" spans="1:4" ht="27" x14ac:dyDescent="0.25">
      <c r="A4943" s="480" t="s">
        <v>20589</v>
      </c>
      <c r="B4943" s="482" t="s">
        <v>20590</v>
      </c>
      <c r="C4943" s="480" t="s">
        <v>38</v>
      </c>
      <c r="D4943" s="481" t="s">
        <v>20591</v>
      </c>
    </row>
    <row r="4944" spans="1:4" ht="27" x14ac:dyDescent="0.25">
      <c r="A4944" s="480" t="s">
        <v>20592</v>
      </c>
      <c r="B4944" s="482" t="s">
        <v>20593</v>
      </c>
      <c r="C4944" s="480" t="s">
        <v>38</v>
      </c>
      <c r="D4944" s="481" t="s">
        <v>9860</v>
      </c>
    </row>
    <row r="4945" spans="1:4" ht="27" x14ac:dyDescent="0.25">
      <c r="A4945" s="480" t="s">
        <v>20594</v>
      </c>
      <c r="B4945" s="482" t="s">
        <v>20595</v>
      </c>
      <c r="C4945" s="480" t="s">
        <v>38</v>
      </c>
      <c r="D4945" s="481" t="s">
        <v>20596</v>
      </c>
    </row>
    <row r="4946" spans="1:4" ht="27" x14ac:dyDescent="0.25">
      <c r="A4946" s="480" t="s">
        <v>20597</v>
      </c>
      <c r="B4946" s="482" t="s">
        <v>20598</v>
      </c>
      <c r="C4946" s="480" t="s">
        <v>38</v>
      </c>
      <c r="D4946" s="481" t="s">
        <v>20599</v>
      </c>
    </row>
    <row r="4947" spans="1:4" ht="27" x14ac:dyDescent="0.25">
      <c r="A4947" s="480" t="s">
        <v>20600</v>
      </c>
      <c r="B4947" s="482" t="s">
        <v>20601</v>
      </c>
      <c r="C4947" s="480" t="s">
        <v>38</v>
      </c>
      <c r="D4947" s="481" t="s">
        <v>14417</v>
      </c>
    </row>
    <row r="4948" spans="1:4" ht="27" x14ac:dyDescent="0.25">
      <c r="A4948" s="480" t="s">
        <v>20602</v>
      </c>
      <c r="B4948" s="482" t="s">
        <v>20603</v>
      </c>
      <c r="C4948" s="480" t="s">
        <v>38</v>
      </c>
      <c r="D4948" s="481" t="s">
        <v>20604</v>
      </c>
    </row>
    <row r="4949" spans="1:4" ht="27" x14ac:dyDescent="0.25">
      <c r="A4949" s="480" t="s">
        <v>20605</v>
      </c>
      <c r="B4949" s="482" t="s">
        <v>20606</v>
      </c>
      <c r="C4949" s="480" t="s">
        <v>38</v>
      </c>
      <c r="D4949" s="481" t="s">
        <v>20607</v>
      </c>
    </row>
    <row r="4950" spans="1:4" ht="27" x14ac:dyDescent="0.25">
      <c r="A4950" s="480" t="s">
        <v>20608</v>
      </c>
      <c r="B4950" s="482" t="s">
        <v>20609</v>
      </c>
      <c r="C4950" s="480" t="s">
        <v>38</v>
      </c>
      <c r="D4950" s="481" t="s">
        <v>9276</v>
      </c>
    </row>
    <row r="4951" spans="1:4" ht="27" x14ac:dyDescent="0.25">
      <c r="A4951" s="480" t="s">
        <v>20610</v>
      </c>
      <c r="B4951" s="482" t="s">
        <v>20611</v>
      </c>
      <c r="C4951" s="480" t="s">
        <v>38</v>
      </c>
      <c r="D4951" s="481" t="s">
        <v>17717</v>
      </c>
    </row>
    <row r="4952" spans="1:4" ht="27" x14ac:dyDescent="0.25">
      <c r="A4952" s="480" t="s">
        <v>20612</v>
      </c>
      <c r="B4952" s="482" t="s">
        <v>20613</v>
      </c>
      <c r="C4952" s="480" t="s">
        <v>38</v>
      </c>
      <c r="D4952" s="481" t="s">
        <v>20614</v>
      </c>
    </row>
    <row r="4953" spans="1:4" ht="27" x14ac:dyDescent="0.25">
      <c r="A4953" s="480" t="s">
        <v>20615</v>
      </c>
      <c r="B4953" s="482" t="s">
        <v>20616</v>
      </c>
      <c r="C4953" s="480" t="s">
        <v>38</v>
      </c>
      <c r="D4953" s="481" t="s">
        <v>20617</v>
      </c>
    </row>
    <row r="4954" spans="1:4" ht="27" x14ac:dyDescent="0.25">
      <c r="A4954" s="480" t="s">
        <v>20618</v>
      </c>
      <c r="B4954" s="482" t="s">
        <v>20619</v>
      </c>
      <c r="C4954" s="480" t="s">
        <v>38</v>
      </c>
      <c r="D4954" s="481" t="s">
        <v>20620</v>
      </c>
    </row>
    <row r="4955" spans="1:4" ht="27" x14ac:dyDescent="0.25">
      <c r="A4955" s="480" t="s">
        <v>20621</v>
      </c>
      <c r="B4955" s="482" t="s">
        <v>20622</v>
      </c>
      <c r="C4955" s="480" t="s">
        <v>38</v>
      </c>
      <c r="D4955" s="481" t="s">
        <v>20623</v>
      </c>
    </row>
    <row r="4956" spans="1:4" ht="27" x14ac:dyDescent="0.25">
      <c r="A4956" s="480" t="s">
        <v>20624</v>
      </c>
      <c r="B4956" s="482" t="s">
        <v>20625</v>
      </c>
      <c r="C4956" s="480" t="s">
        <v>38</v>
      </c>
      <c r="D4956" s="481" t="s">
        <v>20626</v>
      </c>
    </row>
    <row r="4957" spans="1:4" ht="27" x14ac:dyDescent="0.25">
      <c r="A4957" s="480" t="s">
        <v>20627</v>
      </c>
      <c r="B4957" s="482" t="s">
        <v>20628</v>
      </c>
      <c r="C4957" s="480" t="s">
        <v>38</v>
      </c>
      <c r="D4957" s="481" t="s">
        <v>20629</v>
      </c>
    </row>
    <row r="4958" spans="1:4" ht="27" x14ac:dyDescent="0.25">
      <c r="A4958" s="480" t="s">
        <v>20630</v>
      </c>
      <c r="B4958" s="482" t="s">
        <v>20631</v>
      </c>
      <c r="C4958" s="480" t="s">
        <v>38</v>
      </c>
      <c r="D4958" s="481" t="s">
        <v>20632</v>
      </c>
    </row>
    <row r="4959" spans="1:4" ht="27" x14ac:dyDescent="0.25">
      <c r="A4959" s="480" t="s">
        <v>20633</v>
      </c>
      <c r="B4959" s="482" t="s">
        <v>20634</v>
      </c>
      <c r="C4959" s="480" t="s">
        <v>38</v>
      </c>
      <c r="D4959" s="481" t="s">
        <v>20635</v>
      </c>
    </row>
    <row r="4960" spans="1:4" ht="27" x14ac:dyDescent="0.25">
      <c r="A4960" s="480" t="s">
        <v>20636</v>
      </c>
      <c r="B4960" s="482" t="s">
        <v>20637</v>
      </c>
      <c r="C4960" s="480" t="s">
        <v>38</v>
      </c>
      <c r="D4960" s="481" t="s">
        <v>20638</v>
      </c>
    </row>
    <row r="4961" spans="1:4" ht="27" x14ac:dyDescent="0.25">
      <c r="A4961" s="480" t="s">
        <v>20639</v>
      </c>
      <c r="B4961" s="482" t="s">
        <v>20640</v>
      </c>
      <c r="C4961" s="480" t="s">
        <v>38</v>
      </c>
      <c r="D4961" s="481" t="s">
        <v>20641</v>
      </c>
    </row>
    <row r="4962" spans="1:4" ht="27" x14ac:dyDescent="0.25">
      <c r="A4962" s="480" t="s">
        <v>20642</v>
      </c>
      <c r="B4962" s="482" t="s">
        <v>20643</v>
      </c>
      <c r="C4962" s="480" t="s">
        <v>38</v>
      </c>
      <c r="D4962" s="481" t="s">
        <v>20644</v>
      </c>
    </row>
    <row r="4963" spans="1:4" ht="27" x14ac:dyDescent="0.25">
      <c r="A4963" s="480" t="s">
        <v>20645</v>
      </c>
      <c r="B4963" s="482" t="s">
        <v>20646</v>
      </c>
      <c r="C4963" s="480" t="s">
        <v>38</v>
      </c>
      <c r="D4963" s="481" t="s">
        <v>20647</v>
      </c>
    </row>
    <row r="4964" spans="1:4" ht="27" x14ac:dyDescent="0.25">
      <c r="A4964" s="480" t="s">
        <v>20648</v>
      </c>
      <c r="B4964" s="482" t="s">
        <v>20649</v>
      </c>
      <c r="C4964" s="480" t="s">
        <v>38</v>
      </c>
      <c r="D4964" s="481" t="s">
        <v>20650</v>
      </c>
    </row>
    <row r="4965" spans="1:4" ht="27" x14ac:dyDescent="0.25">
      <c r="A4965" s="480" t="s">
        <v>20651</v>
      </c>
      <c r="B4965" s="482" t="s">
        <v>20652</v>
      </c>
      <c r="C4965" s="480" t="s">
        <v>38</v>
      </c>
      <c r="D4965" s="481" t="s">
        <v>18164</v>
      </c>
    </row>
    <row r="4966" spans="1:4" ht="27" x14ac:dyDescent="0.25">
      <c r="A4966" s="480" t="s">
        <v>20653</v>
      </c>
      <c r="B4966" s="482" t="s">
        <v>20654</v>
      </c>
      <c r="C4966" s="480" t="s">
        <v>38</v>
      </c>
      <c r="D4966" s="481" t="s">
        <v>20655</v>
      </c>
    </row>
    <row r="4967" spans="1:4" ht="27" x14ac:dyDescent="0.25">
      <c r="A4967" s="480" t="s">
        <v>20656</v>
      </c>
      <c r="B4967" s="482" t="s">
        <v>20657</v>
      </c>
      <c r="C4967" s="480" t="s">
        <v>38</v>
      </c>
      <c r="D4967" s="481" t="s">
        <v>20658</v>
      </c>
    </row>
    <row r="4968" spans="1:4" ht="40.5" x14ac:dyDescent="0.25">
      <c r="A4968" s="480" t="s">
        <v>20659</v>
      </c>
      <c r="B4968" s="482" t="s">
        <v>20660</v>
      </c>
      <c r="C4968" s="480" t="s">
        <v>38</v>
      </c>
      <c r="D4968" s="481" t="s">
        <v>20661</v>
      </c>
    </row>
    <row r="4969" spans="1:4" ht="40.5" x14ac:dyDescent="0.25">
      <c r="A4969" s="480" t="s">
        <v>20662</v>
      </c>
      <c r="B4969" s="482" t="s">
        <v>20663</v>
      </c>
      <c r="C4969" s="480" t="s">
        <v>38</v>
      </c>
      <c r="D4969" s="481" t="s">
        <v>20664</v>
      </c>
    </row>
    <row r="4970" spans="1:4" ht="40.5" x14ac:dyDescent="0.25">
      <c r="A4970" s="480" t="s">
        <v>20665</v>
      </c>
      <c r="B4970" s="482" t="s">
        <v>20666</v>
      </c>
      <c r="C4970" s="480" t="s">
        <v>38</v>
      </c>
      <c r="D4970" s="481" t="s">
        <v>20667</v>
      </c>
    </row>
    <row r="4971" spans="1:4" ht="40.5" x14ac:dyDescent="0.25">
      <c r="A4971" s="480" t="s">
        <v>20668</v>
      </c>
      <c r="B4971" s="482" t="s">
        <v>20669</v>
      </c>
      <c r="C4971" s="480" t="s">
        <v>38</v>
      </c>
      <c r="D4971" s="481" t="s">
        <v>20670</v>
      </c>
    </row>
    <row r="4972" spans="1:4" ht="27" x14ac:dyDescent="0.25">
      <c r="A4972" s="480" t="s">
        <v>20671</v>
      </c>
      <c r="B4972" s="482" t="s">
        <v>20672</v>
      </c>
      <c r="C4972" s="480" t="s">
        <v>38</v>
      </c>
      <c r="D4972" s="481" t="s">
        <v>20673</v>
      </c>
    </row>
    <row r="4973" spans="1:4" ht="27" x14ac:dyDescent="0.25">
      <c r="A4973" s="480" t="s">
        <v>20674</v>
      </c>
      <c r="B4973" s="482" t="s">
        <v>20675</v>
      </c>
      <c r="C4973" s="480" t="s">
        <v>38</v>
      </c>
      <c r="D4973" s="481" t="s">
        <v>20676</v>
      </c>
    </row>
    <row r="4974" spans="1:4" ht="27" x14ac:dyDescent="0.25">
      <c r="A4974" s="480" t="s">
        <v>20677</v>
      </c>
      <c r="B4974" s="482" t="s">
        <v>20678</v>
      </c>
      <c r="C4974" s="480" t="s">
        <v>38</v>
      </c>
      <c r="D4974" s="481" t="s">
        <v>20679</v>
      </c>
    </row>
    <row r="4975" spans="1:4" ht="27" x14ac:dyDescent="0.25">
      <c r="A4975" s="480" t="s">
        <v>20680</v>
      </c>
      <c r="B4975" s="482" t="s">
        <v>20681</v>
      </c>
      <c r="C4975" s="480" t="s">
        <v>38</v>
      </c>
      <c r="D4975" s="481" t="s">
        <v>20682</v>
      </c>
    </row>
    <row r="4976" spans="1:4" ht="27" x14ac:dyDescent="0.25">
      <c r="A4976" s="480" t="s">
        <v>20683</v>
      </c>
      <c r="B4976" s="482" t="s">
        <v>20684</v>
      </c>
      <c r="C4976" s="480" t="s">
        <v>38</v>
      </c>
      <c r="D4976" s="481" t="s">
        <v>12349</v>
      </c>
    </row>
    <row r="4977" spans="1:4" ht="27" x14ac:dyDescent="0.25">
      <c r="A4977" s="480" t="s">
        <v>20685</v>
      </c>
      <c r="B4977" s="482" t="s">
        <v>20686</v>
      </c>
      <c r="C4977" s="480" t="s">
        <v>38</v>
      </c>
      <c r="D4977" s="481" t="s">
        <v>14363</v>
      </c>
    </row>
    <row r="4978" spans="1:4" ht="27" x14ac:dyDescent="0.25">
      <c r="A4978" s="480" t="s">
        <v>20687</v>
      </c>
      <c r="B4978" s="482" t="s">
        <v>20688</v>
      </c>
      <c r="C4978" s="480" t="s">
        <v>38</v>
      </c>
      <c r="D4978" s="481" t="s">
        <v>20689</v>
      </c>
    </row>
    <row r="4979" spans="1:4" ht="27" x14ac:dyDescent="0.25">
      <c r="A4979" s="480" t="s">
        <v>20690</v>
      </c>
      <c r="B4979" s="482" t="s">
        <v>20691</v>
      </c>
      <c r="C4979" s="480" t="s">
        <v>38</v>
      </c>
      <c r="D4979" s="481" t="s">
        <v>18708</v>
      </c>
    </row>
    <row r="4980" spans="1:4" ht="27" x14ac:dyDescent="0.25">
      <c r="A4980" s="480" t="s">
        <v>20692</v>
      </c>
      <c r="B4980" s="482" t="s">
        <v>20693</v>
      </c>
      <c r="C4980" s="480" t="s">
        <v>38</v>
      </c>
      <c r="D4980" s="481" t="s">
        <v>20694</v>
      </c>
    </row>
    <row r="4981" spans="1:4" ht="27" x14ac:dyDescent="0.25">
      <c r="A4981" s="480" t="s">
        <v>20695</v>
      </c>
      <c r="B4981" s="482" t="s">
        <v>20696</v>
      </c>
      <c r="C4981" s="480" t="s">
        <v>38</v>
      </c>
      <c r="D4981" s="481" t="s">
        <v>19502</v>
      </c>
    </row>
    <row r="4982" spans="1:4" ht="27" x14ac:dyDescent="0.25">
      <c r="A4982" s="480" t="s">
        <v>20697</v>
      </c>
      <c r="B4982" s="482" t="s">
        <v>20698</v>
      </c>
      <c r="C4982" s="480" t="s">
        <v>38</v>
      </c>
      <c r="D4982" s="481" t="s">
        <v>20699</v>
      </c>
    </row>
    <row r="4983" spans="1:4" ht="27" x14ac:dyDescent="0.25">
      <c r="A4983" s="480" t="s">
        <v>20700</v>
      </c>
      <c r="B4983" s="482" t="s">
        <v>20701</v>
      </c>
      <c r="C4983" s="480" t="s">
        <v>38</v>
      </c>
      <c r="D4983" s="481" t="s">
        <v>20702</v>
      </c>
    </row>
    <row r="4984" spans="1:4" ht="27" x14ac:dyDescent="0.25">
      <c r="A4984" s="480" t="s">
        <v>20703</v>
      </c>
      <c r="B4984" s="482" t="s">
        <v>20704</v>
      </c>
      <c r="C4984" s="480" t="s">
        <v>38</v>
      </c>
      <c r="D4984" s="481" t="s">
        <v>20705</v>
      </c>
    </row>
    <row r="4985" spans="1:4" ht="27" x14ac:dyDescent="0.25">
      <c r="A4985" s="480" t="s">
        <v>20706</v>
      </c>
      <c r="B4985" s="482" t="s">
        <v>20707</v>
      </c>
      <c r="C4985" s="480" t="s">
        <v>38</v>
      </c>
      <c r="D4985" s="481" t="s">
        <v>20708</v>
      </c>
    </row>
    <row r="4986" spans="1:4" ht="27" x14ac:dyDescent="0.25">
      <c r="A4986" s="480" t="s">
        <v>20709</v>
      </c>
      <c r="B4986" s="482" t="s">
        <v>20710</v>
      </c>
      <c r="C4986" s="480" t="s">
        <v>38</v>
      </c>
      <c r="D4986" s="481" t="s">
        <v>10956</v>
      </c>
    </row>
    <row r="4987" spans="1:4" ht="27" x14ac:dyDescent="0.25">
      <c r="A4987" s="480" t="s">
        <v>20711</v>
      </c>
      <c r="B4987" s="482" t="s">
        <v>20712</v>
      </c>
      <c r="C4987" s="480" t="s">
        <v>38</v>
      </c>
      <c r="D4987" s="481" t="s">
        <v>20713</v>
      </c>
    </row>
    <row r="4988" spans="1:4" ht="27" x14ac:dyDescent="0.25">
      <c r="A4988" s="480" t="s">
        <v>20714</v>
      </c>
      <c r="B4988" s="482" t="s">
        <v>20715</v>
      </c>
      <c r="C4988" s="480" t="s">
        <v>38</v>
      </c>
      <c r="D4988" s="481" t="s">
        <v>20716</v>
      </c>
    </row>
    <row r="4989" spans="1:4" ht="27" x14ac:dyDescent="0.25">
      <c r="A4989" s="480" t="s">
        <v>20717</v>
      </c>
      <c r="B4989" s="482" t="s">
        <v>20718</v>
      </c>
      <c r="C4989" s="480" t="s">
        <v>38</v>
      </c>
      <c r="D4989" s="481" t="s">
        <v>20719</v>
      </c>
    </row>
    <row r="4990" spans="1:4" ht="27" x14ac:dyDescent="0.25">
      <c r="A4990" s="480" t="s">
        <v>20720</v>
      </c>
      <c r="B4990" s="482" t="s">
        <v>20721</v>
      </c>
      <c r="C4990" s="480" t="s">
        <v>38</v>
      </c>
      <c r="D4990" s="481" t="s">
        <v>20722</v>
      </c>
    </row>
    <row r="4991" spans="1:4" ht="27" x14ac:dyDescent="0.25">
      <c r="A4991" s="480" t="s">
        <v>20723</v>
      </c>
      <c r="B4991" s="482" t="s">
        <v>20724</v>
      </c>
      <c r="C4991" s="480" t="s">
        <v>38</v>
      </c>
      <c r="D4991" s="481" t="s">
        <v>20725</v>
      </c>
    </row>
    <row r="4992" spans="1:4" ht="27" x14ac:dyDescent="0.25">
      <c r="A4992" s="480" t="s">
        <v>20726</v>
      </c>
      <c r="B4992" s="482" t="s">
        <v>20727</v>
      </c>
      <c r="C4992" s="480" t="s">
        <v>38</v>
      </c>
      <c r="D4992" s="481" t="s">
        <v>20728</v>
      </c>
    </row>
    <row r="4993" spans="1:4" ht="27" x14ac:dyDescent="0.25">
      <c r="A4993" s="480" t="s">
        <v>20729</v>
      </c>
      <c r="B4993" s="482" t="s">
        <v>20730</v>
      </c>
      <c r="C4993" s="480" t="s">
        <v>38</v>
      </c>
      <c r="D4993" s="481" t="s">
        <v>20731</v>
      </c>
    </row>
    <row r="4994" spans="1:4" ht="27" x14ac:dyDescent="0.25">
      <c r="A4994" s="480" t="s">
        <v>20732</v>
      </c>
      <c r="B4994" s="482" t="s">
        <v>20733</v>
      </c>
      <c r="C4994" s="480" t="s">
        <v>38</v>
      </c>
      <c r="D4994" s="481" t="s">
        <v>20734</v>
      </c>
    </row>
    <row r="4995" spans="1:4" ht="27" x14ac:dyDescent="0.25">
      <c r="A4995" s="480" t="s">
        <v>20735</v>
      </c>
      <c r="B4995" s="482" t="s">
        <v>20736</v>
      </c>
      <c r="C4995" s="480" t="s">
        <v>38</v>
      </c>
      <c r="D4995" s="481" t="s">
        <v>20737</v>
      </c>
    </row>
    <row r="4996" spans="1:4" ht="27" x14ac:dyDescent="0.25">
      <c r="A4996" s="480" t="s">
        <v>20738</v>
      </c>
      <c r="B4996" s="482" t="s">
        <v>20739</v>
      </c>
      <c r="C4996" s="480" t="s">
        <v>38</v>
      </c>
      <c r="D4996" s="481" t="s">
        <v>20740</v>
      </c>
    </row>
    <row r="4997" spans="1:4" ht="27" x14ac:dyDescent="0.25">
      <c r="A4997" s="480" t="s">
        <v>20741</v>
      </c>
      <c r="B4997" s="482" t="s">
        <v>20742</v>
      </c>
      <c r="C4997" s="480" t="s">
        <v>38</v>
      </c>
      <c r="D4997" s="481" t="s">
        <v>20743</v>
      </c>
    </row>
    <row r="4998" spans="1:4" ht="27" x14ac:dyDescent="0.25">
      <c r="A4998" s="480" t="s">
        <v>20744</v>
      </c>
      <c r="B4998" s="482" t="s">
        <v>20745</v>
      </c>
      <c r="C4998" s="480" t="s">
        <v>38</v>
      </c>
      <c r="D4998" s="481" t="s">
        <v>20746</v>
      </c>
    </row>
    <row r="4999" spans="1:4" ht="27" x14ac:dyDescent="0.25">
      <c r="A4999" s="480" t="s">
        <v>20747</v>
      </c>
      <c r="B4999" s="482" t="s">
        <v>20748</v>
      </c>
      <c r="C4999" s="480" t="s">
        <v>38</v>
      </c>
      <c r="D4999" s="481" t="s">
        <v>20749</v>
      </c>
    </row>
    <row r="5000" spans="1:4" ht="27" x14ac:dyDescent="0.25">
      <c r="A5000" s="480" t="s">
        <v>20750</v>
      </c>
      <c r="B5000" s="482" t="s">
        <v>20751</v>
      </c>
      <c r="C5000" s="480" t="s">
        <v>38</v>
      </c>
      <c r="D5000" s="481" t="s">
        <v>20752</v>
      </c>
    </row>
    <row r="5001" spans="1:4" ht="27" x14ac:dyDescent="0.25">
      <c r="A5001" s="480" t="s">
        <v>20753</v>
      </c>
      <c r="B5001" s="482" t="s">
        <v>20754</v>
      </c>
      <c r="C5001" s="480" t="s">
        <v>38</v>
      </c>
      <c r="D5001" s="481" t="s">
        <v>20755</v>
      </c>
    </row>
    <row r="5002" spans="1:4" ht="27" x14ac:dyDescent="0.25">
      <c r="A5002" s="480" t="s">
        <v>20756</v>
      </c>
      <c r="B5002" s="482" t="s">
        <v>20757</v>
      </c>
      <c r="C5002" s="480" t="s">
        <v>38</v>
      </c>
      <c r="D5002" s="481" t="s">
        <v>20758</v>
      </c>
    </row>
    <row r="5003" spans="1:4" ht="27" x14ac:dyDescent="0.25">
      <c r="A5003" s="480" t="s">
        <v>20759</v>
      </c>
      <c r="B5003" s="482" t="s">
        <v>20760</v>
      </c>
      <c r="C5003" s="480" t="s">
        <v>38</v>
      </c>
      <c r="D5003" s="481" t="s">
        <v>20761</v>
      </c>
    </row>
    <row r="5004" spans="1:4" ht="27" x14ac:dyDescent="0.25">
      <c r="A5004" s="480" t="s">
        <v>20762</v>
      </c>
      <c r="B5004" s="482" t="s">
        <v>20763</v>
      </c>
      <c r="C5004" s="480" t="s">
        <v>38</v>
      </c>
      <c r="D5004" s="481" t="s">
        <v>20764</v>
      </c>
    </row>
    <row r="5005" spans="1:4" ht="27" x14ac:dyDescent="0.25">
      <c r="A5005" s="480" t="s">
        <v>20765</v>
      </c>
      <c r="B5005" s="482" t="s">
        <v>20766</v>
      </c>
      <c r="C5005" s="480" t="s">
        <v>38</v>
      </c>
      <c r="D5005" s="481" t="s">
        <v>20767</v>
      </c>
    </row>
    <row r="5006" spans="1:4" ht="27" x14ac:dyDescent="0.25">
      <c r="A5006" s="480" t="s">
        <v>20768</v>
      </c>
      <c r="B5006" s="482" t="s">
        <v>20769</v>
      </c>
      <c r="C5006" s="480" t="s">
        <v>38</v>
      </c>
      <c r="D5006" s="481" t="s">
        <v>19199</v>
      </c>
    </row>
    <row r="5007" spans="1:4" ht="27" x14ac:dyDescent="0.25">
      <c r="A5007" s="480" t="s">
        <v>20770</v>
      </c>
      <c r="B5007" s="482" t="s">
        <v>20771</v>
      </c>
      <c r="C5007" s="480" t="s">
        <v>38</v>
      </c>
      <c r="D5007" s="481" t="s">
        <v>20772</v>
      </c>
    </row>
    <row r="5008" spans="1:4" ht="40.5" x14ac:dyDescent="0.25">
      <c r="A5008" s="480" t="s">
        <v>20773</v>
      </c>
      <c r="B5008" s="482" t="s">
        <v>20774</v>
      </c>
      <c r="C5008" s="480" t="s">
        <v>38</v>
      </c>
      <c r="D5008" s="481" t="s">
        <v>20775</v>
      </c>
    </row>
    <row r="5009" spans="1:4" ht="40.5" x14ac:dyDescent="0.25">
      <c r="A5009" s="480" t="s">
        <v>20776</v>
      </c>
      <c r="B5009" s="482" t="s">
        <v>20777</v>
      </c>
      <c r="C5009" s="480" t="s">
        <v>38</v>
      </c>
      <c r="D5009" s="481" t="s">
        <v>20778</v>
      </c>
    </row>
    <row r="5010" spans="1:4" ht="40.5" x14ac:dyDescent="0.25">
      <c r="A5010" s="480" t="s">
        <v>20779</v>
      </c>
      <c r="B5010" s="482" t="s">
        <v>20780</v>
      </c>
      <c r="C5010" s="480" t="s">
        <v>38</v>
      </c>
      <c r="D5010" s="481" t="s">
        <v>20781</v>
      </c>
    </row>
    <row r="5011" spans="1:4" ht="40.5" x14ac:dyDescent="0.25">
      <c r="A5011" s="480" t="s">
        <v>20782</v>
      </c>
      <c r="B5011" s="482" t="s">
        <v>20783</v>
      </c>
      <c r="C5011" s="480" t="s">
        <v>38</v>
      </c>
      <c r="D5011" s="481" t="s">
        <v>20784</v>
      </c>
    </row>
    <row r="5012" spans="1:4" ht="40.5" x14ac:dyDescent="0.25">
      <c r="A5012" s="480" t="s">
        <v>20785</v>
      </c>
      <c r="B5012" s="482" t="s">
        <v>20786</v>
      </c>
      <c r="C5012" s="480" t="s">
        <v>38</v>
      </c>
      <c r="D5012" s="481" t="s">
        <v>20787</v>
      </c>
    </row>
    <row r="5013" spans="1:4" ht="40.5" x14ac:dyDescent="0.25">
      <c r="A5013" s="480" t="s">
        <v>20788</v>
      </c>
      <c r="B5013" s="482" t="s">
        <v>20789</v>
      </c>
      <c r="C5013" s="480" t="s">
        <v>38</v>
      </c>
      <c r="D5013" s="481" t="s">
        <v>20790</v>
      </c>
    </row>
    <row r="5014" spans="1:4" ht="40.5" x14ac:dyDescent="0.25">
      <c r="A5014" s="480" t="s">
        <v>20791</v>
      </c>
      <c r="B5014" s="482" t="s">
        <v>20792</v>
      </c>
      <c r="C5014" s="480" t="s">
        <v>38</v>
      </c>
      <c r="D5014" s="481" t="s">
        <v>20793</v>
      </c>
    </row>
    <row r="5015" spans="1:4" ht="40.5" x14ac:dyDescent="0.25">
      <c r="A5015" s="480" t="s">
        <v>20794</v>
      </c>
      <c r="B5015" s="482" t="s">
        <v>20795</v>
      </c>
      <c r="C5015" s="480" t="s">
        <v>38</v>
      </c>
      <c r="D5015" s="481" t="s">
        <v>20796</v>
      </c>
    </row>
    <row r="5016" spans="1:4" ht="40.5" x14ac:dyDescent="0.25">
      <c r="A5016" s="480" t="s">
        <v>20797</v>
      </c>
      <c r="B5016" s="482" t="s">
        <v>20798</v>
      </c>
      <c r="C5016" s="480" t="s">
        <v>38</v>
      </c>
      <c r="D5016" s="481" t="s">
        <v>20799</v>
      </c>
    </row>
    <row r="5017" spans="1:4" ht="40.5" x14ac:dyDescent="0.25">
      <c r="A5017" s="480" t="s">
        <v>20800</v>
      </c>
      <c r="B5017" s="482" t="s">
        <v>20801</v>
      </c>
      <c r="C5017" s="480" t="s">
        <v>38</v>
      </c>
      <c r="D5017" s="481" t="s">
        <v>20802</v>
      </c>
    </row>
    <row r="5018" spans="1:4" ht="40.5" x14ac:dyDescent="0.25">
      <c r="A5018" s="480" t="s">
        <v>20803</v>
      </c>
      <c r="B5018" s="482" t="s">
        <v>20804</v>
      </c>
      <c r="C5018" s="480" t="s">
        <v>38</v>
      </c>
      <c r="D5018" s="481" t="s">
        <v>20805</v>
      </c>
    </row>
    <row r="5019" spans="1:4" ht="40.5" x14ac:dyDescent="0.25">
      <c r="A5019" s="480" t="s">
        <v>20806</v>
      </c>
      <c r="B5019" s="482" t="s">
        <v>20807</v>
      </c>
      <c r="C5019" s="480" t="s">
        <v>38</v>
      </c>
      <c r="D5019" s="481" t="s">
        <v>20808</v>
      </c>
    </row>
    <row r="5020" spans="1:4" ht="40.5" x14ac:dyDescent="0.25">
      <c r="A5020" s="480" t="s">
        <v>20809</v>
      </c>
      <c r="B5020" s="482" t="s">
        <v>20810</v>
      </c>
      <c r="C5020" s="480" t="s">
        <v>38</v>
      </c>
      <c r="D5020" s="481" t="s">
        <v>20811</v>
      </c>
    </row>
    <row r="5021" spans="1:4" ht="40.5" x14ac:dyDescent="0.25">
      <c r="A5021" s="480" t="s">
        <v>20812</v>
      </c>
      <c r="B5021" s="482" t="s">
        <v>20813</v>
      </c>
      <c r="C5021" s="480" t="s">
        <v>38</v>
      </c>
      <c r="D5021" s="481" t="s">
        <v>20814</v>
      </c>
    </row>
    <row r="5022" spans="1:4" ht="54" x14ac:dyDescent="0.25">
      <c r="A5022" s="480" t="s">
        <v>20815</v>
      </c>
      <c r="B5022" s="482" t="s">
        <v>20816</v>
      </c>
      <c r="C5022" s="480" t="s">
        <v>38</v>
      </c>
      <c r="D5022" s="481" t="s">
        <v>20817</v>
      </c>
    </row>
    <row r="5023" spans="1:4" ht="54" x14ac:dyDescent="0.25">
      <c r="A5023" s="480" t="s">
        <v>20818</v>
      </c>
      <c r="B5023" s="482" t="s">
        <v>20819</v>
      </c>
      <c r="C5023" s="480" t="s">
        <v>38</v>
      </c>
      <c r="D5023" s="481" t="s">
        <v>20820</v>
      </c>
    </row>
    <row r="5024" spans="1:4" ht="40.5" x14ac:dyDescent="0.25">
      <c r="A5024" s="480" t="s">
        <v>20821</v>
      </c>
      <c r="B5024" s="482" t="s">
        <v>20822</v>
      </c>
      <c r="C5024" s="480" t="s">
        <v>38</v>
      </c>
      <c r="D5024" s="481" t="s">
        <v>20823</v>
      </c>
    </row>
    <row r="5025" spans="1:4" ht="40.5" x14ac:dyDescent="0.25">
      <c r="A5025" s="480" t="s">
        <v>20824</v>
      </c>
      <c r="B5025" s="482" t="s">
        <v>20825</v>
      </c>
      <c r="C5025" s="480" t="s">
        <v>38</v>
      </c>
      <c r="D5025" s="481" t="s">
        <v>20826</v>
      </c>
    </row>
    <row r="5026" spans="1:4" ht="40.5" x14ac:dyDescent="0.25">
      <c r="A5026" s="480" t="s">
        <v>20827</v>
      </c>
      <c r="B5026" s="482" t="s">
        <v>20828</v>
      </c>
      <c r="C5026" s="480" t="s">
        <v>38</v>
      </c>
      <c r="D5026" s="481" t="s">
        <v>20829</v>
      </c>
    </row>
    <row r="5027" spans="1:4" ht="40.5" x14ac:dyDescent="0.25">
      <c r="A5027" s="480" t="s">
        <v>20830</v>
      </c>
      <c r="B5027" s="482" t="s">
        <v>20831</v>
      </c>
      <c r="C5027" s="480" t="s">
        <v>38</v>
      </c>
      <c r="D5027" s="481" t="s">
        <v>20832</v>
      </c>
    </row>
    <row r="5028" spans="1:4" ht="54" x14ac:dyDescent="0.25">
      <c r="A5028" s="480" t="s">
        <v>20833</v>
      </c>
      <c r="B5028" s="482" t="s">
        <v>20834</v>
      </c>
      <c r="C5028" s="480" t="s">
        <v>38</v>
      </c>
      <c r="D5028" s="481" t="s">
        <v>20835</v>
      </c>
    </row>
    <row r="5029" spans="1:4" ht="54" x14ac:dyDescent="0.25">
      <c r="A5029" s="480" t="s">
        <v>20836</v>
      </c>
      <c r="B5029" s="482" t="s">
        <v>20837</v>
      </c>
      <c r="C5029" s="480" t="s">
        <v>38</v>
      </c>
      <c r="D5029" s="481" t="s">
        <v>20838</v>
      </c>
    </row>
    <row r="5030" spans="1:4" ht="54" x14ac:dyDescent="0.25">
      <c r="A5030" s="480" t="s">
        <v>20839</v>
      </c>
      <c r="B5030" s="482" t="s">
        <v>20840</v>
      </c>
      <c r="C5030" s="480" t="s">
        <v>38</v>
      </c>
      <c r="D5030" s="481" t="s">
        <v>20841</v>
      </c>
    </row>
    <row r="5031" spans="1:4" ht="54" x14ac:dyDescent="0.25">
      <c r="A5031" s="480" t="s">
        <v>20842</v>
      </c>
      <c r="B5031" s="482" t="s">
        <v>20843</v>
      </c>
      <c r="C5031" s="480" t="s">
        <v>38</v>
      </c>
      <c r="D5031" s="481" t="s">
        <v>20844</v>
      </c>
    </row>
    <row r="5032" spans="1:4" ht="54" x14ac:dyDescent="0.25">
      <c r="A5032" s="480" t="s">
        <v>20845</v>
      </c>
      <c r="B5032" s="482" t="s">
        <v>20846</v>
      </c>
      <c r="C5032" s="480" t="s">
        <v>38</v>
      </c>
      <c r="D5032" s="481" t="s">
        <v>20847</v>
      </c>
    </row>
    <row r="5033" spans="1:4" ht="54" x14ac:dyDescent="0.25">
      <c r="A5033" s="480" t="s">
        <v>20848</v>
      </c>
      <c r="B5033" s="482" t="s">
        <v>20849</v>
      </c>
      <c r="C5033" s="480" t="s">
        <v>38</v>
      </c>
      <c r="D5033" s="481" t="s">
        <v>20850</v>
      </c>
    </row>
    <row r="5034" spans="1:4" ht="54" x14ac:dyDescent="0.25">
      <c r="A5034" s="480" t="s">
        <v>20851</v>
      </c>
      <c r="B5034" s="482" t="s">
        <v>20852</v>
      </c>
      <c r="C5034" s="480" t="s">
        <v>38</v>
      </c>
      <c r="D5034" s="481" t="s">
        <v>20853</v>
      </c>
    </row>
    <row r="5035" spans="1:4" ht="54" x14ac:dyDescent="0.25">
      <c r="A5035" s="480" t="s">
        <v>20854</v>
      </c>
      <c r="B5035" s="482" t="s">
        <v>20855</v>
      </c>
      <c r="C5035" s="480" t="s">
        <v>38</v>
      </c>
      <c r="D5035" s="481" t="s">
        <v>20856</v>
      </c>
    </row>
    <row r="5036" spans="1:4" ht="54" x14ac:dyDescent="0.25">
      <c r="A5036" s="480" t="s">
        <v>20857</v>
      </c>
      <c r="B5036" s="482" t="s">
        <v>20858</v>
      </c>
      <c r="C5036" s="480" t="s">
        <v>38</v>
      </c>
      <c r="D5036" s="481" t="s">
        <v>10466</v>
      </c>
    </row>
    <row r="5037" spans="1:4" ht="27" x14ac:dyDescent="0.25">
      <c r="A5037" s="480" t="s">
        <v>20859</v>
      </c>
      <c r="B5037" s="482" t="s">
        <v>20860</v>
      </c>
      <c r="C5037" s="480" t="s">
        <v>38</v>
      </c>
      <c r="D5037" s="481" t="s">
        <v>20861</v>
      </c>
    </row>
    <row r="5038" spans="1:4" ht="40.5" x14ac:dyDescent="0.25">
      <c r="A5038" s="480" t="s">
        <v>20862</v>
      </c>
      <c r="B5038" s="482" t="s">
        <v>20863</v>
      </c>
      <c r="C5038" s="480" t="s">
        <v>38</v>
      </c>
      <c r="D5038" s="481" t="s">
        <v>20864</v>
      </c>
    </row>
    <row r="5039" spans="1:4" ht="27" x14ac:dyDescent="0.25">
      <c r="A5039" s="480" t="s">
        <v>20865</v>
      </c>
      <c r="B5039" s="482" t="s">
        <v>20866</v>
      </c>
      <c r="C5039" s="480" t="s">
        <v>38</v>
      </c>
      <c r="D5039" s="481" t="s">
        <v>20867</v>
      </c>
    </row>
    <row r="5040" spans="1:4" ht="40.5" x14ac:dyDescent="0.25">
      <c r="A5040" s="480" t="s">
        <v>20868</v>
      </c>
      <c r="B5040" s="482" t="s">
        <v>20869</v>
      </c>
      <c r="C5040" s="480" t="s">
        <v>38</v>
      </c>
      <c r="D5040" s="481" t="s">
        <v>20870</v>
      </c>
    </row>
    <row r="5041" spans="1:4" ht="27" x14ac:dyDescent="0.25">
      <c r="A5041" s="480" t="s">
        <v>20871</v>
      </c>
      <c r="B5041" s="482" t="s">
        <v>20872</v>
      </c>
      <c r="C5041" s="480" t="s">
        <v>38</v>
      </c>
      <c r="D5041" s="481" t="s">
        <v>20873</v>
      </c>
    </row>
    <row r="5042" spans="1:4" ht="27" x14ac:dyDescent="0.25">
      <c r="A5042" s="480" t="s">
        <v>20874</v>
      </c>
      <c r="B5042" s="482" t="s">
        <v>20875</v>
      </c>
      <c r="C5042" s="480" t="s">
        <v>38</v>
      </c>
      <c r="D5042" s="481" t="s">
        <v>20876</v>
      </c>
    </row>
    <row r="5043" spans="1:4" ht="27" x14ac:dyDescent="0.25">
      <c r="A5043" s="480" t="s">
        <v>20877</v>
      </c>
      <c r="B5043" s="482" t="s">
        <v>20878</v>
      </c>
      <c r="C5043" s="480" t="s">
        <v>38</v>
      </c>
      <c r="D5043" s="481" t="s">
        <v>20879</v>
      </c>
    </row>
    <row r="5044" spans="1:4" ht="13.5" x14ac:dyDescent="0.25">
      <c r="A5044" s="480" t="s">
        <v>20880</v>
      </c>
      <c r="B5044" s="482" t="s">
        <v>20881</v>
      </c>
      <c r="C5044" s="480" t="s">
        <v>38</v>
      </c>
      <c r="D5044" s="481" t="s">
        <v>20882</v>
      </c>
    </row>
    <row r="5045" spans="1:4" ht="27" x14ac:dyDescent="0.25">
      <c r="A5045" s="480" t="s">
        <v>20883</v>
      </c>
      <c r="B5045" s="482" t="s">
        <v>20884</v>
      </c>
      <c r="C5045" s="480" t="s">
        <v>38</v>
      </c>
      <c r="D5045" s="481" t="s">
        <v>20885</v>
      </c>
    </row>
    <row r="5046" spans="1:4" ht="27" x14ac:dyDescent="0.25">
      <c r="A5046" s="480" t="s">
        <v>20886</v>
      </c>
      <c r="B5046" s="482" t="s">
        <v>20887</v>
      </c>
      <c r="C5046" s="480" t="s">
        <v>38</v>
      </c>
      <c r="D5046" s="481" t="s">
        <v>20888</v>
      </c>
    </row>
    <row r="5047" spans="1:4" ht="27" x14ac:dyDescent="0.25">
      <c r="A5047" s="480" t="s">
        <v>20889</v>
      </c>
      <c r="B5047" s="482" t="s">
        <v>20890</v>
      </c>
      <c r="C5047" s="480" t="s">
        <v>38</v>
      </c>
      <c r="D5047" s="481" t="s">
        <v>20891</v>
      </c>
    </row>
    <row r="5048" spans="1:4" ht="27" x14ac:dyDescent="0.25">
      <c r="A5048" s="480" t="s">
        <v>20892</v>
      </c>
      <c r="B5048" s="482" t="s">
        <v>20893</v>
      </c>
      <c r="C5048" s="480" t="s">
        <v>38</v>
      </c>
      <c r="D5048" s="481" t="s">
        <v>20894</v>
      </c>
    </row>
    <row r="5049" spans="1:4" ht="13.5" x14ac:dyDescent="0.25">
      <c r="A5049" s="480" t="s">
        <v>20895</v>
      </c>
      <c r="B5049" s="482" t="s">
        <v>20896</v>
      </c>
      <c r="C5049" s="480" t="s">
        <v>38</v>
      </c>
      <c r="D5049" s="481" t="s">
        <v>20133</v>
      </c>
    </row>
    <row r="5050" spans="1:4" ht="27" x14ac:dyDescent="0.25">
      <c r="A5050" s="480" t="s">
        <v>20897</v>
      </c>
      <c r="B5050" s="482" t="s">
        <v>20898</v>
      </c>
      <c r="C5050" s="480" t="s">
        <v>38</v>
      </c>
      <c r="D5050" s="481" t="s">
        <v>20899</v>
      </c>
    </row>
    <row r="5051" spans="1:4" ht="27" x14ac:dyDescent="0.25">
      <c r="A5051" s="480" t="s">
        <v>20900</v>
      </c>
      <c r="B5051" s="482" t="s">
        <v>20901</v>
      </c>
      <c r="C5051" s="480" t="s">
        <v>38</v>
      </c>
      <c r="D5051" s="481" t="s">
        <v>20902</v>
      </c>
    </row>
    <row r="5052" spans="1:4" ht="27" x14ac:dyDescent="0.25">
      <c r="A5052" s="480" t="s">
        <v>20903</v>
      </c>
      <c r="B5052" s="482" t="s">
        <v>20904</v>
      </c>
      <c r="C5052" s="480" t="s">
        <v>38</v>
      </c>
      <c r="D5052" s="481" t="s">
        <v>20905</v>
      </c>
    </row>
    <row r="5053" spans="1:4" ht="27" x14ac:dyDescent="0.25">
      <c r="A5053" s="480" t="s">
        <v>20906</v>
      </c>
      <c r="B5053" s="482" t="s">
        <v>20907</v>
      </c>
      <c r="C5053" s="480" t="s">
        <v>38</v>
      </c>
      <c r="D5053" s="481" t="s">
        <v>20882</v>
      </c>
    </row>
    <row r="5054" spans="1:4" ht="13.5" x14ac:dyDescent="0.25">
      <c r="A5054" s="480" t="s">
        <v>20908</v>
      </c>
      <c r="B5054" s="482" t="s">
        <v>20909</v>
      </c>
      <c r="C5054" s="480" t="s">
        <v>38</v>
      </c>
      <c r="D5054" s="481" t="s">
        <v>19589</v>
      </c>
    </row>
    <row r="5055" spans="1:4" ht="27" x14ac:dyDescent="0.25">
      <c r="A5055" s="480" t="s">
        <v>20910</v>
      </c>
      <c r="B5055" s="482" t="s">
        <v>20911</v>
      </c>
      <c r="C5055" s="480" t="s">
        <v>38</v>
      </c>
      <c r="D5055" s="481" t="s">
        <v>20912</v>
      </c>
    </row>
    <row r="5056" spans="1:4" ht="27" x14ac:dyDescent="0.25">
      <c r="A5056" s="480" t="s">
        <v>20913</v>
      </c>
      <c r="B5056" s="482" t="s">
        <v>20914</v>
      </c>
      <c r="C5056" s="480" t="s">
        <v>38</v>
      </c>
      <c r="D5056" s="481" t="s">
        <v>20915</v>
      </c>
    </row>
    <row r="5057" spans="1:4" ht="27" x14ac:dyDescent="0.25">
      <c r="A5057" s="480" t="s">
        <v>20916</v>
      </c>
      <c r="B5057" s="482" t="s">
        <v>20917</v>
      </c>
      <c r="C5057" s="480" t="s">
        <v>38</v>
      </c>
      <c r="D5057" s="481" t="s">
        <v>20918</v>
      </c>
    </row>
    <row r="5058" spans="1:4" ht="27" x14ac:dyDescent="0.25">
      <c r="A5058" s="480" t="s">
        <v>20919</v>
      </c>
      <c r="B5058" s="482" t="s">
        <v>20920</v>
      </c>
      <c r="C5058" s="480" t="s">
        <v>38</v>
      </c>
      <c r="D5058" s="481" t="s">
        <v>20921</v>
      </c>
    </row>
    <row r="5059" spans="1:4" ht="27" x14ac:dyDescent="0.25">
      <c r="A5059" s="480" t="s">
        <v>20922</v>
      </c>
      <c r="B5059" s="482" t="s">
        <v>20923</v>
      </c>
      <c r="C5059" s="480" t="s">
        <v>38</v>
      </c>
      <c r="D5059" s="481" t="s">
        <v>20924</v>
      </c>
    </row>
    <row r="5060" spans="1:4" ht="27" x14ac:dyDescent="0.25">
      <c r="A5060" s="480" t="s">
        <v>20925</v>
      </c>
      <c r="B5060" s="482" t="s">
        <v>20926</v>
      </c>
      <c r="C5060" s="480" t="s">
        <v>38</v>
      </c>
      <c r="D5060" s="481" t="s">
        <v>20927</v>
      </c>
    </row>
    <row r="5061" spans="1:4" ht="27" x14ac:dyDescent="0.25">
      <c r="A5061" s="480" t="s">
        <v>20928</v>
      </c>
      <c r="B5061" s="482" t="s">
        <v>20929</v>
      </c>
      <c r="C5061" s="480" t="s">
        <v>38</v>
      </c>
      <c r="D5061" s="481" t="s">
        <v>20930</v>
      </c>
    </row>
    <row r="5062" spans="1:4" ht="27" x14ac:dyDescent="0.25">
      <c r="A5062" s="480" t="s">
        <v>20931</v>
      </c>
      <c r="B5062" s="482" t="s">
        <v>20932</v>
      </c>
      <c r="C5062" s="480" t="s">
        <v>38</v>
      </c>
      <c r="D5062" s="481" t="s">
        <v>20933</v>
      </c>
    </row>
    <row r="5063" spans="1:4" ht="27" x14ac:dyDescent="0.25">
      <c r="A5063" s="480" t="s">
        <v>20934</v>
      </c>
      <c r="B5063" s="482" t="s">
        <v>20935</v>
      </c>
      <c r="C5063" s="480" t="s">
        <v>38</v>
      </c>
      <c r="D5063" s="481" t="s">
        <v>20936</v>
      </c>
    </row>
    <row r="5064" spans="1:4" ht="27" x14ac:dyDescent="0.25">
      <c r="A5064" s="480" t="s">
        <v>20937</v>
      </c>
      <c r="B5064" s="482" t="s">
        <v>20938</v>
      </c>
      <c r="C5064" s="480" t="s">
        <v>38</v>
      </c>
      <c r="D5064" s="481" t="s">
        <v>20939</v>
      </c>
    </row>
    <row r="5065" spans="1:4" ht="27" x14ac:dyDescent="0.25">
      <c r="A5065" s="480" t="s">
        <v>20940</v>
      </c>
      <c r="B5065" s="482" t="s">
        <v>20941</v>
      </c>
      <c r="C5065" s="480" t="s">
        <v>38</v>
      </c>
      <c r="D5065" s="481" t="s">
        <v>20942</v>
      </c>
    </row>
    <row r="5066" spans="1:4" ht="27" x14ac:dyDescent="0.25">
      <c r="A5066" s="480" t="s">
        <v>20943</v>
      </c>
      <c r="B5066" s="482" t="s">
        <v>20944</v>
      </c>
      <c r="C5066" s="480" t="s">
        <v>38</v>
      </c>
      <c r="D5066" s="481" t="s">
        <v>20945</v>
      </c>
    </row>
    <row r="5067" spans="1:4" ht="27" x14ac:dyDescent="0.25">
      <c r="A5067" s="480" t="s">
        <v>20946</v>
      </c>
      <c r="B5067" s="482" t="s">
        <v>20947</v>
      </c>
      <c r="C5067" s="480" t="s">
        <v>38</v>
      </c>
      <c r="D5067" s="481" t="s">
        <v>20948</v>
      </c>
    </row>
    <row r="5068" spans="1:4" ht="27" x14ac:dyDescent="0.25">
      <c r="A5068" s="480" t="s">
        <v>20949</v>
      </c>
      <c r="B5068" s="482" t="s">
        <v>20950</v>
      </c>
      <c r="C5068" s="480" t="s">
        <v>38</v>
      </c>
      <c r="D5068" s="481" t="s">
        <v>20951</v>
      </c>
    </row>
    <row r="5069" spans="1:4" ht="27" x14ac:dyDescent="0.25">
      <c r="A5069" s="480" t="s">
        <v>20952</v>
      </c>
      <c r="B5069" s="482" t="s">
        <v>20953</v>
      </c>
      <c r="C5069" s="480" t="s">
        <v>38</v>
      </c>
      <c r="D5069" s="481" t="s">
        <v>20954</v>
      </c>
    </row>
    <row r="5070" spans="1:4" ht="27" x14ac:dyDescent="0.25">
      <c r="A5070" s="480" t="s">
        <v>20955</v>
      </c>
      <c r="B5070" s="482" t="s">
        <v>20956</v>
      </c>
      <c r="C5070" s="480" t="s">
        <v>38</v>
      </c>
      <c r="D5070" s="481" t="s">
        <v>20957</v>
      </c>
    </row>
    <row r="5071" spans="1:4" ht="27" x14ac:dyDescent="0.25">
      <c r="A5071" s="480" t="s">
        <v>20958</v>
      </c>
      <c r="B5071" s="482" t="s">
        <v>20959</v>
      </c>
      <c r="C5071" s="480" t="s">
        <v>38</v>
      </c>
      <c r="D5071" s="481" t="s">
        <v>20960</v>
      </c>
    </row>
    <row r="5072" spans="1:4" ht="27" x14ac:dyDescent="0.25">
      <c r="A5072" s="480" t="s">
        <v>20961</v>
      </c>
      <c r="B5072" s="482" t="s">
        <v>20962</v>
      </c>
      <c r="C5072" s="480" t="s">
        <v>38</v>
      </c>
      <c r="D5072" s="481" t="s">
        <v>20939</v>
      </c>
    </row>
    <row r="5073" spans="1:4" ht="27" x14ac:dyDescent="0.25">
      <c r="A5073" s="480" t="s">
        <v>20963</v>
      </c>
      <c r="B5073" s="482" t="s">
        <v>20964</v>
      </c>
      <c r="C5073" s="480" t="s">
        <v>38</v>
      </c>
      <c r="D5073" s="481" t="s">
        <v>20965</v>
      </c>
    </row>
    <row r="5074" spans="1:4" ht="27" x14ac:dyDescent="0.25">
      <c r="A5074" s="480" t="s">
        <v>20966</v>
      </c>
      <c r="B5074" s="482" t="s">
        <v>20967</v>
      </c>
      <c r="C5074" s="480" t="s">
        <v>38</v>
      </c>
      <c r="D5074" s="481" t="s">
        <v>20968</v>
      </c>
    </row>
    <row r="5075" spans="1:4" ht="40.5" x14ac:dyDescent="0.25">
      <c r="A5075" s="480" t="s">
        <v>20969</v>
      </c>
      <c r="B5075" s="482" t="s">
        <v>20970</v>
      </c>
      <c r="C5075" s="480" t="s">
        <v>38</v>
      </c>
      <c r="D5075" s="481" t="s">
        <v>20971</v>
      </c>
    </row>
    <row r="5076" spans="1:4" ht="40.5" x14ac:dyDescent="0.25">
      <c r="A5076" s="480" t="s">
        <v>20972</v>
      </c>
      <c r="B5076" s="482" t="s">
        <v>20973</v>
      </c>
      <c r="C5076" s="480" t="s">
        <v>38</v>
      </c>
      <c r="D5076" s="481" t="s">
        <v>20974</v>
      </c>
    </row>
    <row r="5077" spans="1:4" ht="40.5" x14ac:dyDescent="0.25">
      <c r="A5077" s="480" t="s">
        <v>20975</v>
      </c>
      <c r="B5077" s="482" t="s">
        <v>20976</v>
      </c>
      <c r="C5077" s="480" t="s">
        <v>38</v>
      </c>
      <c r="D5077" s="481" t="s">
        <v>20977</v>
      </c>
    </row>
    <row r="5078" spans="1:4" ht="40.5" x14ac:dyDescent="0.25">
      <c r="A5078" s="480" t="s">
        <v>20978</v>
      </c>
      <c r="B5078" s="482" t="s">
        <v>20979</v>
      </c>
      <c r="C5078" s="480" t="s">
        <v>38</v>
      </c>
      <c r="D5078" s="481" t="s">
        <v>20980</v>
      </c>
    </row>
    <row r="5079" spans="1:4" ht="40.5" x14ac:dyDescent="0.25">
      <c r="A5079" s="480" t="s">
        <v>20981</v>
      </c>
      <c r="B5079" s="482" t="s">
        <v>20982</v>
      </c>
      <c r="C5079" s="480" t="s">
        <v>38</v>
      </c>
      <c r="D5079" s="481" t="s">
        <v>20983</v>
      </c>
    </row>
    <row r="5080" spans="1:4" ht="40.5" x14ac:dyDescent="0.25">
      <c r="A5080" s="480" t="s">
        <v>20984</v>
      </c>
      <c r="B5080" s="482" t="s">
        <v>20985</v>
      </c>
      <c r="C5080" s="480" t="s">
        <v>38</v>
      </c>
      <c r="D5080" s="481" t="s">
        <v>20986</v>
      </c>
    </row>
    <row r="5081" spans="1:4" ht="40.5" x14ac:dyDescent="0.25">
      <c r="A5081" s="480" t="s">
        <v>20987</v>
      </c>
      <c r="B5081" s="482" t="s">
        <v>20988</v>
      </c>
      <c r="C5081" s="480" t="s">
        <v>38</v>
      </c>
      <c r="D5081" s="481" t="s">
        <v>20989</v>
      </c>
    </row>
    <row r="5082" spans="1:4" ht="40.5" x14ac:dyDescent="0.25">
      <c r="A5082" s="480" t="s">
        <v>20990</v>
      </c>
      <c r="B5082" s="482" t="s">
        <v>20991</v>
      </c>
      <c r="C5082" s="480" t="s">
        <v>38</v>
      </c>
      <c r="D5082" s="481" t="s">
        <v>20992</v>
      </c>
    </row>
    <row r="5083" spans="1:4" ht="40.5" x14ac:dyDescent="0.25">
      <c r="A5083" s="480" t="s">
        <v>20993</v>
      </c>
      <c r="B5083" s="482" t="s">
        <v>20994</v>
      </c>
      <c r="C5083" s="480" t="s">
        <v>38</v>
      </c>
      <c r="D5083" s="481" t="s">
        <v>20995</v>
      </c>
    </row>
    <row r="5084" spans="1:4" ht="40.5" x14ac:dyDescent="0.25">
      <c r="A5084" s="480" t="s">
        <v>20996</v>
      </c>
      <c r="B5084" s="482" t="s">
        <v>20997</v>
      </c>
      <c r="C5084" s="480" t="s">
        <v>38</v>
      </c>
      <c r="D5084" s="481" t="s">
        <v>20998</v>
      </c>
    </row>
    <row r="5085" spans="1:4" ht="40.5" x14ac:dyDescent="0.25">
      <c r="A5085" s="480" t="s">
        <v>20999</v>
      </c>
      <c r="B5085" s="482" t="s">
        <v>21000</v>
      </c>
      <c r="C5085" s="480" t="s">
        <v>38</v>
      </c>
      <c r="D5085" s="481" t="s">
        <v>21001</v>
      </c>
    </row>
    <row r="5086" spans="1:4" ht="40.5" x14ac:dyDescent="0.25">
      <c r="A5086" s="480" t="s">
        <v>21002</v>
      </c>
      <c r="B5086" s="482" t="s">
        <v>21003</v>
      </c>
      <c r="C5086" s="480" t="s">
        <v>38</v>
      </c>
      <c r="D5086" s="481" t="s">
        <v>21004</v>
      </c>
    </row>
    <row r="5087" spans="1:4" ht="40.5" x14ac:dyDescent="0.25">
      <c r="A5087" s="480" t="s">
        <v>21005</v>
      </c>
      <c r="B5087" s="482" t="s">
        <v>21006</v>
      </c>
      <c r="C5087" s="480" t="s">
        <v>38</v>
      </c>
      <c r="D5087" s="481" t="s">
        <v>21007</v>
      </c>
    </row>
    <row r="5088" spans="1:4" ht="40.5" x14ac:dyDescent="0.25">
      <c r="A5088" s="480" t="s">
        <v>21008</v>
      </c>
      <c r="B5088" s="482" t="s">
        <v>21009</v>
      </c>
      <c r="C5088" s="480" t="s">
        <v>38</v>
      </c>
      <c r="D5088" s="481" t="s">
        <v>21010</v>
      </c>
    </row>
    <row r="5089" spans="1:4" ht="40.5" x14ac:dyDescent="0.25">
      <c r="A5089" s="480" t="s">
        <v>21011</v>
      </c>
      <c r="B5089" s="482" t="s">
        <v>21012</v>
      </c>
      <c r="C5089" s="480" t="s">
        <v>38</v>
      </c>
      <c r="D5089" s="481" t="s">
        <v>21013</v>
      </c>
    </row>
    <row r="5090" spans="1:4" ht="40.5" x14ac:dyDescent="0.25">
      <c r="A5090" s="480" t="s">
        <v>21014</v>
      </c>
      <c r="B5090" s="482" t="s">
        <v>21015</v>
      </c>
      <c r="C5090" s="480" t="s">
        <v>38</v>
      </c>
      <c r="D5090" s="481" t="s">
        <v>21016</v>
      </c>
    </row>
    <row r="5091" spans="1:4" ht="40.5" x14ac:dyDescent="0.25">
      <c r="A5091" s="480" t="s">
        <v>21017</v>
      </c>
      <c r="B5091" s="482" t="s">
        <v>21018</v>
      </c>
      <c r="C5091" s="480" t="s">
        <v>38</v>
      </c>
      <c r="D5091" s="481" t="s">
        <v>21019</v>
      </c>
    </row>
    <row r="5092" spans="1:4" ht="40.5" x14ac:dyDescent="0.25">
      <c r="A5092" s="480" t="s">
        <v>21020</v>
      </c>
      <c r="B5092" s="482" t="s">
        <v>21021</v>
      </c>
      <c r="C5092" s="480" t="s">
        <v>38</v>
      </c>
      <c r="D5092" s="481" t="s">
        <v>21022</v>
      </c>
    </row>
    <row r="5093" spans="1:4" ht="40.5" x14ac:dyDescent="0.25">
      <c r="A5093" s="480" t="s">
        <v>21023</v>
      </c>
      <c r="B5093" s="482" t="s">
        <v>21024</v>
      </c>
      <c r="C5093" s="480" t="s">
        <v>38</v>
      </c>
      <c r="D5093" s="481" t="s">
        <v>21025</v>
      </c>
    </row>
    <row r="5094" spans="1:4" ht="40.5" x14ac:dyDescent="0.25">
      <c r="A5094" s="480" t="s">
        <v>21026</v>
      </c>
      <c r="B5094" s="482" t="s">
        <v>21027</v>
      </c>
      <c r="C5094" s="480" t="s">
        <v>38</v>
      </c>
      <c r="D5094" s="481" t="s">
        <v>21028</v>
      </c>
    </row>
    <row r="5095" spans="1:4" ht="40.5" x14ac:dyDescent="0.25">
      <c r="A5095" s="480" t="s">
        <v>21029</v>
      </c>
      <c r="B5095" s="482" t="s">
        <v>21030</v>
      </c>
      <c r="C5095" s="480" t="s">
        <v>38</v>
      </c>
      <c r="D5095" s="481" t="s">
        <v>21031</v>
      </c>
    </row>
    <row r="5096" spans="1:4" ht="40.5" x14ac:dyDescent="0.25">
      <c r="A5096" s="480" t="s">
        <v>21032</v>
      </c>
      <c r="B5096" s="482" t="s">
        <v>21033</v>
      </c>
      <c r="C5096" s="480" t="s">
        <v>38</v>
      </c>
      <c r="D5096" s="481" t="s">
        <v>21034</v>
      </c>
    </row>
    <row r="5097" spans="1:4" ht="40.5" x14ac:dyDescent="0.25">
      <c r="A5097" s="480" t="s">
        <v>21035</v>
      </c>
      <c r="B5097" s="482" t="s">
        <v>21036</v>
      </c>
      <c r="C5097" s="480" t="s">
        <v>38</v>
      </c>
      <c r="D5097" s="481" t="s">
        <v>21037</v>
      </c>
    </row>
    <row r="5098" spans="1:4" ht="40.5" x14ac:dyDescent="0.25">
      <c r="A5098" s="480" t="s">
        <v>21038</v>
      </c>
      <c r="B5098" s="482" t="s">
        <v>21039</v>
      </c>
      <c r="C5098" s="480" t="s">
        <v>38</v>
      </c>
      <c r="D5098" s="481" t="s">
        <v>21040</v>
      </c>
    </row>
    <row r="5099" spans="1:4" ht="40.5" x14ac:dyDescent="0.25">
      <c r="A5099" s="480" t="s">
        <v>21041</v>
      </c>
      <c r="B5099" s="482" t="s">
        <v>21042</v>
      </c>
      <c r="C5099" s="480" t="s">
        <v>38</v>
      </c>
      <c r="D5099" s="481" t="s">
        <v>21043</v>
      </c>
    </row>
    <row r="5100" spans="1:4" ht="40.5" x14ac:dyDescent="0.25">
      <c r="A5100" s="480" t="s">
        <v>21044</v>
      </c>
      <c r="B5100" s="482" t="s">
        <v>21045</v>
      </c>
      <c r="C5100" s="480" t="s">
        <v>38</v>
      </c>
      <c r="D5100" s="481" t="s">
        <v>21046</v>
      </c>
    </row>
    <row r="5101" spans="1:4" ht="40.5" x14ac:dyDescent="0.25">
      <c r="A5101" s="480" t="s">
        <v>21047</v>
      </c>
      <c r="B5101" s="482" t="s">
        <v>21048</v>
      </c>
      <c r="C5101" s="480" t="s">
        <v>38</v>
      </c>
      <c r="D5101" s="481" t="s">
        <v>21049</v>
      </c>
    </row>
    <row r="5102" spans="1:4" ht="40.5" x14ac:dyDescent="0.25">
      <c r="A5102" s="480" t="s">
        <v>21050</v>
      </c>
      <c r="B5102" s="482" t="s">
        <v>21051</v>
      </c>
      <c r="C5102" s="480" t="s">
        <v>38</v>
      </c>
      <c r="D5102" s="481" t="s">
        <v>21052</v>
      </c>
    </row>
    <row r="5103" spans="1:4" ht="40.5" x14ac:dyDescent="0.25">
      <c r="A5103" s="480" t="s">
        <v>21053</v>
      </c>
      <c r="B5103" s="482" t="s">
        <v>21054</v>
      </c>
      <c r="C5103" s="480" t="s">
        <v>38</v>
      </c>
      <c r="D5103" s="481" t="s">
        <v>21055</v>
      </c>
    </row>
    <row r="5104" spans="1:4" ht="40.5" x14ac:dyDescent="0.25">
      <c r="A5104" s="480" t="s">
        <v>21056</v>
      </c>
      <c r="B5104" s="482" t="s">
        <v>21057</v>
      </c>
      <c r="C5104" s="480" t="s">
        <v>38</v>
      </c>
      <c r="D5104" s="481" t="s">
        <v>21058</v>
      </c>
    </row>
    <row r="5105" spans="1:4" ht="40.5" x14ac:dyDescent="0.25">
      <c r="A5105" s="480" t="s">
        <v>21059</v>
      </c>
      <c r="B5105" s="482" t="s">
        <v>21060</v>
      </c>
      <c r="C5105" s="480" t="s">
        <v>38</v>
      </c>
      <c r="D5105" s="481" t="s">
        <v>21061</v>
      </c>
    </row>
    <row r="5106" spans="1:4" ht="40.5" x14ac:dyDescent="0.25">
      <c r="A5106" s="480" t="s">
        <v>21062</v>
      </c>
      <c r="B5106" s="482" t="s">
        <v>21063</v>
      </c>
      <c r="C5106" s="480" t="s">
        <v>38</v>
      </c>
      <c r="D5106" s="481" t="s">
        <v>21064</v>
      </c>
    </row>
    <row r="5107" spans="1:4" ht="40.5" x14ac:dyDescent="0.25">
      <c r="A5107" s="480" t="s">
        <v>21065</v>
      </c>
      <c r="B5107" s="482" t="s">
        <v>21066</v>
      </c>
      <c r="C5107" s="480" t="s">
        <v>38</v>
      </c>
      <c r="D5107" s="481" t="s">
        <v>21067</v>
      </c>
    </row>
    <row r="5108" spans="1:4" ht="40.5" x14ac:dyDescent="0.25">
      <c r="A5108" s="480" t="s">
        <v>21068</v>
      </c>
      <c r="B5108" s="482" t="s">
        <v>21069</v>
      </c>
      <c r="C5108" s="480" t="s">
        <v>38</v>
      </c>
      <c r="D5108" s="481" t="s">
        <v>21070</v>
      </c>
    </row>
    <row r="5109" spans="1:4" ht="40.5" x14ac:dyDescent="0.25">
      <c r="A5109" s="480" t="s">
        <v>21071</v>
      </c>
      <c r="B5109" s="482" t="s">
        <v>21072</v>
      </c>
      <c r="C5109" s="480" t="s">
        <v>38</v>
      </c>
      <c r="D5109" s="481" t="s">
        <v>21073</v>
      </c>
    </row>
    <row r="5110" spans="1:4" ht="40.5" x14ac:dyDescent="0.25">
      <c r="A5110" s="480" t="s">
        <v>21074</v>
      </c>
      <c r="B5110" s="482" t="s">
        <v>21075</v>
      </c>
      <c r="C5110" s="480" t="s">
        <v>38</v>
      </c>
      <c r="D5110" s="481" t="s">
        <v>21076</v>
      </c>
    </row>
    <row r="5111" spans="1:4" ht="40.5" x14ac:dyDescent="0.25">
      <c r="A5111" s="480" t="s">
        <v>21077</v>
      </c>
      <c r="B5111" s="482" t="s">
        <v>21078</v>
      </c>
      <c r="C5111" s="480" t="s">
        <v>38</v>
      </c>
      <c r="D5111" s="481" t="s">
        <v>21079</v>
      </c>
    </row>
    <row r="5112" spans="1:4" ht="40.5" x14ac:dyDescent="0.25">
      <c r="A5112" s="480" t="s">
        <v>21080</v>
      </c>
      <c r="B5112" s="482" t="s">
        <v>21081</v>
      </c>
      <c r="C5112" s="480" t="s">
        <v>38</v>
      </c>
      <c r="D5112" s="481" t="s">
        <v>21082</v>
      </c>
    </row>
    <row r="5113" spans="1:4" ht="40.5" x14ac:dyDescent="0.25">
      <c r="A5113" s="480" t="s">
        <v>21083</v>
      </c>
      <c r="B5113" s="482" t="s">
        <v>21084</v>
      </c>
      <c r="C5113" s="480" t="s">
        <v>38</v>
      </c>
      <c r="D5113" s="481" t="s">
        <v>21085</v>
      </c>
    </row>
    <row r="5114" spans="1:4" ht="40.5" x14ac:dyDescent="0.25">
      <c r="A5114" s="480" t="s">
        <v>21086</v>
      </c>
      <c r="B5114" s="482" t="s">
        <v>21087</v>
      </c>
      <c r="C5114" s="480" t="s">
        <v>38</v>
      </c>
      <c r="D5114" s="481" t="s">
        <v>21088</v>
      </c>
    </row>
    <row r="5115" spans="1:4" ht="40.5" x14ac:dyDescent="0.25">
      <c r="A5115" s="480" t="s">
        <v>21089</v>
      </c>
      <c r="B5115" s="482" t="s">
        <v>21090</v>
      </c>
      <c r="C5115" s="480" t="s">
        <v>38</v>
      </c>
      <c r="D5115" s="481" t="s">
        <v>21091</v>
      </c>
    </row>
    <row r="5116" spans="1:4" ht="40.5" x14ac:dyDescent="0.25">
      <c r="A5116" s="480" t="s">
        <v>21092</v>
      </c>
      <c r="B5116" s="482" t="s">
        <v>21093</v>
      </c>
      <c r="C5116" s="480" t="s">
        <v>38</v>
      </c>
      <c r="D5116" s="481" t="s">
        <v>21094</v>
      </c>
    </row>
    <row r="5117" spans="1:4" ht="40.5" x14ac:dyDescent="0.25">
      <c r="A5117" s="480" t="s">
        <v>21095</v>
      </c>
      <c r="B5117" s="482" t="s">
        <v>21096</v>
      </c>
      <c r="C5117" s="480" t="s">
        <v>38</v>
      </c>
      <c r="D5117" s="481" t="s">
        <v>21097</v>
      </c>
    </row>
    <row r="5118" spans="1:4" ht="40.5" x14ac:dyDescent="0.25">
      <c r="A5118" s="480" t="s">
        <v>21098</v>
      </c>
      <c r="B5118" s="482" t="s">
        <v>21099</v>
      </c>
      <c r="C5118" s="480" t="s">
        <v>38</v>
      </c>
      <c r="D5118" s="481" t="s">
        <v>21100</v>
      </c>
    </row>
    <row r="5119" spans="1:4" ht="40.5" x14ac:dyDescent="0.25">
      <c r="A5119" s="480" t="s">
        <v>21101</v>
      </c>
      <c r="B5119" s="482" t="s">
        <v>21102</v>
      </c>
      <c r="C5119" s="480" t="s">
        <v>38</v>
      </c>
      <c r="D5119" s="481" t="s">
        <v>21103</v>
      </c>
    </row>
    <row r="5120" spans="1:4" ht="40.5" x14ac:dyDescent="0.25">
      <c r="A5120" s="480" t="s">
        <v>21104</v>
      </c>
      <c r="B5120" s="482" t="s">
        <v>21105</v>
      </c>
      <c r="C5120" s="480" t="s">
        <v>38</v>
      </c>
      <c r="D5120" s="481" t="s">
        <v>21106</v>
      </c>
    </row>
    <row r="5121" spans="1:4" ht="40.5" x14ac:dyDescent="0.25">
      <c r="A5121" s="480" t="s">
        <v>21107</v>
      </c>
      <c r="B5121" s="482" t="s">
        <v>21108</v>
      </c>
      <c r="C5121" s="480" t="s">
        <v>38</v>
      </c>
      <c r="D5121" s="481" t="s">
        <v>21109</v>
      </c>
    </row>
    <row r="5122" spans="1:4" ht="27" x14ac:dyDescent="0.25">
      <c r="A5122" s="480" t="s">
        <v>21110</v>
      </c>
      <c r="B5122" s="482" t="s">
        <v>21111</v>
      </c>
      <c r="C5122" s="480" t="s">
        <v>38</v>
      </c>
      <c r="D5122" s="481" t="s">
        <v>21112</v>
      </c>
    </row>
    <row r="5123" spans="1:4" ht="27" x14ac:dyDescent="0.25">
      <c r="A5123" s="480" t="s">
        <v>21113</v>
      </c>
      <c r="B5123" s="482" t="s">
        <v>21114</v>
      </c>
      <c r="C5123" s="480" t="s">
        <v>38</v>
      </c>
      <c r="D5123" s="481" t="s">
        <v>16342</v>
      </c>
    </row>
    <row r="5124" spans="1:4" ht="27" x14ac:dyDescent="0.25">
      <c r="A5124" s="480" t="s">
        <v>21115</v>
      </c>
      <c r="B5124" s="482" t="s">
        <v>21116</v>
      </c>
      <c r="C5124" s="480" t="s">
        <v>38</v>
      </c>
      <c r="D5124" s="481" t="s">
        <v>18528</v>
      </c>
    </row>
    <row r="5125" spans="1:4" ht="27" x14ac:dyDescent="0.25">
      <c r="A5125" s="480" t="s">
        <v>21117</v>
      </c>
      <c r="B5125" s="482" t="s">
        <v>21118</v>
      </c>
      <c r="C5125" s="480" t="s">
        <v>38</v>
      </c>
      <c r="D5125" s="481" t="s">
        <v>21119</v>
      </c>
    </row>
    <row r="5126" spans="1:4" ht="27" x14ac:dyDescent="0.25">
      <c r="A5126" s="480" t="s">
        <v>21120</v>
      </c>
      <c r="B5126" s="482" t="s">
        <v>21121</v>
      </c>
      <c r="C5126" s="480" t="s">
        <v>38</v>
      </c>
      <c r="D5126" s="481" t="s">
        <v>21122</v>
      </c>
    </row>
    <row r="5127" spans="1:4" ht="40.5" x14ac:dyDescent="0.25">
      <c r="A5127" s="480" t="s">
        <v>21123</v>
      </c>
      <c r="B5127" s="482" t="s">
        <v>21124</v>
      </c>
      <c r="C5127" s="480" t="s">
        <v>38</v>
      </c>
      <c r="D5127" s="481" t="s">
        <v>21125</v>
      </c>
    </row>
    <row r="5128" spans="1:4" ht="40.5" x14ac:dyDescent="0.25">
      <c r="A5128" s="480" t="s">
        <v>21126</v>
      </c>
      <c r="B5128" s="482" t="s">
        <v>21127</v>
      </c>
      <c r="C5128" s="480" t="s">
        <v>38</v>
      </c>
      <c r="D5128" s="481" t="s">
        <v>21128</v>
      </c>
    </row>
    <row r="5129" spans="1:4" ht="27" x14ac:dyDescent="0.25">
      <c r="A5129" s="480" t="s">
        <v>21129</v>
      </c>
      <c r="B5129" s="482" t="s">
        <v>21130</v>
      </c>
      <c r="C5129" s="480" t="s">
        <v>38</v>
      </c>
      <c r="D5129" s="481" t="s">
        <v>21131</v>
      </c>
    </row>
    <row r="5130" spans="1:4" ht="27" x14ac:dyDescent="0.25">
      <c r="A5130" s="480" t="s">
        <v>21132</v>
      </c>
      <c r="B5130" s="482" t="s">
        <v>21133</v>
      </c>
      <c r="C5130" s="480" t="s">
        <v>38</v>
      </c>
      <c r="D5130" s="481" t="s">
        <v>21134</v>
      </c>
    </row>
    <row r="5131" spans="1:4" ht="27" x14ac:dyDescent="0.25">
      <c r="A5131" s="480" t="s">
        <v>21135</v>
      </c>
      <c r="B5131" s="482" t="s">
        <v>21136</v>
      </c>
      <c r="C5131" s="480" t="s">
        <v>38</v>
      </c>
      <c r="D5131" s="481" t="s">
        <v>21137</v>
      </c>
    </row>
    <row r="5132" spans="1:4" ht="27" x14ac:dyDescent="0.25">
      <c r="A5132" s="480" t="s">
        <v>21138</v>
      </c>
      <c r="B5132" s="482" t="s">
        <v>21139</v>
      </c>
      <c r="C5132" s="480" t="s">
        <v>38</v>
      </c>
      <c r="D5132" s="481" t="s">
        <v>21140</v>
      </c>
    </row>
    <row r="5133" spans="1:4" ht="27" x14ac:dyDescent="0.25">
      <c r="A5133" s="480" t="s">
        <v>21141</v>
      </c>
      <c r="B5133" s="482" t="s">
        <v>21142</v>
      </c>
      <c r="C5133" s="480" t="s">
        <v>38</v>
      </c>
      <c r="D5133" s="481" t="s">
        <v>21143</v>
      </c>
    </row>
    <row r="5134" spans="1:4" ht="40.5" x14ac:dyDescent="0.25">
      <c r="A5134" s="480" t="s">
        <v>21144</v>
      </c>
      <c r="B5134" s="482" t="s">
        <v>21145</v>
      </c>
      <c r="C5134" s="480" t="s">
        <v>38</v>
      </c>
      <c r="D5134" s="481" t="s">
        <v>21146</v>
      </c>
    </row>
    <row r="5135" spans="1:4" ht="40.5" x14ac:dyDescent="0.25">
      <c r="A5135" s="480" t="s">
        <v>21147</v>
      </c>
      <c r="B5135" s="482" t="s">
        <v>21148</v>
      </c>
      <c r="C5135" s="480" t="s">
        <v>38</v>
      </c>
      <c r="D5135" s="481" t="s">
        <v>21149</v>
      </c>
    </row>
    <row r="5136" spans="1:4" ht="40.5" x14ac:dyDescent="0.25">
      <c r="A5136" s="480" t="s">
        <v>21150</v>
      </c>
      <c r="B5136" s="482" t="s">
        <v>21151</v>
      </c>
      <c r="C5136" s="480" t="s">
        <v>38</v>
      </c>
      <c r="D5136" s="481" t="s">
        <v>21152</v>
      </c>
    </row>
    <row r="5137" spans="1:4" ht="40.5" x14ac:dyDescent="0.25">
      <c r="A5137" s="480" t="s">
        <v>21153</v>
      </c>
      <c r="B5137" s="482" t="s">
        <v>21154</v>
      </c>
      <c r="C5137" s="480" t="s">
        <v>38</v>
      </c>
      <c r="D5137" s="481" t="s">
        <v>21155</v>
      </c>
    </row>
    <row r="5138" spans="1:4" ht="40.5" x14ac:dyDescent="0.25">
      <c r="A5138" s="480" t="s">
        <v>21156</v>
      </c>
      <c r="B5138" s="482" t="s">
        <v>21157</v>
      </c>
      <c r="C5138" s="480" t="s">
        <v>38</v>
      </c>
      <c r="D5138" s="481" t="s">
        <v>21158</v>
      </c>
    </row>
    <row r="5139" spans="1:4" ht="40.5" x14ac:dyDescent="0.25">
      <c r="A5139" s="480" t="s">
        <v>21159</v>
      </c>
      <c r="B5139" s="482" t="s">
        <v>21160</v>
      </c>
      <c r="C5139" s="480" t="s">
        <v>38</v>
      </c>
      <c r="D5139" s="481" t="s">
        <v>21161</v>
      </c>
    </row>
    <row r="5140" spans="1:4" ht="27" x14ac:dyDescent="0.25">
      <c r="A5140" s="480" t="s">
        <v>21162</v>
      </c>
      <c r="B5140" s="482" t="s">
        <v>21163</v>
      </c>
      <c r="C5140" s="480" t="s">
        <v>38</v>
      </c>
      <c r="D5140" s="481" t="s">
        <v>21164</v>
      </c>
    </row>
    <row r="5141" spans="1:4" ht="27" x14ac:dyDescent="0.25">
      <c r="A5141" s="480" t="s">
        <v>21165</v>
      </c>
      <c r="B5141" s="482" t="s">
        <v>21166</v>
      </c>
      <c r="C5141" s="480" t="s">
        <v>38</v>
      </c>
      <c r="D5141" s="481" t="s">
        <v>21167</v>
      </c>
    </row>
    <row r="5142" spans="1:4" ht="27" x14ac:dyDescent="0.25">
      <c r="A5142" s="480" t="s">
        <v>21168</v>
      </c>
      <c r="B5142" s="482" t="s">
        <v>21169</v>
      </c>
      <c r="C5142" s="480" t="s">
        <v>38</v>
      </c>
      <c r="D5142" s="481" t="s">
        <v>21170</v>
      </c>
    </row>
    <row r="5143" spans="1:4" ht="27" x14ac:dyDescent="0.25">
      <c r="A5143" s="480" t="s">
        <v>21171</v>
      </c>
      <c r="B5143" s="482" t="s">
        <v>21172</v>
      </c>
      <c r="C5143" s="480" t="s">
        <v>38</v>
      </c>
      <c r="D5143" s="481" t="s">
        <v>21173</v>
      </c>
    </row>
    <row r="5144" spans="1:4" ht="27" x14ac:dyDescent="0.25">
      <c r="A5144" s="480" t="s">
        <v>21174</v>
      </c>
      <c r="B5144" s="482" t="s">
        <v>21175</v>
      </c>
      <c r="C5144" s="480" t="s">
        <v>38</v>
      </c>
      <c r="D5144" s="481" t="s">
        <v>20171</v>
      </c>
    </row>
    <row r="5145" spans="1:4" ht="27" x14ac:dyDescent="0.25">
      <c r="A5145" s="480" t="s">
        <v>21176</v>
      </c>
      <c r="B5145" s="482" t="s">
        <v>21177</v>
      </c>
      <c r="C5145" s="480" t="s">
        <v>38</v>
      </c>
      <c r="D5145" s="481" t="s">
        <v>21178</v>
      </c>
    </row>
    <row r="5146" spans="1:4" ht="27" x14ac:dyDescent="0.25">
      <c r="A5146" s="480" t="s">
        <v>21179</v>
      </c>
      <c r="B5146" s="482" t="s">
        <v>21180</v>
      </c>
      <c r="C5146" s="480" t="s">
        <v>38</v>
      </c>
      <c r="D5146" s="481" t="s">
        <v>21181</v>
      </c>
    </row>
    <row r="5147" spans="1:4" ht="27" x14ac:dyDescent="0.25">
      <c r="A5147" s="480" t="s">
        <v>21182</v>
      </c>
      <c r="B5147" s="482" t="s">
        <v>21183</v>
      </c>
      <c r="C5147" s="480" t="s">
        <v>38</v>
      </c>
      <c r="D5147" s="481" t="s">
        <v>21184</v>
      </c>
    </row>
    <row r="5148" spans="1:4" ht="27" x14ac:dyDescent="0.25">
      <c r="A5148" s="480" t="s">
        <v>21185</v>
      </c>
      <c r="B5148" s="482" t="s">
        <v>21186</v>
      </c>
      <c r="C5148" s="480" t="s">
        <v>38</v>
      </c>
      <c r="D5148" s="481" t="s">
        <v>21187</v>
      </c>
    </row>
    <row r="5149" spans="1:4" ht="27" x14ac:dyDescent="0.25">
      <c r="A5149" s="480" t="s">
        <v>21188</v>
      </c>
      <c r="B5149" s="482" t="s">
        <v>21189</v>
      </c>
      <c r="C5149" s="480" t="s">
        <v>38</v>
      </c>
      <c r="D5149" s="481" t="s">
        <v>21190</v>
      </c>
    </row>
    <row r="5150" spans="1:4" ht="27" x14ac:dyDescent="0.25">
      <c r="A5150" s="480" t="s">
        <v>21191</v>
      </c>
      <c r="B5150" s="482" t="s">
        <v>21192</v>
      </c>
      <c r="C5150" s="480" t="s">
        <v>38</v>
      </c>
      <c r="D5150" s="481" t="s">
        <v>8412</v>
      </c>
    </row>
    <row r="5151" spans="1:4" ht="27" x14ac:dyDescent="0.25">
      <c r="A5151" s="480" t="s">
        <v>21193</v>
      </c>
      <c r="B5151" s="482" t="s">
        <v>21194</v>
      </c>
      <c r="C5151" s="480" t="s">
        <v>38</v>
      </c>
      <c r="D5151" s="481" t="s">
        <v>21195</v>
      </c>
    </row>
    <row r="5152" spans="1:4" ht="27" x14ac:dyDescent="0.25">
      <c r="A5152" s="480" t="s">
        <v>21196</v>
      </c>
      <c r="B5152" s="482" t="s">
        <v>21197</v>
      </c>
      <c r="C5152" s="480" t="s">
        <v>38</v>
      </c>
      <c r="D5152" s="481" t="s">
        <v>21198</v>
      </c>
    </row>
    <row r="5153" spans="1:4" ht="27" x14ac:dyDescent="0.25">
      <c r="A5153" s="480" t="s">
        <v>21199</v>
      </c>
      <c r="B5153" s="482" t="s">
        <v>21200</v>
      </c>
      <c r="C5153" s="480" t="s">
        <v>38</v>
      </c>
      <c r="D5153" s="481" t="s">
        <v>21201</v>
      </c>
    </row>
    <row r="5154" spans="1:4" ht="27" x14ac:dyDescent="0.25">
      <c r="A5154" s="480" t="s">
        <v>21202</v>
      </c>
      <c r="B5154" s="482" t="s">
        <v>21203</v>
      </c>
      <c r="C5154" s="480" t="s">
        <v>38</v>
      </c>
      <c r="D5154" s="481" t="s">
        <v>21204</v>
      </c>
    </row>
    <row r="5155" spans="1:4" ht="27" x14ac:dyDescent="0.25">
      <c r="A5155" s="480" t="s">
        <v>21205</v>
      </c>
      <c r="B5155" s="482" t="s">
        <v>21206</v>
      </c>
      <c r="C5155" s="480" t="s">
        <v>38</v>
      </c>
      <c r="D5155" s="481" t="s">
        <v>21207</v>
      </c>
    </row>
    <row r="5156" spans="1:4" ht="27" x14ac:dyDescent="0.25">
      <c r="A5156" s="480" t="s">
        <v>21208</v>
      </c>
      <c r="B5156" s="482" t="s">
        <v>21209</v>
      </c>
      <c r="C5156" s="480" t="s">
        <v>38</v>
      </c>
      <c r="D5156" s="481" t="s">
        <v>21210</v>
      </c>
    </row>
    <row r="5157" spans="1:4" ht="27" x14ac:dyDescent="0.25">
      <c r="A5157" s="480" t="s">
        <v>21211</v>
      </c>
      <c r="B5157" s="482" t="s">
        <v>21212</v>
      </c>
      <c r="C5157" s="480" t="s">
        <v>38</v>
      </c>
      <c r="D5157" s="481" t="s">
        <v>21213</v>
      </c>
    </row>
    <row r="5158" spans="1:4" ht="27" x14ac:dyDescent="0.25">
      <c r="A5158" s="480" t="s">
        <v>21214</v>
      </c>
      <c r="B5158" s="482" t="s">
        <v>21215</v>
      </c>
      <c r="C5158" s="480" t="s">
        <v>38</v>
      </c>
      <c r="D5158" s="481" t="s">
        <v>21216</v>
      </c>
    </row>
    <row r="5159" spans="1:4" ht="27" x14ac:dyDescent="0.25">
      <c r="A5159" s="480" t="s">
        <v>21217</v>
      </c>
      <c r="B5159" s="482" t="s">
        <v>21218</v>
      </c>
      <c r="C5159" s="480" t="s">
        <v>38</v>
      </c>
      <c r="D5159" s="481" t="s">
        <v>21219</v>
      </c>
    </row>
    <row r="5160" spans="1:4" ht="27" x14ac:dyDescent="0.25">
      <c r="A5160" s="480" t="s">
        <v>21220</v>
      </c>
      <c r="B5160" s="482" t="s">
        <v>21221</v>
      </c>
      <c r="C5160" s="480" t="s">
        <v>38</v>
      </c>
      <c r="D5160" s="481" t="s">
        <v>21222</v>
      </c>
    </row>
    <row r="5161" spans="1:4" ht="27" x14ac:dyDescent="0.25">
      <c r="A5161" s="480" t="s">
        <v>21223</v>
      </c>
      <c r="B5161" s="482" t="s">
        <v>21224</v>
      </c>
      <c r="C5161" s="480" t="s">
        <v>38</v>
      </c>
      <c r="D5161" s="481" t="s">
        <v>21225</v>
      </c>
    </row>
    <row r="5162" spans="1:4" ht="27" x14ac:dyDescent="0.25">
      <c r="A5162" s="480" t="s">
        <v>21226</v>
      </c>
      <c r="B5162" s="482" t="s">
        <v>21227</v>
      </c>
      <c r="C5162" s="480" t="s">
        <v>38</v>
      </c>
      <c r="D5162" s="481" t="s">
        <v>21228</v>
      </c>
    </row>
    <row r="5163" spans="1:4" ht="27" x14ac:dyDescent="0.25">
      <c r="A5163" s="480" t="s">
        <v>21229</v>
      </c>
      <c r="B5163" s="482" t="s">
        <v>21230</v>
      </c>
      <c r="C5163" s="480" t="s">
        <v>38</v>
      </c>
      <c r="D5163" s="481" t="s">
        <v>21231</v>
      </c>
    </row>
    <row r="5164" spans="1:4" ht="27" x14ac:dyDescent="0.25">
      <c r="A5164" s="480" t="s">
        <v>21232</v>
      </c>
      <c r="B5164" s="482" t="s">
        <v>21233</v>
      </c>
      <c r="C5164" s="480" t="s">
        <v>38</v>
      </c>
      <c r="D5164" s="481" t="s">
        <v>21234</v>
      </c>
    </row>
    <row r="5165" spans="1:4" ht="27" x14ac:dyDescent="0.25">
      <c r="A5165" s="480" t="s">
        <v>21235</v>
      </c>
      <c r="B5165" s="482" t="s">
        <v>21236</v>
      </c>
      <c r="C5165" s="480" t="s">
        <v>38</v>
      </c>
      <c r="D5165" s="481" t="s">
        <v>21237</v>
      </c>
    </row>
    <row r="5166" spans="1:4" ht="27" x14ac:dyDescent="0.25">
      <c r="A5166" s="480" t="s">
        <v>21238</v>
      </c>
      <c r="B5166" s="482" t="s">
        <v>21239</v>
      </c>
      <c r="C5166" s="480" t="s">
        <v>38</v>
      </c>
      <c r="D5166" s="481" t="s">
        <v>21240</v>
      </c>
    </row>
    <row r="5167" spans="1:4" ht="27" x14ac:dyDescent="0.25">
      <c r="A5167" s="480" t="s">
        <v>21241</v>
      </c>
      <c r="B5167" s="482" t="s">
        <v>21242</v>
      </c>
      <c r="C5167" s="480" t="s">
        <v>38</v>
      </c>
      <c r="D5167" s="481" t="s">
        <v>21243</v>
      </c>
    </row>
    <row r="5168" spans="1:4" ht="27" x14ac:dyDescent="0.25">
      <c r="A5168" s="480" t="s">
        <v>21244</v>
      </c>
      <c r="B5168" s="482" t="s">
        <v>21245</v>
      </c>
      <c r="C5168" s="480" t="s">
        <v>38</v>
      </c>
      <c r="D5168" s="481" t="s">
        <v>21246</v>
      </c>
    </row>
    <row r="5169" spans="1:4" ht="27" x14ac:dyDescent="0.25">
      <c r="A5169" s="480" t="s">
        <v>21247</v>
      </c>
      <c r="B5169" s="482" t="s">
        <v>21248</v>
      </c>
      <c r="C5169" s="480" t="s">
        <v>38</v>
      </c>
      <c r="D5169" s="481" t="s">
        <v>21249</v>
      </c>
    </row>
    <row r="5170" spans="1:4" ht="27" x14ac:dyDescent="0.25">
      <c r="A5170" s="480" t="s">
        <v>21250</v>
      </c>
      <c r="B5170" s="482" t="s">
        <v>21251</v>
      </c>
      <c r="C5170" s="480" t="s">
        <v>38</v>
      </c>
      <c r="D5170" s="481" t="s">
        <v>21252</v>
      </c>
    </row>
    <row r="5171" spans="1:4" ht="27" x14ac:dyDescent="0.25">
      <c r="A5171" s="480" t="s">
        <v>21253</v>
      </c>
      <c r="B5171" s="482" t="s">
        <v>21254</v>
      </c>
      <c r="C5171" s="480" t="s">
        <v>38</v>
      </c>
      <c r="D5171" s="481" t="s">
        <v>21255</v>
      </c>
    </row>
    <row r="5172" spans="1:4" ht="27" x14ac:dyDescent="0.25">
      <c r="A5172" s="480" t="s">
        <v>21256</v>
      </c>
      <c r="B5172" s="482" t="s">
        <v>21257</v>
      </c>
      <c r="C5172" s="480" t="s">
        <v>38</v>
      </c>
      <c r="D5172" s="481" t="s">
        <v>21258</v>
      </c>
    </row>
    <row r="5173" spans="1:4" ht="27" x14ac:dyDescent="0.25">
      <c r="A5173" s="480" t="s">
        <v>21259</v>
      </c>
      <c r="B5173" s="482" t="s">
        <v>21260</v>
      </c>
      <c r="C5173" s="480" t="s">
        <v>38</v>
      </c>
      <c r="D5173" s="481" t="s">
        <v>21261</v>
      </c>
    </row>
    <row r="5174" spans="1:4" ht="27" x14ac:dyDescent="0.25">
      <c r="A5174" s="480" t="s">
        <v>21262</v>
      </c>
      <c r="B5174" s="482" t="s">
        <v>21263</v>
      </c>
      <c r="C5174" s="480" t="s">
        <v>38</v>
      </c>
      <c r="D5174" s="481" t="s">
        <v>21264</v>
      </c>
    </row>
    <row r="5175" spans="1:4" ht="27" x14ac:dyDescent="0.25">
      <c r="A5175" s="480" t="s">
        <v>21265</v>
      </c>
      <c r="B5175" s="482" t="s">
        <v>21266</v>
      </c>
      <c r="C5175" s="480" t="s">
        <v>38</v>
      </c>
      <c r="D5175" s="481" t="s">
        <v>21267</v>
      </c>
    </row>
    <row r="5176" spans="1:4" ht="27" x14ac:dyDescent="0.25">
      <c r="A5176" s="480" t="s">
        <v>21268</v>
      </c>
      <c r="B5176" s="482" t="s">
        <v>21269</v>
      </c>
      <c r="C5176" s="480" t="s">
        <v>38</v>
      </c>
      <c r="D5176" s="481" t="s">
        <v>21270</v>
      </c>
    </row>
    <row r="5177" spans="1:4" ht="27" x14ac:dyDescent="0.25">
      <c r="A5177" s="480" t="s">
        <v>21271</v>
      </c>
      <c r="B5177" s="482" t="s">
        <v>21272</v>
      </c>
      <c r="C5177" s="480" t="s">
        <v>38</v>
      </c>
      <c r="D5177" s="481" t="s">
        <v>21273</v>
      </c>
    </row>
    <row r="5178" spans="1:4" ht="27" x14ac:dyDescent="0.25">
      <c r="A5178" s="480" t="s">
        <v>21274</v>
      </c>
      <c r="B5178" s="482" t="s">
        <v>21275</v>
      </c>
      <c r="C5178" s="480" t="s">
        <v>38</v>
      </c>
      <c r="D5178" s="481" t="s">
        <v>13836</v>
      </c>
    </row>
    <row r="5179" spans="1:4" ht="27" x14ac:dyDescent="0.25">
      <c r="A5179" s="480" t="s">
        <v>21276</v>
      </c>
      <c r="B5179" s="482" t="s">
        <v>21277</v>
      </c>
      <c r="C5179" s="480" t="s">
        <v>38</v>
      </c>
      <c r="D5179" s="481" t="s">
        <v>21278</v>
      </c>
    </row>
    <row r="5180" spans="1:4" ht="27" x14ac:dyDescent="0.25">
      <c r="A5180" s="480" t="s">
        <v>21279</v>
      </c>
      <c r="B5180" s="482" t="s">
        <v>21280</v>
      </c>
      <c r="C5180" s="480" t="s">
        <v>38</v>
      </c>
      <c r="D5180" s="481" t="s">
        <v>21281</v>
      </c>
    </row>
    <row r="5181" spans="1:4" ht="27" x14ac:dyDescent="0.25">
      <c r="A5181" s="480" t="s">
        <v>21282</v>
      </c>
      <c r="B5181" s="482" t="s">
        <v>21283</v>
      </c>
      <c r="C5181" s="480" t="s">
        <v>38</v>
      </c>
      <c r="D5181" s="481" t="s">
        <v>21284</v>
      </c>
    </row>
    <row r="5182" spans="1:4" ht="27" x14ac:dyDescent="0.25">
      <c r="A5182" s="480" t="s">
        <v>21285</v>
      </c>
      <c r="B5182" s="482" t="s">
        <v>21286</v>
      </c>
      <c r="C5182" s="480" t="s">
        <v>38</v>
      </c>
      <c r="D5182" s="481" t="s">
        <v>21287</v>
      </c>
    </row>
    <row r="5183" spans="1:4" ht="27" x14ac:dyDescent="0.25">
      <c r="A5183" s="480" t="s">
        <v>21288</v>
      </c>
      <c r="B5183" s="482" t="s">
        <v>21289</v>
      </c>
      <c r="C5183" s="480" t="s">
        <v>38</v>
      </c>
      <c r="D5183" s="481" t="s">
        <v>21290</v>
      </c>
    </row>
    <row r="5184" spans="1:4" ht="27" x14ac:dyDescent="0.25">
      <c r="A5184" s="480" t="s">
        <v>21291</v>
      </c>
      <c r="B5184" s="482" t="s">
        <v>21292</v>
      </c>
      <c r="C5184" s="480" t="s">
        <v>38</v>
      </c>
      <c r="D5184" s="481" t="s">
        <v>21293</v>
      </c>
    </row>
    <row r="5185" spans="1:4" ht="27" x14ac:dyDescent="0.25">
      <c r="A5185" s="480" t="s">
        <v>21294</v>
      </c>
      <c r="B5185" s="482" t="s">
        <v>21295</v>
      </c>
      <c r="C5185" s="480" t="s">
        <v>38</v>
      </c>
      <c r="D5185" s="481" t="s">
        <v>21296</v>
      </c>
    </row>
    <row r="5186" spans="1:4" ht="27" x14ac:dyDescent="0.25">
      <c r="A5186" s="480" t="s">
        <v>21297</v>
      </c>
      <c r="B5186" s="482" t="s">
        <v>21298</v>
      </c>
      <c r="C5186" s="480" t="s">
        <v>38</v>
      </c>
      <c r="D5186" s="481" t="s">
        <v>21299</v>
      </c>
    </row>
    <row r="5187" spans="1:4" ht="27" x14ac:dyDescent="0.25">
      <c r="A5187" s="480" t="s">
        <v>21300</v>
      </c>
      <c r="B5187" s="482" t="s">
        <v>21301</v>
      </c>
      <c r="C5187" s="480" t="s">
        <v>38</v>
      </c>
      <c r="D5187" s="481" t="s">
        <v>21302</v>
      </c>
    </row>
    <row r="5188" spans="1:4" ht="27" x14ac:dyDescent="0.25">
      <c r="A5188" s="480" t="s">
        <v>21303</v>
      </c>
      <c r="B5188" s="482" t="s">
        <v>21304</v>
      </c>
      <c r="C5188" s="480" t="s">
        <v>38</v>
      </c>
      <c r="D5188" s="481" t="s">
        <v>21305</v>
      </c>
    </row>
    <row r="5189" spans="1:4" ht="27" x14ac:dyDescent="0.25">
      <c r="A5189" s="480" t="s">
        <v>21306</v>
      </c>
      <c r="B5189" s="482" t="s">
        <v>21307</v>
      </c>
      <c r="C5189" s="480" t="s">
        <v>38</v>
      </c>
      <c r="D5189" s="481" t="s">
        <v>21308</v>
      </c>
    </row>
    <row r="5190" spans="1:4" ht="27" x14ac:dyDescent="0.25">
      <c r="A5190" s="480" t="s">
        <v>21309</v>
      </c>
      <c r="B5190" s="482" t="s">
        <v>21310</v>
      </c>
      <c r="C5190" s="480" t="s">
        <v>38</v>
      </c>
      <c r="D5190" s="481" t="s">
        <v>21311</v>
      </c>
    </row>
    <row r="5191" spans="1:4" ht="27" x14ac:dyDescent="0.25">
      <c r="A5191" s="480" t="s">
        <v>21312</v>
      </c>
      <c r="B5191" s="482" t="s">
        <v>21313</v>
      </c>
      <c r="C5191" s="480" t="s">
        <v>38</v>
      </c>
      <c r="D5191" s="481" t="s">
        <v>21314</v>
      </c>
    </row>
    <row r="5192" spans="1:4" ht="27" x14ac:dyDescent="0.25">
      <c r="A5192" s="480" t="s">
        <v>21315</v>
      </c>
      <c r="B5192" s="482" t="s">
        <v>21316</v>
      </c>
      <c r="C5192" s="480" t="s">
        <v>38</v>
      </c>
      <c r="D5192" s="481" t="s">
        <v>21317</v>
      </c>
    </row>
    <row r="5193" spans="1:4" ht="27" x14ac:dyDescent="0.25">
      <c r="A5193" s="480" t="s">
        <v>21318</v>
      </c>
      <c r="B5193" s="482" t="s">
        <v>21319</v>
      </c>
      <c r="C5193" s="480" t="s">
        <v>38</v>
      </c>
      <c r="D5193" s="481" t="s">
        <v>21320</v>
      </c>
    </row>
    <row r="5194" spans="1:4" ht="27" x14ac:dyDescent="0.25">
      <c r="A5194" s="480" t="s">
        <v>21321</v>
      </c>
      <c r="B5194" s="482" t="s">
        <v>21322</v>
      </c>
      <c r="C5194" s="480" t="s">
        <v>38</v>
      </c>
      <c r="D5194" s="481" t="s">
        <v>21323</v>
      </c>
    </row>
    <row r="5195" spans="1:4" ht="27" x14ac:dyDescent="0.25">
      <c r="A5195" s="480" t="s">
        <v>21324</v>
      </c>
      <c r="B5195" s="482" t="s">
        <v>21325</v>
      </c>
      <c r="C5195" s="480" t="s">
        <v>38</v>
      </c>
      <c r="D5195" s="481" t="s">
        <v>21326</v>
      </c>
    </row>
    <row r="5196" spans="1:4" ht="27" x14ac:dyDescent="0.25">
      <c r="A5196" s="480" t="s">
        <v>21327</v>
      </c>
      <c r="B5196" s="482" t="s">
        <v>21328</v>
      </c>
      <c r="C5196" s="480" t="s">
        <v>38</v>
      </c>
      <c r="D5196" s="481" t="s">
        <v>21329</v>
      </c>
    </row>
    <row r="5197" spans="1:4" ht="27" x14ac:dyDescent="0.25">
      <c r="A5197" s="480" t="s">
        <v>21330</v>
      </c>
      <c r="B5197" s="482" t="s">
        <v>21331</v>
      </c>
      <c r="C5197" s="480" t="s">
        <v>38</v>
      </c>
      <c r="D5197" s="481" t="s">
        <v>21332</v>
      </c>
    </row>
    <row r="5198" spans="1:4" ht="27" x14ac:dyDescent="0.25">
      <c r="A5198" s="480" t="s">
        <v>21333</v>
      </c>
      <c r="B5198" s="482" t="s">
        <v>21334</v>
      </c>
      <c r="C5198" s="480" t="s">
        <v>38</v>
      </c>
      <c r="D5198" s="481" t="s">
        <v>21335</v>
      </c>
    </row>
    <row r="5199" spans="1:4" ht="27" x14ac:dyDescent="0.25">
      <c r="A5199" s="480" t="s">
        <v>21336</v>
      </c>
      <c r="B5199" s="482" t="s">
        <v>21337</v>
      </c>
      <c r="C5199" s="480" t="s">
        <v>38</v>
      </c>
      <c r="D5199" s="481" t="s">
        <v>21338</v>
      </c>
    </row>
    <row r="5200" spans="1:4" ht="40.5" x14ac:dyDescent="0.25">
      <c r="A5200" s="480" t="s">
        <v>21339</v>
      </c>
      <c r="B5200" s="482" t="s">
        <v>21340</v>
      </c>
      <c r="C5200" s="480" t="s">
        <v>38</v>
      </c>
      <c r="D5200" s="481" t="s">
        <v>21341</v>
      </c>
    </row>
    <row r="5201" spans="1:4" ht="27" x14ac:dyDescent="0.25">
      <c r="A5201" s="480" t="s">
        <v>21342</v>
      </c>
      <c r="B5201" s="482" t="s">
        <v>21343</v>
      </c>
      <c r="C5201" s="480" t="s">
        <v>38</v>
      </c>
      <c r="D5201" s="481" t="s">
        <v>21344</v>
      </c>
    </row>
    <row r="5202" spans="1:4" ht="27" x14ac:dyDescent="0.25">
      <c r="A5202" s="480" t="s">
        <v>21345</v>
      </c>
      <c r="B5202" s="482" t="s">
        <v>21346</v>
      </c>
      <c r="C5202" s="480" t="s">
        <v>38</v>
      </c>
      <c r="D5202" s="481" t="s">
        <v>21347</v>
      </c>
    </row>
    <row r="5203" spans="1:4" ht="27" x14ac:dyDescent="0.25">
      <c r="A5203" s="480" t="s">
        <v>21348</v>
      </c>
      <c r="B5203" s="482" t="s">
        <v>21349</v>
      </c>
      <c r="C5203" s="480" t="s">
        <v>38</v>
      </c>
      <c r="D5203" s="481" t="s">
        <v>21350</v>
      </c>
    </row>
    <row r="5204" spans="1:4" ht="27" x14ac:dyDescent="0.25">
      <c r="A5204" s="480" t="s">
        <v>21351</v>
      </c>
      <c r="B5204" s="482" t="s">
        <v>21352</v>
      </c>
      <c r="C5204" s="480" t="s">
        <v>38</v>
      </c>
      <c r="D5204" s="481" t="s">
        <v>21353</v>
      </c>
    </row>
    <row r="5205" spans="1:4" ht="27" x14ac:dyDescent="0.25">
      <c r="A5205" s="480" t="s">
        <v>21354</v>
      </c>
      <c r="B5205" s="482" t="s">
        <v>21355</v>
      </c>
      <c r="C5205" s="480" t="s">
        <v>38</v>
      </c>
      <c r="D5205" s="481" t="s">
        <v>21356</v>
      </c>
    </row>
    <row r="5206" spans="1:4" ht="27" x14ac:dyDescent="0.25">
      <c r="A5206" s="480" t="s">
        <v>21357</v>
      </c>
      <c r="B5206" s="482" t="s">
        <v>21358</v>
      </c>
      <c r="C5206" s="480" t="s">
        <v>38</v>
      </c>
      <c r="D5206" s="481" t="s">
        <v>21359</v>
      </c>
    </row>
    <row r="5207" spans="1:4" ht="27" x14ac:dyDescent="0.25">
      <c r="A5207" s="480" t="s">
        <v>21360</v>
      </c>
      <c r="B5207" s="482" t="s">
        <v>21361</v>
      </c>
      <c r="C5207" s="480" t="s">
        <v>38</v>
      </c>
      <c r="D5207" s="481" t="s">
        <v>21362</v>
      </c>
    </row>
    <row r="5208" spans="1:4" ht="27" x14ac:dyDescent="0.25">
      <c r="A5208" s="480" t="s">
        <v>21363</v>
      </c>
      <c r="B5208" s="482" t="s">
        <v>21364</v>
      </c>
      <c r="C5208" s="480" t="s">
        <v>38</v>
      </c>
      <c r="D5208" s="481" t="s">
        <v>8898</v>
      </c>
    </row>
    <row r="5209" spans="1:4" ht="27" x14ac:dyDescent="0.25">
      <c r="A5209" s="480" t="s">
        <v>21365</v>
      </c>
      <c r="B5209" s="482" t="s">
        <v>21366</v>
      </c>
      <c r="C5209" s="480" t="s">
        <v>38</v>
      </c>
      <c r="D5209" s="481" t="s">
        <v>10257</v>
      </c>
    </row>
    <row r="5210" spans="1:4" ht="27" x14ac:dyDescent="0.25">
      <c r="A5210" s="480" t="s">
        <v>21367</v>
      </c>
      <c r="B5210" s="482" t="s">
        <v>21368</v>
      </c>
      <c r="C5210" s="480" t="s">
        <v>38</v>
      </c>
      <c r="D5210" s="481" t="s">
        <v>12696</v>
      </c>
    </row>
    <row r="5211" spans="1:4" ht="27" x14ac:dyDescent="0.25">
      <c r="A5211" s="480" t="s">
        <v>21369</v>
      </c>
      <c r="B5211" s="482" t="s">
        <v>21370</v>
      </c>
      <c r="C5211" s="480" t="s">
        <v>38</v>
      </c>
      <c r="D5211" s="481" t="s">
        <v>17068</v>
      </c>
    </row>
    <row r="5212" spans="1:4" ht="27" x14ac:dyDescent="0.25">
      <c r="A5212" s="480" t="s">
        <v>21371</v>
      </c>
      <c r="B5212" s="482" t="s">
        <v>21372</v>
      </c>
      <c r="C5212" s="480" t="s">
        <v>38</v>
      </c>
      <c r="D5212" s="481" t="s">
        <v>21373</v>
      </c>
    </row>
    <row r="5213" spans="1:4" ht="27" x14ac:dyDescent="0.25">
      <c r="A5213" s="480" t="s">
        <v>21374</v>
      </c>
      <c r="B5213" s="482" t="s">
        <v>21375</v>
      </c>
      <c r="C5213" s="480" t="s">
        <v>38</v>
      </c>
      <c r="D5213" s="481" t="s">
        <v>19272</v>
      </c>
    </row>
    <row r="5214" spans="1:4" ht="27" x14ac:dyDescent="0.25">
      <c r="A5214" s="480" t="s">
        <v>21376</v>
      </c>
      <c r="B5214" s="482" t="s">
        <v>21377</v>
      </c>
      <c r="C5214" s="480" t="s">
        <v>38</v>
      </c>
      <c r="D5214" s="481" t="s">
        <v>21378</v>
      </c>
    </row>
    <row r="5215" spans="1:4" ht="27" x14ac:dyDescent="0.25">
      <c r="A5215" s="480" t="s">
        <v>21379</v>
      </c>
      <c r="B5215" s="482" t="s">
        <v>21380</v>
      </c>
      <c r="C5215" s="480" t="s">
        <v>38</v>
      </c>
      <c r="D5215" s="481" t="s">
        <v>21381</v>
      </c>
    </row>
    <row r="5216" spans="1:4" ht="27" x14ac:dyDescent="0.25">
      <c r="A5216" s="480" t="s">
        <v>21382</v>
      </c>
      <c r="B5216" s="482" t="s">
        <v>21383</v>
      </c>
      <c r="C5216" s="480" t="s">
        <v>38</v>
      </c>
      <c r="D5216" s="481" t="s">
        <v>21384</v>
      </c>
    </row>
    <row r="5217" spans="1:4" ht="27" x14ac:dyDescent="0.25">
      <c r="A5217" s="480" t="s">
        <v>21385</v>
      </c>
      <c r="B5217" s="482" t="s">
        <v>21386</v>
      </c>
      <c r="C5217" s="480" t="s">
        <v>38</v>
      </c>
      <c r="D5217" s="481" t="s">
        <v>10640</v>
      </c>
    </row>
    <row r="5218" spans="1:4" ht="27" x14ac:dyDescent="0.25">
      <c r="A5218" s="480" t="s">
        <v>21387</v>
      </c>
      <c r="B5218" s="482" t="s">
        <v>21388</v>
      </c>
      <c r="C5218" s="480" t="s">
        <v>38</v>
      </c>
      <c r="D5218" s="481" t="s">
        <v>10337</v>
      </c>
    </row>
    <row r="5219" spans="1:4" ht="40.5" x14ac:dyDescent="0.25">
      <c r="A5219" s="480" t="s">
        <v>21389</v>
      </c>
      <c r="B5219" s="482" t="s">
        <v>21390</v>
      </c>
      <c r="C5219" s="480" t="s">
        <v>38</v>
      </c>
      <c r="D5219" s="481" t="s">
        <v>21391</v>
      </c>
    </row>
    <row r="5220" spans="1:4" ht="40.5" x14ac:dyDescent="0.25">
      <c r="A5220" s="480" t="s">
        <v>21392</v>
      </c>
      <c r="B5220" s="482" t="s">
        <v>21393</v>
      </c>
      <c r="C5220" s="480" t="s">
        <v>38</v>
      </c>
      <c r="D5220" s="481" t="s">
        <v>21394</v>
      </c>
    </row>
    <row r="5221" spans="1:4" ht="40.5" x14ac:dyDescent="0.25">
      <c r="A5221" s="480" t="s">
        <v>21395</v>
      </c>
      <c r="B5221" s="482" t="s">
        <v>21396</v>
      </c>
      <c r="C5221" s="480" t="s">
        <v>38</v>
      </c>
      <c r="D5221" s="481" t="s">
        <v>21397</v>
      </c>
    </row>
    <row r="5222" spans="1:4" ht="40.5" x14ac:dyDescent="0.25">
      <c r="A5222" s="480" t="s">
        <v>21398</v>
      </c>
      <c r="B5222" s="482" t="s">
        <v>21399</v>
      </c>
      <c r="C5222" s="480" t="s">
        <v>38</v>
      </c>
      <c r="D5222" s="481" t="s">
        <v>21400</v>
      </c>
    </row>
    <row r="5223" spans="1:4" ht="40.5" x14ac:dyDescent="0.25">
      <c r="A5223" s="480" t="s">
        <v>21401</v>
      </c>
      <c r="B5223" s="482" t="s">
        <v>21402</v>
      </c>
      <c r="C5223" s="480" t="s">
        <v>38</v>
      </c>
      <c r="D5223" s="481" t="s">
        <v>21403</v>
      </c>
    </row>
    <row r="5224" spans="1:4" ht="40.5" x14ac:dyDescent="0.25">
      <c r="A5224" s="480" t="s">
        <v>21404</v>
      </c>
      <c r="B5224" s="482" t="s">
        <v>21405</v>
      </c>
      <c r="C5224" s="480" t="s">
        <v>38</v>
      </c>
      <c r="D5224" s="481" t="s">
        <v>21406</v>
      </c>
    </row>
    <row r="5225" spans="1:4" ht="40.5" x14ac:dyDescent="0.25">
      <c r="A5225" s="480" t="s">
        <v>21407</v>
      </c>
      <c r="B5225" s="482" t="s">
        <v>21408</v>
      </c>
      <c r="C5225" s="480" t="s">
        <v>38</v>
      </c>
      <c r="D5225" s="481" t="s">
        <v>21409</v>
      </c>
    </row>
    <row r="5226" spans="1:4" ht="40.5" x14ac:dyDescent="0.25">
      <c r="A5226" s="480" t="s">
        <v>21410</v>
      </c>
      <c r="B5226" s="482" t="s">
        <v>21411</v>
      </c>
      <c r="C5226" s="480" t="s">
        <v>38</v>
      </c>
      <c r="D5226" s="481" t="s">
        <v>21412</v>
      </c>
    </row>
    <row r="5227" spans="1:4" ht="40.5" x14ac:dyDescent="0.25">
      <c r="A5227" s="480" t="s">
        <v>21413</v>
      </c>
      <c r="B5227" s="482" t="s">
        <v>21414</v>
      </c>
      <c r="C5227" s="480" t="s">
        <v>38</v>
      </c>
      <c r="D5227" s="481" t="s">
        <v>21415</v>
      </c>
    </row>
    <row r="5228" spans="1:4" ht="40.5" x14ac:dyDescent="0.25">
      <c r="A5228" s="480" t="s">
        <v>21416</v>
      </c>
      <c r="B5228" s="482" t="s">
        <v>21417</v>
      </c>
      <c r="C5228" s="480" t="s">
        <v>38</v>
      </c>
      <c r="D5228" s="481" t="s">
        <v>21418</v>
      </c>
    </row>
    <row r="5229" spans="1:4" ht="40.5" x14ac:dyDescent="0.25">
      <c r="A5229" s="480" t="s">
        <v>21419</v>
      </c>
      <c r="B5229" s="482" t="s">
        <v>21420</v>
      </c>
      <c r="C5229" s="480" t="s">
        <v>38</v>
      </c>
      <c r="D5229" s="481" t="s">
        <v>21421</v>
      </c>
    </row>
    <row r="5230" spans="1:4" ht="40.5" x14ac:dyDescent="0.25">
      <c r="A5230" s="480" t="s">
        <v>21422</v>
      </c>
      <c r="B5230" s="482" t="s">
        <v>21423</v>
      </c>
      <c r="C5230" s="480" t="s">
        <v>38</v>
      </c>
      <c r="D5230" s="481" t="s">
        <v>21424</v>
      </c>
    </row>
    <row r="5231" spans="1:4" ht="40.5" x14ac:dyDescent="0.25">
      <c r="A5231" s="480" t="s">
        <v>21425</v>
      </c>
      <c r="B5231" s="482" t="s">
        <v>21426</v>
      </c>
      <c r="C5231" s="480" t="s">
        <v>38</v>
      </c>
      <c r="D5231" s="481" t="s">
        <v>21427</v>
      </c>
    </row>
    <row r="5232" spans="1:4" ht="27" x14ac:dyDescent="0.25">
      <c r="A5232" s="480" t="s">
        <v>21428</v>
      </c>
      <c r="B5232" s="482" t="s">
        <v>21429</v>
      </c>
      <c r="C5232" s="480" t="s">
        <v>38</v>
      </c>
      <c r="D5232" s="481" t="s">
        <v>21430</v>
      </c>
    </row>
    <row r="5233" spans="1:4" ht="27" x14ac:dyDescent="0.25">
      <c r="A5233" s="480" t="s">
        <v>21431</v>
      </c>
      <c r="B5233" s="482" t="s">
        <v>21432</v>
      </c>
      <c r="C5233" s="480" t="s">
        <v>38</v>
      </c>
      <c r="D5233" s="481" t="s">
        <v>16855</v>
      </c>
    </row>
    <row r="5234" spans="1:4" ht="27" x14ac:dyDescent="0.25">
      <c r="A5234" s="480" t="s">
        <v>21433</v>
      </c>
      <c r="B5234" s="482" t="s">
        <v>21434</v>
      </c>
      <c r="C5234" s="480" t="s">
        <v>38</v>
      </c>
      <c r="D5234" s="481" t="s">
        <v>18184</v>
      </c>
    </row>
    <row r="5235" spans="1:4" ht="27" x14ac:dyDescent="0.25">
      <c r="A5235" s="480" t="s">
        <v>21435</v>
      </c>
      <c r="B5235" s="482" t="s">
        <v>21436</v>
      </c>
      <c r="C5235" s="480" t="s">
        <v>38</v>
      </c>
      <c r="D5235" s="481" t="s">
        <v>21437</v>
      </c>
    </row>
    <row r="5236" spans="1:4" ht="40.5" x14ac:dyDescent="0.25">
      <c r="A5236" s="480" t="s">
        <v>21438</v>
      </c>
      <c r="B5236" s="482" t="s">
        <v>21439</v>
      </c>
      <c r="C5236" s="480" t="s">
        <v>38</v>
      </c>
      <c r="D5236" s="481" t="s">
        <v>21440</v>
      </c>
    </row>
    <row r="5237" spans="1:4" ht="27" x14ac:dyDescent="0.25">
      <c r="A5237" s="480" t="s">
        <v>21441</v>
      </c>
      <c r="B5237" s="482" t="s">
        <v>21442</v>
      </c>
      <c r="C5237" s="480" t="s">
        <v>38</v>
      </c>
      <c r="D5237" s="481" t="s">
        <v>21443</v>
      </c>
    </row>
    <row r="5238" spans="1:4" ht="27" x14ac:dyDescent="0.25">
      <c r="A5238" s="480" t="s">
        <v>21444</v>
      </c>
      <c r="B5238" s="482" t="s">
        <v>21445</v>
      </c>
      <c r="C5238" s="480" t="s">
        <v>38</v>
      </c>
      <c r="D5238" s="481" t="s">
        <v>21446</v>
      </c>
    </row>
    <row r="5239" spans="1:4" ht="13.5" x14ac:dyDescent="0.25">
      <c r="A5239" s="480" t="s">
        <v>21447</v>
      </c>
      <c r="B5239" s="482" t="s">
        <v>21448</v>
      </c>
      <c r="C5239" s="480" t="s">
        <v>38</v>
      </c>
      <c r="D5239" s="481" t="s">
        <v>18315</v>
      </c>
    </row>
    <row r="5240" spans="1:4" ht="27" x14ac:dyDescent="0.25">
      <c r="A5240" s="480" t="s">
        <v>21449</v>
      </c>
      <c r="B5240" s="482" t="s">
        <v>21450</v>
      </c>
      <c r="C5240" s="480" t="s">
        <v>38</v>
      </c>
      <c r="D5240" s="481" t="s">
        <v>21451</v>
      </c>
    </row>
    <row r="5241" spans="1:4" ht="27" x14ac:dyDescent="0.25">
      <c r="A5241" s="480" t="s">
        <v>21452</v>
      </c>
      <c r="B5241" s="482" t="s">
        <v>21453</v>
      </c>
      <c r="C5241" s="480" t="s">
        <v>38</v>
      </c>
      <c r="D5241" s="481" t="s">
        <v>21454</v>
      </c>
    </row>
    <row r="5242" spans="1:4" ht="13.5" x14ac:dyDescent="0.25">
      <c r="A5242" s="480" t="s">
        <v>21455</v>
      </c>
      <c r="B5242" s="482" t="s">
        <v>21456</v>
      </c>
      <c r="C5242" s="480" t="s">
        <v>38</v>
      </c>
      <c r="D5242" s="481" t="s">
        <v>21457</v>
      </c>
    </row>
    <row r="5243" spans="1:4" ht="27" x14ac:dyDescent="0.25">
      <c r="A5243" s="480" t="s">
        <v>21458</v>
      </c>
      <c r="B5243" s="482" t="s">
        <v>21459</v>
      </c>
      <c r="C5243" s="480" t="s">
        <v>22</v>
      </c>
      <c r="D5243" s="481" t="s">
        <v>17811</v>
      </c>
    </row>
    <row r="5244" spans="1:4" ht="27" x14ac:dyDescent="0.25">
      <c r="A5244" s="480" t="s">
        <v>21460</v>
      </c>
      <c r="B5244" s="482" t="s">
        <v>21461</v>
      </c>
      <c r="C5244" s="480" t="s">
        <v>22</v>
      </c>
      <c r="D5244" s="481" t="s">
        <v>21462</v>
      </c>
    </row>
    <row r="5245" spans="1:4" ht="27" x14ac:dyDescent="0.25">
      <c r="A5245" s="480" t="s">
        <v>21463</v>
      </c>
      <c r="B5245" s="482" t="s">
        <v>21464</v>
      </c>
      <c r="C5245" s="480" t="s">
        <v>22</v>
      </c>
      <c r="D5245" s="481" t="s">
        <v>10911</v>
      </c>
    </row>
    <row r="5246" spans="1:4" ht="27" x14ac:dyDescent="0.25">
      <c r="A5246" s="480" t="s">
        <v>21465</v>
      </c>
      <c r="B5246" s="482" t="s">
        <v>21466</v>
      </c>
      <c r="C5246" s="480" t="s">
        <v>22</v>
      </c>
      <c r="D5246" s="481" t="s">
        <v>21467</v>
      </c>
    </row>
    <row r="5247" spans="1:4" ht="27" x14ac:dyDescent="0.25">
      <c r="A5247" s="480" t="s">
        <v>21468</v>
      </c>
      <c r="B5247" s="482" t="s">
        <v>21469</v>
      </c>
      <c r="C5247" s="480" t="s">
        <v>22</v>
      </c>
      <c r="D5247" s="481" t="s">
        <v>21470</v>
      </c>
    </row>
    <row r="5248" spans="1:4" ht="27" x14ac:dyDescent="0.25">
      <c r="A5248" s="480" t="s">
        <v>21471</v>
      </c>
      <c r="B5248" s="482" t="s">
        <v>21472</v>
      </c>
      <c r="C5248" s="480" t="s">
        <v>38</v>
      </c>
      <c r="D5248" s="481" t="s">
        <v>21473</v>
      </c>
    </row>
    <row r="5249" spans="1:4" ht="27" x14ac:dyDescent="0.25">
      <c r="A5249" s="480" t="s">
        <v>21474</v>
      </c>
      <c r="B5249" s="482" t="s">
        <v>21475</v>
      </c>
      <c r="C5249" s="480" t="s">
        <v>38</v>
      </c>
      <c r="D5249" s="481" t="s">
        <v>12552</v>
      </c>
    </row>
    <row r="5250" spans="1:4" ht="27" x14ac:dyDescent="0.25">
      <c r="A5250" s="480" t="s">
        <v>21476</v>
      </c>
      <c r="B5250" s="482" t="s">
        <v>21477</v>
      </c>
      <c r="C5250" s="480" t="s">
        <v>38</v>
      </c>
      <c r="D5250" s="481" t="s">
        <v>9672</v>
      </c>
    </row>
    <row r="5251" spans="1:4" ht="27" x14ac:dyDescent="0.25">
      <c r="A5251" s="480" t="s">
        <v>21478</v>
      </c>
      <c r="B5251" s="482" t="s">
        <v>21479</v>
      </c>
      <c r="C5251" s="480" t="s">
        <v>38</v>
      </c>
      <c r="D5251" s="481" t="s">
        <v>21480</v>
      </c>
    </row>
    <row r="5252" spans="1:4" ht="27" x14ac:dyDescent="0.25">
      <c r="A5252" s="480" t="s">
        <v>21481</v>
      </c>
      <c r="B5252" s="482" t="s">
        <v>21482</v>
      </c>
      <c r="C5252" s="480" t="s">
        <v>38</v>
      </c>
      <c r="D5252" s="481" t="s">
        <v>15988</v>
      </c>
    </row>
    <row r="5253" spans="1:4" ht="27" x14ac:dyDescent="0.25">
      <c r="A5253" s="480" t="s">
        <v>21483</v>
      </c>
      <c r="B5253" s="482" t="s">
        <v>21484</v>
      </c>
      <c r="C5253" s="480" t="s">
        <v>38</v>
      </c>
      <c r="D5253" s="481" t="s">
        <v>8525</v>
      </c>
    </row>
    <row r="5254" spans="1:4" ht="27" x14ac:dyDescent="0.25">
      <c r="A5254" s="480" t="s">
        <v>21485</v>
      </c>
      <c r="B5254" s="482" t="s">
        <v>21486</v>
      </c>
      <c r="C5254" s="480" t="s">
        <v>38</v>
      </c>
      <c r="D5254" s="481" t="s">
        <v>9491</v>
      </c>
    </row>
    <row r="5255" spans="1:4" ht="27" x14ac:dyDescent="0.25">
      <c r="A5255" s="480" t="s">
        <v>21487</v>
      </c>
      <c r="B5255" s="482" t="s">
        <v>21488</v>
      </c>
      <c r="C5255" s="480" t="s">
        <v>38</v>
      </c>
      <c r="D5255" s="481" t="s">
        <v>14498</v>
      </c>
    </row>
    <row r="5256" spans="1:4" ht="27" x14ac:dyDescent="0.25">
      <c r="A5256" s="480" t="s">
        <v>21489</v>
      </c>
      <c r="B5256" s="482" t="s">
        <v>21490</v>
      </c>
      <c r="C5256" s="480" t="s">
        <v>38</v>
      </c>
      <c r="D5256" s="481" t="s">
        <v>17951</v>
      </c>
    </row>
    <row r="5257" spans="1:4" ht="40.5" x14ac:dyDescent="0.25">
      <c r="A5257" s="480" t="s">
        <v>21491</v>
      </c>
      <c r="B5257" s="482" t="s">
        <v>21492</v>
      </c>
      <c r="C5257" s="480" t="s">
        <v>22</v>
      </c>
      <c r="D5257" s="481" t="s">
        <v>21493</v>
      </c>
    </row>
    <row r="5258" spans="1:4" ht="40.5" x14ac:dyDescent="0.25">
      <c r="A5258" s="480" t="s">
        <v>21494</v>
      </c>
      <c r="B5258" s="482" t="s">
        <v>21495</v>
      </c>
      <c r="C5258" s="480" t="s">
        <v>22</v>
      </c>
      <c r="D5258" s="481" t="s">
        <v>21496</v>
      </c>
    </row>
    <row r="5259" spans="1:4" ht="40.5" x14ac:dyDescent="0.25">
      <c r="A5259" s="480" t="s">
        <v>21497</v>
      </c>
      <c r="B5259" s="482" t="s">
        <v>21498</v>
      </c>
      <c r="C5259" s="480" t="s">
        <v>22</v>
      </c>
      <c r="D5259" s="481" t="s">
        <v>21499</v>
      </c>
    </row>
    <row r="5260" spans="1:4" ht="40.5" x14ac:dyDescent="0.25">
      <c r="A5260" s="480" t="s">
        <v>21500</v>
      </c>
      <c r="B5260" s="482" t="s">
        <v>21501</v>
      </c>
      <c r="C5260" s="480" t="s">
        <v>22</v>
      </c>
      <c r="D5260" s="481" t="s">
        <v>8137</v>
      </c>
    </row>
    <row r="5261" spans="1:4" ht="27" x14ac:dyDescent="0.25">
      <c r="A5261" s="480" t="s">
        <v>21502</v>
      </c>
      <c r="B5261" s="482" t="s">
        <v>21503</v>
      </c>
      <c r="C5261" s="480" t="s">
        <v>22</v>
      </c>
      <c r="D5261" s="481" t="s">
        <v>17071</v>
      </c>
    </row>
    <row r="5262" spans="1:4" ht="27" x14ac:dyDescent="0.25">
      <c r="A5262" s="480" t="s">
        <v>21504</v>
      </c>
      <c r="B5262" s="482" t="s">
        <v>21505</v>
      </c>
      <c r="C5262" s="480" t="s">
        <v>22</v>
      </c>
      <c r="D5262" s="481" t="s">
        <v>21506</v>
      </c>
    </row>
    <row r="5263" spans="1:4" ht="27" x14ac:dyDescent="0.25">
      <c r="A5263" s="480" t="s">
        <v>21507</v>
      </c>
      <c r="B5263" s="482" t="s">
        <v>21508</v>
      </c>
      <c r="C5263" s="480" t="s">
        <v>22</v>
      </c>
      <c r="D5263" s="481" t="s">
        <v>21509</v>
      </c>
    </row>
    <row r="5264" spans="1:4" ht="27" x14ac:dyDescent="0.25">
      <c r="A5264" s="480" t="s">
        <v>21510</v>
      </c>
      <c r="B5264" s="482" t="s">
        <v>21511</v>
      </c>
      <c r="C5264" s="480" t="s">
        <v>22</v>
      </c>
      <c r="D5264" s="481" t="s">
        <v>14333</v>
      </c>
    </row>
    <row r="5265" spans="1:4" ht="27" x14ac:dyDescent="0.25">
      <c r="A5265" s="480" t="s">
        <v>21512</v>
      </c>
      <c r="B5265" s="482" t="s">
        <v>21513</v>
      </c>
      <c r="C5265" s="480" t="s">
        <v>22</v>
      </c>
      <c r="D5265" s="481" t="s">
        <v>21514</v>
      </c>
    </row>
    <row r="5266" spans="1:4" ht="27" x14ac:dyDescent="0.25">
      <c r="A5266" s="480" t="s">
        <v>21515</v>
      </c>
      <c r="B5266" s="482" t="s">
        <v>21516</v>
      </c>
      <c r="C5266" s="480" t="s">
        <v>22</v>
      </c>
      <c r="D5266" s="481" t="s">
        <v>21517</v>
      </c>
    </row>
    <row r="5267" spans="1:4" ht="40.5" x14ac:dyDescent="0.25">
      <c r="A5267" s="480" t="s">
        <v>21518</v>
      </c>
      <c r="B5267" s="482" t="s">
        <v>21519</v>
      </c>
      <c r="C5267" s="480" t="s">
        <v>22</v>
      </c>
      <c r="D5267" s="481" t="s">
        <v>8998</v>
      </c>
    </row>
    <row r="5268" spans="1:4" ht="40.5" x14ac:dyDescent="0.25">
      <c r="A5268" s="480" t="s">
        <v>21520</v>
      </c>
      <c r="B5268" s="482" t="s">
        <v>21521</v>
      </c>
      <c r="C5268" s="480" t="s">
        <v>22</v>
      </c>
      <c r="D5268" s="481" t="s">
        <v>21522</v>
      </c>
    </row>
    <row r="5269" spans="1:4" ht="40.5" x14ac:dyDescent="0.25">
      <c r="A5269" s="480" t="s">
        <v>21523</v>
      </c>
      <c r="B5269" s="482" t="s">
        <v>21524</v>
      </c>
      <c r="C5269" s="480" t="s">
        <v>22</v>
      </c>
      <c r="D5269" s="481" t="s">
        <v>13427</v>
      </c>
    </row>
    <row r="5270" spans="1:4" ht="54" x14ac:dyDescent="0.25">
      <c r="A5270" s="480" t="s">
        <v>21525</v>
      </c>
      <c r="B5270" s="482" t="s">
        <v>21526</v>
      </c>
      <c r="C5270" s="480" t="s">
        <v>22</v>
      </c>
      <c r="D5270" s="481" t="s">
        <v>21527</v>
      </c>
    </row>
    <row r="5271" spans="1:4" ht="54" x14ac:dyDescent="0.25">
      <c r="A5271" s="480" t="s">
        <v>21528</v>
      </c>
      <c r="B5271" s="482" t="s">
        <v>21529</v>
      </c>
      <c r="C5271" s="480" t="s">
        <v>22</v>
      </c>
      <c r="D5271" s="481" t="s">
        <v>21530</v>
      </c>
    </row>
    <row r="5272" spans="1:4" ht="40.5" x14ac:dyDescent="0.25">
      <c r="A5272" s="480" t="s">
        <v>21531</v>
      </c>
      <c r="B5272" s="482" t="s">
        <v>21532</v>
      </c>
      <c r="C5272" s="480" t="s">
        <v>22</v>
      </c>
      <c r="D5272" s="481" t="s">
        <v>21533</v>
      </c>
    </row>
    <row r="5273" spans="1:4" ht="40.5" x14ac:dyDescent="0.25">
      <c r="A5273" s="480" t="s">
        <v>21534</v>
      </c>
      <c r="B5273" s="482" t="s">
        <v>21535</v>
      </c>
      <c r="C5273" s="480" t="s">
        <v>22</v>
      </c>
      <c r="D5273" s="481" t="s">
        <v>21536</v>
      </c>
    </row>
    <row r="5274" spans="1:4" ht="40.5" x14ac:dyDescent="0.25">
      <c r="A5274" s="480" t="s">
        <v>21537</v>
      </c>
      <c r="B5274" s="482" t="s">
        <v>21538</v>
      </c>
      <c r="C5274" s="480" t="s">
        <v>22</v>
      </c>
      <c r="D5274" s="481" t="s">
        <v>21539</v>
      </c>
    </row>
    <row r="5275" spans="1:4" ht="40.5" x14ac:dyDescent="0.25">
      <c r="A5275" s="480" t="s">
        <v>21540</v>
      </c>
      <c r="B5275" s="482" t="s">
        <v>21541</v>
      </c>
      <c r="C5275" s="480" t="s">
        <v>22</v>
      </c>
      <c r="D5275" s="481" t="s">
        <v>20570</v>
      </c>
    </row>
    <row r="5276" spans="1:4" ht="40.5" x14ac:dyDescent="0.25">
      <c r="A5276" s="480" t="s">
        <v>21542</v>
      </c>
      <c r="B5276" s="482" t="s">
        <v>21543</v>
      </c>
      <c r="C5276" s="480" t="s">
        <v>22</v>
      </c>
      <c r="D5276" s="481" t="s">
        <v>21544</v>
      </c>
    </row>
    <row r="5277" spans="1:4" ht="40.5" x14ac:dyDescent="0.25">
      <c r="A5277" s="480" t="s">
        <v>21545</v>
      </c>
      <c r="B5277" s="482" t="s">
        <v>21546</v>
      </c>
      <c r="C5277" s="480" t="s">
        <v>22</v>
      </c>
      <c r="D5277" s="481" t="s">
        <v>13641</v>
      </c>
    </row>
    <row r="5278" spans="1:4" ht="40.5" x14ac:dyDescent="0.25">
      <c r="A5278" s="480" t="s">
        <v>21547</v>
      </c>
      <c r="B5278" s="482" t="s">
        <v>21548</v>
      </c>
      <c r="C5278" s="480" t="s">
        <v>22</v>
      </c>
      <c r="D5278" s="481" t="s">
        <v>14097</v>
      </c>
    </row>
    <row r="5279" spans="1:4" ht="40.5" x14ac:dyDescent="0.25">
      <c r="A5279" s="480" t="s">
        <v>21549</v>
      </c>
      <c r="B5279" s="482" t="s">
        <v>21550</v>
      </c>
      <c r="C5279" s="480" t="s">
        <v>22</v>
      </c>
      <c r="D5279" s="481" t="s">
        <v>21551</v>
      </c>
    </row>
    <row r="5280" spans="1:4" ht="54" x14ac:dyDescent="0.25">
      <c r="A5280" s="480" t="s">
        <v>21552</v>
      </c>
      <c r="B5280" s="482" t="s">
        <v>21553</v>
      </c>
      <c r="C5280" s="480" t="s">
        <v>22</v>
      </c>
      <c r="D5280" s="481" t="s">
        <v>21554</v>
      </c>
    </row>
    <row r="5281" spans="1:4" ht="40.5" x14ac:dyDescent="0.25">
      <c r="A5281" s="480" t="s">
        <v>21555</v>
      </c>
      <c r="B5281" s="482" t="s">
        <v>21556</v>
      </c>
      <c r="C5281" s="480" t="s">
        <v>22</v>
      </c>
      <c r="D5281" s="481" t="s">
        <v>21557</v>
      </c>
    </row>
    <row r="5282" spans="1:4" ht="40.5" x14ac:dyDescent="0.25">
      <c r="A5282" s="480" t="s">
        <v>21558</v>
      </c>
      <c r="B5282" s="482" t="s">
        <v>21559</v>
      </c>
      <c r="C5282" s="480" t="s">
        <v>22</v>
      </c>
      <c r="D5282" s="481" t="s">
        <v>21560</v>
      </c>
    </row>
    <row r="5283" spans="1:4" ht="40.5" x14ac:dyDescent="0.25">
      <c r="A5283" s="480" t="s">
        <v>21561</v>
      </c>
      <c r="B5283" s="482" t="s">
        <v>21562</v>
      </c>
      <c r="C5283" s="480" t="s">
        <v>22</v>
      </c>
      <c r="D5283" s="481" t="s">
        <v>21563</v>
      </c>
    </row>
    <row r="5284" spans="1:4" ht="40.5" x14ac:dyDescent="0.25">
      <c r="A5284" s="480" t="s">
        <v>21564</v>
      </c>
      <c r="B5284" s="482" t="s">
        <v>21565</v>
      </c>
      <c r="C5284" s="480" t="s">
        <v>22</v>
      </c>
      <c r="D5284" s="481" t="s">
        <v>21566</v>
      </c>
    </row>
    <row r="5285" spans="1:4" ht="40.5" x14ac:dyDescent="0.25">
      <c r="A5285" s="480" t="s">
        <v>21567</v>
      </c>
      <c r="B5285" s="482" t="s">
        <v>21568</v>
      </c>
      <c r="C5285" s="480" t="s">
        <v>22</v>
      </c>
      <c r="D5285" s="481" t="s">
        <v>14587</v>
      </c>
    </row>
    <row r="5286" spans="1:4" ht="40.5" x14ac:dyDescent="0.25">
      <c r="A5286" s="480" t="s">
        <v>21569</v>
      </c>
      <c r="B5286" s="482" t="s">
        <v>21570</v>
      </c>
      <c r="C5286" s="480" t="s">
        <v>22</v>
      </c>
      <c r="D5286" s="481" t="s">
        <v>8843</v>
      </c>
    </row>
    <row r="5287" spans="1:4" ht="40.5" x14ac:dyDescent="0.25">
      <c r="A5287" s="480" t="s">
        <v>21571</v>
      </c>
      <c r="B5287" s="482" t="s">
        <v>21572</v>
      </c>
      <c r="C5287" s="480" t="s">
        <v>22</v>
      </c>
      <c r="D5287" s="481" t="s">
        <v>21551</v>
      </c>
    </row>
    <row r="5288" spans="1:4" ht="27" x14ac:dyDescent="0.25">
      <c r="A5288" s="480" t="s">
        <v>21573</v>
      </c>
      <c r="B5288" s="482" t="s">
        <v>21574</v>
      </c>
      <c r="C5288" s="480" t="s">
        <v>38</v>
      </c>
      <c r="D5288" s="481" t="s">
        <v>21575</v>
      </c>
    </row>
    <row r="5289" spans="1:4" ht="27" x14ac:dyDescent="0.25">
      <c r="A5289" s="480" t="s">
        <v>21576</v>
      </c>
      <c r="B5289" s="482" t="s">
        <v>21577</v>
      </c>
      <c r="C5289" s="480" t="s">
        <v>38</v>
      </c>
      <c r="D5289" s="481" t="s">
        <v>19706</v>
      </c>
    </row>
    <row r="5290" spans="1:4" ht="27" x14ac:dyDescent="0.25">
      <c r="A5290" s="480" t="s">
        <v>21578</v>
      </c>
      <c r="B5290" s="482" t="s">
        <v>21579</v>
      </c>
      <c r="C5290" s="480" t="s">
        <v>38</v>
      </c>
      <c r="D5290" s="481" t="s">
        <v>17245</v>
      </c>
    </row>
    <row r="5291" spans="1:4" ht="27" x14ac:dyDescent="0.25">
      <c r="A5291" s="480" t="s">
        <v>21580</v>
      </c>
      <c r="B5291" s="482" t="s">
        <v>21581</v>
      </c>
      <c r="C5291" s="480" t="s">
        <v>38</v>
      </c>
      <c r="D5291" s="481" t="s">
        <v>21582</v>
      </c>
    </row>
    <row r="5292" spans="1:4" ht="27" x14ac:dyDescent="0.25">
      <c r="A5292" s="480" t="s">
        <v>21583</v>
      </c>
      <c r="B5292" s="482" t="s">
        <v>21584</v>
      </c>
      <c r="C5292" s="480" t="s">
        <v>38</v>
      </c>
      <c r="D5292" s="481" t="s">
        <v>18939</v>
      </c>
    </row>
    <row r="5293" spans="1:4" ht="27" x14ac:dyDescent="0.25">
      <c r="A5293" s="480" t="s">
        <v>21585</v>
      </c>
      <c r="B5293" s="482" t="s">
        <v>21586</v>
      </c>
      <c r="C5293" s="480" t="s">
        <v>22</v>
      </c>
      <c r="D5293" s="481" t="s">
        <v>21587</v>
      </c>
    </row>
    <row r="5294" spans="1:4" ht="40.5" x14ac:dyDescent="0.25">
      <c r="A5294" s="480" t="s">
        <v>21588</v>
      </c>
      <c r="B5294" s="482" t="s">
        <v>21589</v>
      </c>
      <c r="C5294" s="480" t="s">
        <v>38</v>
      </c>
      <c r="D5294" s="481" t="s">
        <v>21590</v>
      </c>
    </row>
    <row r="5295" spans="1:4" ht="40.5" x14ac:dyDescent="0.25">
      <c r="A5295" s="480" t="s">
        <v>21591</v>
      </c>
      <c r="B5295" s="482" t="s">
        <v>21592</v>
      </c>
      <c r="C5295" s="480" t="s">
        <v>38</v>
      </c>
      <c r="D5295" s="481" t="s">
        <v>21593</v>
      </c>
    </row>
    <row r="5296" spans="1:4" ht="40.5" x14ac:dyDescent="0.25">
      <c r="A5296" s="480" t="s">
        <v>21594</v>
      </c>
      <c r="B5296" s="482" t="s">
        <v>21595</v>
      </c>
      <c r="C5296" s="480" t="s">
        <v>38</v>
      </c>
      <c r="D5296" s="481" t="s">
        <v>21596</v>
      </c>
    </row>
    <row r="5297" spans="1:4" ht="40.5" x14ac:dyDescent="0.25">
      <c r="A5297" s="480" t="s">
        <v>21597</v>
      </c>
      <c r="B5297" s="482" t="s">
        <v>21598</v>
      </c>
      <c r="C5297" s="480" t="s">
        <v>38</v>
      </c>
      <c r="D5297" s="481" t="s">
        <v>21599</v>
      </c>
    </row>
    <row r="5298" spans="1:4" ht="27" x14ac:dyDescent="0.25">
      <c r="A5298" s="480" t="s">
        <v>21600</v>
      </c>
      <c r="B5298" s="482" t="s">
        <v>21601</v>
      </c>
      <c r="C5298" s="480" t="s">
        <v>38</v>
      </c>
      <c r="D5298" s="481" t="s">
        <v>21602</v>
      </c>
    </row>
    <row r="5299" spans="1:4" ht="40.5" x14ac:dyDescent="0.25">
      <c r="A5299" s="480" t="s">
        <v>21603</v>
      </c>
      <c r="B5299" s="482" t="s">
        <v>21604</v>
      </c>
      <c r="C5299" s="480" t="s">
        <v>19</v>
      </c>
      <c r="D5299" s="481" t="s">
        <v>21605</v>
      </c>
    </row>
    <row r="5300" spans="1:4" ht="40.5" x14ac:dyDescent="0.25">
      <c r="A5300" s="480" t="s">
        <v>21606</v>
      </c>
      <c r="B5300" s="482" t="s">
        <v>21607</v>
      </c>
      <c r="C5300" s="480" t="s">
        <v>19</v>
      </c>
      <c r="D5300" s="481" t="s">
        <v>17602</v>
      </c>
    </row>
    <row r="5301" spans="1:4" ht="40.5" x14ac:dyDescent="0.25">
      <c r="A5301" s="480" t="s">
        <v>21608</v>
      </c>
      <c r="B5301" s="482" t="s">
        <v>21609</v>
      </c>
      <c r="C5301" s="480" t="s">
        <v>19</v>
      </c>
      <c r="D5301" s="481" t="s">
        <v>17814</v>
      </c>
    </row>
    <row r="5302" spans="1:4" ht="54" x14ac:dyDescent="0.25">
      <c r="A5302" s="480" t="s">
        <v>21610</v>
      </c>
      <c r="B5302" s="482" t="s">
        <v>21611</v>
      </c>
      <c r="C5302" s="480" t="s">
        <v>22</v>
      </c>
      <c r="D5302" s="481" t="s">
        <v>19028</v>
      </c>
    </row>
    <row r="5303" spans="1:4" ht="54" x14ac:dyDescent="0.25">
      <c r="A5303" s="480" t="s">
        <v>21612</v>
      </c>
      <c r="B5303" s="482" t="s">
        <v>21613</v>
      </c>
      <c r="C5303" s="480" t="s">
        <v>22</v>
      </c>
      <c r="D5303" s="481" t="s">
        <v>21614</v>
      </c>
    </row>
    <row r="5304" spans="1:4" ht="40.5" x14ac:dyDescent="0.25">
      <c r="A5304" s="480" t="s">
        <v>21615</v>
      </c>
      <c r="B5304" s="482" t="s">
        <v>21616</v>
      </c>
      <c r="C5304" s="480" t="s">
        <v>38</v>
      </c>
      <c r="D5304" s="481" t="s">
        <v>21617</v>
      </c>
    </row>
    <row r="5305" spans="1:4" ht="40.5" x14ac:dyDescent="0.25">
      <c r="A5305" s="480" t="s">
        <v>21618</v>
      </c>
      <c r="B5305" s="482" t="s">
        <v>21619</v>
      </c>
      <c r="C5305" s="480" t="s">
        <v>38</v>
      </c>
      <c r="D5305" s="481" t="s">
        <v>21620</v>
      </c>
    </row>
    <row r="5306" spans="1:4" ht="40.5" x14ac:dyDescent="0.25">
      <c r="A5306" s="480" t="s">
        <v>21621</v>
      </c>
      <c r="B5306" s="482" t="s">
        <v>21622</v>
      </c>
      <c r="C5306" s="480" t="s">
        <v>38</v>
      </c>
      <c r="D5306" s="481" t="s">
        <v>21623</v>
      </c>
    </row>
    <row r="5307" spans="1:4" ht="40.5" x14ac:dyDescent="0.25">
      <c r="A5307" s="480" t="s">
        <v>21624</v>
      </c>
      <c r="B5307" s="482" t="s">
        <v>21625</v>
      </c>
      <c r="C5307" s="480" t="s">
        <v>38</v>
      </c>
      <c r="D5307" s="481" t="s">
        <v>21626</v>
      </c>
    </row>
    <row r="5308" spans="1:4" ht="27" x14ac:dyDescent="0.25">
      <c r="A5308" s="480" t="s">
        <v>21627</v>
      </c>
      <c r="B5308" s="482" t="s">
        <v>21628</v>
      </c>
      <c r="C5308" s="480" t="s">
        <v>38</v>
      </c>
      <c r="D5308" s="481" t="s">
        <v>21629</v>
      </c>
    </row>
    <row r="5309" spans="1:4" ht="27" x14ac:dyDescent="0.25">
      <c r="A5309" s="480" t="s">
        <v>21630</v>
      </c>
      <c r="B5309" s="482" t="s">
        <v>21631</v>
      </c>
      <c r="C5309" s="480" t="s">
        <v>38</v>
      </c>
      <c r="D5309" s="481" t="s">
        <v>21632</v>
      </c>
    </row>
    <row r="5310" spans="1:4" ht="27" x14ac:dyDescent="0.25">
      <c r="A5310" s="480" t="s">
        <v>21633</v>
      </c>
      <c r="B5310" s="482" t="s">
        <v>21634</v>
      </c>
      <c r="C5310" s="480" t="s">
        <v>38</v>
      </c>
      <c r="D5310" s="481" t="s">
        <v>21635</v>
      </c>
    </row>
    <row r="5311" spans="1:4" ht="27" x14ac:dyDescent="0.25">
      <c r="A5311" s="480" t="s">
        <v>21636</v>
      </c>
      <c r="B5311" s="482" t="s">
        <v>21637</v>
      </c>
      <c r="C5311" s="480" t="s">
        <v>38</v>
      </c>
      <c r="D5311" s="481" t="s">
        <v>21638</v>
      </c>
    </row>
    <row r="5312" spans="1:4" ht="27" x14ac:dyDescent="0.25">
      <c r="A5312" s="480" t="s">
        <v>21639</v>
      </c>
      <c r="B5312" s="482" t="s">
        <v>21640</v>
      </c>
      <c r="C5312" s="480" t="s">
        <v>38</v>
      </c>
      <c r="D5312" s="481" t="s">
        <v>21641</v>
      </c>
    </row>
    <row r="5313" spans="1:4" ht="27" x14ac:dyDescent="0.25">
      <c r="A5313" s="480" t="s">
        <v>21642</v>
      </c>
      <c r="B5313" s="482" t="s">
        <v>21643</v>
      </c>
      <c r="C5313" s="480" t="s">
        <v>38</v>
      </c>
      <c r="D5313" s="481" t="s">
        <v>21644</v>
      </c>
    </row>
    <row r="5314" spans="1:4" ht="27" x14ac:dyDescent="0.25">
      <c r="A5314" s="480" t="s">
        <v>21645</v>
      </c>
      <c r="B5314" s="482" t="s">
        <v>21646</v>
      </c>
      <c r="C5314" s="480" t="s">
        <v>38</v>
      </c>
      <c r="D5314" s="481" t="s">
        <v>21647</v>
      </c>
    </row>
    <row r="5315" spans="1:4" ht="27" x14ac:dyDescent="0.25">
      <c r="A5315" s="480" t="s">
        <v>21648</v>
      </c>
      <c r="B5315" s="482" t="s">
        <v>21649</v>
      </c>
      <c r="C5315" s="480" t="s">
        <v>38</v>
      </c>
      <c r="D5315" s="481" t="s">
        <v>21650</v>
      </c>
    </row>
    <row r="5316" spans="1:4" ht="27" x14ac:dyDescent="0.25">
      <c r="A5316" s="480" t="s">
        <v>21651</v>
      </c>
      <c r="B5316" s="482" t="s">
        <v>21652</v>
      </c>
      <c r="C5316" s="480" t="s">
        <v>38</v>
      </c>
      <c r="D5316" s="481" t="s">
        <v>21653</v>
      </c>
    </row>
    <row r="5317" spans="1:4" ht="27" x14ac:dyDescent="0.25">
      <c r="A5317" s="480" t="s">
        <v>21654</v>
      </c>
      <c r="B5317" s="482" t="s">
        <v>21655</v>
      </c>
      <c r="C5317" s="480" t="s">
        <v>38</v>
      </c>
      <c r="D5317" s="481" t="s">
        <v>21656</v>
      </c>
    </row>
    <row r="5318" spans="1:4" ht="27" x14ac:dyDescent="0.25">
      <c r="A5318" s="480" t="s">
        <v>21657</v>
      </c>
      <c r="B5318" s="482" t="s">
        <v>21658</v>
      </c>
      <c r="C5318" s="480" t="s">
        <v>38</v>
      </c>
      <c r="D5318" s="481" t="s">
        <v>21659</v>
      </c>
    </row>
    <row r="5319" spans="1:4" ht="27" x14ac:dyDescent="0.25">
      <c r="A5319" s="480" t="s">
        <v>21660</v>
      </c>
      <c r="B5319" s="482" t="s">
        <v>21661</v>
      </c>
      <c r="C5319" s="480" t="s">
        <v>38</v>
      </c>
      <c r="D5319" s="481" t="s">
        <v>21662</v>
      </c>
    </row>
    <row r="5320" spans="1:4" ht="27" x14ac:dyDescent="0.25">
      <c r="A5320" s="480" t="s">
        <v>21663</v>
      </c>
      <c r="B5320" s="482" t="s">
        <v>21664</v>
      </c>
      <c r="C5320" s="480" t="s">
        <v>38</v>
      </c>
      <c r="D5320" s="481" t="s">
        <v>21665</v>
      </c>
    </row>
    <row r="5321" spans="1:4" ht="27" x14ac:dyDescent="0.25">
      <c r="A5321" s="480" t="s">
        <v>21666</v>
      </c>
      <c r="B5321" s="482" t="s">
        <v>21667</v>
      </c>
      <c r="C5321" s="480" t="s">
        <v>38</v>
      </c>
      <c r="D5321" s="481" t="s">
        <v>21668</v>
      </c>
    </row>
    <row r="5322" spans="1:4" ht="27" x14ac:dyDescent="0.25">
      <c r="A5322" s="480" t="s">
        <v>21669</v>
      </c>
      <c r="B5322" s="482" t="s">
        <v>21670</v>
      </c>
      <c r="C5322" s="480" t="s">
        <v>38</v>
      </c>
      <c r="D5322" s="481" t="s">
        <v>21671</v>
      </c>
    </row>
    <row r="5323" spans="1:4" ht="40.5" x14ac:dyDescent="0.25">
      <c r="A5323" s="480" t="s">
        <v>21672</v>
      </c>
      <c r="B5323" s="482" t="s">
        <v>21673</v>
      </c>
      <c r="C5323" s="480" t="s">
        <v>38</v>
      </c>
      <c r="D5323" s="481" t="s">
        <v>21674</v>
      </c>
    </row>
    <row r="5324" spans="1:4" ht="40.5" x14ac:dyDescent="0.25">
      <c r="A5324" s="480" t="s">
        <v>21675</v>
      </c>
      <c r="B5324" s="482" t="s">
        <v>21676</v>
      </c>
      <c r="C5324" s="480" t="s">
        <v>38</v>
      </c>
      <c r="D5324" s="481" t="s">
        <v>21677</v>
      </c>
    </row>
    <row r="5325" spans="1:4" ht="40.5" x14ac:dyDescent="0.25">
      <c r="A5325" s="480" t="s">
        <v>21678</v>
      </c>
      <c r="B5325" s="482" t="s">
        <v>21679</v>
      </c>
      <c r="C5325" s="480" t="s">
        <v>38</v>
      </c>
      <c r="D5325" s="481" t="s">
        <v>21680</v>
      </c>
    </row>
    <row r="5326" spans="1:4" ht="40.5" x14ac:dyDescent="0.25">
      <c r="A5326" s="480" t="s">
        <v>21681</v>
      </c>
      <c r="B5326" s="482" t="s">
        <v>21682</v>
      </c>
      <c r="C5326" s="480" t="s">
        <v>38</v>
      </c>
      <c r="D5326" s="481" t="s">
        <v>21683</v>
      </c>
    </row>
    <row r="5327" spans="1:4" ht="40.5" x14ac:dyDescent="0.25">
      <c r="A5327" s="480" t="s">
        <v>21684</v>
      </c>
      <c r="B5327" s="482" t="s">
        <v>21685</v>
      </c>
      <c r="C5327" s="480" t="s">
        <v>38</v>
      </c>
      <c r="D5327" s="481" t="s">
        <v>21686</v>
      </c>
    </row>
    <row r="5328" spans="1:4" ht="40.5" x14ac:dyDescent="0.25">
      <c r="A5328" s="480" t="s">
        <v>21687</v>
      </c>
      <c r="B5328" s="482" t="s">
        <v>21688</v>
      </c>
      <c r="C5328" s="480" t="s">
        <v>38</v>
      </c>
      <c r="D5328" s="481" t="s">
        <v>21689</v>
      </c>
    </row>
    <row r="5329" spans="1:4" ht="27" x14ac:dyDescent="0.25">
      <c r="A5329" s="480" t="s">
        <v>21690</v>
      </c>
      <c r="B5329" s="482" t="s">
        <v>21691</v>
      </c>
      <c r="C5329" s="480" t="s">
        <v>38</v>
      </c>
      <c r="D5329" s="481" t="s">
        <v>21692</v>
      </c>
    </row>
    <row r="5330" spans="1:4" ht="27" x14ac:dyDescent="0.25">
      <c r="A5330" s="480" t="s">
        <v>21693</v>
      </c>
      <c r="B5330" s="482" t="s">
        <v>21694</v>
      </c>
      <c r="C5330" s="480" t="s">
        <v>38</v>
      </c>
      <c r="D5330" s="481" t="s">
        <v>21695</v>
      </c>
    </row>
    <row r="5331" spans="1:4" ht="27" x14ac:dyDescent="0.25">
      <c r="A5331" s="480" t="s">
        <v>21696</v>
      </c>
      <c r="B5331" s="482" t="s">
        <v>21697</v>
      </c>
      <c r="C5331" s="480" t="s">
        <v>38</v>
      </c>
      <c r="D5331" s="481" t="s">
        <v>21698</v>
      </c>
    </row>
    <row r="5332" spans="1:4" ht="27" x14ac:dyDescent="0.25">
      <c r="A5332" s="480" t="s">
        <v>21699</v>
      </c>
      <c r="B5332" s="482" t="s">
        <v>21700</v>
      </c>
      <c r="C5332" s="480" t="s">
        <v>38</v>
      </c>
      <c r="D5332" s="481" t="s">
        <v>6864</v>
      </c>
    </row>
    <row r="5333" spans="1:4" ht="27" x14ac:dyDescent="0.25">
      <c r="A5333" s="480" t="s">
        <v>21701</v>
      </c>
      <c r="B5333" s="482" t="s">
        <v>21702</v>
      </c>
      <c r="C5333" s="480" t="s">
        <v>38</v>
      </c>
      <c r="D5333" s="481" t="s">
        <v>21703</v>
      </c>
    </row>
    <row r="5334" spans="1:4" ht="27" x14ac:dyDescent="0.25">
      <c r="A5334" s="480" t="s">
        <v>21704</v>
      </c>
      <c r="B5334" s="482" t="s">
        <v>21705</v>
      </c>
      <c r="C5334" s="480" t="s">
        <v>38</v>
      </c>
      <c r="D5334" s="481" t="s">
        <v>21706</v>
      </c>
    </row>
    <row r="5335" spans="1:4" ht="27" x14ac:dyDescent="0.25">
      <c r="A5335" s="480" t="s">
        <v>21707</v>
      </c>
      <c r="B5335" s="482" t="s">
        <v>21708</v>
      </c>
      <c r="C5335" s="480" t="s">
        <v>38</v>
      </c>
      <c r="D5335" s="481" t="s">
        <v>21709</v>
      </c>
    </row>
    <row r="5336" spans="1:4" ht="27" x14ac:dyDescent="0.25">
      <c r="A5336" s="480" t="s">
        <v>21710</v>
      </c>
      <c r="B5336" s="482" t="s">
        <v>21711</v>
      </c>
      <c r="C5336" s="480" t="s">
        <v>38</v>
      </c>
      <c r="D5336" s="481" t="s">
        <v>21712</v>
      </c>
    </row>
    <row r="5337" spans="1:4" ht="27" x14ac:dyDescent="0.25">
      <c r="A5337" s="480" t="s">
        <v>21713</v>
      </c>
      <c r="B5337" s="482" t="s">
        <v>21714</v>
      </c>
      <c r="C5337" s="480" t="s">
        <v>38</v>
      </c>
      <c r="D5337" s="481" t="s">
        <v>14387</v>
      </c>
    </row>
    <row r="5338" spans="1:4" ht="27" x14ac:dyDescent="0.25">
      <c r="A5338" s="480" t="s">
        <v>21715</v>
      </c>
      <c r="B5338" s="482" t="s">
        <v>21716</v>
      </c>
      <c r="C5338" s="480" t="s">
        <v>38</v>
      </c>
      <c r="D5338" s="481" t="s">
        <v>21717</v>
      </c>
    </row>
    <row r="5339" spans="1:4" ht="27" x14ac:dyDescent="0.25">
      <c r="A5339" s="480" t="s">
        <v>21718</v>
      </c>
      <c r="B5339" s="482" t="s">
        <v>21719</v>
      </c>
      <c r="C5339" s="480" t="s">
        <v>38</v>
      </c>
      <c r="D5339" s="481" t="s">
        <v>17354</v>
      </c>
    </row>
    <row r="5340" spans="1:4" ht="27" x14ac:dyDescent="0.25">
      <c r="A5340" s="480" t="s">
        <v>21720</v>
      </c>
      <c r="B5340" s="482" t="s">
        <v>21721</v>
      </c>
      <c r="C5340" s="480" t="s">
        <v>38</v>
      </c>
      <c r="D5340" s="481" t="s">
        <v>7901</v>
      </c>
    </row>
    <row r="5341" spans="1:4" ht="27" x14ac:dyDescent="0.25">
      <c r="A5341" s="480" t="s">
        <v>21722</v>
      </c>
      <c r="B5341" s="482" t="s">
        <v>21723</v>
      </c>
      <c r="C5341" s="480" t="s">
        <v>38</v>
      </c>
      <c r="D5341" s="481" t="s">
        <v>21724</v>
      </c>
    </row>
    <row r="5342" spans="1:4" ht="27" x14ac:dyDescent="0.25">
      <c r="A5342" s="480" t="s">
        <v>21725</v>
      </c>
      <c r="B5342" s="482" t="s">
        <v>21726</v>
      </c>
      <c r="C5342" s="480" t="s">
        <v>38</v>
      </c>
      <c r="D5342" s="481" t="s">
        <v>9829</v>
      </c>
    </row>
    <row r="5343" spans="1:4" ht="27" x14ac:dyDescent="0.25">
      <c r="A5343" s="480" t="s">
        <v>21727</v>
      </c>
      <c r="B5343" s="482" t="s">
        <v>21728</v>
      </c>
      <c r="C5343" s="480" t="s">
        <v>38</v>
      </c>
      <c r="D5343" s="481" t="s">
        <v>21729</v>
      </c>
    </row>
    <row r="5344" spans="1:4" ht="27" x14ac:dyDescent="0.25">
      <c r="A5344" s="480" t="s">
        <v>21730</v>
      </c>
      <c r="B5344" s="482" t="s">
        <v>21731</v>
      </c>
      <c r="C5344" s="480" t="s">
        <v>38</v>
      </c>
      <c r="D5344" s="481" t="s">
        <v>21732</v>
      </c>
    </row>
    <row r="5345" spans="1:4" ht="27" x14ac:dyDescent="0.25">
      <c r="A5345" s="480" t="s">
        <v>21733</v>
      </c>
      <c r="B5345" s="482" t="s">
        <v>21734</v>
      </c>
      <c r="C5345" s="480" t="s">
        <v>38</v>
      </c>
      <c r="D5345" s="481" t="s">
        <v>14818</v>
      </c>
    </row>
    <row r="5346" spans="1:4" ht="27" x14ac:dyDescent="0.25">
      <c r="A5346" s="480" t="s">
        <v>21735</v>
      </c>
      <c r="B5346" s="482" t="s">
        <v>21736</v>
      </c>
      <c r="C5346" s="480" t="s">
        <v>38</v>
      </c>
      <c r="D5346" s="481" t="s">
        <v>21737</v>
      </c>
    </row>
    <row r="5347" spans="1:4" ht="27" x14ac:dyDescent="0.25">
      <c r="A5347" s="480" t="s">
        <v>21738</v>
      </c>
      <c r="B5347" s="482" t="s">
        <v>21739</v>
      </c>
      <c r="C5347" s="480" t="s">
        <v>38</v>
      </c>
      <c r="D5347" s="481" t="s">
        <v>21740</v>
      </c>
    </row>
    <row r="5348" spans="1:4" ht="27" x14ac:dyDescent="0.25">
      <c r="A5348" s="480" t="s">
        <v>21741</v>
      </c>
      <c r="B5348" s="482" t="s">
        <v>21742</v>
      </c>
      <c r="C5348" s="480" t="s">
        <v>38</v>
      </c>
      <c r="D5348" s="481" t="s">
        <v>21743</v>
      </c>
    </row>
    <row r="5349" spans="1:4" ht="27" x14ac:dyDescent="0.25">
      <c r="A5349" s="480" t="s">
        <v>21744</v>
      </c>
      <c r="B5349" s="482" t="s">
        <v>21745</v>
      </c>
      <c r="C5349" s="480" t="s">
        <v>38</v>
      </c>
      <c r="D5349" s="481" t="s">
        <v>21746</v>
      </c>
    </row>
    <row r="5350" spans="1:4" ht="13.5" x14ac:dyDescent="0.25">
      <c r="A5350" s="480" t="s">
        <v>21747</v>
      </c>
      <c r="B5350" s="482" t="s">
        <v>21748</v>
      </c>
      <c r="C5350" s="480" t="s">
        <v>38</v>
      </c>
      <c r="D5350" s="481" t="s">
        <v>21554</v>
      </c>
    </row>
    <row r="5351" spans="1:4" ht="13.5" x14ac:dyDescent="0.25">
      <c r="A5351" s="480" t="s">
        <v>21749</v>
      </c>
      <c r="B5351" s="482" t="s">
        <v>21750</v>
      </c>
      <c r="C5351" s="480" t="s">
        <v>38</v>
      </c>
      <c r="D5351" s="481" t="s">
        <v>17579</v>
      </c>
    </row>
    <row r="5352" spans="1:4" ht="27" x14ac:dyDescent="0.25">
      <c r="A5352" s="480" t="s">
        <v>21751</v>
      </c>
      <c r="B5352" s="482" t="s">
        <v>21752</v>
      </c>
      <c r="C5352" s="480" t="s">
        <v>22</v>
      </c>
      <c r="D5352" s="481" t="s">
        <v>21753</v>
      </c>
    </row>
    <row r="5353" spans="1:4" ht="27" x14ac:dyDescent="0.25">
      <c r="A5353" s="480" t="s">
        <v>21754</v>
      </c>
      <c r="B5353" s="482" t="s">
        <v>21755</v>
      </c>
      <c r="C5353" s="480" t="s">
        <v>22</v>
      </c>
      <c r="D5353" s="481" t="s">
        <v>21756</v>
      </c>
    </row>
    <row r="5354" spans="1:4" ht="54" x14ac:dyDescent="0.25">
      <c r="A5354" s="480" t="s">
        <v>21757</v>
      </c>
      <c r="B5354" s="482" t="s">
        <v>21758</v>
      </c>
      <c r="C5354" s="480" t="s">
        <v>38</v>
      </c>
      <c r="D5354" s="481" t="s">
        <v>21759</v>
      </c>
    </row>
    <row r="5355" spans="1:4" ht="54" x14ac:dyDescent="0.25">
      <c r="A5355" s="480" t="s">
        <v>21760</v>
      </c>
      <c r="B5355" s="482" t="s">
        <v>21761</v>
      </c>
      <c r="C5355" s="480" t="s">
        <v>38</v>
      </c>
      <c r="D5355" s="481" t="s">
        <v>21762</v>
      </c>
    </row>
    <row r="5356" spans="1:4" ht="54" x14ac:dyDescent="0.25">
      <c r="A5356" s="480" t="s">
        <v>21763</v>
      </c>
      <c r="B5356" s="482" t="s">
        <v>21764</v>
      </c>
      <c r="C5356" s="480" t="s">
        <v>38</v>
      </c>
      <c r="D5356" s="481" t="s">
        <v>21765</v>
      </c>
    </row>
    <row r="5357" spans="1:4" ht="54" x14ac:dyDescent="0.25">
      <c r="A5357" s="480" t="s">
        <v>21766</v>
      </c>
      <c r="B5357" s="482" t="s">
        <v>21767</v>
      </c>
      <c r="C5357" s="480" t="s">
        <v>38</v>
      </c>
      <c r="D5357" s="481" t="s">
        <v>21768</v>
      </c>
    </row>
    <row r="5358" spans="1:4" ht="54" x14ac:dyDescent="0.25">
      <c r="A5358" s="480" t="s">
        <v>21769</v>
      </c>
      <c r="B5358" s="482" t="s">
        <v>21770</v>
      </c>
      <c r="C5358" s="480" t="s">
        <v>38</v>
      </c>
      <c r="D5358" s="481" t="s">
        <v>21771</v>
      </c>
    </row>
    <row r="5359" spans="1:4" ht="54" x14ac:dyDescent="0.25">
      <c r="A5359" s="480" t="s">
        <v>21772</v>
      </c>
      <c r="B5359" s="482" t="s">
        <v>21773</v>
      </c>
      <c r="C5359" s="480" t="s">
        <v>38</v>
      </c>
      <c r="D5359" s="481" t="s">
        <v>21774</v>
      </c>
    </row>
    <row r="5360" spans="1:4" ht="27" x14ac:dyDescent="0.25">
      <c r="A5360" s="480" t="s">
        <v>21775</v>
      </c>
      <c r="B5360" s="482" t="s">
        <v>21776</v>
      </c>
      <c r="C5360" s="480" t="s">
        <v>38</v>
      </c>
      <c r="D5360" s="481" t="s">
        <v>8072</v>
      </c>
    </row>
    <row r="5361" spans="1:4" ht="27" x14ac:dyDescent="0.25">
      <c r="A5361" s="480" t="s">
        <v>21777</v>
      </c>
      <c r="B5361" s="482" t="s">
        <v>21778</v>
      </c>
      <c r="C5361" s="480" t="s">
        <v>38</v>
      </c>
      <c r="D5361" s="481" t="s">
        <v>14504</v>
      </c>
    </row>
    <row r="5362" spans="1:4" ht="27" x14ac:dyDescent="0.25">
      <c r="A5362" s="480" t="s">
        <v>21779</v>
      </c>
      <c r="B5362" s="482" t="s">
        <v>21780</v>
      </c>
      <c r="C5362" s="480" t="s">
        <v>38</v>
      </c>
      <c r="D5362" s="481" t="s">
        <v>21781</v>
      </c>
    </row>
    <row r="5363" spans="1:4" ht="27" x14ac:dyDescent="0.25">
      <c r="A5363" s="480" t="s">
        <v>21782</v>
      </c>
      <c r="B5363" s="482" t="s">
        <v>21783</v>
      </c>
      <c r="C5363" s="480" t="s">
        <v>38</v>
      </c>
      <c r="D5363" s="481" t="s">
        <v>21784</v>
      </c>
    </row>
    <row r="5364" spans="1:4" ht="27" x14ac:dyDescent="0.25">
      <c r="A5364" s="480" t="s">
        <v>21785</v>
      </c>
      <c r="B5364" s="482" t="s">
        <v>21786</v>
      </c>
      <c r="C5364" s="480" t="s">
        <v>38</v>
      </c>
      <c r="D5364" s="481" t="s">
        <v>9826</v>
      </c>
    </row>
    <row r="5365" spans="1:4" ht="27" x14ac:dyDescent="0.25">
      <c r="A5365" s="480" t="s">
        <v>21787</v>
      </c>
      <c r="B5365" s="482" t="s">
        <v>21788</v>
      </c>
      <c r="C5365" s="480" t="s">
        <v>38</v>
      </c>
      <c r="D5365" s="481" t="s">
        <v>21789</v>
      </c>
    </row>
    <row r="5366" spans="1:4" ht="27" x14ac:dyDescent="0.25">
      <c r="A5366" s="480" t="s">
        <v>21790</v>
      </c>
      <c r="B5366" s="482" t="s">
        <v>21791</v>
      </c>
      <c r="C5366" s="480" t="s">
        <v>38</v>
      </c>
      <c r="D5366" s="481" t="s">
        <v>10783</v>
      </c>
    </row>
    <row r="5367" spans="1:4" ht="27" x14ac:dyDescent="0.25">
      <c r="A5367" s="480" t="s">
        <v>21792</v>
      </c>
      <c r="B5367" s="482" t="s">
        <v>21793</v>
      </c>
      <c r="C5367" s="480" t="s">
        <v>38</v>
      </c>
      <c r="D5367" s="481" t="s">
        <v>21794</v>
      </c>
    </row>
    <row r="5368" spans="1:4" ht="27" x14ac:dyDescent="0.25">
      <c r="A5368" s="480" t="s">
        <v>21795</v>
      </c>
      <c r="B5368" s="482" t="s">
        <v>21796</v>
      </c>
      <c r="C5368" s="480" t="s">
        <v>38</v>
      </c>
      <c r="D5368" s="481" t="s">
        <v>21797</v>
      </c>
    </row>
    <row r="5369" spans="1:4" ht="27" x14ac:dyDescent="0.25">
      <c r="A5369" s="480" t="s">
        <v>21798</v>
      </c>
      <c r="B5369" s="482" t="s">
        <v>21799</v>
      </c>
      <c r="C5369" s="480" t="s">
        <v>38</v>
      </c>
      <c r="D5369" s="481" t="s">
        <v>21800</v>
      </c>
    </row>
    <row r="5370" spans="1:4" ht="27" x14ac:dyDescent="0.25">
      <c r="A5370" s="480" t="s">
        <v>21801</v>
      </c>
      <c r="B5370" s="482" t="s">
        <v>21802</v>
      </c>
      <c r="C5370" s="480" t="s">
        <v>38</v>
      </c>
      <c r="D5370" s="481" t="s">
        <v>21803</v>
      </c>
    </row>
    <row r="5371" spans="1:4" ht="27" x14ac:dyDescent="0.25">
      <c r="A5371" s="480" t="s">
        <v>21804</v>
      </c>
      <c r="B5371" s="482" t="s">
        <v>21805</v>
      </c>
      <c r="C5371" s="480" t="s">
        <v>38</v>
      </c>
      <c r="D5371" s="481" t="s">
        <v>15575</v>
      </c>
    </row>
    <row r="5372" spans="1:4" ht="27" x14ac:dyDescent="0.25">
      <c r="A5372" s="480" t="s">
        <v>21806</v>
      </c>
      <c r="B5372" s="482" t="s">
        <v>21807</v>
      </c>
      <c r="C5372" s="480" t="s">
        <v>38</v>
      </c>
      <c r="D5372" s="481" t="s">
        <v>21808</v>
      </c>
    </row>
    <row r="5373" spans="1:4" ht="27" x14ac:dyDescent="0.25">
      <c r="A5373" s="480" t="s">
        <v>21809</v>
      </c>
      <c r="B5373" s="482" t="s">
        <v>21810</v>
      </c>
      <c r="C5373" s="480" t="s">
        <v>38</v>
      </c>
      <c r="D5373" s="481" t="s">
        <v>21811</v>
      </c>
    </row>
    <row r="5374" spans="1:4" ht="27" x14ac:dyDescent="0.25">
      <c r="A5374" s="480" t="s">
        <v>21812</v>
      </c>
      <c r="B5374" s="482" t="s">
        <v>21813</v>
      </c>
      <c r="C5374" s="480" t="s">
        <v>38</v>
      </c>
      <c r="D5374" s="481" t="s">
        <v>21814</v>
      </c>
    </row>
    <row r="5375" spans="1:4" ht="27" x14ac:dyDescent="0.25">
      <c r="A5375" s="480" t="s">
        <v>21815</v>
      </c>
      <c r="B5375" s="482" t="s">
        <v>21816</v>
      </c>
      <c r="C5375" s="480" t="s">
        <v>38</v>
      </c>
      <c r="D5375" s="481" t="s">
        <v>21817</v>
      </c>
    </row>
    <row r="5376" spans="1:4" ht="27" x14ac:dyDescent="0.25">
      <c r="A5376" s="480" t="s">
        <v>21818</v>
      </c>
      <c r="B5376" s="482" t="s">
        <v>21819</v>
      </c>
      <c r="C5376" s="480" t="s">
        <v>38</v>
      </c>
      <c r="D5376" s="481" t="s">
        <v>21820</v>
      </c>
    </row>
    <row r="5377" spans="1:4" ht="27" x14ac:dyDescent="0.25">
      <c r="A5377" s="480" t="s">
        <v>21821</v>
      </c>
      <c r="B5377" s="482" t="s">
        <v>21822</v>
      </c>
      <c r="C5377" s="480" t="s">
        <v>38</v>
      </c>
      <c r="D5377" s="481" t="s">
        <v>21823</v>
      </c>
    </row>
    <row r="5378" spans="1:4" ht="27" x14ac:dyDescent="0.25">
      <c r="A5378" s="480" t="s">
        <v>21824</v>
      </c>
      <c r="B5378" s="482" t="s">
        <v>21825</v>
      </c>
      <c r="C5378" s="480" t="s">
        <v>38</v>
      </c>
      <c r="D5378" s="481" t="s">
        <v>21826</v>
      </c>
    </row>
    <row r="5379" spans="1:4" ht="27" x14ac:dyDescent="0.25">
      <c r="A5379" s="480" t="s">
        <v>21827</v>
      </c>
      <c r="B5379" s="482" t="s">
        <v>21828</v>
      </c>
      <c r="C5379" s="480" t="s">
        <v>38</v>
      </c>
      <c r="D5379" s="481" t="s">
        <v>12974</v>
      </c>
    </row>
    <row r="5380" spans="1:4" ht="27" x14ac:dyDescent="0.25">
      <c r="A5380" s="480" t="s">
        <v>21829</v>
      </c>
      <c r="B5380" s="482" t="s">
        <v>21830</v>
      </c>
      <c r="C5380" s="480" t="s">
        <v>22</v>
      </c>
      <c r="D5380" s="481" t="s">
        <v>21831</v>
      </c>
    </row>
    <row r="5381" spans="1:4" ht="27" x14ac:dyDescent="0.25">
      <c r="A5381" s="480" t="s">
        <v>21832</v>
      </c>
      <c r="B5381" s="482" t="s">
        <v>21833</v>
      </c>
      <c r="C5381" s="480" t="s">
        <v>22</v>
      </c>
      <c r="D5381" s="481" t="s">
        <v>21834</v>
      </c>
    </row>
    <row r="5382" spans="1:4" ht="54" x14ac:dyDescent="0.25">
      <c r="A5382" s="480" t="s">
        <v>21835</v>
      </c>
      <c r="B5382" s="482" t="s">
        <v>21836</v>
      </c>
      <c r="C5382" s="480" t="s">
        <v>38</v>
      </c>
      <c r="D5382" s="481" t="s">
        <v>21837</v>
      </c>
    </row>
    <row r="5383" spans="1:4" ht="54" x14ac:dyDescent="0.25">
      <c r="A5383" s="480" t="s">
        <v>21838</v>
      </c>
      <c r="B5383" s="482" t="s">
        <v>21839</v>
      </c>
      <c r="C5383" s="480" t="s">
        <v>38</v>
      </c>
      <c r="D5383" s="481" t="s">
        <v>21840</v>
      </c>
    </row>
    <row r="5384" spans="1:4" ht="54" x14ac:dyDescent="0.25">
      <c r="A5384" s="480" t="s">
        <v>21841</v>
      </c>
      <c r="B5384" s="482" t="s">
        <v>21842</v>
      </c>
      <c r="C5384" s="480" t="s">
        <v>38</v>
      </c>
      <c r="D5384" s="481" t="s">
        <v>21843</v>
      </c>
    </row>
    <row r="5385" spans="1:4" ht="54" x14ac:dyDescent="0.25">
      <c r="A5385" s="480" t="s">
        <v>21844</v>
      </c>
      <c r="B5385" s="482" t="s">
        <v>21845</v>
      </c>
      <c r="C5385" s="480" t="s">
        <v>38</v>
      </c>
      <c r="D5385" s="481" t="s">
        <v>21846</v>
      </c>
    </row>
    <row r="5386" spans="1:4" ht="54" x14ac:dyDescent="0.25">
      <c r="A5386" s="480" t="s">
        <v>21847</v>
      </c>
      <c r="B5386" s="482" t="s">
        <v>21848</v>
      </c>
      <c r="C5386" s="480" t="s">
        <v>38</v>
      </c>
      <c r="D5386" s="481" t="s">
        <v>21849</v>
      </c>
    </row>
    <row r="5387" spans="1:4" ht="54" x14ac:dyDescent="0.25">
      <c r="A5387" s="480" t="s">
        <v>21850</v>
      </c>
      <c r="B5387" s="482" t="s">
        <v>21851</v>
      </c>
      <c r="C5387" s="480" t="s">
        <v>38</v>
      </c>
      <c r="D5387" s="481" t="s">
        <v>21852</v>
      </c>
    </row>
    <row r="5388" spans="1:4" ht="54" x14ac:dyDescent="0.25">
      <c r="A5388" s="480" t="s">
        <v>21853</v>
      </c>
      <c r="B5388" s="482" t="s">
        <v>21854</v>
      </c>
      <c r="C5388" s="480" t="s">
        <v>38</v>
      </c>
      <c r="D5388" s="481" t="s">
        <v>21855</v>
      </c>
    </row>
    <row r="5389" spans="1:4" ht="54" x14ac:dyDescent="0.25">
      <c r="A5389" s="480" t="s">
        <v>21856</v>
      </c>
      <c r="B5389" s="482" t="s">
        <v>21857</v>
      </c>
      <c r="C5389" s="480" t="s">
        <v>38</v>
      </c>
      <c r="D5389" s="481" t="s">
        <v>21858</v>
      </c>
    </row>
    <row r="5390" spans="1:4" ht="54" x14ac:dyDescent="0.25">
      <c r="A5390" s="480" t="s">
        <v>21859</v>
      </c>
      <c r="B5390" s="482" t="s">
        <v>21860</v>
      </c>
      <c r="C5390" s="480" t="s">
        <v>38</v>
      </c>
      <c r="D5390" s="481" t="s">
        <v>21861</v>
      </c>
    </row>
    <row r="5391" spans="1:4" ht="54" x14ac:dyDescent="0.25">
      <c r="A5391" s="480" t="s">
        <v>21862</v>
      </c>
      <c r="B5391" s="482" t="s">
        <v>21863</v>
      </c>
      <c r="C5391" s="480" t="s">
        <v>38</v>
      </c>
      <c r="D5391" s="481" t="s">
        <v>21864</v>
      </c>
    </row>
    <row r="5392" spans="1:4" ht="54" x14ac:dyDescent="0.25">
      <c r="A5392" s="480" t="s">
        <v>21865</v>
      </c>
      <c r="B5392" s="482" t="s">
        <v>21866</v>
      </c>
      <c r="C5392" s="480" t="s">
        <v>38</v>
      </c>
      <c r="D5392" s="481" t="s">
        <v>21867</v>
      </c>
    </row>
    <row r="5393" spans="1:4" ht="54" x14ac:dyDescent="0.25">
      <c r="A5393" s="480" t="s">
        <v>21868</v>
      </c>
      <c r="B5393" s="482" t="s">
        <v>21869</v>
      </c>
      <c r="C5393" s="480" t="s">
        <v>38</v>
      </c>
      <c r="D5393" s="481" t="s">
        <v>21870</v>
      </c>
    </row>
    <row r="5394" spans="1:4" ht="54" x14ac:dyDescent="0.25">
      <c r="A5394" s="480" t="s">
        <v>21871</v>
      </c>
      <c r="B5394" s="482" t="s">
        <v>21872</v>
      </c>
      <c r="C5394" s="480" t="s">
        <v>38</v>
      </c>
      <c r="D5394" s="481" t="s">
        <v>21873</v>
      </c>
    </row>
    <row r="5395" spans="1:4" ht="54" x14ac:dyDescent="0.25">
      <c r="A5395" s="480" t="s">
        <v>21874</v>
      </c>
      <c r="B5395" s="482" t="s">
        <v>21875</v>
      </c>
      <c r="C5395" s="480" t="s">
        <v>38</v>
      </c>
      <c r="D5395" s="481" t="s">
        <v>21876</v>
      </c>
    </row>
    <row r="5396" spans="1:4" ht="54" x14ac:dyDescent="0.25">
      <c r="A5396" s="480" t="s">
        <v>21877</v>
      </c>
      <c r="B5396" s="482" t="s">
        <v>21878</v>
      </c>
      <c r="C5396" s="480" t="s">
        <v>38</v>
      </c>
      <c r="D5396" s="481" t="s">
        <v>21879</v>
      </c>
    </row>
    <row r="5397" spans="1:4" ht="54" x14ac:dyDescent="0.25">
      <c r="A5397" s="480" t="s">
        <v>21880</v>
      </c>
      <c r="B5397" s="482" t="s">
        <v>21881</v>
      </c>
      <c r="C5397" s="480" t="s">
        <v>38</v>
      </c>
      <c r="D5397" s="481" t="s">
        <v>21882</v>
      </c>
    </row>
    <row r="5398" spans="1:4" ht="54" x14ac:dyDescent="0.25">
      <c r="A5398" s="480" t="s">
        <v>21883</v>
      </c>
      <c r="B5398" s="482" t="s">
        <v>21884</v>
      </c>
      <c r="C5398" s="480" t="s">
        <v>38</v>
      </c>
      <c r="D5398" s="481" t="s">
        <v>21885</v>
      </c>
    </row>
    <row r="5399" spans="1:4" ht="54" x14ac:dyDescent="0.25">
      <c r="A5399" s="480" t="s">
        <v>21886</v>
      </c>
      <c r="B5399" s="482" t="s">
        <v>21887</v>
      </c>
      <c r="C5399" s="480" t="s">
        <v>38</v>
      </c>
      <c r="D5399" s="481" t="s">
        <v>21888</v>
      </c>
    </row>
    <row r="5400" spans="1:4" ht="40.5" x14ac:dyDescent="0.25">
      <c r="A5400" s="480" t="s">
        <v>21889</v>
      </c>
      <c r="B5400" s="482" t="s">
        <v>21890</v>
      </c>
      <c r="C5400" s="480" t="s">
        <v>192</v>
      </c>
      <c r="D5400" s="481" t="s">
        <v>21891</v>
      </c>
    </row>
    <row r="5401" spans="1:4" ht="40.5" x14ac:dyDescent="0.25">
      <c r="A5401" s="480" t="s">
        <v>21892</v>
      </c>
      <c r="B5401" s="482" t="s">
        <v>21893</v>
      </c>
      <c r="C5401" s="480" t="s">
        <v>192</v>
      </c>
      <c r="D5401" s="481" t="s">
        <v>21894</v>
      </c>
    </row>
    <row r="5402" spans="1:4" ht="27" x14ac:dyDescent="0.25">
      <c r="A5402" s="480" t="s">
        <v>21895</v>
      </c>
      <c r="B5402" s="482" t="s">
        <v>21896</v>
      </c>
      <c r="C5402" s="480" t="s">
        <v>192</v>
      </c>
      <c r="D5402" s="481" t="s">
        <v>21897</v>
      </c>
    </row>
    <row r="5403" spans="1:4" ht="27" x14ac:dyDescent="0.25">
      <c r="A5403" s="480" t="s">
        <v>21898</v>
      </c>
      <c r="B5403" s="482" t="s">
        <v>21899</v>
      </c>
      <c r="C5403" s="480" t="s">
        <v>192</v>
      </c>
      <c r="D5403" s="481" t="s">
        <v>21900</v>
      </c>
    </row>
    <row r="5404" spans="1:4" ht="27" x14ac:dyDescent="0.25">
      <c r="A5404" s="480" t="s">
        <v>21901</v>
      </c>
      <c r="B5404" s="482" t="s">
        <v>21902</v>
      </c>
      <c r="C5404" s="480" t="s">
        <v>192</v>
      </c>
      <c r="D5404" s="481" t="s">
        <v>21903</v>
      </c>
    </row>
    <row r="5405" spans="1:4" ht="27" x14ac:dyDescent="0.25">
      <c r="A5405" s="480" t="s">
        <v>21904</v>
      </c>
      <c r="B5405" s="482" t="s">
        <v>21905</v>
      </c>
      <c r="C5405" s="480" t="s">
        <v>192</v>
      </c>
      <c r="D5405" s="481" t="s">
        <v>19692</v>
      </c>
    </row>
    <row r="5406" spans="1:4" ht="27" x14ac:dyDescent="0.25">
      <c r="A5406" s="480" t="s">
        <v>21906</v>
      </c>
      <c r="B5406" s="482" t="s">
        <v>21907</v>
      </c>
      <c r="C5406" s="480" t="s">
        <v>192</v>
      </c>
      <c r="D5406" s="481" t="s">
        <v>21908</v>
      </c>
    </row>
    <row r="5407" spans="1:4" ht="27" x14ac:dyDescent="0.25">
      <c r="A5407" s="480" t="s">
        <v>21909</v>
      </c>
      <c r="B5407" s="482" t="s">
        <v>21910</v>
      </c>
      <c r="C5407" s="480" t="s">
        <v>192</v>
      </c>
      <c r="D5407" s="481" t="s">
        <v>21911</v>
      </c>
    </row>
    <row r="5408" spans="1:4" ht="27" x14ac:dyDescent="0.25">
      <c r="A5408" s="480" t="s">
        <v>21912</v>
      </c>
      <c r="B5408" s="482" t="s">
        <v>21913</v>
      </c>
      <c r="C5408" s="480" t="s">
        <v>19</v>
      </c>
      <c r="D5408" s="481" t="s">
        <v>21914</v>
      </c>
    </row>
    <row r="5409" spans="1:4" ht="27" x14ac:dyDescent="0.25">
      <c r="A5409" s="480" t="s">
        <v>21915</v>
      </c>
      <c r="B5409" s="482" t="s">
        <v>21916</v>
      </c>
      <c r="C5409" s="480" t="s">
        <v>192</v>
      </c>
      <c r="D5409" s="481" t="s">
        <v>21917</v>
      </c>
    </row>
    <row r="5410" spans="1:4" ht="27" x14ac:dyDescent="0.25">
      <c r="A5410" s="480" t="s">
        <v>21918</v>
      </c>
      <c r="B5410" s="482" t="s">
        <v>21919</v>
      </c>
      <c r="C5410" s="480" t="s">
        <v>192</v>
      </c>
      <c r="D5410" s="481" t="s">
        <v>21920</v>
      </c>
    </row>
    <row r="5411" spans="1:4" ht="27" x14ac:dyDescent="0.25">
      <c r="A5411" s="480" t="s">
        <v>21921</v>
      </c>
      <c r="B5411" s="482" t="s">
        <v>21922</v>
      </c>
      <c r="C5411" s="480" t="s">
        <v>192</v>
      </c>
      <c r="D5411" s="481" t="s">
        <v>21923</v>
      </c>
    </row>
    <row r="5412" spans="1:4" ht="27" x14ac:dyDescent="0.25">
      <c r="A5412" s="480" t="s">
        <v>21924</v>
      </c>
      <c r="B5412" s="482" t="s">
        <v>21925</v>
      </c>
      <c r="C5412" s="480" t="s">
        <v>192</v>
      </c>
      <c r="D5412" s="481" t="s">
        <v>21926</v>
      </c>
    </row>
    <row r="5413" spans="1:4" ht="27" x14ac:dyDescent="0.25">
      <c r="A5413" s="480" t="s">
        <v>21927</v>
      </c>
      <c r="B5413" s="482" t="s">
        <v>21928</v>
      </c>
      <c r="C5413" s="480" t="s">
        <v>192</v>
      </c>
      <c r="D5413" s="481" t="s">
        <v>21929</v>
      </c>
    </row>
    <row r="5414" spans="1:4" ht="27" x14ac:dyDescent="0.25">
      <c r="A5414" s="480" t="s">
        <v>21930</v>
      </c>
      <c r="B5414" s="482" t="s">
        <v>21931</v>
      </c>
      <c r="C5414" s="480" t="s">
        <v>192</v>
      </c>
      <c r="D5414" s="481" t="s">
        <v>21932</v>
      </c>
    </row>
    <row r="5415" spans="1:4" ht="27" x14ac:dyDescent="0.25">
      <c r="A5415" s="480" t="s">
        <v>21933</v>
      </c>
      <c r="B5415" s="482" t="s">
        <v>21934</v>
      </c>
      <c r="C5415" s="480" t="s">
        <v>192</v>
      </c>
      <c r="D5415" s="481" t="s">
        <v>20579</v>
      </c>
    </row>
    <row r="5416" spans="1:4" ht="27" x14ac:dyDescent="0.25">
      <c r="A5416" s="480" t="s">
        <v>21935</v>
      </c>
      <c r="B5416" s="482" t="s">
        <v>21936</v>
      </c>
      <c r="C5416" s="480" t="s">
        <v>192</v>
      </c>
      <c r="D5416" s="481" t="s">
        <v>9156</v>
      </c>
    </row>
    <row r="5417" spans="1:4" ht="27" x14ac:dyDescent="0.25">
      <c r="A5417" s="480" t="s">
        <v>21937</v>
      </c>
      <c r="B5417" s="482" t="s">
        <v>21938</v>
      </c>
      <c r="C5417" s="480" t="s">
        <v>192</v>
      </c>
      <c r="D5417" s="481" t="s">
        <v>21939</v>
      </c>
    </row>
    <row r="5418" spans="1:4" ht="27" x14ac:dyDescent="0.25">
      <c r="A5418" s="480" t="s">
        <v>21940</v>
      </c>
      <c r="B5418" s="482" t="s">
        <v>21941</v>
      </c>
      <c r="C5418" s="480" t="s">
        <v>192</v>
      </c>
      <c r="D5418" s="481" t="s">
        <v>21942</v>
      </c>
    </row>
    <row r="5419" spans="1:4" ht="27" x14ac:dyDescent="0.25">
      <c r="A5419" s="480" t="s">
        <v>21943</v>
      </c>
      <c r="B5419" s="482" t="s">
        <v>21944</v>
      </c>
      <c r="C5419" s="480" t="s">
        <v>192</v>
      </c>
      <c r="D5419" s="481" t="s">
        <v>21945</v>
      </c>
    </row>
    <row r="5420" spans="1:4" ht="27" x14ac:dyDescent="0.25">
      <c r="A5420" s="480" t="s">
        <v>21946</v>
      </c>
      <c r="B5420" s="482" t="s">
        <v>21947</v>
      </c>
      <c r="C5420" s="480" t="s">
        <v>192</v>
      </c>
      <c r="D5420" s="481" t="s">
        <v>13600</v>
      </c>
    </row>
    <row r="5421" spans="1:4" ht="27" x14ac:dyDescent="0.25">
      <c r="A5421" s="480" t="s">
        <v>21948</v>
      </c>
      <c r="B5421" s="482" t="s">
        <v>21949</v>
      </c>
      <c r="C5421" s="480" t="s">
        <v>192</v>
      </c>
      <c r="D5421" s="481" t="s">
        <v>21950</v>
      </c>
    </row>
    <row r="5422" spans="1:4" ht="27" x14ac:dyDescent="0.25">
      <c r="A5422" s="480" t="s">
        <v>21951</v>
      </c>
      <c r="B5422" s="482" t="s">
        <v>21952</v>
      </c>
      <c r="C5422" s="480" t="s">
        <v>192</v>
      </c>
      <c r="D5422" s="481" t="s">
        <v>21953</v>
      </c>
    </row>
    <row r="5423" spans="1:4" ht="27" x14ac:dyDescent="0.25">
      <c r="A5423" s="480" t="s">
        <v>21954</v>
      </c>
      <c r="B5423" s="482" t="s">
        <v>21955</v>
      </c>
      <c r="C5423" s="480" t="s">
        <v>192</v>
      </c>
      <c r="D5423" s="481" t="s">
        <v>21956</v>
      </c>
    </row>
    <row r="5424" spans="1:4" ht="40.5" x14ac:dyDescent="0.25">
      <c r="A5424" s="480" t="s">
        <v>21957</v>
      </c>
      <c r="B5424" s="482" t="s">
        <v>21958</v>
      </c>
      <c r="C5424" s="480" t="s">
        <v>192</v>
      </c>
      <c r="D5424" s="481" t="s">
        <v>21959</v>
      </c>
    </row>
    <row r="5425" spans="1:4" ht="40.5" x14ac:dyDescent="0.25">
      <c r="A5425" s="480" t="s">
        <v>21960</v>
      </c>
      <c r="B5425" s="482" t="s">
        <v>21961</v>
      </c>
      <c r="C5425" s="480" t="s">
        <v>192</v>
      </c>
      <c r="D5425" s="481" t="s">
        <v>21962</v>
      </c>
    </row>
    <row r="5426" spans="1:4" ht="40.5" x14ac:dyDescent="0.25">
      <c r="A5426" s="480" t="s">
        <v>21963</v>
      </c>
      <c r="B5426" s="482" t="s">
        <v>21964</v>
      </c>
      <c r="C5426" s="480" t="s">
        <v>192</v>
      </c>
      <c r="D5426" s="481" t="s">
        <v>21965</v>
      </c>
    </row>
    <row r="5427" spans="1:4" ht="40.5" x14ac:dyDescent="0.25">
      <c r="A5427" s="480" t="s">
        <v>21966</v>
      </c>
      <c r="B5427" s="482" t="s">
        <v>21967</v>
      </c>
      <c r="C5427" s="480" t="s">
        <v>192</v>
      </c>
      <c r="D5427" s="481" t="s">
        <v>21968</v>
      </c>
    </row>
    <row r="5428" spans="1:4" ht="40.5" x14ac:dyDescent="0.25">
      <c r="A5428" s="480" t="s">
        <v>21969</v>
      </c>
      <c r="B5428" s="482" t="s">
        <v>21970</v>
      </c>
      <c r="C5428" s="480" t="s">
        <v>192</v>
      </c>
      <c r="D5428" s="481" t="s">
        <v>14651</v>
      </c>
    </row>
    <row r="5429" spans="1:4" ht="40.5" x14ac:dyDescent="0.25">
      <c r="A5429" s="480" t="s">
        <v>21971</v>
      </c>
      <c r="B5429" s="482" t="s">
        <v>21972</v>
      </c>
      <c r="C5429" s="480" t="s">
        <v>192</v>
      </c>
      <c r="D5429" s="481" t="s">
        <v>17181</v>
      </c>
    </row>
    <row r="5430" spans="1:4" ht="40.5" x14ac:dyDescent="0.25">
      <c r="A5430" s="480" t="s">
        <v>21973</v>
      </c>
      <c r="B5430" s="482" t="s">
        <v>21974</v>
      </c>
      <c r="C5430" s="480" t="s">
        <v>192</v>
      </c>
      <c r="D5430" s="481" t="s">
        <v>21975</v>
      </c>
    </row>
    <row r="5431" spans="1:4" ht="40.5" x14ac:dyDescent="0.25">
      <c r="A5431" s="480" t="s">
        <v>21976</v>
      </c>
      <c r="B5431" s="482" t="s">
        <v>21977</v>
      </c>
      <c r="C5431" s="480" t="s">
        <v>192</v>
      </c>
      <c r="D5431" s="481" t="s">
        <v>7067</v>
      </c>
    </row>
    <row r="5432" spans="1:4" ht="40.5" x14ac:dyDescent="0.25">
      <c r="A5432" s="480" t="s">
        <v>21978</v>
      </c>
      <c r="B5432" s="482" t="s">
        <v>21979</v>
      </c>
      <c r="C5432" s="480" t="s">
        <v>192</v>
      </c>
      <c r="D5432" s="481" t="s">
        <v>13630</v>
      </c>
    </row>
    <row r="5433" spans="1:4" ht="40.5" x14ac:dyDescent="0.25">
      <c r="A5433" s="480" t="s">
        <v>21980</v>
      </c>
      <c r="B5433" s="482" t="s">
        <v>21981</v>
      </c>
      <c r="C5433" s="480" t="s">
        <v>192</v>
      </c>
      <c r="D5433" s="481" t="s">
        <v>21982</v>
      </c>
    </row>
    <row r="5434" spans="1:4" ht="54" x14ac:dyDescent="0.25">
      <c r="A5434" s="480" t="s">
        <v>21983</v>
      </c>
      <c r="B5434" s="482" t="s">
        <v>21984</v>
      </c>
      <c r="C5434" s="480" t="s">
        <v>192</v>
      </c>
      <c r="D5434" s="481" t="s">
        <v>11844</v>
      </c>
    </row>
    <row r="5435" spans="1:4" ht="54" x14ac:dyDescent="0.25">
      <c r="A5435" s="480" t="s">
        <v>21985</v>
      </c>
      <c r="B5435" s="482" t="s">
        <v>21986</v>
      </c>
      <c r="C5435" s="480" t="s">
        <v>192</v>
      </c>
      <c r="D5435" s="481" t="s">
        <v>21987</v>
      </c>
    </row>
    <row r="5436" spans="1:4" ht="54" x14ac:dyDescent="0.25">
      <c r="A5436" s="480" t="s">
        <v>21988</v>
      </c>
      <c r="B5436" s="482" t="s">
        <v>21989</v>
      </c>
      <c r="C5436" s="480" t="s">
        <v>192</v>
      </c>
      <c r="D5436" s="481" t="s">
        <v>13641</v>
      </c>
    </row>
    <row r="5437" spans="1:4" ht="54" x14ac:dyDescent="0.25">
      <c r="A5437" s="480" t="s">
        <v>21990</v>
      </c>
      <c r="B5437" s="482" t="s">
        <v>21991</v>
      </c>
      <c r="C5437" s="480" t="s">
        <v>192</v>
      </c>
      <c r="D5437" s="481" t="s">
        <v>21992</v>
      </c>
    </row>
    <row r="5438" spans="1:4" ht="54" x14ac:dyDescent="0.25">
      <c r="A5438" s="480" t="s">
        <v>21993</v>
      </c>
      <c r="B5438" s="482" t="s">
        <v>21994</v>
      </c>
      <c r="C5438" s="480" t="s">
        <v>192</v>
      </c>
      <c r="D5438" s="481" t="s">
        <v>21995</v>
      </c>
    </row>
    <row r="5439" spans="1:4" ht="40.5" x14ac:dyDescent="0.25">
      <c r="A5439" s="480" t="s">
        <v>21996</v>
      </c>
      <c r="B5439" s="482" t="s">
        <v>21997</v>
      </c>
      <c r="C5439" s="480" t="s">
        <v>192</v>
      </c>
      <c r="D5439" s="481" t="s">
        <v>18658</v>
      </c>
    </row>
    <row r="5440" spans="1:4" ht="40.5" x14ac:dyDescent="0.25">
      <c r="A5440" s="480" t="s">
        <v>21998</v>
      </c>
      <c r="B5440" s="482" t="s">
        <v>21999</v>
      </c>
      <c r="C5440" s="480" t="s">
        <v>192</v>
      </c>
      <c r="D5440" s="481" t="s">
        <v>22000</v>
      </c>
    </row>
    <row r="5441" spans="1:4" ht="40.5" x14ac:dyDescent="0.25">
      <c r="A5441" s="480" t="s">
        <v>22001</v>
      </c>
      <c r="B5441" s="482" t="s">
        <v>22002</v>
      </c>
      <c r="C5441" s="480" t="s">
        <v>192</v>
      </c>
      <c r="D5441" s="481" t="s">
        <v>22003</v>
      </c>
    </row>
    <row r="5442" spans="1:4" ht="40.5" x14ac:dyDescent="0.25">
      <c r="A5442" s="480" t="s">
        <v>22004</v>
      </c>
      <c r="B5442" s="482" t="s">
        <v>22005</v>
      </c>
      <c r="C5442" s="480" t="s">
        <v>192</v>
      </c>
      <c r="D5442" s="481" t="s">
        <v>20699</v>
      </c>
    </row>
    <row r="5443" spans="1:4" ht="40.5" x14ac:dyDescent="0.25">
      <c r="A5443" s="480" t="s">
        <v>22006</v>
      </c>
      <c r="B5443" s="482" t="s">
        <v>22007</v>
      </c>
      <c r="C5443" s="480" t="s">
        <v>192</v>
      </c>
      <c r="D5443" s="481" t="s">
        <v>22008</v>
      </c>
    </row>
    <row r="5444" spans="1:4" ht="54" x14ac:dyDescent="0.25">
      <c r="A5444" s="480" t="s">
        <v>22009</v>
      </c>
      <c r="B5444" s="482" t="s">
        <v>22010</v>
      </c>
      <c r="C5444" s="480" t="s">
        <v>192</v>
      </c>
      <c r="D5444" s="481" t="s">
        <v>13514</v>
      </c>
    </row>
    <row r="5445" spans="1:4" ht="54" x14ac:dyDescent="0.25">
      <c r="A5445" s="480" t="s">
        <v>22011</v>
      </c>
      <c r="B5445" s="482" t="s">
        <v>22012</v>
      </c>
      <c r="C5445" s="480" t="s">
        <v>192</v>
      </c>
      <c r="D5445" s="481" t="s">
        <v>22013</v>
      </c>
    </row>
    <row r="5446" spans="1:4" ht="54" x14ac:dyDescent="0.25">
      <c r="A5446" s="480" t="s">
        <v>22014</v>
      </c>
      <c r="B5446" s="482" t="s">
        <v>22015</v>
      </c>
      <c r="C5446" s="480" t="s">
        <v>192</v>
      </c>
      <c r="D5446" s="481" t="s">
        <v>19117</v>
      </c>
    </row>
    <row r="5447" spans="1:4" ht="54" x14ac:dyDescent="0.25">
      <c r="A5447" s="480" t="s">
        <v>22016</v>
      </c>
      <c r="B5447" s="482" t="s">
        <v>22017</v>
      </c>
      <c r="C5447" s="480" t="s">
        <v>192</v>
      </c>
      <c r="D5447" s="481" t="s">
        <v>22018</v>
      </c>
    </row>
    <row r="5448" spans="1:4" ht="54" x14ac:dyDescent="0.25">
      <c r="A5448" s="480" t="s">
        <v>22019</v>
      </c>
      <c r="B5448" s="482" t="s">
        <v>22020</v>
      </c>
      <c r="C5448" s="480" t="s">
        <v>192</v>
      </c>
      <c r="D5448" s="481" t="s">
        <v>11910</v>
      </c>
    </row>
    <row r="5449" spans="1:4" ht="67.5" x14ac:dyDescent="0.25">
      <c r="A5449" s="480" t="s">
        <v>22021</v>
      </c>
      <c r="B5449" s="482" t="s">
        <v>22022</v>
      </c>
      <c r="C5449" s="480" t="s">
        <v>192</v>
      </c>
      <c r="D5449" s="481" t="s">
        <v>22023</v>
      </c>
    </row>
    <row r="5450" spans="1:4" ht="67.5" x14ac:dyDescent="0.25">
      <c r="A5450" s="480" t="s">
        <v>22024</v>
      </c>
      <c r="B5450" s="482" t="s">
        <v>22025</v>
      </c>
      <c r="C5450" s="480" t="s">
        <v>192</v>
      </c>
      <c r="D5450" s="481" t="s">
        <v>22026</v>
      </c>
    </row>
    <row r="5451" spans="1:4" ht="67.5" x14ac:dyDescent="0.25">
      <c r="A5451" s="480" t="s">
        <v>22027</v>
      </c>
      <c r="B5451" s="482" t="s">
        <v>22028</v>
      </c>
      <c r="C5451" s="480" t="s">
        <v>192</v>
      </c>
      <c r="D5451" s="481" t="s">
        <v>22029</v>
      </c>
    </row>
    <row r="5452" spans="1:4" ht="67.5" x14ac:dyDescent="0.25">
      <c r="A5452" s="480" t="s">
        <v>22030</v>
      </c>
      <c r="B5452" s="482" t="s">
        <v>22031</v>
      </c>
      <c r="C5452" s="480" t="s">
        <v>192</v>
      </c>
      <c r="D5452" s="481" t="s">
        <v>22032</v>
      </c>
    </row>
    <row r="5453" spans="1:4" ht="67.5" x14ac:dyDescent="0.25">
      <c r="A5453" s="480" t="s">
        <v>22033</v>
      </c>
      <c r="B5453" s="482" t="s">
        <v>22034</v>
      </c>
      <c r="C5453" s="480" t="s">
        <v>192</v>
      </c>
      <c r="D5453" s="481" t="s">
        <v>19441</v>
      </c>
    </row>
    <row r="5454" spans="1:4" ht="67.5" x14ac:dyDescent="0.25">
      <c r="A5454" s="480" t="s">
        <v>22035</v>
      </c>
      <c r="B5454" s="482" t="s">
        <v>22036</v>
      </c>
      <c r="C5454" s="480" t="s">
        <v>192</v>
      </c>
      <c r="D5454" s="481" t="s">
        <v>22037</v>
      </c>
    </row>
    <row r="5455" spans="1:4" ht="67.5" x14ac:dyDescent="0.25">
      <c r="A5455" s="480" t="s">
        <v>22038</v>
      </c>
      <c r="B5455" s="482" t="s">
        <v>22039</v>
      </c>
      <c r="C5455" s="480" t="s">
        <v>192</v>
      </c>
      <c r="D5455" s="481" t="s">
        <v>13896</v>
      </c>
    </row>
    <row r="5456" spans="1:4" ht="67.5" x14ac:dyDescent="0.25">
      <c r="A5456" s="480" t="s">
        <v>22040</v>
      </c>
      <c r="B5456" s="482" t="s">
        <v>22041</v>
      </c>
      <c r="C5456" s="480" t="s">
        <v>192</v>
      </c>
      <c r="D5456" s="481" t="s">
        <v>22042</v>
      </c>
    </row>
    <row r="5457" spans="1:4" ht="67.5" x14ac:dyDescent="0.25">
      <c r="A5457" s="480" t="s">
        <v>22043</v>
      </c>
      <c r="B5457" s="482" t="s">
        <v>22044</v>
      </c>
      <c r="C5457" s="480" t="s">
        <v>192</v>
      </c>
      <c r="D5457" s="481" t="s">
        <v>21746</v>
      </c>
    </row>
    <row r="5458" spans="1:4" ht="67.5" x14ac:dyDescent="0.25">
      <c r="A5458" s="480" t="s">
        <v>22045</v>
      </c>
      <c r="B5458" s="482" t="s">
        <v>22046</v>
      </c>
      <c r="C5458" s="480" t="s">
        <v>192</v>
      </c>
      <c r="D5458" s="481" t="s">
        <v>22047</v>
      </c>
    </row>
    <row r="5459" spans="1:4" ht="67.5" x14ac:dyDescent="0.25">
      <c r="A5459" s="480" t="s">
        <v>22048</v>
      </c>
      <c r="B5459" s="482" t="s">
        <v>22049</v>
      </c>
      <c r="C5459" s="480" t="s">
        <v>192</v>
      </c>
      <c r="D5459" s="481" t="s">
        <v>22050</v>
      </c>
    </row>
    <row r="5460" spans="1:4" ht="67.5" x14ac:dyDescent="0.25">
      <c r="A5460" s="480" t="s">
        <v>22051</v>
      </c>
      <c r="B5460" s="482" t="s">
        <v>22052</v>
      </c>
      <c r="C5460" s="480" t="s">
        <v>192</v>
      </c>
      <c r="D5460" s="481" t="s">
        <v>17237</v>
      </c>
    </row>
    <row r="5461" spans="1:4" ht="67.5" x14ac:dyDescent="0.25">
      <c r="A5461" s="480" t="s">
        <v>22053</v>
      </c>
      <c r="B5461" s="482" t="s">
        <v>22054</v>
      </c>
      <c r="C5461" s="480" t="s">
        <v>192</v>
      </c>
      <c r="D5461" s="481" t="s">
        <v>18008</v>
      </c>
    </row>
    <row r="5462" spans="1:4" ht="67.5" x14ac:dyDescent="0.25">
      <c r="A5462" s="480" t="s">
        <v>22055</v>
      </c>
      <c r="B5462" s="482" t="s">
        <v>22056</v>
      </c>
      <c r="C5462" s="480" t="s">
        <v>192</v>
      </c>
      <c r="D5462" s="481" t="s">
        <v>22057</v>
      </c>
    </row>
    <row r="5463" spans="1:4" ht="67.5" x14ac:dyDescent="0.25">
      <c r="A5463" s="480" t="s">
        <v>22058</v>
      </c>
      <c r="B5463" s="482" t="s">
        <v>22059</v>
      </c>
      <c r="C5463" s="480" t="s">
        <v>192</v>
      </c>
      <c r="D5463" s="481" t="s">
        <v>17617</v>
      </c>
    </row>
    <row r="5464" spans="1:4" ht="67.5" x14ac:dyDescent="0.25">
      <c r="A5464" s="480" t="s">
        <v>22060</v>
      </c>
      <c r="B5464" s="482" t="s">
        <v>22061</v>
      </c>
      <c r="C5464" s="480" t="s">
        <v>192</v>
      </c>
      <c r="D5464" s="481" t="s">
        <v>22062</v>
      </c>
    </row>
    <row r="5465" spans="1:4" ht="67.5" x14ac:dyDescent="0.25">
      <c r="A5465" s="480" t="s">
        <v>22063</v>
      </c>
      <c r="B5465" s="482" t="s">
        <v>22064</v>
      </c>
      <c r="C5465" s="480" t="s">
        <v>192</v>
      </c>
      <c r="D5465" s="481" t="s">
        <v>18723</v>
      </c>
    </row>
    <row r="5466" spans="1:4" ht="67.5" x14ac:dyDescent="0.25">
      <c r="A5466" s="480" t="s">
        <v>22065</v>
      </c>
      <c r="B5466" s="482" t="s">
        <v>22066</v>
      </c>
      <c r="C5466" s="480" t="s">
        <v>192</v>
      </c>
      <c r="D5466" s="481" t="s">
        <v>22067</v>
      </c>
    </row>
    <row r="5467" spans="1:4" ht="67.5" x14ac:dyDescent="0.25">
      <c r="A5467" s="480" t="s">
        <v>22068</v>
      </c>
      <c r="B5467" s="482" t="s">
        <v>22069</v>
      </c>
      <c r="C5467" s="480" t="s">
        <v>192</v>
      </c>
      <c r="D5467" s="481" t="s">
        <v>6477</v>
      </c>
    </row>
    <row r="5468" spans="1:4" ht="67.5" x14ac:dyDescent="0.25">
      <c r="A5468" s="480" t="s">
        <v>22070</v>
      </c>
      <c r="B5468" s="482" t="s">
        <v>22071</v>
      </c>
      <c r="C5468" s="480" t="s">
        <v>192</v>
      </c>
      <c r="D5468" s="481" t="s">
        <v>14422</v>
      </c>
    </row>
    <row r="5469" spans="1:4" ht="67.5" x14ac:dyDescent="0.25">
      <c r="A5469" s="480" t="s">
        <v>22072</v>
      </c>
      <c r="B5469" s="482" t="s">
        <v>22073</v>
      </c>
      <c r="C5469" s="480" t="s">
        <v>192</v>
      </c>
      <c r="D5469" s="481" t="s">
        <v>22074</v>
      </c>
    </row>
    <row r="5470" spans="1:4" ht="67.5" x14ac:dyDescent="0.25">
      <c r="A5470" s="480" t="s">
        <v>22075</v>
      </c>
      <c r="B5470" s="482" t="s">
        <v>22076</v>
      </c>
      <c r="C5470" s="480" t="s">
        <v>192</v>
      </c>
      <c r="D5470" s="481" t="s">
        <v>12684</v>
      </c>
    </row>
    <row r="5471" spans="1:4" ht="67.5" x14ac:dyDescent="0.25">
      <c r="A5471" s="480" t="s">
        <v>22077</v>
      </c>
      <c r="B5471" s="482" t="s">
        <v>22078</v>
      </c>
      <c r="C5471" s="480" t="s">
        <v>192</v>
      </c>
      <c r="D5471" s="481" t="s">
        <v>22079</v>
      </c>
    </row>
    <row r="5472" spans="1:4" ht="67.5" x14ac:dyDescent="0.25">
      <c r="A5472" s="480" t="s">
        <v>22080</v>
      </c>
      <c r="B5472" s="482" t="s">
        <v>22081</v>
      </c>
      <c r="C5472" s="480" t="s">
        <v>192</v>
      </c>
      <c r="D5472" s="481" t="s">
        <v>22082</v>
      </c>
    </row>
    <row r="5473" spans="1:4" ht="67.5" x14ac:dyDescent="0.25">
      <c r="A5473" s="480" t="s">
        <v>22083</v>
      </c>
      <c r="B5473" s="482" t="s">
        <v>22084</v>
      </c>
      <c r="C5473" s="480" t="s">
        <v>192</v>
      </c>
      <c r="D5473" s="481" t="s">
        <v>14248</v>
      </c>
    </row>
    <row r="5474" spans="1:4" ht="67.5" x14ac:dyDescent="0.25">
      <c r="A5474" s="480" t="s">
        <v>22085</v>
      </c>
      <c r="B5474" s="482" t="s">
        <v>22086</v>
      </c>
      <c r="C5474" s="480" t="s">
        <v>192</v>
      </c>
      <c r="D5474" s="481" t="s">
        <v>21677</v>
      </c>
    </row>
    <row r="5475" spans="1:4" ht="67.5" x14ac:dyDescent="0.25">
      <c r="A5475" s="480" t="s">
        <v>22087</v>
      </c>
      <c r="B5475" s="482" t="s">
        <v>22088</v>
      </c>
      <c r="C5475" s="480" t="s">
        <v>192</v>
      </c>
      <c r="D5475" s="481" t="s">
        <v>19293</v>
      </c>
    </row>
    <row r="5476" spans="1:4" ht="67.5" x14ac:dyDescent="0.25">
      <c r="A5476" s="480" t="s">
        <v>22089</v>
      </c>
      <c r="B5476" s="482" t="s">
        <v>22090</v>
      </c>
      <c r="C5476" s="480" t="s">
        <v>192</v>
      </c>
      <c r="D5476" s="481" t="s">
        <v>22091</v>
      </c>
    </row>
    <row r="5477" spans="1:4" ht="67.5" x14ac:dyDescent="0.25">
      <c r="A5477" s="480" t="s">
        <v>22092</v>
      </c>
      <c r="B5477" s="482" t="s">
        <v>22093</v>
      </c>
      <c r="C5477" s="480" t="s">
        <v>192</v>
      </c>
      <c r="D5477" s="481" t="s">
        <v>22094</v>
      </c>
    </row>
    <row r="5478" spans="1:4" ht="67.5" x14ac:dyDescent="0.25">
      <c r="A5478" s="480" t="s">
        <v>22095</v>
      </c>
      <c r="B5478" s="482" t="s">
        <v>22096</v>
      </c>
      <c r="C5478" s="480" t="s">
        <v>192</v>
      </c>
      <c r="D5478" s="481" t="s">
        <v>21443</v>
      </c>
    </row>
    <row r="5479" spans="1:4" ht="67.5" x14ac:dyDescent="0.25">
      <c r="A5479" s="480" t="s">
        <v>22097</v>
      </c>
      <c r="B5479" s="482" t="s">
        <v>22098</v>
      </c>
      <c r="C5479" s="480" t="s">
        <v>192</v>
      </c>
      <c r="D5479" s="481" t="s">
        <v>22099</v>
      </c>
    </row>
    <row r="5480" spans="1:4" ht="67.5" x14ac:dyDescent="0.25">
      <c r="A5480" s="480" t="s">
        <v>22100</v>
      </c>
      <c r="B5480" s="482" t="s">
        <v>22101</v>
      </c>
      <c r="C5480" s="480" t="s">
        <v>192</v>
      </c>
      <c r="D5480" s="481" t="s">
        <v>22102</v>
      </c>
    </row>
    <row r="5481" spans="1:4" ht="67.5" x14ac:dyDescent="0.25">
      <c r="A5481" s="480" t="s">
        <v>22103</v>
      </c>
      <c r="B5481" s="482" t="s">
        <v>22104</v>
      </c>
      <c r="C5481" s="480" t="s">
        <v>192</v>
      </c>
      <c r="D5481" s="481" t="s">
        <v>18832</v>
      </c>
    </row>
    <row r="5482" spans="1:4" ht="67.5" x14ac:dyDescent="0.25">
      <c r="A5482" s="480" t="s">
        <v>22105</v>
      </c>
      <c r="B5482" s="482" t="s">
        <v>22106</v>
      </c>
      <c r="C5482" s="480" t="s">
        <v>192</v>
      </c>
      <c r="D5482" s="481" t="s">
        <v>22107</v>
      </c>
    </row>
    <row r="5483" spans="1:4" ht="67.5" x14ac:dyDescent="0.25">
      <c r="A5483" s="480" t="s">
        <v>22108</v>
      </c>
      <c r="B5483" s="482" t="s">
        <v>22109</v>
      </c>
      <c r="C5483" s="480" t="s">
        <v>192</v>
      </c>
      <c r="D5483" s="481" t="s">
        <v>22110</v>
      </c>
    </row>
    <row r="5484" spans="1:4" ht="67.5" x14ac:dyDescent="0.25">
      <c r="A5484" s="480" t="s">
        <v>22111</v>
      </c>
      <c r="B5484" s="482" t="s">
        <v>22112</v>
      </c>
      <c r="C5484" s="480" t="s">
        <v>192</v>
      </c>
      <c r="D5484" s="481" t="s">
        <v>22113</v>
      </c>
    </row>
    <row r="5485" spans="1:4" ht="67.5" x14ac:dyDescent="0.25">
      <c r="A5485" s="480" t="s">
        <v>22114</v>
      </c>
      <c r="B5485" s="482" t="s">
        <v>22115</v>
      </c>
      <c r="C5485" s="480" t="s">
        <v>192</v>
      </c>
      <c r="D5485" s="481" t="s">
        <v>22116</v>
      </c>
    </row>
    <row r="5486" spans="1:4" ht="67.5" x14ac:dyDescent="0.25">
      <c r="A5486" s="480" t="s">
        <v>22117</v>
      </c>
      <c r="B5486" s="482" t="s">
        <v>22118</v>
      </c>
      <c r="C5486" s="480" t="s">
        <v>192</v>
      </c>
      <c r="D5486" s="481" t="s">
        <v>18173</v>
      </c>
    </row>
    <row r="5487" spans="1:4" ht="67.5" x14ac:dyDescent="0.25">
      <c r="A5487" s="480" t="s">
        <v>22119</v>
      </c>
      <c r="B5487" s="482" t="s">
        <v>22120</v>
      </c>
      <c r="C5487" s="480" t="s">
        <v>192</v>
      </c>
      <c r="D5487" s="481" t="s">
        <v>13374</v>
      </c>
    </row>
    <row r="5488" spans="1:4" ht="67.5" x14ac:dyDescent="0.25">
      <c r="A5488" s="480" t="s">
        <v>22121</v>
      </c>
      <c r="B5488" s="482" t="s">
        <v>22122</v>
      </c>
      <c r="C5488" s="480" t="s">
        <v>192</v>
      </c>
      <c r="D5488" s="481" t="s">
        <v>22123</v>
      </c>
    </row>
    <row r="5489" spans="1:4" ht="67.5" x14ac:dyDescent="0.25">
      <c r="A5489" s="480" t="s">
        <v>22124</v>
      </c>
      <c r="B5489" s="482" t="s">
        <v>22125</v>
      </c>
      <c r="C5489" s="480" t="s">
        <v>192</v>
      </c>
      <c r="D5489" s="481" t="s">
        <v>22126</v>
      </c>
    </row>
    <row r="5490" spans="1:4" ht="67.5" x14ac:dyDescent="0.25">
      <c r="A5490" s="480" t="s">
        <v>22127</v>
      </c>
      <c r="B5490" s="482" t="s">
        <v>22128</v>
      </c>
      <c r="C5490" s="480" t="s">
        <v>192</v>
      </c>
      <c r="D5490" s="481" t="s">
        <v>22129</v>
      </c>
    </row>
    <row r="5491" spans="1:4" ht="67.5" x14ac:dyDescent="0.25">
      <c r="A5491" s="480" t="s">
        <v>22130</v>
      </c>
      <c r="B5491" s="482" t="s">
        <v>22131</v>
      </c>
      <c r="C5491" s="480" t="s">
        <v>192</v>
      </c>
      <c r="D5491" s="481" t="s">
        <v>22132</v>
      </c>
    </row>
    <row r="5492" spans="1:4" ht="67.5" x14ac:dyDescent="0.25">
      <c r="A5492" s="480" t="s">
        <v>22133</v>
      </c>
      <c r="B5492" s="482" t="s">
        <v>22134</v>
      </c>
      <c r="C5492" s="480" t="s">
        <v>192</v>
      </c>
      <c r="D5492" s="481" t="s">
        <v>22135</v>
      </c>
    </row>
    <row r="5493" spans="1:4" ht="67.5" x14ac:dyDescent="0.25">
      <c r="A5493" s="480" t="s">
        <v>22136</v>
      </c>
      <c r="B5493" s="482" t="s">
        <v>22137</v>
      </c>
      <c r="C5493" s="480" t="s">
        <v>192</v>
      </c>
      <c r="D5493" s="481" t="s">
        <v>17122</v>
      </c>
    </row>
    <row r="5494" spans="1:4" ht="67.5" x14ac:dyDescent="0.25">
      <c r="A5494" s="480" t="s">
        <v>22138</v>
      </c>
      <c r="B5494" s="482" t="s">
        <v>22139</v>
      </c>
      <c r="C5494" s="480" t="s">
        <v>192</v>
      </c>
      <c r="D5494" s="481" t="s">
        <v>22140</v>
      </c>
    </row>
    <row r="5495" spans="1:4" ht="67.5" x14ac:dyDescent="0.25">
      <c r="A5495" s="480" t="s">
        <v>22141</v>
      </c>
      <c r="B5495" s="482" t="s">
        <v>22142</v>
      </c>
      <c r="C5495" s="480" t="s">
        <v>192</v>
      </c>
      <c r="D5495" s="481" t="s">
        <v>18021</v>
      </c>
    </row>
    <row r="5496" spans="1:4" ht="67.5" x14ac:dyDescent="0.25">
      <c r="A5496" s="480" t="s">
        <v>22143</v>
      </c>
      <c r="B5496" s="482" t="s">
        <v>22144</v>
      </c>
      <c r="C5496" s="480" t="s">
        <v>192</v>
      </c>
      <c r="D5496" s="481" t="s">
        <v>22145</v>
      </c>
    </row>
    <row r="5497" spans="1:4" ht="67.5" x14ac:dyDescent="0.25">
      <c r="A5497" s="480" t="s">
        <v>22146</v>
      </c>
      <c r="B5497" s="482" t="s">
        <v>22147</v>
      </c>
      <c r="C5497" s="480" t="s">
        <v>192</v>
      </c>
      <c r="D5497" s="481" t="s">
        <v>22148</v>
      </c>
    </row>
    <row r="5498" spans="1:4" ht="67.5" x14ac:dyDescent="0.25">
      <c r="A5498" s="480" t="s">
        <v>22149</v>
      </c>
      <c r="B5498" s="482" t="s">
        <v>22150</v>
      </c>
      <c r="C5498" s="480" t="s">
        <v>192</v>
      </c>
      <c r="D5498" s="481" t="s">
        <v>13544</v>
      </c>
    </row>
    <row r="5499" spans="1:4" ht="67.5" x14ac:dyDescent="0.25">
      <c r="A5499" s="480" t="s">
        <v>22151</v>
      </c>
      <c r="B5499" s="482" t="s">
        <v>22152</v>
      </c>
      <c r="C5499" s="480" t="s">
        <v>192</v>
      </c>
      <c r="D5499" s="481" t="s">
        <v>19566</v>
      </c>
    </row>
    <row r="5500" spans="1:4" ht="67.5" x14ac:dyDescent="0.25">
      <c r="A5500" s="480" t="s">
        <v>22153</v>
      </c>
      <c r="B5500" s="482" t="s">
        <v>22154</v>
      </c>
      <c r="C5500" s="480" t="s">
        <v>192</v>
      </c>
      <c r="D5500" s="481" t="s">
        <v>10376</v>
      </c>
    </row>
    <row r="5501" spans="1:4" ht="67.5" x14ac:dyDescent="0.25">
      <c r="A5501" s="480" t="s">
        <v>22155</v>
      </c>
      <c r="B5501" s="482" t="s">
        <v>22156</v>
      </c>
      <c r="C5501" s="480" t="s">
        <v>192</v>
      </c>
      <c r="D5501" s="481" t="s">
        <v>19142</v>
      </c>
    </row>
    <row r="5502" spans="1:4" ht="67.5" x14ac:dyDescent="0.25">
      <c r="A5502" s="480" t="s">
        <v>22157</v>
      </c>
      <c r="B5502" s="482" t="s">
        <v>22158</v>
      </c>
      <c r="C5502" s="480" t="s">
        <v>192</v>
      </c>
      <c r="D5502" s="481" t="s">
        <v>7909</v>
      </c>
    </row>
    <row r="5503" spans="1:4" ht="67.5" x14ac:dyDescent="0.25">
      <c r="A5503" s="480" t="s">
        <v>22159</v>
      </c>
      <c r="B5503" s="482" t="s">
        <v>22160</v>
      </c>
      <c r="C5503" s="480" t="s">
        <v>192</v>
      </c>
      <c r="D5503" s="481" t="s">
        <v>22161</v>
      </c>
    </row>
    <row r="5504" spans="1:4" ht="67.5" x14ac:dyDescent="0.25">
      <c r="A5504" s="480" t="s">
        <v>22162</v>
      </c>
      <c r="B5504" s="482" t="s">
        <v>22163</v>
      </c>
      <c r="C5504" s="480" t="s">
        <v>192</v>
      </c>
      <c r="D5504" s="481" t="s">
        <v>22164</v>
      </c>
    </row>
    <row r="5505" spans="1:4" ht="67.5" x14ac:dyDescent="0.25">
      <c r="A5505" s="480" t="s">
        <v>22165</v>
      </c>
      <c r="B5505" s="482" t="s">
        <v>22166</v>
      </c>
      <c r="C5505" s="480" t="s">
        <v>192</v>
      </c>
      <c r="D5505" s="481" t="s">
        <v>22167</v>
      </c>
    </row>
    <row r="5506" spans="1:4" ht="67.5" x14ac:dyDescent="0.25">
      <c r="A5506" s="480" t="s">
        <v>22168</v>
      </c>
      <c r="B5506" s="482" t="s">
        <v>22169</v>
      </c>
      <c r="C5506" s="480" t="s">
        <v>192</v>
      </c>
      <c r="D5506" s="481" t="s">
        <v>16665</v>
      </c>
    </row>
    <row r="5507" spans="1:4" ht="67.5" x14ac:dyDescent="0.25">
      <c r="A5507" s="480" t="s">
        <v>22170</v>
      </c>
      <c r="B5507" s="482" t="s">
        <v>22171</v>
      </c>
      <c r="C5507" s="480" t="s">
        <v>192</v>
      </c>
      <c r="D5507" s="481" t="s">
        <v>21506</v>
      </c>
    </row>
    <row r="5508" spans="1:4" ht="67.5" x14ac:dyDescent="0.25">
      <c r="A5508" s="480" t="s">
        <v>22172</v>
      </c>
      <c r="B5508" s="482" t="s">
        <v>22173</v>
      </c>
      <c r="C5508" s="480" t="s">
        <v>192</v>
      </c>
      <c r="D5508" s="481" t="s">
        <v>22174</v>
      </c>
    </row>
    <row r="5509" spans="1:4" ht="67.5" x14ac:dyDescent="0.25">
      <c r="A5509" s="480" t="s">
        <v>22175</v>
      </c>
      <c r="B5509" s="482" t="s">
        <v>22176</v>
      </c>
      <c r="C5509" s="480" t="s">
        <v>192</v>
      </c>
      <c r="D5509" s="481" t="s">
        <v>19418</v>
      </c>
    </row>
    <row r="5510" spans="1:4" ht="67.5" x14ac:dyDescent="0.25">
      <c r="A5510" s="480" t="s">
        <v>22177</v>
      </c>
      <c r="B5510" s="482" t="s">
        <v>22178</v>
      </c>
      <c r="C5510" s="480" t="s">
        <v>192</v>
      </c>
      <c r="D5510" s="481" t="s">
        <v>22179</v>
      </c>
    </row>
    <row r="5511" spans="1:4" ht="67.5" x14ac:dyDescent="0.25">
      <c r="A5511" s="480" t="s">
        <v>22180</v>
      </c>
      <c r="B5511" s="482" t="s">
        <v>22181</v>
      </c>
      <c r="C5511" s="480" t="s">
        <v>192</v>
      </c>
      <c r="D5511" s="481" t="s">
        <v>22182</v>
      </c>
    </row>
    <row r="5512" spans="1:4" ht="67.5" x14ac:dyDescent="0.25">
      <c r="A5512" s="480" t="s">
        <v>22183</v>
      </c>
      <c r="B5512" s="482" t="s">
        <v>22184</v>
      </c>
      <c r="C5512" s="480" t="s">
        <v>192</v>
      </c>
      <c r="D5512" s="481" t="s">
        <v>22185</v>
      </c>
    </row>
    <row r="5513" spans="1:4" ht="67.5" x14ac:dyDescent="0.25">
      <c r="A5513" s="480" t="s">
        <v>22186</v>
      </c>
      <c r="B5513" s="482" t="s">
        <v>22187</v>
      </c>
      <c r="C5513" s="480" t="s">
        <v>192</v>
      </c>
      <c r="D5513" s="481" t="s">
        <v>22188</v>
      </c>
    </row>
    <row r="5514" spans="1:4" ht="67.5" x14ac:dyDescent="0.25">
      <c r="A5514" s="480" t="s">
        <v>22189</v>
      </c>
      <c r="B5514" s="482" t="s">
        <v>22190</v>
      </c>
      <c r="C5514" s="480" t="s">
        <v>192</v>
      </c>
      <c r="D5514" s="481" t="s">
        <v>22191</v>
      </c>
    </row>
    <row r="5515" spans="1:4" ht="67.5" x14ac:dyDescent="0.25">
      <c r="A5515" s="480" t="s">
        <v>22192</v>
      </c>
      <c r="B5515" s="482" t="s">
        <v>22193</v>
      </c>
      <c r="C5515" s="480" t="s">
        <v>192</v>
      </c>
      <c r="D5515" s="481" t="s">
        <v>22194</v>
      </c>
    </row>
    <row r="5516" spans="1:4" ht="67.5" x14ac:dyDescent="0.25">
      <c r="A5516" s="480" t="s">
        <v>22195</v>
      </c>
      <c r="B5516" s="482" t="s">
        <v>22196</v>
      </c>
      <c r="C5516" s="480" t="s">
        <v>192</v>
      </c>
      <c r="D5516" s="481" t="s">
        <v>12457</v>
      </c>
    </row>
    <row r="5517" spans="1:4" ht="67.5" x14ac:dyDescent="0.25">
      <c r="A5517" s="480" t="s">
        <v>22197</v>
      </c>
      <c r="B5517" s="482" t="s">
        <v>22198</v>
      </c>
      <c r="C5517" s="480" t="s">
        <v>192</v>
      </c>
      <c r="D5517" s="481" t="s">
        <v>14541</v>
      </c>
    </row>
    <row r="5518" spans="1:4" ht="67.5" x14ac:dyDescent="0.25">
      <c r="A5518" s="480" t="s">
        <v>22199</v>
      </c>
      <c r="B5518" s="482" t="s">
        <v>22200</v>
      </c>
      <c r="C5518" s="480" t="s">
        <v>192</v>
      </c>
      <c r="D5518" s="481" t="s">
        <v>22201</v>
      </c>
    </row>
    <row r="5519" spans="1:4" ht="67.5" x14ac:dyDescent="0.25">
      <c r="A5519" s="480" t="s">
        <v>22202</v>
      </c>
      <c r="B5519" s="482" t="s">
        <v>22203</v>
      </c>
      <c r="C5519" s="480" t="s">
        <v>192</v>
      </c>
      <c r="D5519" s="481" t="s">
        <v>22204</v>
      </c>
    </row>
    <row r="5520" spans="1:4" ht="67.5" x14ac:dyDescent="0.25">
      <c r="A5520" s="480" t="s">
        <v>22205</v>
      </c>
      <c r="B5520" s="482" t="s">
        <v>22206</v>
      </c>
      <c r="C5520" s="480" t="s">
        <v>192</v>
      </c>
      <c r="D5520" s="481" t="s">
        <v>19272</v>
      </c>
    </row>
    <row r="5521" spans="1:4" ht="40.5" x14ac:dyDescent="0.25">
      <c r="A5521" s="480" t="s">
        <v>22207</v>
      </c>
      <c r="B5521" s="482" t="s">
        <v>22208</v>
      </c>
      <c r="C5521" s="480" t="s">
        <v>192</v>
      </c>
      <c r="D5521" s="481" t="s">
        <v>22209</v>
      </c>
    </row>
    <row r="5522" spans="1:4" ht="40.5" x14ac:dyDescent="0.25">
      <c r="A5522" s="480" t="s">
        <v>22210</v>
      </c>
      <c r="B5522" s="482" t="s">
        <v>22211</v>
      </c>
      <c r="C5522" s="480" t="s">
        <v>192</v>
      </c>
      <c r="D5522" s="481" t="s">
        <v>22212</v>
      </c>
    </row>
    <row r="5523" spans="1:4" ht="40.5" x14ac:dyDescent="0.25">
      <c r="A5523" s="480" t="s">
        <v>22213</v>
      </c>
      <c r="B5523" s="482" t="s">
        <v>22214</v>
      </c>
      <c r="C5523" s="480" t="s">
        <v>192</v>
      </c>
      <c r="D5523" s="481" t="s">
        <v>22215</v>
      </c>
    </row>
    <row r="5524" spans="1:4" ht="40.5" x14ac:dyDescent="0.25">
      <c r="A5524" s="480" t="s">
        <v>22216</v>
      </c>
      <c r="B5524" s="482" t="s">
        <v>22217</v>
      </c>
      <c r="C5524" s="480" t="s">
        <v>192</v>
      </c>
      <c r="D5524" s="481" t="s">
        <v>22218</v>
      </c>
    </row>
    <row r="5525" spans="1:4" ht="54" x14ac:dyDescent="0.25">
      <c r="A5525" s="480" t="s">
        <v>22219</v>
      </c>
      <c r="B5525" s="482" t="s">
        <v>22220</v>
      </c>
      <c r="C5525" s="480" t="s">
        <v>192</v>
      </c>
      <c r="D5525" s="481" t="s">
        <v>10651</v>
      </c>
    </row>
    <row r="5526" spans="1:4" ht="54" x14ac:dyDescent="0.25">
      <c r="A5526" s="480" t="s">
        <v>22221</v>
      </c>
      <c r="B5526" s="482" t="s">
        <v>22222</v>
      </c>
      <c r="C5526" s="480" t="s">
        <v>192</v>
      </c>
      <c r="D5526" s="481" t="s">
        <v>22223</v>
      </c>
    </row>
    <row r="5527" spans="1:4" ht="54" x14ac:dyDescent="0.25">
      <c r="A5527" s="480" t="s">
        <v>22224</v>
      </c>
      <c r="B5527" s="482" t="s">
        <v>22225</v>
      </c>
      <c r="C5527" s="480" t="s">
        <v>192</v>
      </c>
      <c r="D5527" s="481" t="s">
        <v>14521</v>
      </c>
    </row>
    <row r="5528" spans="1:4" ht="54" x14ac:dyDescent="0.25">
      <c r="A5528" s="480" t="s">
        <v>22226</v>
      </c>
      <c r="B5528" s="482" t="s">
        <v>22227</v>
      </c>
      <c r="C5528" s="480" t="s">
        <v>192</v>
      </c>
      <c r="D5528" s="481" t="s">
        <v>22032</v>
      </c>
    </row>
    <row r="5529" spans="1:4" ht="54" x14ac:dyDescent="0.25">
      <c r="A5529" s="480" t="s">
        <v>22228</v>
      </c>
      <c r="B5529" s="482" t="s">
        <v>22229</v>
      </c>
      <c r="C5529" s="480" t="s">
        <v>192</v>
      </c>
      <c r="D5529" s="481" t="s">
        <v>21712</v>
      </c>
    </row>
    <row r="5530" spans="1:4" ht="54" x14ac:dyDescent="0.25">
      <c r="A5530" s="480" t="s">
        <v>22230</v>
      </c>
      <c r="B5530" s="482" t="s">
        <v>22231</v>
      </c>
      <c r="C5530" s="480" t="s">
        <v>192</v>
      </c>
      <c r="D5530" s="481" t="s">
        <v>9130</v>
      </c>
    </row>
    <row r="5531" spans="1:4" ht="54" x14ac:dyDescent="0.25">
      <c r="A5531" s="480" t="s">
        <v>22232</v>
      </c>
      <c r="B5531" s="482" t="s">
        <v>22233</v>
      </c>
      <c r="C5531" s="480" t="s">
        <v>192</v>
      </c>
      <c r="D5531" s="481" t="s">
        <v>9849</v>
      </c>
    </row>
    <row r="5532" spans="1:4" ht="54" x14ac:dyDescent="0.25">
      <c r="A5532" s="480" t="s">
        <v>22234</v>
      </c>
      <c r="B5532" s="482" t="s">
        <v>22235</v>
      </c>
      <c r="C5532" s="480" t="s">
        <v>192</v>
      </c>
      <c r="D5532" s="481" t="s">
        <v>22236</v>
      </c>
    </row>
    <row r="5533" spans="1:4" ht="54" x14ac:dyDescent="0.25">
      <c r="A5533" s="480" t="s">
        <v>22237</v>
      </c>
      <c r="B5533" s="482" t="s">
        <v>22238</v>
      </c>
      <c r="C5533" s="480" t="s">
        <v>192</v>
      </c>
      <c r="D5533" s="481" t="s">
        <v>22239</v>
      </c>
    </row>
    <row r="5534" spans="1:4" ht="54" x14ac:dyDescent="0.25">
      <c r="A5534" s="480" t="s">
        <v>22240</v>
      </c>
      <c r="B5534" s="482" t="s">
        <v>22241</v>
      </c>
      <c r="C5534" s="480" t="s">
        <v>192</v>
      </c>
      <c r="D5534" s="481" t="s">
        <v>22242</v>
      </c>
    </row>
    <row r="5535" spans="1:4" ht="54" x14ac:dyDescent="0.25">
      <c r="A5535" s="480" t="s">
        <v>22243</v>
      </c>
      <c r="B5535" s="482" t="s">
        <v>22244</v>
      </c>
      <c r="C5535" s="480" t="s">
        <v>192</v>
      </c>
      <c r="D5535" s="481" t="s">
        <v>22245</v>
      </c>
    </row>
    <row r="5536" spans="1:4" ht="54" x14ac:dyDescent="0.25">
      <c r="A5536" s="480" t="s">
        <v>22246</v>
      </c>
      <c r="B5536" s="482" t="s">
        <v>22247</v>
      </c>
      <c r="C5536" s="480" t="s">
        <v>192</v>
      </c>
      <c r="D5536" s="481" t="s">
        <v>11916</v>
      </c>
    </row>
    <row r="5537" spans="1:4" ht="54" x14ac:dyDescent="0.25">
      <c r="A5537" s="480" t="s">
        <v>22248</v>
      </c>
      <c r="B5537" s="482" t="s">
        <v>22249</v>
      </c>
      <c r="C5537" s="480" t="s">
        <v>192</v>
      </c>
      <c r="D5537" s="481" t="s">
        <v>14222</v>
      </c>
    </row>
    <row r="5538" spans="1:4" ht="54" x14ac:dyDescent="0.25">
      <c r="A5538" s="480" t="s">
        <v>22250</v>
      </c>
      <c r="B5538" s="482" t="s">
        <v>22251</v>
      </c>
      <c r="C5538" s="480" t="s">
        <v>192</v>
      </c>
      <c r="D5538" s="481" t="s">
        <v>22252</v>
      </c>
    </row>
    <row r="5539" spans="1:4" ht="54" x14ac:dyDescent="0.25">
      <c r="A5539" s="480" t="s">
        <v>22253</v>
      </c>
      <c r="B5539" s="482" t="s">
        <v>22254</v>
      </c>
      <c r="C5539" s="480" t="s">
        <v>192</v>
      </c>
      <c r="D5539" s="481" t="s">
        <v>22255</v>
      </c>
    </row>
    <row r="5540" spans="1:4" ht="54" x14ac:dyDescent="0.25">
      <c r="A5540" s="480" t="s">
        <v>22256</v>
      </c>
      <c r="B5540" s="482" t="s">
        <v>22257</v>
      </c>
      <c r="C5540" s="480" t="s">
        <v>192</v>
      </c>
      <c r="D5540" s="481" t="s">
        <v>8210</v>
      </c>
    </row>
    <row r="5541" spans="1:4" ht="54" x14ac:dyDescent="0.25">
      <c r="A5541" s="480" t="s">
        <v>22258</v>
      </c>
      <c r="B5541" s="482" t="s">
        <v>22259</v>
      </c>
      <c r="C5541" s="480" t="s">
        <v>192</v>
      </c>
      <c r="D5541" s="481" t="s">
        <v>22260</v>
      </c>
    </row>
    <row r="5542" spans="1:4" ht="54" x14ac:dyDescent="0.25">
      <c r="A5542" s="480" t="s">
        <v>22261</v>
      </c>
      <c r="B5542" s="482" t="s">
        <v>22262</v>
      </c>
      <c r="C5542" s="480" t="s">
        <v>192</v>
      </c>
      <c r="D5542" s="481" t="s">
        <v>22263</v>
      </c>
    </row>
    <row r="5543" spans="1:4" ht="27" x14ac:dyDescent="0.25">
      <c r="A5543" s="480" t="s">
        <v>22264</v>
      </c>
      <c r="B5543" s="482" t="s">
        <v>22265</v>
      </c>
      <c r="C5543" s="480" t="s">
        <v>192</v>
      </c>
      <c r="D5543" s="481" t="s">
        <v>22266</v>
      </c>
    </row>
    <row r="5544" spans="1:4" ht="54" x14ac:dyDescent="0.25">
      <c r="A5544" s="480" t="s">
        <v>22267</v>
      </c>
      <c r="B5544" s="482" t="s">
        <v>22268</v>
      </c>
      <c r="C5544" s="480" t="s">
        <v>192</v>
      </c>
      <c r="D5544" s="481" t="s">
        <v>20094</v>
      </c>
    </row>
    <row r="5545" spans="1:4" ht="54" x14ac:dyDescent="0.25">
      <c r="A5545" s="480" t="s">
        <v>22269</v>
      </c>
      <c r="B5545" s="482" t="s">
        <v>22270</v>
      </c>
      <c r="C5545" s="480" t="s">
        <v>192</v>
      </c>
      <c r="D5545" s="481" t="s">
        <v>22271</v>
      </c>
    </row>
    <row r="5546" spans="1:4" ht="54" x14ac:dyDescent="0.25">
      <c r="A5546" s="480" t="s">
        <v>22272</v>
      </c>
      <c r="B5546" s="482" t="s">
        <v>22273</v>
      </c>
      <c r="C5546" s="480" t="s">
        <v>192</v>
      </c>
      <c r="D5546" s="481" t="s">
        <v>22274</v>
      </c>
    </row>
    <row r="5547" spans="1:4" ht="54" x14ac:dyDescent="0.25">
      <c r="A5547" s="480" t="s">
        <v>22275</v>
      </c>
      <c r="B5547" s="482" t="s">
        <v>22276</v>
      </c>
      <c r="C5547" s="480" t="s">
        <v>192</v>
      </c>
      <c r="D5547" s="481" t="s">
        <v>18939</v>
      </c>
    </row>
    <row r="5548" spans="1:4" ht="54" x14ac:dyDescent="0.25">
      <c r="A5548" s="480" t="s">
        <v>22277</v>
      </c>
      <c r="B5548" s="482" t="s">
        <v>22278</v>
      </c>
      <c r="C5548" s="480" t="s">
        <v>192</v>
      </c>
      <c r="D5548" s="481" t="s">
        <v>20582</v>
      </c>
    </row>
    <row r="5549" spans="1:4" ht="54" x14ac:dyDescent="0.25">
      <c r="A5549" s="480" t="s">
        <v>22279</v>
      </c>
      <c r="B5549" s="482" t="s">
        <v>22280</v>
      </c>
      <c r="C5549" s="480" t="s">
        <v>192</v>
      </c>
      <c r="D5549" s="481" t="s">
        <v>8003</v>
      </c>
    </row>
    <row r="5550" spans="1:4" ht="54" x14ac:dyDescent="0.25">
      <c r="A5550" s="480" t="s">
        <v>22281</v>
      </c>
      <c r="B5550" s="482" t="s">
        <v>22282</v>
      </c>
      <c r="C5550" s="480" t="s">
        <v>192</v>
      </c>
      <c r="D5550" s="481" t="s">
        <v>21945</v>
      </c>
    </row>
    <row r="5551" spans="1:4" ht="54" x14ac:dyDescent="0.25">
      <c r="A5551" s="480" t="s">
        <v>22283</v>
      </c>
      <c r="B5551" s="482" t="s">
        <v>22284</v>
      </c>
      <c r="C5551" s="480" t="s">
        <v>192</v>
      </c>
      <c r="D5551" s="481" t="s">
        <v>22285</v>
      </c>
    </row>
    <row r="5552" spans="1:4" ht="54" x14ac:dyDescent="0.25">
      <c r="A5552" s="480" t="s">
        <v>22286</v>
      </c>
      <c r="B5552" s="482" t="s">
        <v>22287</v>
      </c>
      <c r="C5552" s="480" t="s">
        <v>192</v>
      </c>
      <c r="D5552" s="481" t="s">
        <v>22288</v>
      </c>
    </row>
    <row r="5553" spans="1:4" ht="54" x14ac:dyDescent="0.25">
      <c r="A5553" s="480" t="s">
        <v>22289</v>
      </c>
      <c r="B5553" s="482" t="s">
        <v>22290</v>
      </c>
      <c r="C5553" s="480" t="s">
        <v>192</v>
      </c>
      <c r="D5553" s="481" t="s">
        <v>14654</v>
      </c>
    </row>
    <row r="5554" spans="1:4" ht="54" x14ac:dyDescent="0.25">
      <c r="A5554" s="480" t="s">
        <v>22291</v>
      </c>
      <c r="B5554" s="482" t="s">
        <v>22292</v>
      </c>
      <c r="C5554" s="480" t="s">
        <v>192</v>
      </c>
      <c r="D5554" s="481" t="s">
        <v>14290</v>
      </c>
    </row>
    <row r="5555" spans="1:4" ht="54" x14ac:dyDescent="0.25">
      <c r="A5555" s="480" t="s">
        <v>22293</v>
      </c>
      <c r="B5555" s="482" t="s">
        <v>22294</v>
      </c>
      <c r="C5555" s="480" t="s">
        <v>192</v>
      </c>
      <c r="D5555" s="481" t="s">
        <v>22295</v>
      </c>
    </row>
    <row r="5556" spans="1:4" ht="54" x14ac:dyDescent="0.25">
      <c r="A5556" s="480" t="s">
        <v>22296</v>
      </c>
      <c r="B5556" s="482" t="s">
        <v>22297</v>
      </c>
      <c r="C5556" s="480" t="s">
        <v>192</v>
      </c>
      <c r="D5556" s="481" t="s">
        <v>22026</v>
      </c>
    </row>
    <row r="5557" spans="1:4" ht="54" x14ac:dyDescent="0.25">
      <c r="A5557" s="480" t="s">
        <v>22298</v>
      </c>
      <c r="B5557" s="482" t="s">
        <v>22299</v>
      </c>
      <c r="C5557" s="480" t="s">
        <v>192</v>
      </c>
      <c r="D5557" s="481" t="s">
        <v>17576</v>
      </c>
    </row>
    <row r="5558" spans="1:4" ht="54" x14ac:dyDescent="0.25">
      <c r="A5558" s="480" t="s">
        <v>22300</v>
      </c>
      <c r="B5558" s="482" t="s">
        <v>22301</v>
      </c>
      <c r="C5558" s="480" t="s">
        <v>192</v>
      </c>
      <c r="D5558" s="481" t="s">
        <v>22302</v>
      </c>
    </row>
    <row r="5559" spans="1:4" ht="54" x14ac:dyDescent="0.25">
      <c r="A5559" s="480" t="s">
        <v>22303</v>
      </c>
      <c r="B5559" s="482" t="s">
        <v>22304</v>
      </c>
      <c r="C5559" s="480" t="s">
        <v>192</v>
      </c>
      <c r="D5559" s="481" t="s">
        <v>17248</v>
      </c>
    </row>
    <row r="5560" spans="1:4" ht="54" x14ac:dyDescent="0.25">
      <c r="A5560" s="480" t="s">
        <v>22305</v>
      </c>
      <c r="B5560" s="482" t="s">
        <v>22306</v>
      </c>
      <c r="C5560" s="480" t="s">
        <v>192</v>
      </c>
      <c r="D5560" s="481" t="s">
        <v>22307</v>
      </c>
    </row>
    <row r="5561" spans="1:4" ht="54" x14ac:dyDescent="0.25">
      <c r="A5561" s="480" t="s">
        <v>22308</v>
      </c>
      <c r="B5561" s="482" t="s">
        <v>22309</v>
      </c>
      <c r="C5561" s="480" t="s">
        <v>192</v>
      </c>
      <c r="D5561" s="481" t="s">
        <v>19333</v>
      </c>
    </row>
    <row r="5562" spans="1:4" ht="54" x14ac:dyDescent="0.25">
      <c r="A5562" s="480" t="s">
        <v>22310</v>
      </c>
      <c r="B5562" s="482" t="s">
        <v>22311</v>
      </c>
      <c r="C5562" s="480" t="s">
        <v>192</v>
      </c>
      <c r="D5562" s="481" t="s">
        <v>22312</v>
      </c>
    </row>
    <row r="5563" spans="1:4" ht="54" x14ac:dyDescent="0.25">
      <c r="A5563" s="480" t="s">
        <v>22313</v>
      </c>
      <c r="B5563" s="482" t="s">
        <v>22314</v>
      </c>
      <c r="C5563" s="480" t="s">
        <v>192</v>
      </c>
      <c r="D5563" s="481" t="s">
        <v>22315</v>
      </c>
    </row>
    <row r="5564" spans="1:4" ht="54" x14ac:dyDescent="0.25">
      <c r="A5564" s="480" t="s">
        <v>22316</v>
      </c>
      <c r="B5564" s="482" t="s">
        <v>22317</v>
      </c>
      <c r="C5564" s="480" t="s">
        <v>192</v>
      </c>
      <c r="D5564" s="481" t="s">
        <v>20570</v>
      </c>
    </row>
    <row r="5565" spans="1:4" ht="54" x14ac:dyDescent="0.25">
      <c r="A5565" s="480" t="s">
        <v>22318</v>
      </c>
      <c r="B5565" s="482" t="s">
        <v>22319</v>
      </c>
      <c r="C5565" s="480" t="s">
        <v>192</v>
      </c>
      <c r="D5565" s="481" t="s">
        <v>6687</v>
      </c>
    </row>
    <row r="5566" spans="1:4" ht="54" x14ac:dyDescent="0.25">
      <c r="A5566" s="480" t="s">
        <v>22320</v>
      </c>
      <c r="B5566" s="482" t="s">
        <v>22321</v>
      </c>
      <c r="C5566" s="480" t="s">
        <v>192</v>
      </c>
      <c r="D5566" s="481" t="s">
        <v>22322</v>
      </c>
    </row>
    <row r="5567" spans="1:4" ht="54" x14ac:dyDescent="0.25">
      <c r="A5567" s="480" t="s">
        <v>22323</v>
      </c>
      <c r="B5567" s="482" t="s">
        <v>22324</v>
      </c>
      <c r="C5567" s="480" t="s">
        <v>192</v>
      </c>
      <c r="D5567" s="481" t="s">
        <v>17122</v>
      </c>
    </row>
    <row r="5568" spans="1:4" ht="54" x14ac:dyDescent="0.25">
      <c r="A5568" s="480" t="s">
        <v>22325</v>
      </c>
      <c r="B5568" s="482" t="s">
        <v>22326</v>
      </c>
      <c r="C5568" s="480" t="s">
        <v>192</v>
      </c>
      <c r="D5568" s="481" t="s">
        <v>22327</v>
      </c>
    </row>
    <row r="5569" spans="1:4" ht="54" x14ac:dyDescent="0.25">
      <c r="A5569" s="480" t="s">
        <v>22328</v>
      </c>
      <c r="B5569" s="482" t="s">
        <v>22329</v>
      </c>
      <c r="C5569" s="480" t="s">
        <v>192</v>
      </c>
      <c r="D5569" s="481" t="s">
        <v>15521</v>
      </c>
    </row>
    <row r="5570" spans="1:4" ht="54" x14ac:dyDescent="0.25">
      <c r="A5570" s="480" t="s">
        <v>22330</v>
      </c>
      <c r="B5570" s="482" t="s">
        <v>22331</v>
      </c>
      <c r="C5570" s="480" t="s">
        <v>192</v>
      </c>
      <c r="D5570" s="481" t="s">
        <v>22332</v>
      </c>
    </row>
    <row r="5571" spans="1:4" ht="54" x14ac:dyDescent="0.25">
      <c r="A5571" s="480" t="s">
        <v>22333</v>
      </c>
      <c r="B5571" s="482" t="s">
        <v>22334</v>
      </c>
      <c r="C5571" s="480" t="s">
        <v>192</v>
      </c>
      <c r="D5571" s="481" t="s">
        <v>17140</v>
      </c>
    </row>
    <row r="5572" spans="1:4" ht="54" x14ac:dyDescent="0.25">
      <c r="A5572" s="480" t="s">
        <v>22335</v>
      </c>
      <c r="B5572" s="482" t="s">
        <v>22336</v>
      </c>
      <c r="C5572" s="480" t="s">
        <v>192</v>
      </c>
      <c r="D5572" s="481" t="s">
        <v>22337</v>
      </c>
    </row>
    <row r="5573" spans="1:4" ht="54" x14ac:dyDescent="0.25">
      <c r="A5573" s="480" t="s">
        <v>22338</v>
      </c>
      <c r="B5573" s="482" t="s">
        <v>22339</v>
      </c>
      <c r="C5573" s="480" t="s">
        <v>192</v>
      </c>
      <c r="D5573" s="481" t="s">
        <v>22340</v>
      </c>
    </row>
    <row r="5574" spans="1:4" ht="54" x14ac:dyDescent="0.25">
      <c r="A5574" s="480" t="s">
        <v>22341</v>
      </c>
      <c r="B5574" s="482" t="s">
        <v>22342</v>
      </c>
      <c r="C5574" s="480" t="s">
        <v>192</v>
      </c>
      <c r="D5574" s="481" t="s">
        <v>22343</v>
      </c>
    </row>
    <row r="5575" spans="1:4" ht="54" x14ac:dyDescent="0.25">
      <c r="A5575" s="480" t="s">
        <v>22344</v>
      </c>
      <c r="B5575" s="482" t="s">
        <v>22345</v>
      </c>
      <c r="C5575" s="480" t="s">
        <v>192</v>
      </c>
      <c r="D5575" s="481" t="s">
        <v>12773</v>
      </c>
    </row>
    <row r="5576" spans="1:4" ht="54" x14ac:dyDescent="0.25">
      <c r="A5576" s="480" t="s">
        <v>22346</v>
      </c>
      <c r="B5576" s="482" t="s">
        <v>22347</v>
      </c>
      <c r="C5576" s="480" t="s">
        <v>192</v>
      </c>
      <c r="D5576" s="481" t="s">
        <v>14973</v>
      </c>
    </row>
    <row r="5577" spans="1:4" ht="54" x14ac:dyDescent="0.25">
      <c r="A5577" s="480" t="s">
        <v>22348</v>
      </c>
      <c r="B5577" s="482" t="s">
        <v>22349</v>
      </c>
      <c r="C5577" s="480" t="s">
        <v>192</v>
      </c>
      <c r="D5577" s="481" t="s">
        <v>22350</v>
      </c>
    </row>
    <row r="5578" spans="1:4" ht="54" x14ac:dyDescent="0.25">
      <c r="A5578" s="480" t="s">
        <v>22351</v>
      </c>
      <c r="B5578" s="482" t="s">
        <v>22352</v>
      </c>
      <c r="C5578" s="480" t="s">
        <v>192</v>
      </c>
      <c r="D5578" s="481" t="s">
        <v>16286</v>
      </c>
    </row>
    <row r="5579" spans="1:4" ht="54" x14ac:dyDescent="0.25">
      <c r="A5579" s="480" t="s">
        <v>22353</v>
      </c>
      <c r="B5579" s="482" t="s">
        <v>22354</v>
      </c>
      <c r="C5579" s="480" t="s">
        <v>192</v>
      </c>
      <c r="D5579" s="481" t="s">
        <v>22355</v>
      </c>
    </row>
    <row r="5580" spans="1:4" ht="54" x14ac:dyDescent="0.25">
      <c r="A5580" s="480" t="s">
        <v>22356</v>
      </c>
      <c r="B5580" s="482" t="s">
        <v>22357</v>
      </c>
      <c r="C5580" s="480" t="s">
        <v>192</v>
      </c>
      <c r="D5580" s="481" t="s">
        <v>22358</v>
      </c>
    </row>
    <row r="5581" spans="1:4" ht="54" x14ac:dyDescent="0.25">
      <c r="A5581" s="480" t="s">
        <v>22359</v>
      </c>
      <c r="B5581" s="482" t="s">
        <v>22360</v>
      </c>
      <c r="C5581" s="480" t="s">
        <v>192</v>
      </c>
      <c r="D5581" s="481" t="s">
        <v>13454</v>
      </c>
    </row>
    <row r="5582" spans="1:4" ht="54" x14ac:dyDescent="0.25">
      <c r="A5582" s="480" t="s">
        <v>22361</v>
      </c>
      <c r="B5582" s="482" t="s">
        <v>22362</v>
      </c>
      <c r="C5582" s="480" t="s">
        <v>192</v>
      </c>
      <c r="D5582" s="481" t="s">
        <v>22363</v>
      </c>
    </row>
    <row r="5583" spans="1:4" ht="54" x14ac:dyDescent="0.25">
      <c r="A5583" s="480" t="s">
        <v>22364</v>
      </c>
      <c r="B5583" s="482" t="s">
        <v>22365</v>
      </c>
      <c r="C5583" s="480" t="s">
        <v>192</v>
      </c>
      <c r="D5583" s="481" t="s">
        <v>22366</v>
      </c>
    </row>
    <row r="5584" spans="1:4" ht="54" x14ac:dyDescent="0.25">
      <c r="A5584" s="480" t="s">
        <v>22367</v>
      </c>
      <c r="B5584" s="482" t="s">
        <v>22368</v>
      </c>
      <c r="C5584" s="480" t="s">
        <v>192</v>
      </c>
      <c r="D5584" s="481" t="s">
        <v>22369</v>
      </c>
    </row>
    <row r="5585" spans="1:4" ht="54" x14ac:dyDescent="0.25">
      <c r="A5585" s="480" t="s">
        <v>22370</v>
      </c>
      <c r="B5585" s="482" t="s">
        <v>22371</v>
      </c>
      <c r="C5585" s="480" t="s">
        <v>192</v>
      </c>
      <c r="D5585" s="481" t="s">
        <v>18936</v>
      </c>
    </row>
    <row r="5586" spans="1:4" ht="54" x14ac:dyDescent="0.25">
      <c r="A5586" s="480" t="s">
        <v>22372</v>
      </c>
      <c r="B5586" s="482" t="s">
        <v>22373</v>
      </c>
      <c r="C5586" s="480" t="s">
        <v>192</v>
      </c>
      <c r="D5586" s="481" t="s">
        <v>8951</v>
      </c>
    </row>
    <row r="5587" spans="1:4" ht="54" x14ac:dyDescent="0.25">
      <c r="A5587" s="480" t="s">
        <v>22374</v>
      </c>
      <c r="B5587" s="482" t="s">
        <v>22375</v>
      </c>
      <c r="C5587" s="480" t="s">
        <v>192</v>
      </c>
      <c r="D5587" s="481" t="s">
        <v>9174</v>
      </c>
    </row>
    <row r="5588" spans="1:4" ht="54" x14ac:dyDescent="0.25">
      <c r="A5588" s="480" t="s">
        <v>22376</v>
      </c>
      <c r="B5588" s="482" t="s">
        <v>22377</v>
      </c>
      <c r="C5588" s="480" t="s">
        <v>192</v>
      </c>
      <c r="D5588" s="481" t="s">
        <v>22378</v>
      </c>
    </row>
    <row r="5589" spans="1:4" ht="54" x14ac:dyDescent="0.25">
      <c r="A5589" s="480" t="s">
        <v>22379</v>
      </c>
      <c r="B5589" s="482" t="s">
        <v>22380</v>
      </c>
      <c r="C5589" s="480" t="s">
        <v>192</v>
      </c>
      <c r="D5589" s="481" t="s">
        <v>22381</v>
      </c>
    </row>
    <row r="5590" spans="1:4" ht="54" x14ac:dyDescent="0.25">
      <c r="A5590" s="480" t="s">
        <v>22382</v>
      </c>
      <c r="B5590" s="482" t="s">
        <v>22383</v>
      </c>
      <c r="C5590" s="480" t="s">
        <v>192</v>
      </c>
      <c r="D5590" s="481" t="s">
        <v>22384</v>
      </c>
    </row>
    <row r="5591" spans="1:4" ht="54" x14ac:dyDescent="0.25">
      <c r="A5591" s="480" t="s">
        <v>22385</v>
      </c>
      <c r="B5591" s="482" t="s">
        <v>22386</v>
      </c>
      <c r="C5591" s="480" t="s">
        <v>192</v>
      </c>
      <c r="D5591" s="481" t="s">
        <v>22387</v>
      </c>
    </row>
    <row r="5592" spans="1:4" ht="54" x14ac:dyDescent="0.25">
      <c r="A5592" s="480" t="s">
        <v>22388</v>
      </c>
      <c r="B5592" s="482" t="s">
        <v>22389</v>
      </c>
      <c r="C5592" s="480" t="s">
        <v>192</v>
      </c>
      <c r="D5592" s="481" t="s">
        <v>22390</v>
      </c>
    </row>
    <row r="5593" spans="1:4" ht="54" x14ac:dyDescent="0.25">
      <c r="A5593" s="480" t="s">
        <v>22391</v>
      </c>
      <c r="B5593" s="482" t="s">
        <v>22392</v>
      </c>
      <c r="C5593" s="480" t="s">
        <v>192</v>
      </c>
      <c r="D5593" s="481" t="s">
        <v>22393</v>
      </c>
    </row>
    <row r="5594" spans="1:4" ht="54" x14ac:dyDescent="0.25">
      <c r="A5594" s="480" t="s">
        <v>22394</v>
      </c>
      <c r="B5594" s="482" t="s">
        <v>22395</v>
      </c>
      <c r="C5594" s="480" t="s">
        <v>192</v>
      </c>
      <c r="D5594" s="481" t="s">
        <v>22396</v>
      </c>
    </row>
    <row r="5595" spans="1:4" ht="54" x14ac:dyDescent="0.25">
      <c r="A5595" s="480" t="s">
        <v>22397</v>
      </c>
      <c r="B5595" s="482" t="s">
        <v>22398</v>
      </c>
      <c r="C5595" s="480" t="s">
        <v>192</v>
      </c>
      <c r="D5595" s="481" t="s">
        <v>22399</v>
      </c>
    </row>
    <row r="5596" spans="1:4" ht="54" x14ac:dyDescent="0.25">
      <c r="A5596" s="480" t="s">
        <v>22400</v>
      </c>
      <c r="B5596" s="482" t="s">
        <v>22401</v>
      </c>
      <c r="C5596" s="480" t="s">
        <v>192</v>
      </c>
      <c r="D5596" s="481" t="s">
        <v>14590</v>
      </c>
    </row>
    <row r="5597" spans="1:4" ht="54" x14ac:dyDescent="0.25">
      <c r="A5597" s="480" t="s">
        <v>22402</v>
      </c>
      <c r="B5597" s="482" t="s">
        <v>22403</v>
      </c>
      <c r="C5597" s="480" t="s">
        <v>192</v>
      </c>
      <c r="D5597" s="481" t="s">
        <v>22404</v>
      </c>
    </row>
    <row r="5598" spans="1:4" ht="40.5" x14ac:dyDescent="0.25">
      <c r="A5598" s="480" t="s">
        <v>22405</v>
      </c>
      <c r="B5598" s="482" t="s">
        <v>22406</v>
      </c>
      <c r="C5598" s="480" t="s">
        <v>192</v>
      </c>
      <c r="D5598" s="481" t="s">
        <v>22407</v>
      </c>
    </row>
    <row r="5599" spans="1:4" ht="40.5" x14ac:dyDescent="0.25">
      <c r="A5599" s="480" t="s">
        <v>22408</v>
      </c>
      <c r="B5599" s="482" t="s">
        <v>22409</v>
      </c>
      <c r="C5599" s="480" t="s">
        <v>192</v>
      </c>
      <c r="D5599" s="481" t="s">
        <v>22410</v>
      </c>
    </row>
    <row r="5600" spans="1:4" ht="40.5" x14ac:dyDescent="0.25">
      <c r="A5600" s="480" t="s">
        <v>22411</v>
      </c>
      <c r="B5600" s="482" t="s">
        <v>22412</v>
      </c>
      <c r="C5600" s="480" t="s">
        <v>192</v>
      </c>
      <c r="D5600" s="481" t="s">
        <v>14501</v>
      </c>
    </row>
    <row r="5601" spans="1:4" ht="40.5" x14ac:dyDescent="0.25">
      <c r="A5601" s="480" t="s">
        <v>22413</v>
      </c>
      <c r="B5601" s="482" t="s">
        <v>22414</v>
      </c>
      <c r="C5601" s="480" t="s">
        <v>192</v>
      </c>
      <c r="D5601" s="481" t="s">
        <v>22415</v>
      </c>
    </row>
    <row r="5602" spans="1:4" ht="40.5" x14ac:dyDescent="0.25">
      <c r="A5602" s="480" t="s">
        <v>22416</v>
      </c>
      <c r="B5602" s="482" t="s">
        <v>22417</v>
      </c>
      <c r="C5602" s="480" t="s">
        <v>192</v>
      </c>
      <c r="D5602" s="481" t="s">
        <v>22418</v>
      </c>
    </row>
    <row r="5603" spans="1:4" ht="40.5" x14ac:dyDescent="0.25">
      <c r="A5603" s="480" t="s">
        <v>22419</v>
      </c>
      <c r="B5603" s="482" t="s">
        <v>22420</v>
      </c>
      <c r="C5603" s="480" t="s">
        <v>192</v>
      </c>
      <c r="D5603" s="481" t="s">
        <v>22421</v>
      </c>
    </row>
    <row r="5604" spans="1:4" ht="40.5" x14ac:dyDescent="0.25">
      <c r="A5604" s="480" t="s">
        <v>22422</v>
      </c>
      <c r="B5604" s="482" t="s">
        <v>22423</v>
      </c>
      <c r="C5604" s="480" t="s">
        <v>192</v>
      </c>
      <c r="D5604" s="481" t="s">
        <v>22424</v>
      </c>
    </row>
    <row r="5605" spans="1:4" ht="40.5" x14ac:dyDescent="0.25">
      <c r="A5605" s="480" t="s">
        <v>22425</v>
      </c>
      <c r="B5605" s="482" t="s">
        <v>22426</v>
      </c>
      <c r="C5605" s="480" t="s">
        <v>192</v>
      </c>
      <c r="D5605" s="481" t="s">
        <v>15032</v>
      </c>
    </row>
    <row r="5606" spans="1:4" ht="40.5" x14ac:dyDescent="0.25">
      <c r="A5606" s="480" t="s">
        <v>22427</v>
      </c>
      <c r="B5606" s="482" t="s">
        <v>22428</v>
      </c>
      <c r="C5606" s="480" t="s">
        <v>192</v>
      </c>
      <c r="D5606" s="481" t="s">
        <v>22429</v>
      </c>
    </row>
    <row r="5607" spans="1:4" ht="40.5" x14ac:dyDescent="0.25">
      <c r="A5607" s="480" t="s">
        <v>22430</v>
      </c>
      <c r="B5607" s="482" t="s">
        <v>22431</v>
      </c>
      <c r="C5607" s="480" t="s">
        <v>192</v>
      </c>
      <c r="D5607" s="481" t="s">
        <v>22432</v>
      </c>
    </row>
    <row r="5608" spans="1:4" ht="40.5" x14ac:dyDescent="0.25">
      <c r="A5608" s="480" t="s">
        <v>22433</v>
      </c>
      <c r="B5608" s="482" t="s">
        <v>22434</v>
      </c>
      <c r="C5608" s="480" t="s">
        <v>192</v>
      </c>
      <c r="D5608" s="481" t="s">
        <v>22435</v>
      </c>
    </row>
    <row r="5609" spans="1:4" ht="27" x14ac:dyDescent="0.25">
      <c r="A5609" s="480" t="s">
        <v>22436</v>
      </c>
      <c r="B5609" s="482" t="s">
        <v>22437</v>
      </c>
      <c r="C5609" s="480" t="s">
        <v>192</v>
      </c>
      <c r="D5609" s="481" t="s">
        <v>22438</v>
      </c>
    </row>
    <row r="5610" spans="1:4" ht="40.5" x14ac:dyDescent="0.25">
      <c r="A5610" s="480" t="s">
        <v>22439</v>
      </c>
      <c r="B5610" s="482" t="s">
        <v>22440</v>
      </c>
      <c r="C5610" s="480" t="s">
        <v>192</v>
      </c>
      <c r="D5610" s="481" t="s">
        <v>22441</v>
      </c>
    </row>
    <row r="5611" spans="1:4" ht="40.5" x14ac:dyDescent="0.25">
      <c r="A5611" s="480" t="s">
        <v>22442</v>
      </c>
      <c r="B5611" s="482" t="s">
        <v>22443</v>
      </c>
      <c r="C5611" s="480" t="s">
        <v>192</v>
      </c>
      <c r="D5611" s="481" t="s">
        <v>22444</v>
      </c>
    </row>
    <row r="5612" spans="1:4" ht="40.5" x14ac:dyDescent="0.25">
      <c r="A5612" s="480" t="s">
        <v>22445</v>
      </c>
      <c r="B5612" s="482" t="s">
        <v>22446</v>
      </c>
      <c r="C5612" s="480" t="s">
        <v>192</v>
      </c>
      <c r="D5612" s="481" t="s">
        <v>9566</v>
      </c>
    </row>
    <row r="5613" spans="1:4" ht="40.5" x14ac:dyDescent="0.25">
      <c r="A5613" s="480" t="s">
        <v>22447</v>
      </c>
      <c r="B5613" s="482" t="s">
        <v>22448</v>
      </c>
      <c r="C5613" s="480" t="s">
        <v>192</v>
      </c>
      <c r="D5613" s="481" t="s">
        <v>22449</v>
      </c>
    </row>
    <row r="5614" spans="1:4" ht="40.5" x14ac:dyDescent="0.25">
      <c r="A5614" s="480" t="s">
        <v>22450</v>
      </c>
      <c r="B5614" s="482" t="s">
        <v>22451</v>
      </c>
      <c r="C5614" s="480" t="s">
        <v>192</v>
      </c>
      <c r="D5614" s="481" t="s">
        <v>19636</v>
      </c>
    </row>
    <row r="5615" spans="1:4" ht="40.5" x14ac:dyDescent="0.25">
      <c r="A5615" s="480" t="s">
        <v>22452</v>
      </c>
      <c r="B5615" s="482" t="s">
        <v>22453</v>
      </c>
      <c r="C5615" s="480" t="s">
        <v>192</v>
      </c>
      <c r="D5615" s="481" t="s">
        <v>22454</v>
      </c>
    </row>
    <row r="5616" spans="1:4" ht="40.5" x14ac:dyDescent="0.25">
      <c r="A5616" s="480" t="s">
        <v>22455</v>
      </c>
      <c r="B5616" s="482" t="s">
        <v>22456</v>
      </c>
      <c r="C5616" s="480" t="s">
        <v>192</v>
      </c>
      <c r="D5616" s="481" t="s">
        <v>22457</v>
      </c>
    </row>
    <row r="5617" spans="1:4" ht="40.5" x14ac:dyDescent="0.25">
      <c r="A5617" s="480" t="s">
        <v>22458</v>
      </c>
      <c r="B5617" s="482" t="s">
        <v>22459</v>
      </c>
      <c r="C5617" s="480" t="s">
        <v>192</v>
      </c>
      <c r="D5617" s="481" t="s">
        <v>22460</v>
      </c>
    </row>
    <row r="5618" spans="1:4" ht="40.5" x14ac:dyDescent="0.25">
      <c r="A5618" s="480" t="s">
        <v>22461</v>
      </c>
      <c r="B5618" s="482" t="s">
        <v>22462</v>
      </c>
      <c r="C5618" s="480" t="s">
        <v>192</v>
      </c>
      <c r="D5618" s="481" t="s">
        <v>16342</v>
      </c>
    </row>
    <row r="5619" spans="1:4" ht="40.5" x14ac:dyDescent="0.25">
      <c r="A5619" s="480" t="s">
        <v>22463</v>
      </c>
      <c r="B5619" s="482" t="s">
        <v>22464</v>
      </c>
      <c r="C5619" s="480" t="s">
        <v>192</v>
      </c>
      <c r="D5619" s="481" t="s">
        <v>22465</v>
      </c>
    </row>
    <row r="5620" spans="1:4" ht="40.5" x14ac:dyDescent="0.25">
      <c r="A5620" s="480" t="s">
        <v>22466</v>
      </c>
      <c r="B5620" s="482" t="s">
        <v>22467</v>
      </c>
      <c r="C5620" s="480" t="s">
        <v>192</v>
      </c>
      <c r="D5620" s="481" t="s">
        <v>22468</v>
      </c>
    </row>
    <row r="5621" spans="1:4" ht="27" x14ac:dyDescent="0.25">
      <c r="A5621" s="480" t="s">
        <v>22469</v>
      </c>
      <c r="B5621" s="482" t="s">
        <v>22470</v>
      </c>
      <c r="C5621" s="480" t="s">
        <v>192</v>
      </c>
      <c r="D5621" s="481" t="s">
        <v>22471</v>
      </c>
    </row>
    <row r="5622" spans="1:4" ht="40.5" x14ac:dyDescent="0.25">
      <c r="A5622" s="480" t="s">
        <v>22472</v>
      </c>
      <c r="B5622" s="482" t="s">
        <v>22473</v>
      </c>
      <c r="C5622" s="480" t="s">
        <v>192</v>
      </c>
      <c r="D5622" s="481" t="s">
        <v>22474</v>
      </c>
    </row>
    <row r="5623" spans="1:4" ht="27" x14ac:dyDescent="0.25">
      <c r="A5623" s="480" t="s">
        <v>22475</v>
      </c>
      <c r="B5623" s="482" t="s">
        <v>22476</v>
      </c>
      <c r="C5623" s="480" t="s">
        <v>192</v>
      </c>
      <c r="D5623" s="481" t="s">
        <v>22477</v>
      </c>
    </row>
    <row r="5624" spans="1:4" ht="54" x14ac:dyDescent="0.25">
      <c r="A5624" s="480" t="s">
        <v>22478</v>
      </c>
      <c r="B5624" s="482" t="s">
        <v>22479</v>
      </c>
      <c r="C5624" s="480" t="s">
        <v>192</v>
      </c>
      <c r="D5624" s="481" t="s">
        <v>22480</v>
      </c>
    </row>
    <row r="5625" spans="1:4" ht="54" x14ac:dyDescent="0.25">
      <c r="A5625" s="480" t="s">
        <v>22481</v>
      </c>
      <c r="B5625" s="482" t="s">
        <v>22482</v>
      </c>
      <c r="C5625" s="480" t="s">
        <v>192</v>
      </c>
      <c r="D5625" s="481" t="s">
        <v>22185</v>
      </c>
    </row>
    <row r="5626" spans="1:4" ht="54" x14ac:dyDescent="0.25">
      <c r="A5626" s="480" t="s">
        <v>22483</v>
      </c>
      <c r="B5626" s="482" t="s">
        <v>22484</v>
      </c>
      <c r="C5626" s="480" t="s">
        <v>192</v>
      </c>
      <c r="D5626" s="481" t="s">
        <v>22485</v>
      </c>
    </row>
    <row r="5627" spans="1:4" ht="54" x14ac:dyDescent="0.25">
      <c r="A5627" s="480" t="s">
        <v>22486</v>
      </c>
      <c r="B5627" s="482" t="s">
        <v>22487</v>
      </c>
      <c r="C5627" s="480" t="s">
        <v>192</v>
      </c>
      <c r="D5627" s="481" t="s">
        <v>14300</v>
      </c>
    </row>
    <row r="5628" spans="1:4" ht="54" x14ac:dyDescent="0.25">
      <c r="A5628" s="480" t="s">
        <v>22488</v>
      </c>
      <c r="B5628" s="482" t="s">
        <v>22489</v>
      </c>
      <c r="C5628" s="480" t="s">
        <v>192</v>
      </c>
      <c r="D5628" s="481" t="s">
        <v>16276</v>
      </c>
    </row>
    <row r="5629" spans="1:4" ht="54" x14ac:dyDescent="0.25">
      <c r="A5629" s="480" t="s">
        <v>22490</v>
      </c>
      <c r="B5629" s="482" t="s">
        <v>22491</v>
      </c>
      <c r="C5629" s="480" t="s">
        <v>192</v>
      </c>
      <c r="D5629" s="481" t="s">
        <v>22492</v>
      </c>
    </row>
    <row r="5630" spans="1:4" ht="54" x14ac:dyDescent="0.25">
      <c r="A5630" s="480" t="s">
        <v>22493</v>
      </c>
      <c r="B5630" s="482" t="s">
        <v>22494</v>
      </c>
      <c r="C5630" s="480" t="s">
        <v>192</v>
      </c>
      <c r="D5630" s="481" t="s">
        <v>22495</v>
      </c>
    </row>
    <row r="5631" spans="1:4" ht="54" x14ac:dyDescent="0.25">
      <c r="A5631" s="480" t="s">
        <v>22496</v>
      </c>
      <c r="B5631" s="482" t="s">
        <v>22497</v>
      </c>
      <c r="C5631" s="480" t="s">
        <v>192</v>
      </c>
      <c r="D5631" s="481" t="s">
        <v>22498</v>
      </c>
    </row>
    <row r="5632" spans="1:4" ht="54" x14ac:dyDescent="0.25">
      <c r="A5632" s="480" t="s">
        <v>22499</v>
      </c>
      <c r="B5632" s="482" t="s">
        <v>22500</v>
      </c>
      <c r="C5632" s="480" t="s">
        <v>192</v>
      </c>
      <c r="D5632" s="481" t="s">
        <v>9333</v>
      </c>
    </row>
    <row r="5633" spans="1:4" ht="54" x14ac:dyDescent="0.25">
      <c r="A5633" s="480" t="s">
        <v>22501</v>
      </c>
      <c r="B5633" s="482" t="s">
        <v>22502</v>
      </c>
      <c r="C5633" s="480" t="s">
        <v>192</v>
      </c>
      <c r="D5633" s="481" t="s">
        <v>22355</v>
      </c>
    </row>
    <row r="5634" spans="1:4" ht="54" x14ac:dyDescent="0.25">
      <c r="A5634" s="480" t="s">
        <v>22503</v>
      </c>
      <c r="B5634" s="482" t="s">
        <v>22504</v>
      </c>
      <c r="C5634" s="480" t="s">
        <v>192</v>
      </c>
      <c r="D5634" s="481" t="s">
        <v>17231</v>
      </c>
    </row>
    <row r="5635" spans="1:4" ht="54" x14ac:dyDescent="0.25">
      <c r="A5635" s="480" t="s">
        <v>22505</v>
      </c>
      <c r="B5635" s="482" t="s">
        <v>22506</v>
      </c>
      <c r="C5635" s="480" t="s">
        <v>192</v>
      </c>
      <c r="D5635" s="481" t="s">
        <v>14405</v>
      </c>
    </row>
    <row r="5636" spans="1:4" ht="54" x14ac:dyDescent="0.25">
      <c r="A5636" s="480" t="s">
        <v>22507</v>
      </c>
      <c r="B5636" s="482" t="s">
        <v>22508</v>
      </c>
      <c r="C5636" s="480" t="s">
        <v>192</v>
      </c>
      <c r="D5636" s="481" t="s">
        <v>22509</v>
      </c>
    </row>
    <row r="5637" spans="1:4" ht="54" x14ac:dyDescent="0.25">
      <c r="A5637" s="480" t="s">
        <v>22510</v>
      </c>
      <c r="B5637" s="482" t="s">
        <v>22511</v>
      </c>
      <c r="C5637" s="480" t="s">
        <v>192</v>
      </c>
      <c r="D5637" s="481" t="s">
        <v>22512</v>
      </c>
    </row>
    <row r="5638" spans="1:4" ht="54" x14ac:dyDescent="0.25">
      <c r="A5638" s="480" t="s">
        <v>22513</v>
      </c>
      <c r="B5638" s="482" t="s">
        <v>22514</v>
      </c>
      <c r="C5638" s="480" t="s">
        <v>192</v>
      </c>
      <c r="D5638" s="481" t="s">
        <v>22515</v>
      </c>
    </row>
    <row r="5639" spans="1:4" ht="54" x14ac:dyDescent="0.25">
      <c r="A5639" s="480" t="s">
        <v>22516</v>
      </c>
      <c r="B5639" s="482" t="s">
        <v>22517</v>
      </c>
      <c r="C5639" s="480" t="s">
        <v>192</v>
      </c>
      <c r="D5639" s="481" t="s">
        <v>22518</v>
      </c>
    </row>
    <row r="5640" spans="1:4" ht="54" x14ac:dyDescent="0.25">
      <c r="A5640" s="480" t="s">
        <v>22519</v>
      </c>
      <c r="B5640" s="482" t="s">
        <v>22520</v>
      </c>
      <c r="C5640" s="480" t="s">
        <v>192</v>
      </c>
      <c r="D5640" s="481" t="s">
        <v>22521</v>
      </c>
    </row>
    <row r="5641" spans="1:4" ht="54" x14ac:dyDescent="0.25">
      <c r="A5641" s="480" t="s">
        <v>22522</v>
      </c>
      <c r="B5641" s="482" t="s">
        <v>22523</v>
      </c>
      <c r="C5641" s="480" t="s">
        <v>192</v>
      </c>
      <c r="D5641" s="481" t="s">
        <v>22524</v>
      </c>
    </row>
    <row r="5642" spans="1:4" ht="54" x14ac:dyDescent="0.25">
      <c r="A5642" s="480" t="s">
        <v>22525</v>
      </c>
      <c r="B5642" s="482" t="s">
        <v>22526</v>
      </c>
      <c r="C5642" s="480" t="s">
        <v>192</v>
      </c>
      <c r="D5642" s="481" t="s">
        <v>20399</v>
      </c>
    </row>
    <row r="5643" spans="1:4" ht="54" x14ac:dyDescent="0.25">
      <c r="A5643" s="480" t="s">
        <v>22527</v>
      </c>
      <c r="B5643" s="482" t="s">
        <v>22528</v>
      </c>
      <c r="C5643" s="480" t="s">
        <v>192</v>
      </c>
      <c r="D5643" s="481" t="s">
        <v>22529</v>
      </c>
    </row>
    <row r="5644" spans="1:4" ht="54" x14ac:dyDescent="0.25">
      <c r="A5644" s="480" t="s">
        <v>22530</v>
      </c>
      <c r="B5644" s="482" t="s">
        <v>22531</v>
      </c>
      <c r="C5644" s="480" t="s">
        <v>192</v>
      </c>
      <c r="D5644" s="481" t="s">
        <v>17274</v>
      </c>
    </row>
    <row r="5645" spans="1:4" ht="54" x14ac:dyDescent="0.25">
      <c r="A5645" s="480" t="s">
        <v>22532</v>
      </c>
      <c r="B5645" s="482" t="s">
        <v>22533</v>
      </c>
      <c r="C5645" s="480" t="s">
        <v>192</v>
      </c>
      <c r="D5645" s="481" t="s">
        <v>20702</v>
      </c>
    </row>
    <row r="5646" spans="1:4" ht="13.5" x14ac:dyDescent="0.25">
      <c r="A5646" s="480" t="s">
        <v>22534</v>
      </c>
      <c r="B5646" s="482" t="s">
        <v>22535</v>
      </c>
      <c r="C5646" s="480" t="s">
        <v>192</v>
      </c>
      <c r="D5646" s="481" t="s">
        <v>22536</v>
      </c>
    </row>
    <row r="5647" spans="1:4" ht="13.5" x14ac:dyDescent="0.25">
      <c r="A5647" s="480" t="s">
        <v>22537</v>
      </c>
      <c r="B5647" s="482" t="s">
        <v>22538</v>
      </c>
      <c r="C5647" s="480" t="s">
        <v>192</v>
      </c>
      <c r="D5647" s="481" t="s">
        <v>21350</v>
      </c>
    </row>
    <row r="5648" spans="1:4" ht="27" x14ac:dyDescent="0.25">
      <c r="A5648" s="480" t="s">
        <v>22539</v>
      </c>
      <c r="B5648" s="482" t="s">
        <v>22540</v>
      </c>
      <c r="C5648" s="480" t="s">
        <v>22541</v>
      </c>
      <c r="D5648" s="481" t="s">
        <v>22542</v>
      </c>
    </row>
    <row r="5649" spans="1:4" ht="27" x14ac:dyDescent="0.25">
      <c r="A5649" s="480" t="s">
        <v>22543</v>
      </c>
      <c r="B5649" s="482" t="s">
        <v>22544</v>
      </c>
      <c r="C5649" s="480" t="s">
        <v>22541</v>
      </c>
      <c r="D5649" s="481" t="s">
        <v>22545</v>
      </c>
    </row>
    <row r="5650" spans="1:4" ht="27" x14ac:dyDescent="0.25">
      <c r="A5650" s="480" t="s">
        <v>22546</v>
      </c>
      <c r="B5650" s="482" t="s">
        <v>22547</v>
      </c>
      <c r="C5650" s="480" t="s">
        <v>22541</v>
      </c>
      <c r="D5650" s="481" t="s">
        <v>21536</v>
      </c>
    </row>
    <row r="5651" spans="1:4" ht="40.5" x14ac:dyDescent="0.25">
      <c r="A5651" s="480" t="s">
        <v>22548</v>
      </c>
      <c r="B5651" s="482" t="s">
        <v>22549</v>
      </c>
      <c r="C5651" s="480" t="s">
        <v>22541</v>
      </c>
      <c r="D5651" s="481" t="s">
        <v>22550</v>
      </c>
    </row>
    <row r="5652" spans="1:4" ht="27" x14ac:dyDescent="0.25">
      <c r="A5652" s="480" t="s">
        <v>22551</v>
      </c>
      <c r="B5652" s="482" t="s">
        <v>22552</v>
      </c>
      <c r="C5652" s="480" t="s">
        <v>19</v>
      </c>
      <c r="D5652" s="481" t="s">
        <v>22553</v>
      </c>
    </row>
    <row r="5653" spans="1:4" ht="27" x14ac:dyDescent="0.25">
      <c r="A5653" s="480" t="s">
        <v>22554</v>
      </c>
      <c r="B5653" s="482" t="s">
        <v>22555</v>
      </c>
      <c r="C5653" s="480" t="s">
        <v>19</v>
      </c>
      <c r="D5653" s="481" t="s">
        <v>22556</v>
      </c>
    </row>
    <row r="5654" spans="1:4" ht="27" x14ac:dyDescent="0.25">
      <c r="A5654" s="480" t="s">
        <v>22557</v>
      </c>
      <c r="B5654" s="482" t="s">
        <v>22558</v>
      </c>
      <c r="C5654" s="480" t="s">
        <v>192</v>
      </c>
      <c r="D5654" s="481" t="s">
        <v>22559</v>
      </c>
    </row>
    <row r="5655" spans="1:4" ht="27" x14ac:dyDescent="0.25">
      <c r="A5655" s="480" t="s">
        <v>22560</v>
      </c>
      <c r="B5655" s="482" t="s">
        <v>22561</v>
      </c>
      <c r="C5655" s="480" t="s">
        <v>192</v>
      </c>
      <c r="D5655" s="481" t="s">
        <v>22562</v>
      </c>
    </row>
    <row r="5656" spans="1:4" ht="27" x14ac:dyDescent="0.25">
      <c r="A5656" s="480" t="s">
        <v>22563</v>
      </c>
      <c r="B5656" s="482" t="s">
        <v>22564</v>
      </c>
      <c r="C5656" s="480" t="s">
        <v>192</v>
      </c>
      <c r="D5656" s="481" t="s">
        <v>22565</v>
      </c>
    </row>
    <row r="5657" spans="1:4" ht="27" x14ac:dyDescent="0.25">
      <c r="A5657" s="480" t="s">
        <v>22566</v>
      </c>
      <c r="B5657" s="482" t="s">
        <v>22567</v>
      </c>
      <c r="C5657" s="480" t="s">
        <v>192</v>
      </c>
      <c r="D5657" s="481" t="s">
        <v>22568</v>
      </c>
    </row>
    <row r="5658" spans="1:4" ht="27" x14ac:dyDescent="0.25">
      <c r="A5658" s="480" t="s">
        <v>22569</v>
      </c>
      <c r="B5658" s="482" t="s">
        <v>22570</v>
      </c>
      <c r="C5658" s="480" t="s">
        <v>192</v>
      </c>
      <c r="D5658" s="481" t="s">
        <v>22571</v>
      </c>
    </row>
    <row r="5659" spans="1:4" ht="27" x14ac:dyDescent="0.25">
      <c r="A5659" s="480" t="s">
        <v>22572</v>
      </c>
      <c r="B5659" s="482" t="s">
        <v>22573</v>
      </c>
      <c r="C5659" s="480" t="s">
        <v>192</v>
      </c>
      <c r="D5659" s="481" t="s">
        <v>22574</v>
      </c>
    </row>
    <row r="5660" spans="1:4" ht="27" x14ac:dyDescent="0.25">
      <c r="A5660" s="480" t="s">
        <v>22575</v>
      </c>
      <c r="B5660" s="482" t="s">
        <v>22576</v>
      </c>
      <c r="C5660" s="480" t="s">
        <v>192</v>
      </c>
      <c r="D5660" s="481" t="s">
        <v>22577</v>
      </c>
    </row>
    <row r="5661" spans="1:4" ht="27" x14ac:dyDescent="0.25">
      <c r="A5661" s="480" t="s">
        <v>22578</v>
      </c>
      <c r="B5661" s="482" t="s">
        <v>22579</v>
      </c>
      <c r="C5661" s="480" t="s">
        <v>192</v>
      </c>
      <c r="D5661" s="481" t="s">
        <v>22580</v>
      </c>
    </row>
    <row r="5662" spans="1:4" ht="27" x14ac:dyDescent="0.25">
      <c r="A5662" s="480" t="s">
        <v>22581</v>
      </c>
      <c r="B5662" s="482" t="s">
        <v>22582</v>
      </c>
      <c r="C5662" s="480" t="s">
        <v>192</v>
      </c>
      <c r="D5662" s="481" t="s">
        <v>8641</v>
      </c>
    </row>
    <row r="5663" spans="1:4" ht="40.5" x14ac:dyDescent="0.25">
      <c r="A5663" s="480" t="s">
        <v>22583</v>
      </c>
      <c r="B5663" s="482" t="s">
        <v>22584</v>
      </c>
      <c r="C5663" s="480" t="s">
        <v>19</v>
      </c>
      <c r="D5663" s="481" t="s">
        <v>22585</v>
      </c>
    </row>
    <row r="5664" spans="1:4" ht="40.5" x14ac:dyDescent="0.25">
      <c r="A5664" s="480" t="s">
        <v>22586</v>
      </c>
      <c r="B5664" s="482" t="s">
        <v>22587</v>
      </c>
      <c r="C5664" s="480" t="s">
        <v>19</v>
      </c>
      <c r="D5664" s="481" t="s">
        <v>22588</v>
      </c>
    </row>
    <row r="5665" spans="1:4" ht="40.5" x14ac:dyDescent="0.25">
      <c r="A5665" s="480" t="s">
        <v>22589</v>
      </c>
      <c r="B5665" s="482" t="s">
        <v>22590</v>
      </c>
      <c r="C5665" s="480" t="s">
        <v>19</v>
      </c>
      <c r="D5665" s="481" t="s">
        <v>22591</v>
      </c>
    </row>
    <row r="5666" spans="1:4" ht="40.5" x14ac:dyDescent="0.25">
      <c r="A5666" s="480" t="s">
        <v>22592</v>
      </c>
      <c r="B5666" s="482" t="s">
        <v>22593</v>
      </c>
      <c r="C5666" s="480" t="s">
        <v>19</v>
      </c>
      <c r="D5666" s="481" t="s">
        <v>22594</v>
      </c>
    </row>
    <row r="5667" spans="1:4" ht="40.5" x14ac:dyDescent="0.25">
      <c r="A5667" s="480" t="s">
        <v>22595</v>
      </c>
      <c r="B5667" s="482" t="s">
        <v>22596</v>
      </c>
      <c r="C5667" s="480" t="s">
        <v>19</v>
      </c>
      <c r="D5667" s="481" t="s">
        <v>22597</v>
      </c>
    </row>
    <row r="5668" spans="1:4" ht="40.5" x14ac:dyDescent="0.25">
      <c r="A5668" s="480" t="s">
        <v>22598</v>
      </c>
      <c r="B5668" s="482" t="s">
        <v>22599</v>
      </c>
      <c r="C5668" s="480" t="s">
        <v>19</v>
      </c>
      <c r="D5668" s="481" t="s">
        <v>22600</v>
      </c>
    </row>
    <row r="5669" spans="1:4" ht="40.5" x14ac:dyDescent="0.25">
      <c r="A5669" s="480" t="s">
        <v>22601</v>
      </c>
      <c r="B5669" s="482" t="s">
        <v>22602</v>
      </c>
      <c r="C5669" s="480" t="s">
        <v>19</v>
      </c>
      <c r="D5669" s="481" t="s">
        <v>22603</v>
      </c>
    </row>
    <row r="5670" spans="1:4" ht="40.5" x14ac:dyDescent="0.25">
      <c r="A5670" s="480" t="s">
        <v>22604</v>
      </c>
      <c r="B5670" s="482" t="s">
        <v>22605</v>
      </c>
      <c r="C5670" s="480" t="s">
        <v>19</v>
      </c>
      <c r="D5670" s="481" t="s">
        <v>22606</v>
      </c>
    </row>
    <row r="5671" spans="1:4" ht="40.5" x14ac:dyDescent="0.25">
      <c r="A5671" s="480" t="s">
        <v>22607</v>
      </c>
      <c r="B5671" s="482" t="s">
        <v>22608</v>
      </c>
      <c r="C5671" s="480" t="s">
        <v>19</v>
      </c>
      <c r="D5671" s="481" t="s">
        <v>22609</v>
      </c>
    </row>
    <row r="5672" spans="1:4" ht="40.5" x14ac:dyDescent="0.25">
      <c r="A5672" s="480" t="s">
        <v>22610</v>
      </c>
      <c r="B5672" s="482" t="s">
        <v>22611</v>
      </c>
      <c r="C5672" s="480" t="s">
        <v>19</v>
      </c>
      <c r="D5672" s="481" t="s">
        <v>22612</v>
      </c>
    </row>
    <row r="5673" spans="1:4" ht="40.5" x14ac:dyDescent="0.25">
      <c r="A5673" s="480" t="s">
        <v>22613</v>
      </c>
      <c r="B5673" s="482" t="s">
        <v>22614</v>
      </c>
      <c r="C5673" s="480" t="s">
        <v>19</v>
      </c>
      <c r="D5673" s="481" t="s">
        <v>22615</v>
      </c>
    </row>
    <row r="5674" spans="1:4" ht="40.5" x14ac:dyDescent="0.25">
      <c r="A5674" s="480" t="s">
        <v>22616</v>
      </c>
      <c r="B5674" s="482" t="s">
        <v>22617</v>
      </c>
      <c r="C5674" s="480" t="s">
        <v>19</v>
      </c>
      <c r="D5674" s="481" t="s">
        <v>22618</v>
      </c>
    </row>
    <row r="5675" spans="1:4" ht="40.5" x14ac:dyDescent="0.25">
      <c r="A5675" s="480" t="s">
        <v>22619</v>
      </c>
      <c r="B5675" s="482" t="s">
        <v>22620</v>
      </c>
      <c r="C5675" s="480" t="s">
        <v>19</v>
      </c>
      <c r="D5675" s="481" t="s">
        <v>22621</v>
      </c>
    </row>
    <row r="5676" spans="1:4" ht="40.5" x14ac:dyDescent="0.25">
      <c r="A5676" s="480" t="s">
        <v>22622</v>
      </c>
      <c r="B5676" s="482" t="s">
        <v>22623</v>
      </c>
      <c r="C5676" s="480" t="s">
        <v>19</v>
      </c>
      <c r="D5676" s="481" t="s">
        <v>22624</v>
      </c>
    </row>
    <row r="5677" spans="1:4" ht="40.5" x14ac:dyDescent="0.25">
      <c r="A5677" s="480" t="s">
        <v>22625</v>
      </c>
      <c r="B5677" s="482" t="s">
        <v>22626</v>
      </c>
      <c r="C5677" s="480" t="s">
        <v>19</v>
      </c>
      <c r="D5677" s="481" t="s">
        <v>22627</v>
      </c>
    </row>
    <row r="5678" spans="1:4" ht="40.5" x14ac:dyDescent="0.25">
      <c r="A5678" s="480" t="s">
        <v>22628</v>
      </c>
      <c r="B5678" s="482" t="s">
        <v>22629</v>
      </c>
      <c r="C5678" s="480" t="s">
        <v>19</v>
      </c>
      <c r="D5678" s="481" t="s">
        <v>6795</v>
      </c>
    </row>
    <row r="5679" spans="1:4" ht="40.5" x14ac:dyDescent="0.25">
      <c r="A5679" s="480" t="s">
        <v>22630</v>
      </c>
      <c r="B5679" s="482" t="s">
        <v>22631</v>
      </c>
      <c r="C5679" s="480" t="s">
        <v>19</v>
      </c>
      <c r="D5679" s="481" t="s">
        <v>22632</v>
      </c>
    </row>
    <row r="5680" spans="1:4" ht="40.5" x14ac:dyDescent="0.25">
      <c r="A5680" s="480" t="s">
        <v>22633</v>
      </c>
      <c r="B5680" s="482" t="s">
        <v>22634</v>
      </c>
      <c r="C5680" s="480" t="s">
        <v>19</v>
      </c>
      <c r="D5680" s="481" t="s">
        <v>22635</v>
      </c>
    </row>
    <row r="5681" spans="1:4" ht="40.5" x14ac:dyDescent="0.25">
      <c r="A5681" s="480" t="s">
        <v>22636</v>
      </c>
      <c r="B5681" s="482" t="s">
        <v>22637</v>
      </c>
      <c r="C5681" s="480" t="s">
        <v>19</v>
      </c>
      <c r="D5681" s="481" t="s">
        <v>22638</v>
      </c>
    </row>
    <row r="5682" spans="1:4" ht="54" x14ac:dyDescent="0.25">
      <c r="A5682" s="480" t="s">
        <v>22639</v>
      </c>
      <c r="B5682" s="482" t="s">
        <v>22640</v>
      </c>
      <c r="C5682" s="480" t="s">
        <v>19</v>
      </c>
      <c r="D5682" s="481" t="s">
        <v>20888</v>
      </c>
    </row>
    <row r="5683" spans="1:4" ht="54" x14ac:dyDescent="0.25">
      <c r="A5683" s="480" t="s">
        <v>22641</v>
      </c>
      <c r="B5683" s="482" t="s">
        <v>22642</v>
      </c>
      <c r="C5683" s="480" t="s">
        <v>19</v>
      </c>
      <c r="D5683" s="481" t="s">
        <v>22643</v>
      </c>
    </row>
    <row r="5684" spans="1:4" ht="54" x14ac:dyDescent="0.25">
      <c r="A5684" s="480" t="s">
        <v>22644</v>
      </c>
      <c r="B5684" s="482" t="s">
        <v>22645</v>
      </c>
      <c r="C5684" s="480" t="s">
        <v>19</v>
      </c>
      <c r="D5684" s="481" t="s">
        <v>22646</v>
      </c>
    </row>
    <row r="5685" spans="1:4" ht="54" x14ac:dyDescent="0.25">
      <c r="A5685" s="480" t="s">
        <v>22647</v>
      </c>
      <c r="B5685" s="482" t="s">
        <v>22648</v>
      </c>
      <c r="C5685" s="480" t="s">
        <v>19</v>
      </c>
      <c r="D5685" s="481" t="s">
        <v>22649</v>
      </c>
    </row>
    <row r="5686" spans="1:4" ht="54" x14ac:dyDescent="0.25">
      <c r="A5686" s="480" t="s">
        <v>22650</v>
      </c>
      <c r="B5686" s="482" t="s">
        <v>22651</v>
      </c>
      <c r="C5686" s="480" t="s">
        <v>19</v>
      </c>
      <c r="D5686" s="481" t="s">
        <v>22652</v>
      </c>
    </row>
    <row r="5687" spans="1:4" ht="54" x14ac:dyDescent="0.25">
      <c r="A5687" s="480" t="s">
        <v>22653</v>
      </c>
      <c r="B5687" s="482" t="s">
        <v>22654</v>
      </c>
      <c r="C5687" s="480" t="s">
        <v>19</v>
      </c>
      <c r="D5687" s="481" t="s">
        <v>16801</v>
      </c>
    </row>
    <row r="5688" spans="1:4" ht="54" x14ac:dyDescent="0.25">
      <c r="A5688" s="480" t="s">
        <v>22655</v>
      </c>
      <c r="B5688" s="482" t="s">
        <v>22656</v>
      </c>
      <c r="C5688" s="480" t="s">
        <v>19</v>
      </c>
      <c r="D5688" s="481" t="s">
        <v>22657</v>
      </c>
    </row>
    <row r="5689" spans="1:4" ht="54" x14ac:dyDescent="0.25">
      <c r="A5689" s="480" t="s">
        <v>22658</v>
      </c>
      <c r="B5689" s="482" t="s">
        <v>22659</v>
      </c>
      <c r="C5689" s="480" t="s">
        <v>19</v>
      </c>
      <c r="D5689" s="481" t="s">
        <v>22660</v>
      </c>
    </row>
    <row r="5690" spans="1:4" ht="54" x14ac:dyDescent="0.25">
      <c r="A5690" s="480" t="s">
        <v>22661</v>
      </c>
      <c r="B5690" s="482" t="s">
        <v>22662</v>
      </c>
      <c r="C5690" s="480" t="s">
        <v>19</v>
      </c>
      <c r="D5690" s="481" t="s">
        <v>22663</v>
      </c>
    </row>
    <row r="5691" spans="1:4" ht="54" x14ac:dyDescent="0.25">
      <c r="A5691" s="480" t="s">
        <v>22664</v>
      </c>
      <c r="B5691" s="482" t="s">
        <v>22665</v>
      </c>
      <c r="C5691" s="480" t="s">
        <v>19</v>
      </c>
      <c r="D5691" s="481" t="s">
        <v>22666</v>
      </c>
    </row>
    <row r="5692" spans="1:4" ht="54" x14ac:dyDescent="0.25">
      <c r="A5692" s="480" t="s">
        <v>22667</v>
      </c>
      <c r="B5692" s="482" t="s">
        <v>22668</v>
      </c>
      <c r="C5692" s="480" t="s">
        <v>19</v>
      </c>
      <c r="D5692" s="481" t="s">
        <v>22669</v>
      </c>
    </row>
    <row r="5693" spans="1:4" ht="54" x14ac:dyDescent="0.25">
      <c r="A5693" s="480" t="s">
        <v>22670</v>
      </c>
      <c r="B5693" s="482" t="s">
        <v>22671</v>
      </c>
      <c r="C5693" s="480" t="s">
        <v>19</v>
      </c>
      <c r="D5693" s="481" t="s">
        <v>22672</v>
      </c>
    </row>
    <row r="5694" spans="1:4" ht="54" x14ac:dyDescent="0.25">
      <c r="A5694" s="480" t="s">
        <v>22673</v>
      </c>
      <c r="B5694" s="482" t="s">
        <v>22674</v>
      </c>
      <c r="C5694" s="480" t="s">
        <v>19</v>
      </c>
      <c r="D5694" s="481" t="s">
        <v>22675</v>
      </c>
    </row>
    <row r="5695" spans="1:4" ht="54" x14ac:dyDescent="0.25">
      <c r="A5695" s="480" t="s">
        <v>22676</v>
      </c>
      <c r="B5695" s="482" t="s">
        <v>22677</v>
      </c>
      <c r="C5695" s="480" t="s">
        <v>19</v>
      </c>
      <c r="D5695" s="481" t="s">
        <v>22678</v>
      </c>
    </row>
    <row r="5696" spans="1:4" ht="54" x14ac:dyDescent="0.25">
      <c r="A5696" s="480" t="s">
        <v>22679</v>
      </c>
      <c r="B5696" s="482" t="s">
        <v>22680</v>
      </c>
      <c r="C5696" s="480" t="s">
        <v>19</v>
      </c>
      <c r="D5696" s="481" t="s">
        <v>22681</v>
      </c>
    </row>
    <row r="5697" spans="1:4" ht="54" x14ac:dyDescent="0.25">
      <c r="A5697" s="480" t="s">
        <v>22682</v>
      </c>
      <c r="B5697" s="482" t="s">
        <v>22683</v>
      </c>
      <c r="C5697" s="480" t="s">
        <v>19</v>
      </c>
      <c r="D5697" s="481" t="s">
        <v>22684</v>
      </c>
    </row>
    <row r="5698" spans="1:4" ht="54" x14ac:dyDescent="0.25">
      <c r="A5698" s="480" t="s">
        <v>22685</v>
      </c>
      <c r="B5698" s="482" t="s">
        <v>22686</v>
      </c>
      <c r="C5698" s="480" t="s">
        <v>19</v>
      </c>
      <c r="D5698" s="481" t="s">
        <v>18894</v>
      </c>
    </row>
    <row r="5699" spans="1:4" ht="54" x14ac:dyDescent="0.25">
      <c r="A5699" s="480" t="s">
        <v>22687</v>
      </c>
      <c r="B5699" s="482" t="s">
        <v>22688</v>
      </c>
      <c r="C5699" s="480" t="s">
        <v>19</v>
      </c>
      <c r="D5699" s="481" t="s">
        <v>22689</v>
      </c>
    </row>
    <row r="5700" spans="1:4" ht="54" x14ac:dyDescent="0.25">
      <c r="A5700" s="480" t="s">
        <v>22690</v>
      </c>
      <c r="B5700" s="482" t="s">
        <v>22691</v>
      </c>
      <c r="C5700" s="480" t="s">
        <v>19</v>
      </c>
      <c r="D5700" s="481" t="s">
        <v>22692</v>
      </c>
    </row>
    <row r="5701" spans="1:4" ht="54" x14ac:dyDescent="0.25">
      <c r="A5701" s="480" t="s">
        <v>22693</v>
      </c>
      <c r="B5701" s="482" t="s">
        <v>22694</v>
      </c>
      <c r="C5701" s="480" t="s">
        <v>19</v>
      </c>
      <c r="D5701" s="481" t="s">
        <v>22695</v>
      </c>
    </row>
    <row r="5702" spans="1:4" ht="54" x14ac:dyDescent="0.25">
      <c r="A5702" s="480" t="s">
        <v>22696</v>
      </c>
      <c r="B5702" s="482" t="s">
        <v>22697</v>
      </c>
      <c r="C5702" s="480" t="s">
        <v>19</v>
      </c>
      <c r="D5702" s="481" t="s">
        <v>22698</v>
      </c>
    </row>
    <row r="5703" spans="1:4" ht="54" x14ac:dyDescent="0.25">
      <c r="A5703" s="480" t="s">
        <v>22699</v>
      </c>
      <c r="B5703" s="482" t="s">
        <v>22700</v>
      </c>
      <c r="C5703" s="480" t="s">
        <v>19</v>
      </c>
      <c r="D5703" s="481" t="s">
        <v>22701</v>
      </c>
    </row>
    <row r="5704" spans="1:4" ht="54" x14ac:dyDescent="0.25">
      <c r="A5704" s="480" t="s">
        <v>22702</v>
      </c>
      <c r="B5704" s="482" t="s">
        <v>22703</v>
      </c>
      <c r="C5704" s="480" t="s">
        <v>19</v>
      </c>
      <c r="D5704" s="481" t="s">
        <v>22704</v>
      </c>
    </row>
    <row r="5705" spans="1:4" ht="54" x14ac:dyDescent="0.25">
      <c r="A5705" s="480" t="s">
        <v>22705</v>
      </c>
      <c r="B5705" s="482" t="s">
        <v>22706</v>
      </c>
      <c r="C5705" s="480" t="s">
        <v>19</v>
      </c>
      <c r="D5705" s="481" t="s">
        <v>22707</v>
      </c>
    </row>
    <row r="5706" spans="1:4" ht="54" x14ac:dyDescent="0.25">
      <c r="A5706" s="480" t="s">
        <v>22708</v>
      </c>
      <c r="B5706" s="482" t="s">
        <v>22709</v>
      </c>
      <c r="C5706" s="480" t="s">
        <v>19</v>
      </c>
      <c r="D5706" s="481" t="s">
        <v>22710</v>
      </c>
    </row>
    <row r="5707" spans="1:4" ht="54" x14ac:dyDescent="0.25">
      <c r="A5707" s="480" t="s">
        <v>22711</v>
      </c>
      <c r="B5707" s="482" t="s">
        <v>22712</v>
      </c>
      <c r="C5707" s="480" t="s">
        <v>19</v>
      </c>
      <c r="D5707" s="481" t="s">
        <v>22713</v>
      </c>
    </row>
    <row r="5708" spans="1:4" ht="54" x14ac:dyDescent="0.25">
      <c r="A5708" s="480" t="s">
        <v>22714</v>
      </c>
      <c r="B5708" s="482" t="s">
        <v>22715</v>
      </c>
      <c r="C5708" s="480" t="s">
        <v>19</v>
      </c>
      <c r="D5708" s="481" t="s">
        <v>22716</v>
      </c>
    </row>
    <row r="5709" spans="1:4" ht="54" x14ac:dyDescent="0.25">
      <c r="A5709" s="480" t="s">
        <v>22717</v>
      </c>
      <c r="B5709" s="482" t="s">
        <v>22718</v>
      </c>
      <c r="C5709" s="480" t="s">
        <v>19</v>
      </c>
      <c r="D5709" s="481" t="s">
        <v>16688</v>
      </c>
    </row>
    <row r="5710" spans="1:4" ht="54" x14ac:dyDescent="0.25">
      <c r="A5710" s="480" t="s">
        <v>22719</v>
      </c>
      <c r="B5710" s="482" t="s">
        <v>22720</v>
      </c>
      <c r="C5710" s="480" t="s">
        <v>19</v>
      </c>
      <c r="D5710" s="481" t="s">
        <v>22721</v>
      </c>
    </row>
    <row r="5711" spans="1:4" ht="54" x14ac:dyDescent="0.25">
      <c r="A5711" s="480" t="s">
        <v>22722</v>
      </c>
      <c r="B5711" s="482" t="s">
        <v>22723</v>
      </c>
      <c r="C5711" s="480" t="s">
        <v>19</v>
      </c>
      <c r="D5711" s="481" t="s">
        <v>22724</v>
      </c>
    </row>
    <row r="5712" spans="1:4" ht="54" x14ac:dyDescent="0.25">
      <c r="A5712" s="480" t="s">
        <v>22725</v>
      </c>
      <c r="B5712" s="482" t="s">
        <v>22726</v>
      </c>
      <c r="C5712" s="480" t="s">
        <v>19</v>
      </c>
      <c r="D5712" s="481" t="s">
        <v>22727</v>
      </c>
    </row>
    <row r="5713" spans="1:4" ht="54" x14ac:dyDescent="0.25">
      <c r="A5713" s="480" t="s">
        <v>22728</v>
      </c>
      <c r="B5713" s="482" t="s">
        <v>22729</v>
      </c>
      <c r="C5713" s="480" t="s">
        <v>19</v>
      </c>
      <c r="D5713" s="481" t="s">
        <v>22730</v>
      </c>
    </row>
    <row r="5714" spans="1:4" ht="27" x14ac:dyDescent="0.25">
      <c r="A5714" s="480" t="s">
        <v>22731</v>
      </c>
      <c r="B5714" s="482" t="s">
        <v>22732</v>
      </c>
      <c r="C5714" s="480" t="s">
        <v>19</v>
      </c>
      <c r="D5714" s="481" t="s">
        <v>22733</v>
      </c>
    </row>
    <row r="5715" spans="1:4" ht="27" x14ac:dyDescent="0.25">
      <c r="A5715" s="480" t="s">
        <v>22734</v>
      </c>
      <c r="B5715" s="482" t="s">
        <v>22735</v>
      </c>
      <c r="C5715" s="480" t="s">
        <v>19</v>
      </c>
      <c r="D5715" s="481" t="s">
        <v>22736</v>
      </c>
    </row>
    <row r="5716" spans="1:4" ht="40.5" x14ac:dyDescent="0.25">
      <c r="A5716" s="480" t="s">
        <v>22737</v>
      </c>
      <c r="B5716" s="482" t="s">
        <v>22738</v>
      </c>
      <c r="C5716" s="480" t="s">
        <v>19</v>
      </c>
      <c r="D5716" s="481" t="s">
        <v>22739</v>
      </c>
    </row>
    <row r="5717" spans="1:4" ht="40.5" x14ac:dyDescent="0.25">
      <c r="A5717" s="480" t="s">
        <v>22740</v>
      </c>
      <c r="B5717" s="482" t="s">
        <v>22741</v>
      </c>
      <c r="C5717" s="480" t="s">
        <v>19</v>
      </c>
      <c r="D5717" s="481" t="s">
        <v>22742</v>
      </c>
    </row>
    <row r="5718" spans="1:4" ht="40.5" x14ac:dyDescent="0.25">
      <c r="A5718" s="480" t="s">
        <v>22743</v>
      </c>
      <c r="B5718" s="482" t="s">
        <v>22744</v>
      </c>
      <c r="C5718" s="480" t="s">
        <v>19</v>
      </c>
      <c r="D5718" s="481" t="s">
        <v>22745</v>
      </c>
    </row>
    <row r="5719" spans="1:4" ht="40.5" x14ac:dyDescent="0.25">
      <c r="A5719" s="480" t="s">
        <v>22746</v>
      </c>
      <c r="B5719" s="482" t="s">
        <v>22747</v>
      </c>
      <c r="C5719" s="480" t="s">
        <v>19</v>
      </c>
      <c r="D5719" s="481" t="s">
        <v>22748</v>
      </c>
    </row>
    <row r="5720" spans="1:4" ht="40.5" x14ac:dyDescent="0.25">
      <c r="A5720" s="480" t="s">
        <v>22749</v>
      </c>
      <c r="B5720" s="482" t="s">
        <v>22750</v>
      </c>
      <c r="C5720" s="480" t="s">
        <v>19</v>
      </c>
      <c r="D5720" s="481" t="s">
        <v>22751</v>
      </c>
    </row>
    <row r="5721" spans="1:4" ht="40.5" x14ac:dyDescent="0.25">
      <c r="A5721" s="480" t="s">
        <v>22752</v>
      </c>
      <c r="B5721" s="482" t="s">
        <v>22753</v>
      </c>
      <c r="C5721" s="480" t="s">
        <v>19</v>
      </c>
      <c r="D5721" s="481" t="s">
        <v>22754</v>
      </c>
    </row>
    <row r="5722" spans="1:4" ht="40.5" x14ac:dyDescent="0.25">
      <c r="A5722" s="480" t="s">
        <v>22755</v>
      </c>
      <c r="B5722" s="482" t="s">
        <v>22756</v>
      </c>
      <c r="C5722" s="480" t="s">
        <v>19</v>
      </c>
      <c r="D5722" s="481" t="s">
        <v>22757</v>
      </c>
    </row>
    <row r="5723" spans="1:4" ht="40.5" x14ac:dyDescent="0.25">
      <c r="A5723" s="480" t="s">
        <v>22758</v>
      </c>
      <c r="B5723" s="482" t="s">
        <v>22759</v>
      </c>
      <c r="C5723" s="480" t="s">
        <v>19</v>
      </c>
      <c r="D5723" s="481" t="s">
        <v>22760</v>
      </c>
    </row>
    <row r="5724" spans="1:4" ht="40.5" x14ac:dyDescent="0.25">
      <c r="A5724" s="480" t="s">
        <v>22761</v>
      </c>
      <c r="B5724" s="482" t="s">
        <v>22762</v>
      </c>
      <c r="C5724" s="480" t="s">
        <v>19</v>
      </c>
      <c r="D5724" s="481" t="s">
        <v>22763</v>
      </c>
    </row>
    <row r="5725" spans="1:4" ht="40.5" x14ac:dyDescent="0.25">
      <c r="A5725" s="480" t="s">
        <v>22764</v>
      </c>
      <c r="B5725" s="482" t="s">
        <v>22765</v>
      </c>
      <c r="C5725" s="480" t="s">
        <v>19</v>
      </c>
      <c r="D5725" s="481" t="s">
        <v>22766</v>
      </c>
    </row>
    <row r="5726" spans="1:4" ht="40.5" x14ac:dyDescent="0.25">
      <c r="A5726" s="480" t="s">
        <v>22767</v>
      </c>
      <c r="B5726" s="482" t="s">
        <v>22768</v>
      </c>
      <c r="C5726" s="480" t="s">
        <v>19</v>
      </c>
      <c r="D5726" s="481" t="s">
        <v>22769</v>
      </c>
    </row>
    <row r="5727" spans="1:4" ht="40.5" x14ac:dyDescent="0.25">
      <c r="A5727" s="480" t="s">
        <v>22770</v>
      </c>
      <c r="B5727" s="482" t="s">
        <v>22771</v>
      </c>
      <c r="C5727" s="480" t="s">
        <v>19</v>
      </c>
      <c r="D5727" s="481" t="s">
        <v>22772</v>
      </c>
    </row>
    <row r="5728" spans="1:4" ht="40.5" x14ac:dyDescent="0.25">
      <c r="A5728" s="480" t="s">
        <v>22773</v>
      </c>
      <c r="B5728" s="482" t="s">
        <v>22774</v>
      </c>
      <c r="C5728" s="480" t="s">
        <v>19</v>
      </c>
      <c r="D5728" s="481" t="s">
        <v>22775</v>
      </c>
    </row>
    <row r="5729" spans="1:4" ht="40.5" x14ac:dyDescent="0.25">
      <c r="A5729" s="480" t="s">
        <v>22776</v>
      </c>
      <c r="B5729" s="482" t="s">
        <v>22777</v>
      </c>
      <c r="C5729" s="480" t="s">
        <v>19</v>
      </c>
      <c r="D5729" s="481" t="s">
        <v>22778</v>
      </c>
    </row>
    <row r="5730" spans="1:4" ht="40.5" x14ac:dyDescent="0.25">
      <c r="A5730" s="480" t="s">
        <v>22779</v>
      </c>
      <c r="B5730" s="482" t="s">
        <v>22780</v>
      </c>
      <c r="C5730" s="480" t="s">
        <v>19</v>
      </c>
      <c r="D5730" s="481" t="s">
        <v>22781</v>
      </c>
    </row>
    <row r="5731" spans="1:4" ht="40.5" x14ac:dyDescent="0.25">
      <c r="A5731" s="480" t="s">
        <v>22782</v>
      </c>
      <c r="B5731" s="482" t="s">
        <v>22783</v>
      </c>
      <c r="C5731" s="480" t="s">
        <v>19</v>
      </c>
      <c r="D5731" s="481" t="s">
        <v>22784</v>
      </c>
    </row>
    <row r="5732" spans="1:4" ht="40.5" x14ac:dyDescent="0.25">
      <c r="A5732" s="480" t="s">
        <v>22785</v>
      </c>
      <c r="B5732" s="482" t="s">
        <v>22786</v>
      </c>
      <c r="C5732" s="480" t="s">
        <v>19</v>
      </c>
      <c r="D5732" s="481" t="s">
        <v>22787</v>
      </c>
    </row>
    <row r="5733" spans="1:4" ht="40.5" x14ac:dyDescent="0.25">
      <c r="A5733" s="480" t="s">
        <v>22788</v>
      </c>
      <c r="B5733" s="482" t="s">
        <v>22789</v>
      </c>
      <c r="C5733" s="480" t="s">
        <v>19</v>
      </c>
      <c r="D5733" s="481" t="s">
        <v>22790</v>
      </c>
    </row>
    <row r="5734" spans="1:4" ht="40.5" x14ac:dyDescent="0.25">
      <c r="A5734" s="480" t="s">
        <v>22791</v>
      </c>
      <c r="B5734" s="482" t="s">
        <v>22792</v>
      </c>
      <c r="C5734" s="480" t="s">
        <v>19</v>
      </c>
      <c r="D5734" s="481" t="s">
        <v>22793</v>
      </c>
    </row>
    <row r="5735" spans="1:4" ht="40.5" x14ac:dyDescent="0.25">
      <c r="A5735" s="480" t="s">
        <v>22794</v>
      </c>
      <c r="B5735" s="482" t="s">
        <v>22795</v>
      </c>
      <c r="C5735" s="480" t="s">
        <v>19</v>
      </c>
      <c r="D5735" s="481" t="s">
        <v>22796</v>
      </c>
    </row>
    <row r="5736" spans="1:4" ht="40.5" x14ac:dyDescent="0.25">
      <c r="A5736" s="480" t="s">
        <v>22797</v>
      </c>
      <c r="B5736" s="482" t="s">
        <v>22798</v>
      </c>
      <c r="C5736" s="480" t="s">
        <v>19</v>
      </c>
      <c r="D5736" s="481" t="s">
        <v>22799</v>
      </c>
    </row>
    <row r="5737" spans="1:4" ht="40.5" x14ac:dyDescent="0.25">
      <c r="A5737" s="480" t="s">
        <v>22800</v>
      </c>
      <c r="B5737" s="482" t="s">
        <v>22801</v>
      </c>
      <c r="C5737" s="480" t="s">
        <v>19</v>
      </c>
      <c r="D5737" s="481" t="s">
        <v>22802</v>
      </c>
    </row>
    <row r="5738" spans="1:4" ht="40.5" x14ac:dyDescent="0.25">
      <c r="A5738" s="480" t="s">
        <v>22803</v>
      </c>
      <c r="B5738" s="482" t="s">
        <v>22804</v>
      </c>
      <c r="C5738" s="480" t="s">
        <v>19</v>
      </c>
      <c r="D5738" s="481" t="s">
        <v>22805</v>
      </c>
    </row>
    <row r="5739" spans="1:4" ht="40.5" x14ac:dyDescent="0.25">
      <c r="A5739" s="480" t="s">
        <v>22806</v>
      </c>
      <c r="B5739" s="482" t="s">
        <v>22807</v>
      </c>
      <c r="C5739" s="480" t="s">
        <v>19</v>
      </c>
      <c r="D5739" s="481" t="s">
        <v>22808</v>
      </c>
    </row>
    <row r="5740" spans="1:4" ht="40.5" x14ac:dyDescent="0.25">
      <c r="A5740" s="480" t="s">
        <v>22809</v>
      </c>
      <c r="B5740" s="482" t="s">
        <v>22810</v>
      </c>
      <c r="C5740" s="480" t="s">
        <v>19</v>
      </c>
      <c r="D5740" s="481" t="s">
        <v>22811</v>
      </c>
    </row>
    <row r="5741" spans="1:4" ht="40.5" x14ac:dyDescent="0.25">
      <c r="A5741" s="480" t="s">
        <v>22812</v>
      </c>
      <c r="B5741" s="482" t="s">
        <v>22813</v>
      </c>
      <c r="C5741" s="480" t="s">
        <v>19</v>
      </c>
      <c r="D5741" s="481" t="s">
        <v>22814</v>
      </c>
    </row>
    <row r="5742" spans="1:4" ht="40.5" x14ac:dyDescent="0.25">
      <c r="A5742" s="480" t="s">
        <v>22815</v>
      </c>
      <c r="B5742" s="482" t="s">
        <v>22816</v>
      </c>
      <c r="C5742" s="480" t="s">
        <v>19</v>
      </c>
      <c r="D5742" s="481" t="s">
        <v>22817</v>
      </c>
    </row>
    <row r="5743" spans="1:4" ht="40.5" x14ac:dyDescent="0.25">
      <c r="A5743" s="480" t="s">
        <v>22818</v>
      </c>
      <c r="B5743" s="482" t="s">
        <v>22819</v>
      </c>
      <c r="C5743" s="480" t="s">
        <v>19</v>
      </c>
      <c r="D5743" s="481" t="s">
        <v>22820</v>
      </c>
    </row>
    <row r="5744" spans="1:4" ht="40.5" x14ac:dyDescent="0.25">
      <c r="A5744" s="480" t="s">
        <v>22821</v>
      </c>
      <c r="B5744" s="482" t="s">
        <v>22822</v>
      </c>
      <c r="C5744" s="480" t="s">
        <v>19</v>
      </c>
      <c r="D5744" s="481" t="s">
        <v>22823</v>
      </c>
    </row>
    <row r="5745" spans="1:4" ht="40.5" x14ac:dyDescent="0.25">
      <c r="A5745" s="480" t="s">
        <v>22824</v>
      </c>
      <c r="B5745" s="482" t="s">
        <v>22825</v>
      </c>
      <c r="C5745" s="480" t="s">
        <v>19</v>
      </c>
      <c r="D5745" s="481" t="s">
        <v>22826</v>
      </c>
    </row>
    <row r="5746" spans="1:4" ht="40.5" x14ac:dyDescent="0.25">
      <c r="A5746" s="480" t="s">
        <v>22827</v>
      </c>
      <c r="B5746" s="482" t="s">
        <v>22828</v>
      </c>
      <c r="C5746" s="480" t="s">
        <v>19</v>
      </c>
      <c r="D5746" s="481" t="s">
        <v>22829</v>
      </c>
    </row>
    <row r="5747" spans="1:4" ht="40.5" x14ac:dyDescent="0.25">
      <c r="A5747" s="480" t="s">
        <v>22830</v>
      </c>
      <c r="B5747" s="482" t="s">
        <v>22831</v>
      </c>
      <c r="C5747" s="480" t="s">
        <v>19</v>
      </c>
      <c r="D5747" s="481" t="s">
        <v>22832</v>
      </c>
    </row>
    <row r="5748" spans="1:4" ht="40.5" x14ac:dyDescent="0.25">
      <c r="A5748" s="480" t="s">
        <v>22833</v>
      </c>
      <c r="B5748" s="482" t="s">
        <v>22834</v>
      </c>
      <c r="C5748" s="480" t="s">
        <v>19</v>
      </c>
      <c r="D5748" s="481" t="s">
        <v>22835</v>
      </c>
    </row>
    <row r="5749" spans="1:4" ht="40.5" x14ac:dyDescent="0.25">
      <c r="A5749" s="480" t="s">
        <v>22836</v>
      </c>
      <c r="B5749" s="482" t="s">
        <v>22837</v>
      </c>
      <c r="C5749" s="480" t="s">
        <v>19</v>
      </c>
      <c r="D5749" s="481" t="s">
        <v>22838</v>
      </c>
    </row>
    <row r="5750" spans="1:4" ht="40.5" x14ac:dyDescent="0.25">
      <c r="A5750" s="480" t="s">
        <v>22839</v>
      </c>
      <c r="B5750" s="482" t="s">
        <v>22840</v>
      </c>
      <c r="C5750" s="480" t="s">
        <v>19</v>
      </c>
      <c r="D5750" s="481" t="s">
        <v>22841</v>
      </c>
    </row>
    <row r="5751" spans="1:4" ht="40.5" x14ac:dyDescent="0.25">
      <c r="A5751" s="480" t="s">
        <v>22842</v>
      </c>
      <c r="B5751" s="482" t="s">
        <v>22843</v>
      </c>
      <c r="C5751" s="480" t="s">
        <v>19</v>
      </c>
      <c r="D5751" s="481" t="s">
        <v>22844</v>
      </c>
    </row>
    <row r="5752" spans="1:4" ht="40.5" x14ac:dyDescent="0.25">
      <c r="A5752" s="480" t="s">
        <v>22845</v>
      </c>
      <c r="B5752" s="482" t="s">
        <v>22846</v>
      </c>
      <c r="C5752" s="480" t="s">
        <v>19</v>
      </c>
      <c r="D5752" s="481" t="s">
        <v>22847</v>
      </c>
    </row>
    <row r="5753" spans="1:4" ht="40.5" x14ac:dyDescent="0.25">
      <c r="A5753" s="480" t="s">
        <v>22848</v>
      </c>
      <c r="B5753" s="482" t="s">
        <v>22849</v>
      </c>
      <c r="C5753" s="480" t="s">
        <v>19</v>
      </c>
      <c r="D5753" s="481" t="s">
        <v>22850</v>
      </c>
    </row>
    <row r="5754" spans="1:4" ht="40.5" x14ac:dyDescent="0.25">
      <c r="A5754" s="480" t="s">
        <v>22851</v>
      </c>
      <c r="B5754" s="482" t="s">
        <v>22852</v>
      </c>
      <c r="C5754" s="480" t="s">
        <v>19</v>
      </c>
      <c r="D5754" s="481" t="s">
        <v>22853</v>
      </c>
    </row>
    <row r="5755" spans="1:4" ht="40.5" x14ac:dyDescent="0.25">
      <c r="A5755" s="480" t="s">
        <v>22854</v>
      </c>
      <c r="B5755" s="482" t="s">
        <v>22855</v>
      </c>
      <c r="C5755" s="480" t="s">
        <v>19</v>
      </c>
      <c r="D5755" s="481" t="s">
        <v>22856</v>
      </c>
    </row>
    <row r="5756" spans="1:4" ht="40.5" x14ac:dyDescent="0.25">
      <c r="A5756" s="480" t="s">
        <v>22857</v>
      </c>
      <c r="B5756" s="482" t="s">
        <v>22858</v>
      </c>
      <c r="C5756" s="480" t="s">
        <v>19</v>
      </c>
      <c r="D5756" s="481" t="s">
        <v>22859</v>
      </c>
    </row>
    <row r="5757" spans="1:4" ht="40.5" x14ac:dyDescent="0.25">
      <c r="A5757" s="480" t="s">
        <v>22860</v>
      </c>
      <c r="B5757" s="482" t="s">
        <v>22861</v>
      </c>
      <c r="C5757" s="480" t="s">
        <v>19</v>
      </c>
      <c r="D5757" s="481" t="s">
        <v>22862</v>
      </c>
    </row>
    <row r="5758" spans="1:4" ht="40.5" x14ac:dyDescent="0.25">
      <c r="A5758" s="480" t="s">
        <v>22863</v>
      </c>
      <c r="B5758" s="482" t="s">
        <v>22864</v>
      </c>
      <c r="C5758" s="480" t="s">
        <v>19</v>
      </c>
      <c r="D5758" s="481" t="s">
        <v>22865</v>
      </c>
    </row>
    <row r="5759" spans="1:4" ht="40.5" x14ac:dyDescent="0.25">
      <c r="A5759" s="480" t="s">
        <v>22866</v>
      </c>
      <c r="B5759" s="482" t="s">
        <v>22867</v>
      </c>
      <c r="C5759" s="480" t="s">
        <v>19</v>
      </c>
      <c r="D5759" s="481" t="s">
        <v>22868</v>
      </c>
    </row>
    <row r="5760" spans="1:4" ht="40.5" x14ac:dyDescent="0.25">
      <c r="A5760" s="480" t="s">
        <v>22869</v>
      </c>
      <c r="B5760" s="482" t="s">
        <v>22870</v>
      </c>
      <c r="C5760" s="480" t="s">
        <v>19</v>
      </c>
      <c r="D5760" s="481" t="s">
        <v>22871</v>
      </c>
    </row>
    <row r="5761" spans="1:4" ht="40.5" x14ac:dyDescent="0.25">
      <c r="A5761" s="480" t="s">
        <v>22872</v>
      </c>
      <c r="B5761" s="482" t="s">
        <v>22873</v>
      </c>
      <c r="C5761" s="480" t="s">
        <v>19</v>
      </c>
      <c r="D5761" s="481" t="s">
        <v>22874</v>
      </c>
    </row>
    <row r="5762" spans="1:4" ht="40.5" x14ac:dyDescent="0.25">
      <c r="A5762" s="480" t="s">
        <v>22875</v>
      </c>
      <c r="B5762" s="482" t="s">
        <v>22876</v>
      </c>
      <c r="C5762" s="480" t="s">
        <v>19</v>
      </c>
      <c r="D5762" s="481" t="s">
        <v>22877</v>
      </c>
    </row>
    <row r="5763" spans="1:4" ht="40.5" x14ac:dyDescent="0.25">
      <c r="A5763" s="480" t="s">
        <v>22878</v>
      </c>
      <c r="B5763" s="482" t="s">
        <v>22879</v>
      </c>
      <c r="C5763" s="480" t="s">
        <v>19</v>
      </c>
      <c r="D5763" s="481" t="s">
        <v>22880</v>
      </c>
    </row>
    <row r="5764" spans="1:4" ht="40.5" x14ac:dyDescent="0.25">
      <c r="A5764" s="480" t="s">
        <v>22881</v>
      </c>
      <c r="B5764" s="482" t="s">
        <v>22882</v>
      </c>
      <c r="C5764" s="480" t="s">
        <v>19</v>
      </c>
      <c r="D5764" s="481" t="s">
        <v>20921</v>
      </c>
    </row>
    <row r="5765" spans="1:4" ht="40.5" x14ac:dyDescent="0.25">
      <c r="A5765" s="480" t="s">
        <v>22883</v>
      </c>
      <c r="B5765" s="482" t="s">
        <v>22884</v>
      </c>
      <c r="C5765" s="480" t="s">
        <v>19</v>
      </c>
      <c r="D5765" s="481" t="s">
        <v>22885</v>
      </c>
    </row>
    <row r="5766" spans="1:4" ht="40.5" x14ac:dyDescent="0.25">
      <c r="A5766" s="480" t="s">
        <v>22886</v>
      </c>
      <c r="B5766" s="482" t="s">
        <v>22887</v>
      </c>
      <c r="C5766" s="480" t="s">
        <v>19</v>
      </c>
      <c r="D5766" s="481" t="s">
        <v>22888</v>
      </c>
    </row>
    <row r="5767" spans="1:4" ht="40.5" x14ac:dyDescent="0.25">
      <c r="A5767" s="480" t="s">
        <v>22889</v>
      </c>
      <c r="B5767" s="482" t="s">
        <v>22890</v>
      </c>
      <c r="C5767" s="480" t="s">
        <v>19</v>
      </c>
      <c r="D5767" s="481" t="s">
        <v>22891</v>
      </c>
    </row>
    <row r="5768" spans="1:4" ht="40.5" x14ac:dyDescent="0.25">
      <c r="A5768" s="480" t="s">
        <v>22892</v>
      </c>
      <c r="B5768" s="482" t="s">
        <v>22893</v>
      </c>
      <c r="C5768" s="480" t="s">
        <v>19</v>
      </c>
      <c r="D5768" s="481" t="s">
        <v>22894</v>
      </c>
    </row>
    <row r="5769" spans="1:4" ht="40.5" x14ac:dyDescent="0.25">
      <c r="A5769" s="480" t="s">
        <v>22895</v>
      </c>
      <c r="B5769" s="482" t="s">
        <v>22896</v>
      </c>
      <c r="C5769" s="480" t="s">
        <v>19</v>
      </c>
      <c r="D5769" s="481" t="s">
        <v>22897</v>
      </c>
    </row>
    <row r="5770" spans="1:4" ht="40.5" x14ac:dyDescent="0.25">
      <c r="A5770" s="480" t="s">
        <v>22898</v>
      </c>
      <c r="B5770" s="482" t="s">
        <v>22899</v>
      </c>
      <c r="C5770" s="480" t="s">
        <v>19</v>
      </c>
      <c r="D5770" s="481" t="s">
        <v>22900</v>
      </c>
    </row>
    <row r="5771" spans="1:4" ht="40.5" x14ac:dyDescent="0.25">
      <c r="A5771" s="480" t="s">
        <v>22901</v>
      </c>
      <c r="B5771" s="482" t="s">
        <v>22902</v>
      </c>
      <c r="C5771" s="480" t="s">
        <v>19</v>
      </c>
      <c r="D5771" s="481" t="s">
        <v>22903</v>
      </c>
    </row>
    <row r="5772" spans="1:4" ht="40.5" x14ac:dyDescent="0.25">
      <c r="A5772" s="480" t="s">
        <v>22904</v>
      </c>
      <c r="B5772" s="482" t="s">
        <v>22905</v>
      </c>
      <c r="C5772" s="480" t="s">
        <v>19</v>
      </c>
      <c r="D5772" s="481" t="s">
        <v>22906</v>
      </c>
    </row>
    <row r="5773" spans="1:4" ht="40.5" x14ac:dyDescent="0.25">
      <c r="A5773" s="480" t="s">
        <v>22907</v>
      </c>
      <c r="B5773" s="482" t="s">
        <v>22908</v>
      </c>
      <c r="C5773" s="480" t="s">
        <v>19</v>
      </c>
      <c r="D5773" s="481" t="s">
        <v>22909</v>
      </c>
    </row>
    <row r="5774" spans="1:4" ht="40.5" x14ac:dyDescent="0.25">
      <c r="A5774" s="480" t="s">
        <v>22910</v>
      </c>
      <c r="B5774" s="482" t="s">
        <v>22911</v>
      </c>
      <c r="C5774" s="480" t="s">
        <v>19</v>
      </c>
      <c r="D5774" s="481" t="s">
        <v>22912</v>
      </c>
    </row>
    <row r="5775" spans="1:4" ht="40.5" x14ac:dyDescent="0.25">
      <c r="A5775" s="480" t="s">
        <v>22913</v>
      </c>
      <c r="B5775" s="482" t="s">
        <v>22914</v>
      </c>
      <c r="C5775" s="480" t="s">
        <v>19</v>
      </c>
      <c r="D5775" s="481" t="s">
        <v>22915</v>
      </c>
    </row>
    <row r="5776" spans="1:4" ht="40.5" x14ac:dyDescent="0.25">
      <c r="A5776" s="480" t="s">
        <v>22916</v>
      </c>
      <c r="B5776" s="482" t="s">
        <v>22917</v>
      </c>
      <c r="C5776" s="480" t="s">
        <v>19</v>
      </c>
      <c r="D5776" s="481" t="s">
        <v>22918</v>
      </c>
    </row>
    <row r="5777" spans="1:4" ht="40.5" x14ac:dyDescent="0.25">
      <c r="A5777" s="480" t="s">
        <v>22919</v>
      </c>
      <c r="B5777" s="482" t="s">
        <v>22920</v>
      </c>
      <c r="C5777" s="480" t="s">
        <v>19</v>
      </c>
      <c r="D5777" s="481" t="s">
        <v>22921</v>
      </c>
    </row>
    <row r="5778" spans="1:4" ht="40.5" x14ac:dyDescent="0.25">
      <c r="A5778" s="480" t="s">
        <v>22922</v>
      </c>
      <c r="B5778" s="482" t="s">
        <v>22923</v>
      </c>
      <c r="C5778" s="480" t="s">
        <v>19</v>
      </c>
      <c r="D5778" s="481" t="s">
        <v>22924</v>
      </c>
    </row>
    <row r="5779" spans="1:4" ht="40.5" x14ac:dyDescent="0.25">
      <c r="A5779" s="480" t="s">
        <v>22925</v>
      </c>
      <c r="B5779" s="482" t="s">
        <v>22926</v>
      </c>
      <c r="C5779" s="480" t="s">
        <v>19</v>
      </c>
      <c r="D5779" s="481" t="s">
        <v>22927</v>
      </c>
    </row>
    <row r="5780" spans="1:4" ht="40.5" x14ac:dyDescent="0.25">
      <c r="A5780" s="480" t="s">
        <v>22928</v>
      </c>
      <c r="B5780" s="482" t="s">
        <v>22929</v>
      </c>
      <c r="C5780" s="480" t="s">
        <v>19</v>
      </c>
      <c r="D5780" s="481" t="s">
        <v>22930</v>
      </c>
    </row>
    <row r="5781" spans="1:4" ht="40.5" x14ac:dyDescent="0.25">
      <c r="A5781" s="480" t="s">
        <v>22931</v>
      </c>
      <c r="B5781" s="482" t="s">
        <v>22932</v>
      </c>
      <c r="C5781" s="480" t="s">
        <v>19</v>
      </c>
      <c r="D5781" s="481" t="s">
        <v>22933</v>
      </c>
    </row>
    <row r="5782" spans="1:4" ht="13.5" x14ac:dyDescent="0.25">
      <c r="A5782" s="480" t="s">
        <v>22934</v>
      </c>
      <c r="B5782" s="482" t="s">
        <v>22935</v>
      </c>
      <c r="C5782" s="480" t="s">
        <v>22</v>
      </c>
      <c r="D5782" s="481" t="s">
        <v>22936</v>
      </c>
    </row>
    <row r="5783" spans="1:4" ht="13.5" x14ac:dyDescent="0.25">
      <c r="A5783" s="480" t="s">
        <v>22937</v>
      </c>
      <c r="B5783" s="482" t="s">
        <v>22938</v>
      </c>
      <c r="C5783" s="480" t="s">
        <v>22</v>
      </c>
      <c r="D5783" s="481" t="s">
        <v>22939</v>
      </c>
    </row>
    <row r="5784" spans="1:4" ht="13.5" x14ac:dyDescent="0.25">
      <c r="A5784" s="480" t="s">
        <v>22940</v>
      </c>
      <c r="B5784" s="482" t="s">
        <v>22941</v>
      </c>
      <c r="C5784" s="480" t="s">
        <v>19</v>
      </c>
      <c r="D5784" s="481" t="s">
        <v>22942</v>
      </c>
    </row>
    <row r="5785" spans="1:4" ht="40.5" x14ac:dyDescent="0.25">
      <c r="A5785" s="480" t="s">
        <v>22943</v>
      </c>
      <c r="B5785" s="482" t="s">
        <v>22944</v>
      </c>
      <c r="C5785" s="480" t="s">
        <v>19</v>
      </c>
      <c r="D5785" s="481" t="s">
        <v>22945</v>
      </c>
    </row>
    <row r="5786" spans="1:4" ht="40.5" x14ac:dyDescent="0.25">
      <c r="A5786" s="480" t="s">
        <v>22946</v>
      </c>
      <c r="B5786" s="482" t="s">
        <v>22947</v>
      </c>
      <c r="C5786" s="480" t="s">
        <v>19</v>
      </c>
      <c r="D5786" s="481" t="s">
        <v>22948</v>
      </c>
    </row>
    <row r="5787" spans="1:4" ht="27" x14ac:dyDescent="0.25">
      <c r="A5787" s="480" t="s">
        <v>22949</v>
      </c>
      <c r="B5787" s="482" t="s">
        <v>22950</v>
      </c>
      <c r="C5787" s="480" t="s">
        <v>19</v>
      </c>
      <c r="D5787" s="481" t="s">
        <v>22951</v>
      </c>
    </row>
    <row r="5788" spans="1:4" ht="27" x14ac:dyDescent="0.25">
      <c r="A5788" s="480" t="s">
        <v>22952</v>
      </c>
      <c r="B5788" s="482" t="s">
        <v>22953</v>
      </c>
      <c r="C5788" s="480" t="s">
        <v>19</v>
      </c>
      <c r="D5788" s="481" t="s">
        <v>22954</v>
      </c>
    </row>
    <row r="5789" spans="1:4" ht="40.5" x14ac:dyDescent="0.25">
      <c r="A5789" s="480" t="s">
        <v>22955</v>
      </c>
      <c r="B5789" s="482" t="s">
        <v>22956</v>
      </c>
      <c r="C5789" s="480" t="s">
        <v>19</v>
      </c>
      <c r="D5789" s="481" t="s">
        <v>22957</v>
      </c>
    </row>
    <row r="5790" spans="1:4" ht="27" x14ac:dyDescent="0.25">
      <c r="A5790" s="480" t="s">
        <v>22958</v>
      </c>
      <c r="B5790" s="482" t="s">
        <v>22959</v>
      </c>
      <c r="C5790" s="480" t="s">
        <v>19</v>
      </c>
      <c r="D5790" s="481" t="s">
        <v>22960</v>
      </c>
    </row>
    <row r="5791" spans="1:4" ht="40.5" x14ac:dyDescent="0.25">
      <c r="A5791" s="480" t="s">
        <v>22961</v>
      </c>
      <c r="B5791" s="482" t="s">
        <v>22962</v>
      </c>
      <c r="C5791" s="480" t="s">
        <v>19</v>
      </c>
      <c r="D5791" s="481" t="s">
        <v>22963</v>
      </c>
    </row>
    <row r="5792" spans="1:4" ht="40.5" x14ac:dyDescent="0.25">
      <c r="A5792" s="480" t="s">
        <v>22964</v>
      </c>
      <c r="B5792" s="482" t="s">
        <v>22965</v>
      </c>
      <c r="C5792" s="480" t="s">
        <v>19</v>
      </c>
      <c r="D5792" s="481" t="s">
        <v>22966</v>
      </c>
    </row>
    <row r="5793" spans="1:4" ht="40.5" x14ac:dyDescent="0.25">
      <c r="A5793" s="480" t="s">
        <v>22967</v>
      </c>
      <c r="B5793" s="482" t="s">
        <v>22968</v>
      </c>
      <c r="C5793" s="480" t="s">
        <v>19</v>
      </c>
      <c r="D5793" s="481" t="s">
        <v>22969</v>
      </c>
    </row>
    <row r="5794" spans="1:4" ht="27" x14ac:dyDescent="0.25">
      <c r="A5794" s="480" t="s">
        <v>22970</v>
      </c>
      <c r="B5794" s="482" t="s">
        <v>22971</v>
      </c>
      <c r="C5794" s="480" t="s">
        <v>192</v>
      </c>
      <c r="D5794" s="481" t="s">
        <v>22972</v>
      </c>
    </row>
    <row r="5795" spans="1:4" ht="27" x14ac:dyDescent="0.25">
      <c r="A5795" s="480" t="s">
        <v>22973</v>
      </c>
      <c r="B5795" s="482" t="s">
        <v>22974</v>
      </c>
      <c r="C5795" s="480" t="s">
        <v>192</v>
      </c>
      <c r="D5795" s="481" t="s">
        <v>22975</v>
      </c>
    </row>
    <row r="5796" spans="1:4" ht="40.5" x14ac:dyDescent="0.25">
      <c r="A5796" s="480" t="s">
        <v>22976</v>
      </c>
      <c r="B5796" s="482" t="s">
        <v>22977</v>
      </c>
      <c r="C5796" s="480" t="s">
        <v>192</v>
      </c>
      <c r="D5796" s="481" t="s">
        <v>22978</v>
      </c>
    </row>
    <row r="5797" spans="1:4" ht="40.5" x14ac:dyDescent="0.25">
      <c r="A5797" s="480" t="s">
        <v>22979</v>
      </c>
      <c r="B5797" s="482" t="s">
        <v>22980</v>
      </c>
      <c r="C5797" s="480" t="s">
        <v>192</v>
      </c>
      <c r="D5797" s="481" t="s">
        <v>22981</v>
      </c>
    </row>
    <row r="5798" spans="1:4" ht="54" x14ac:dyDescent="0.25">
      <c r="A5798" s="480" t="s">
        <v>22982</v>
      </c>
      <c r="B5798" s="482" t="s">
        <v>22983</v>
      </c>
      <c r="C5798" s="480" t="s">
        <v>19</v>
      </c>
      <c r="D5798" s="481" t="s">
        <v>22457</v>
      </c>
    </row>
    <row r="5799" spans="1:4" ht="54" x14ac:dyDescent="0.25">
      <c r="A5799" s="480" t="s">
        <v>22984</v>
      </c>
      <c r="B5799" s="482" t="s">
        <v>22985</v>
      </c>
      <c r="C5799" s="480" t="s">
        <v>19</v>
      </c>
      <c r="D5799" s="481" t="s">
        <v>22986</v>
      </c>
    </row>
    <row r="5800" spans="1:4" ht="54" x14ac:dyDescent="0.25">
      <c r="A5800" s="480" t="s">
        <v>22987</v>
      </c>
      <c r="B5800" s="482" t="s">
        <v>22988</v>
      </c>
      <c r="C5800" s="480" t="s">
        <v>19</v>
      </c>
      <c r="D5800" s="481" t="s">
        <v>22989</v>
      </c>
    </row>
    <row r="5801" spans="1:4" ht="54" x14ac:dyDescent="0.25">
      <c r="A5801" s="480" t="s">
        <v>22990</v>
      </c>
      <c r="B5801" s="482" t="s">
        <v>22991</v>
      </c>
      <c r="C5801" s="480" t="s">
        <v>19</v>
      </c>
      <c r="D5801" s="481" t="s">
        <v>16920</v>
      </c>
    </row>
    <row r="5802" spans="1:4" ht="54" x14ac:dyDescent="0.25">
      <c r="A5802" s="480" t="s">
        <v>22992</v>
      </c>
      <c r="B5802" s="482" t="s">
        <v>22993</v>
      </c>
      <c r="C5802" s="480" t="s">
        <v>19</v>
      </c>
      <c r="D5802" s="481" t="s">
        <v>22994</v>
      </c>
    </row>
    <row r="5803" spans="1:4" ht="54" x14ac:dyDescent="0.25">
      <c r="A5803" s="480" t="s">
        <v>22995</v>
      </c>
      <c r="B5803" s="482" t="s">
        <v>22996</v>
      </c>
      <c r="C5803" s="480" t="s">
        <v>19</v>
      </c>
      <c r="D5803" s="481" t="s">
        <v>22997</v>
      </c>
    </row>
    <row r="5804" spans="1:4" ht="40.5" x14ac:dyDescent="0.25">
      <c r="A5804" s="480" t="s">
        <v>22998</v>
      </c>
      <c r="B5804" s="482" t="s">
        <v>22999</v>
      </c>
      <c r="C5804" s="480" t="s">
        <v>19</v>
      </c>
      <c r="D5804" s="481" t="s">
        <v>18572</v>
      </c>
    </row>
    <row r="5805" spans="1:4" ht="40.5" x14ac:dyDescent="0.25">
      <c r="A5805" s="480" t="s">
        <v>23000</v>
      </c>
      <c r="B5805" s="482" t="s">
        <v>23001</v>
      </c>
      <c r="C5805" s="480" t="s">
        <v>192</v>
      </c>
      <c r="D5805" s="481" t="s">
        <v>23002</v>
      </c>
    </row>
    <row r="5806" spans="1:4" ht="40.5" x14ac:dyDescent="0.25">
      <c r="A5806" s="480" t="s">
        <v>23003</v>
      </c>
      <c r="B5806" s="482" t="s">
        <v>23004</v>
      </c>
      <c r="C5806" s="480" t="s">
        <v>192</v>
      </c>
      <c r="D5806" s="481" t="s">
        <v>23005</v>
      </c>
    </row>
    <row r="5807" spans="1:4" ht="40.5" x14ac:dyDescent="0.25">
      <c r="A5807" s="480" t="s">
        <v>23006</v>
      </c>
      <c r="B5807" s="482" t="s">
        <v>23007</v>
      </c>
      <c r="C5807" s="480" t="s">
        <v>192</v>
      </c>
      <c r="D5807" s="481" t="s">
        <v>23008</v>
      </c>
    </row>
    <row r="5808" spans="1:4" ht="40.5" x14ac:dyDescent="0.25">
      <c r="A5808" s="480" t="s">
        <v>23009</v>
      </c>
      <c r="B5808" s="482" t="s">
        <v>23010</v>
      </c>
      <c r="C5808" s="480" t="s">
        <v>192</v>
      </c>
      <c r="D5808" s="481" t="s">
        <v>23011</v>
      </c>
    </row>
    <row r="5809" spans="1:4" ht="40.5" x14ac:dyDescent="0.25">
      <c r="A5809" s="480" t="s">
        <v>23012</v>
      </c>
      <c r="B5809" s="482" t="s">
        <v>23013</v>
      </c>
      <c r="C5809" s="480" t="s">
        <v>192</v>
      </c>
      <c r="D5809" s="481" t="s">
        <v>23014</v>
      </c>
    </row>
    <row r="5810" spans="1:4" ht="40.5" x14ac:dyDescent="0.25">
      <c r="A5810" s="480" t="s">
        <v>23015</v>
      </c>
      <c r="B5810" s="482" t="s">
        <v>23016</v>
      </c>
      <c r="C5810" s="480" t="s">
        <v>192</v>
      </c>
      <c r="D5810" s="481" t="s">
        <v>23017</v>
      </c>
    </row>
    <row r="5811" spans="1:4" ht="40.5" x14ac:dyDescent="0.25">
      <c r="A5811" s="480" t="s">
        <v>23018</v>
      </c>
      <c r="B5811" s="482" t="s">
        <v>23019</v>
      </c>
      <c r="C5811" s="480" t="s">
        <v>192</v>
      </c>
      <c r="D5811" s="481" t="s">
        <v>23020</v>
      </c>
    </row>
    <row r="5812" spans="1:4" ht="40.5" x14ac:dyDescent="0.25">
      <c r="A5812" s="480" t="s">
        <v>23021</v>
      </c>
      <c r="B5812" s="482" t="s">
        <v>23022</v>
      </c>
      <c r="C5812" s="480" t="s">
        <v>192</v>
      </c>
      <c r="D5812" s="481" t="s">
        <v>23023</v>
      </c>
    </row>
    <row r="5813" spans="1:4" ht="40.5" x14ac:dyDescent="0.25">
      <c r="A5813" s="480" t="s">
        <v>23024</v>
      </c>
      <c r="B5813" s="482" t="s">
        <v>23025</v>
      </c>
      <c r="C5813" s="480" t="s">
        <v>192</v>
      </c>
      <c r="D5813" s="481" t="s">
        <v>23026</v>
      </c>
    </row>
    <row r="5814" spans="1:4" ht="40.5" x14ac:dyDescent="0.25">
      <c r="A5814" s="480" t="s">
        <v>23027</v>
      </c>
      <c r="B5814" s="482" t="s">
        <v>23028</v>
      </c>
      <c r="C5814" s="480" t="s">
        <v>192</v>
      </c>
      <c r="D5814" s="481" t="s">
        <v>23029</v>
      </c>
    </row>
    <row r="5815" spans="1:4" ht="40.5" x14ac:dyDescent="0.25">
      <c r="A5815" s="480" t="s">
        <v>23030</v>
      </c>
      <c r="B5815" s="482" t="s">
        <v>23031</v>
      </c>
      <c r="C5815" s="480" t="s">
        <v>192</v>
      </c>
      <c r="D5815" s="481" t="s">
        <v>23032</v>
      </c>
    </row>
    <row r="5816" spans="1:4" ht="40.5" x14ac:dyDescent="0.25">
      <c r="A5816" s="480" t="s">
        <v>23033</v>
      </c>
      <c r="B5816" s="482" t="s">
        <v>23034</v>
      </c>
      <c r="C5816" s="480" t="s">
        <v>192</v>
      </c>
      <c r="D5816" s="481" t="s">
        <v>23035</v>
      </c>
    </row>
    <row r="5817" spans="1:4" ht="40.5" x14ac:dyDescent="0.25">
      <c r="A5817" s="480" t="s">
        <v>23036</v>
      </c>
      <c r="B5817" s="482" t="s">
        <v>23037</v>
      </c>
      <c r="C5817" s="480" t="s">
        <v>192</v>
      </c>
      <c r="D5817" s="481" t="s">
        <v>23038</v>
      </c>
    </row>
    <row r="5818" spans="1:4" ht="40.5" x14ac:dyDescent="0.25">
      <c r="A5818" s="480" t="s">
        <v>23039</v>
      </c>
      <c r="B5818" s="482" t="s">
        <v>23040</v>
      </c>
      <c r="C5818" s="480" t="s">
        <v>192</v>
      </c>
      <c r="D5818" s="481" t="s">
        <v>20466</v>
      </c>
    </row>
    <row r="5819" spans="1:4" ht="40.5" x14ac:dyDescent="0.25">
      <c r="A5819" s="480" t="s">
        <v>23041</v>
      </c>
      <c r="B5819" s="482" t="s">
        <v>23042</v>
      </c>
      <c r="C5819" s="480" t="s">
        <v>192</v>
      </c>
      <c r="D5819" s="481" t="s">
        <v>23043</v>
      </c>
    </row>
    <row r="5820" spans="1:4" ht="40.5" x14ac:dyDescent="0.25">
      <c r="A5820" s="480" t="s">
        <v>23044</v>
      </c>
      <c r="B5820" s="482" t="s">
        <v>23045</v>
      </c>
      <c r="C5820" s="480" t="s">
        <v>192</v>
      </c>
      <c r="D5820" s="481" t="s">
        <v>8227</v>
      </c>
    </row>
    <row r="5821" spans="1:4" ht="40.5" x14ac:dyDescent="0.25">
      <c r="A5821" s="480" t="s">
        <v>23046</v>
      </c>
      <c r="B5821" s="482" t="s">
        <v>23047</v>
      </c>
      <c r="C5821" s="480" t="s">
        <v>192</v>
      </c>
      <c r="D5821" s="481" t="s">
        <v>23048</v>
      </c>
    </row>
    <row r="5822" spans="1:4" ht="40.5" x14ac:dyDescent="0.25">
      <c r="A5822" s="480" t="s">
        <v>23049</v>
      </c>
      <c r="B5822" s="482" t="s">
        <v>23050</v>
      </c>
      <c r="C5822" s="480" t="s">
        <v>192</v>
      </c>
      <c r="D5822" s="481" t="s">
        <v>23051</v>
      </c>
    </row>
    <row r="5823" spans="1:4" ht="40.5" x14ac:dyDescent="0.25">
      <c r="A5823" s="480" t="s">
        <v>23052</v>
      </c>
      <c r="B5823" s="482" t="s">
        <v>23053</v>
      </c>
      <c r="C5823" s="480" t="s">
        <v>192</v>
      </c>
      <c r="D5823" s="481" t="s">
        <v>23054</v>
      </c>
    </row>
    <row r="5824" spans="1:4" ht="40.5" x14ac:dyDescent="0.25">
      <c r="A5824" s="480" t="s">
        <v>23055</v>
      </c>
      <c r="B5824" s="482" t="s">
        <v>23056</v>
      </c>
      <c r="C5824" s="480" t="s">
        <v>192</v>
      </c>
      <c r="D5824" s="481" t="s">
        <v>7124</v>
      </c>
    </row>
    <row r="5825" spans="1:4" ht="40.5" x14ac:dyDescent="0.25">
      <c r="A5825" s="480" t="s">
        <v>23057</v>
      </c>
      <c r="B5825" s="482" t="s">
        <v>23058</v>
      </c>
      <c r="C5825" s="480" t="s">
        <v>192</v>
      </c>
      <c r="D5825" s="481" t="s">
        <v>23059</v>
      </c>
    </row>
    <row r="5826" spans="1:4" ht="40.5" x14ac:dyDescent="0.25">
      <c r="A5826" s="480" t="s">
        <v>23060</v>
      </c>
      <c r="B5826" s="482" t="s">
        <v>23061</v>
      </c>
      <c r="C5826" s="480" t="s">
        <v>192</v>
      </c>
      <c r="D5826" s="481" t="s">
        <v>23062</v>
      </c>
    </row>
    <row r="5827" spans="1:4" ht="40.5" x14ac:dyDescent="0.25">
      <c r="A5827" s="480" t="s">
        <v>23063</v>
      </c>
      <c r="B5827" s="482" t="s">
        <v>23064</v>
      </c>
      <c r="C5827" s="480" t="s">
        <v>192</v>
      </c>
      <c r="D5827" s="481" t="s">
        <v>23065</v>
      </c>
    </row>
    <row r="5828" spans="1:4" ht="40.5" x14ac:dyDescent="0.25">
      <c r="A5828" s="480" t="s">
        <v>23066</v>
      </c>
      <c r="B5828" s="482" t="s">
        <v>23067</v>
      </c>
      <c r="C5828" s="480" t="s">
        <v>192</v>
      </c>
      <c r="D5828" s="481" t="s">
        <v>23068</v>
      </c>
    </row>
    <row r="5829" spans="1:4" ht="40.5" x14ac:dyDescent="0.25">
      <c r="A5829" s="480" t="s">
        <v>23069</v>
      </c>
      <c r="B5829" s="482" t="s">
        <v>23070</v>
      </c>
      <c r="C5829" s="480" t="s">
        <v>192</v>
      </c>
      <c r="D5829" s="481" t="s">
        <v>23071</v>
      </c>
    </row>
    <row r="5830" spans="1:4" ht="40.5" x14ac:dyDescent="0.25">
      <c r="A5830" s="480" t="s">
        <v>23072</v>
      </c>
      <c r="B5830" s="482" t="s">
        <v>23073</v>
      </c>
      <c r="C5830" s="480" t="s">
        <v>192</v>
      </c>
      <c r="D5830" s="481" t="s">
        <v>23074</v>
      </c>
    </row>
    <row r="5831" spans="1:4" ht="40.5" x14ac:dyDescent="0.25">
      <c r="A5831" s="480" t="s">
        <v>23075</v>
      </c>
      <c r="B5831" s="482" t="s">
        <v>23076</v>
      </c>
      <c r="C5831" s="480" t="s">
        <v>192</v>
      </c>
      <c r="D5831" s="481" t="s">
        <v>23077</v>
      </c>
    </row>
    <row r="5832" spans="1:4" ht="40.5" x14ac:dyDescent="0.25">
      <c r="A5832" s="480" t="s">
        <v>23078</v>
      </c>
      <c r="B5832" s="482" t="s">
        <v>23079</v>
      </c>
      <c r="C5832" s="480" t="s">
        <v>192</v>
      </c>
      <c r="D5832" s="481" t="s">
        <v>23080</v>
      </c>
    </row>
    <row r="5833" spans="1:4" ht="40.5" x14ac:dyDescent="0.25">
      <c r="A5833" s="480" t="s">
        <v>23081</v>
      </c>
      <c r="B5833" s="482" t="s">
        <v>23082</v>
      </c>
      <c r="C5833" s="480" t="s">
        <v>19</v>
      </c>
      <c r="D5833" s="481" t="s">
        <v>23083</v>
      </c>
    </row>
    <row r="5834" spans="1:4" ht="40.5" x14ac:dyDescent="0.25">
      <c r="A5834" s="480" t="s">
        <v>23084</v>
      </c>
      <c r="B5834" s="482" t="s">
        <v>23085</v>
      </c>
      <c r="C5834" s="480" t="s">
        <v>19</v>
      </c>
      <c r="D5834" s="481" t="s">
        <v>23086</v>
      </c>
    </row>
    <row r="5835" spans="1:4" ht="40.5" x14ac:dyDescent="0.25">
      <c r="A5835" s="480" t="s">
        <v>23087</v>
      </c>
      <c r="B5835" s="482" t="s">
        <v>23088</v>
      </c>
      <c r="C5835" s="480" t="s">
        <v>19</v>
      </c>
      <c r="D5835" s="481" t="s">
        <v>23089</v>
      </c>
    </row>
    <row r="5836" spans="1:4" ht="40.5" x14ac:dyDescent="0.25">
      <c r="A5836" s="480" t="s">
        <v>23090</v>
      </c>
      <c r="B5836" s="482" t="s">
        <v>23091</v>
      </c>
      <c r="C5836" s="480" t="s">
        <v>19</v>
      </c>
      <c r="D5836" s="481" t="s">
        <v>23092</v>
      </c>
    </row>
    <row r="5837" spans="1:4" ht="40.5" x14ac:dyDescent="0.25">
      <c r="A5837" s="480" t="s">
        <v>23093</v>
      </c>
      <c r="B5837" s="482" t="s">
        <v>23094</v>
      </c>
      <c r="C5837" s="480" t="s">
        <v>19</v>
      </c>
      <c r="D5837" s="481" t="s">
        <v>23095</v>
      </c>
    </row>
    <row r="5838" spans="1:4" ht="40.5" x14ac:dyDescent="0.25">
      <c r="A5838" s="480" t="s">
        <v>23096</v>
      </c>
      <c r="B5838" s="482" t="s">
        <v>23097</v>
      </c>
      <c r="C5838" s="480" t="s">
        <v>19</v>
      </c>
      <c r="D5838" s="481" t="s">
        <v>23098</v>
      </c>
    </row>
    <row r="5839" spans="1:4" ht="40.5" x14ac:dyDescent="0.25">
      <c r="A5839" s="480" t="s">
        <v>23099</v>
      </c>
      <c r="B5839" s="482" t="s">
        <v>23100</v>
      </c>
      <c r="C5839" s="480" t="s">
        <v>19</v>
      </c>
      <c r="D5839" s="481" t="s">
        <v>23101</v>
      </c>
    </row>
    <row r="5840" spans="1:4" ht="40.5" x14ac:dyDescent="0.25">
      <c r="A5840" s="480" t="s">
        <v>23102</v>
      </c>
      <c r="B5840" s="482" t="s">
        <v>23103</v>
      </c>
      <c r="C5840" s="480" t="s">
        <v>19</v>
      </c>
      <c r="D5840" s="481" t="s">
        <v>23104</v>
      </c>
    </row>
    <row r="5841" spans="1:4" ht="54" x14ac:dyDescent="0.25">
      <c r="A5841" s="480" t="s">
        <v>23105</v>
      </c>
      <c r="B5841" s="482" t="s">
        <v>23106</v>
      </c>
      <c r="C5841" s="480" t="s">
        <v>19</v>
      </c>
      <c r="D5841" s="481" t="s">
        <v>18726</v>
      </c>
    </row>
    <row r="5842" spans="1:4" ht="54" x14ac:dyDescent="0.25">
      <c r="A5842" s="480" t="s">
        <v>23107</v>
      </c>
      <c r="B5842" s="482" t="s">
        <v>23108</v>
      </c>
      <c r="C5842" s="480" t="s">
        <v>19</v>
      </c>
      <c r="D5842" s="481" t="s">
        <v>23109</v>
      </c>
    </row>
    <row r="5843" spans="1:4" ht="54" x14ac:dyDescent="0.25">
      <c r="A5843" s="480" t="s">
        <v>23110</v>
      </c>
      <c r="B5843" s="482" t="s">
        <v>23111</v>
      </c>
      <c r="C5843" s="480" t="s">
        <v>19</v>
      </c>
      <c r="D5843" s="481" t="s">
        <v>14745</v>
      </c>
    </row>
    <row r="5844" spans="1:4" ht="40.5" x14ac:dyDescent="0.25">
      <c r="A5844" s="480" t="s">
        <v>23112</v>
      </c>
      <c r="B5844" s="482" t="s">
        <v>23113</v>
      </c>
      <c r="C5844" s="480" t="s">
        <v>19</v>
      </c>
      <c r="D5844" s="481" t="s">
        <v>19956</v>
      </c>
    </row>
    <row r="5845" spans="1:4" ht="40.5" x14ac:dyDescent="0.25">
      <c r="A5845" s="480" t="s">
        <v>23114</v>
      </c>
      <c r="B5845" s="482" t="s">
        <v>23115</v>
      </c>
      <c r="C5845" s="480" t="s">
        <v>19</v>
      </c>
      <c r="D5845" s="481" t="s">
        <v>23116</v>
      </c>
    </row>
    <row r="5846" spans="1:4" ht="54" x14ac:dyDescent="0.25">
      <c r="A5846" s="480" t="s">
        <v>23117</v>
      </c>
      <c r="B5846" s="482" t="s">
        <v>23118</v>
      </c>
      <c r="C5846" s="480" t="s">
        <v>19</v>
      </c>
      <c r="D5846" s="481" t="s">
        <v>14478</v>
      </c>
    </row>
    <row r="5847" spans="1:4" ht="54" x14ac:dyDescent="0.25">
      <c r="A5847" s="480" t="s">
        <v>23119</v>
      </c>
      <c r="B5847" s="482" t="s">
        <v>23120</v>
      </c>
      <c r="C5847" s="480" t="s">
        <v>19</v>
      </c>
      <c r="D5847" s="481" t="s">
        <v>23121</v>
      </c>
    </row>
    <row r="5848" spans="1:4" ht="54" x14ac:dyDescent="0.25">
      <c r="A5848" s="480" t="s">
        <v>23122</v>
      </c>
      <c r="B5848" s="482" t="s">
        <v>23123</v>
      </c>
      <c r="C5848" s="480" t="s">
        <v>19</v>
      </c>
      <c r="D5848" s="481" t="s">
        <v>23124</v>
      </c>
    </row>
    <row r="5849" spans="1:4" ht="40.5" x14ac:dyDescent="0.25">
      <c r="A5849" s="480" t="s">
        <v>23125</v>
      </c>
      <c r="B5849" s="482" t="s">
        <v>23126</v>
      </c>
      <c r="C5849" s="480" t="s">
        <v>19</v>
      </c>
      <c r="D5849" s="481" t="s">
        <v>23127</v>
      </c>
    </row>
    <row r="5850" spans="1:4" ht="40.5" x14ac:dyDescent="0.25">
      <c r="A5850" s="480" t="s">
        <v>23128</v>
      </c>
      <c r="B5850" s="482" t="s">
        <v>23129</v>
      </c>
      <c r="C5850" s="480" t="s">
        <v>19</v>
      </c>
      <c r="D5850" s="481" t="s">
        <v>10953</v>
      </c>
    </row>
    <row r="5851" spans="1:4" ht="40.5" x14ac:dyDescent="0.25">
      <c r="A5851" s="480" t="s">
        <v>23130</v>
      </c>
      <c r="B5851" s="482" t="s">
        <v>23131</v>
      </c>
      <c r="C5851" s="480" t="s">
        <v>19</v>
      </c>
      <c r="D5851" s="481" t="s">
        <v>23132</v>
      </c>
    </row>
    <row r="5852" spans="1:4" ht="40.5" x14ac:dyDescent="0.25">
      <c r="A5852" s="480" t="s">
        <v>23133</v>
      </c>
      <c r="B5852" s="482" t="s">
        <v>23134</v>
      </c>
      <c r="C5852" s="480" t="s">
        <v>19</v>
      </c>
      <c r="D5852" s="481" t="s">
        <v>23135</v>
      </c>
    </row>
    <row r="5853" spans="1:4" ht="40.5" x14ac:dyDescent="0.25">
      <c r="A5853" s="480" t="s">
        <v>23136</v>
      </c>
      <c r="B5853" s="482" t="s">
        <v>23137</v>
      </c>
      <c r="C5853" s="480" t="s">
        <v>19</v>
      </c>
      <c r="D5853" s="481" t="s">
        <v>23138</v>
      </c>
    </row>
    <row r="5854" spans="1:4" ht="27" x14ac:dyDescent="0.25">
      <c r="A5854" s="480" t="s">
        <v>23139</v>
      </c>
      <c r="B5854" s="482" t="s">
        <v>23140</v>
      </c>
      <c r="C5854" s="480" t="s">
        <v>192</v>
      </c>
      <c r="D5854" s="481" t="s">
        <v>23141</v>
      </c>
    </row>
    <row r="5855" spans="1:4" ht="40.5" x14ac:dyDescent="0.25">
      <c r="A5855" s="480" t="s">
        <v>23142</v>
      </c>
      <c r="B5855" s="482" t="s">
        <v>23143</v>
      </c>
      <c r="C5855" s="480" t="s">
        <v>192</v>
      </c>
      <c r="D5855" s="481" t="s">
        <v>23144</v>
      </c>
    </row>
    <row r="5856" spans="1:4" ht="27" x14ac:dyDescent="0.25">
      <c r="A5856" s="480" t="s">
        <v>23145</v>
      </c>
      <c r="B5856" s="482" t="s">
        <v>23146</v>
      </c>
      <c r="C5856" s="480" t="s">
        <v>19</v>
      </c>
      <c r="D5856" s="481" t="s">
        <v>23147</v>
      </c>
    </row>
    <row r="5857" spans="1:4" ht="40.5" x14ac:dyDescent="0.25">
      <c r="A5857" s="480" t="s">
        <v>23148</v>
      </c>
      <c r="B5857" s="482" t="s">
        <v>23149</v>
      </c>
      <c r="C5857" s="480" t="s">
        <v>19</v>
      </c>
      <c r="D5857" s="481" t="s">
        <v>23150</v>
      </c>
    </row>
    <row r="5858" spans="1:4" ht="27" x14ac:dyDescent="0.25">
      <c r="A5858" s="480" t="s">
        <v>23151</v>
      </c>
      <c r="B5858" s="482" t="s">
        <v>23152</v>
      </c>
      <c r="C5858" s="480" t="s">
        <v>19</v>
      </c>
      <c r="D5858" s="481" t="s">
        <v>23153</v>
      </c>
    </row>
    <row r="5859" spans="1:4" ht="27" x14ac:dyDescent="0.25">
      <c r="A5859" s="480" t="s">
        <v>23154</v>
      </c>
      <c r="B5859" s="482" t="s">
        <v>23155</v>
      </c>
      <c r="C5859" s="480" t="s">
        <v>19</v>
      </c>
      <c r="D5859" s="481" t="s">
        <v>10033</v>
      </c>
    </row>
    <row r="5860" spans="1:4" ht="40.5" x14ac:dyDescent="0.25">
      <c r="A5860" s="480" t="s">
        <v>23156</v>
      </c>
      <c r="B5860" s="482" t="s">
        <v>23157</v>
      </c>
      <c r="C5860" s="480" t="s">
        <v>192</v>
      </c>
      <c r="D5860" s="481" t="s">
        <v>23158</v>
      </c>
    </row>
    <row r="5861" spans="1:4" ht="40.5" x14ac:dyDescent="0.25">
      <c r="A5861" s="480" t="s">
        <v>23159</v>
      </c>
      <c r="B5861" s="482" t="s">
        <v>23160</v>
      </c>
      <c r="C5861" s="480" t="s">
        <v>192</v>
      </c>
      <c r="D5861" s="481" t="s">
        <v>23161</v>
      </c>
    </row>
    <row r="5862" spans="1:4" ht="40.5" x14ac:dyDescent="0.25">
      <c r="A5862" s="480" t="s">
        <v>23162</v>
      </c>
      <c r="B5862" s="482" t="s">
        <v>23163</v>
      </c>
      <c r="C5862" s="480" t="s">
        <v>192</v>
      </c>
      <c r="D5862" s="481" t="s">
        <v>23164</v>
      </c>
    </row>
    <row r="5863" spans="1:4" ht="40.5" x14ac:dyDescent="0.25">
      <c r="A5863" s="480" t="s">
        <v>23165</v>
      </c>
      <c r="B5863" s="482" t="s">
        <v>23166</v>
      </c>
      <c r="C5863" s="480" t="s">
        <v>192</v>
      </c>
      <c r="D5863" s="481" t="s">
        <v>23167</v>
      </c>
    </row>
    <row r="5864" spans="1:4" ht="40.5" x14ac:dyDescent="0.25">
      <c r="A5864" s="480" t="s">
        <v>23168</v>
      </c>
      <c r="B5864" s="482" t="s">
        <v>23169</v>
      </c>
      <c r="C5864" s="480" t="s">
        <v>192</v>
      </c>
      <c r="D5864" s="481" t="s">
        <v>23170</v>
      </c>
    </row>
    <row r="5865" spans="1:4" ht="27" x14ac:dyDescent="0.25">
      <c r="A5865" s="480" t="s">
        <v>23171</v>
      </c>
      <c r="B5865" s="482" t="s">
        <v>23172</v>
      </c>
      <c r="C5865" s="480" t="s">
        <v>192</v>
      </c>
      <c r="D5865" s="481" t="s">
        <v>23173</v>
      </c>
    </row>
    <row r="5866" spans="1:4" ht="40.5" x14ac:dyDescent="0.25">
      <c r="A5866" s="480" t="s">
        <v>23174</v>
      </c>
      <c r="B5866" s="482" t="s">
        <v>23175</v>
      </c>
      <c r="C5866" s="480" t="s">
        <v>192</v>
      </c>
      <c r="D5866" s="481" t="s">
        <v>23176</v>
      </c>
    </row>
    <row r="5867" spans="1:4" ht="40.5" x14ac:dyDescent="0.25">
      <c r="A5867" s="480" t="s">
        <v>23177</v>
      </c>
      <c r="B5867" s="482" t="s">
        <v>23178</v>
      </c>
      <c r="C5867" s="480" t="s">
        <v>192</v>
      </c>
      <c r="D5867" s="481" t="s">
        <v>23179</v>
      </c>
    </row>
    <row r="5868" spans="1:4" ht="27" x14ac:dyDescent="0.25">
      <c r="A5868" s="480" t="s">
        <v>23180</v>
      </c>
      <c r="B5868" s="482" t="s">
        <v>23181</v>
      </c>
      <c r="C5868" s="480" t="s">
        <v>192</v>
      </c>
      <c r="D5868" s="481" t="s">
        <v>22663</v>
      </c>
    </row>
    <row r="5869" spans="1:4" ht="27" x14ac:dyDescent="0.25">
      <c r="A5869" s="480" t="s">
        <v>23182</v>
      </c>
      <c r="B5869" s="482" t="s">
        <v>23183</v>
      </c>
      <c r="C5869" s="480" t="s">
        <v>192</v>
      </c>
      <c r="D5869" s="481" t="s">
        <v>23184</v>
      </c>
    </row>
    <row r="5870" spans="1:4" ht="27" x14ac:dyDescent="0.25">
      <c r="A5870" s="480" t="s">
        <v>23185</v>
      </c>
      <c r="B5870" s="482" t="s">
        <v>23186</v>
      </c>
      <c r="C5870" s="480" t="s">
        <v>19</v>
      </c>
      <c r="D5870" s="481" t="s">
        <v>8641</v>
      </c>
    </row>
    <row r="5871" spans="1:4" ht="40.5" x14ac:dyDescent="0.25">
      <c r="A5871" s="480" t="s">
        <v>23187</v>
      </c>
      <c r="B5871" s="482" t="s">
        <v>23188</v>
      </c>
      <c r="C5871" s="480" t="s">
        <v>192</v>
      </c>
      <c r="D5871" s="481" t="s">
        <v>23189</v>
      </c>
    </row>
    <row r="5872" spans="1:4" ht="40.5" x14ac:dyDescent="0.25">
      <c r="A5872" s="480" t="s">
        <v>23190</v>
      </c>
      <c r="B5872" s="482" t="s">
        <v>23191</v>
      </c>
      <c r="C5872" s="480" t="s">
        <v>192</v>
      </c>
      <c r="D5872" s="481" t="s">
        <v>23192</v>
      </c>
    </row>
    <row r="5873" spans="1:4" ht="40.5" x14ac:dyDescent="0.25">
      <c r="A5873" s="480" t="s">
        <v>23193</v>
      </c>
      <c r="B5873" s="482" t="s">
        <v>23194</v>
      </c>
      <c r="C5873" s="480" t="s">
        <v>192</v>
      </c>
      <c r="D5873" s="481" t="s">
        <v>23195</v>
      </c>
    </row>
    <row r="5874" spans="1:4" ht="40.5" x14ac:dyDescent="0.25">
      <c r="A5874" s="480" t="s">
        <v>23196</v>
      </c>
      <c r="B5874" s="482" t="s">
        <v>23197</v>
      </c>
      <c r="C5874" s="480" t="s">
        <v>192</v>
      </c>
      <c r="D5874" s="481" t="s">
        <v>23198</v>
      </c>
    </row>
    <row r="5875" spans="1:4" ht="40.5" x14ac:dyDescent="0.25">
      <c r="A5875" s="480" t="s">
        <v>23199</v>
      </c>
      <c r="B5875" s="482" t="s">
        <v>23200</v>
      </c>
      <c r="C5875" s="480" t="s">
        <v>192</v>
      </c>
      <c r="D5875" s="481" t="s">
        <v>23201</v>
      </c>
    </row>
    <row r="5876" spans="1:4" ht="40.5" x14ac:dyDescent="0.25">
      <c r="A5876" s="480" t="s">
        <v>23202</v>
      </c>
      <c r="B5876" s="482" t="s">
        <v>23203</v>
      </c>
      <c r="C5876" s="480" t="s">
        <v>192</v>
      </c>
      <c r="D5876" s="481" t="s">
        <v>23204</v>
      </c>
    </row>
    <row r="5877" spans="1:4" ht="40.5" x14ac:dyDescent="0.25">
      <c r="A5877" s="480" t="s">
        <v>23205</v>
      </c>
      <c r="B5877" s="482" t="s">
        <v>23206</v>
      </c>
      <c r="C5877" s="480" t="s">
        <v>192</v>
      </c>
      <c r="D5877" s="481" t="s">
        <v>23207</v>
      </c>
    </row>
    <row r="5878" spans="1:4" ht="40.5" x14ac:dyDescent="0.25">
      <c r="A5878" s="480" t="s">
        <v>23208</v>
      </c>
      <c r="B5878" s="482" t="s">
        <v>23209</v>
      </c>
      <c r="C5878" s="480" t="s">
        <v>192</v>
      </c>
      <c r="D5878" s="481" t="s">
        <v>23210</v>
      </c>
    </row>
    <row r="5879" spans="1:4" ht="40.5" x14ac:dyDescent="0.25">
      <c r="A5879" s="480" t="s">
        <v>23211</v>
      </c>
      <c r="B5879" s="482" t="s">
        <v>23212</v>
      </c>
      <c r="C5879" s="480" t="s">
        <v>192</v>
      </c>
      <c r="D5879" s="481" t="s">
        <v>23213</v>
      </c>
    </row>
    <row r="5880" spans="1:4" ht="40.5" x14ac:dyDescent="0.25">
      <c r="A5880" s="480" t="s">
        <v>23214</v>
      </c>
      <c r="B5880" s="482" t="s">
        <v>23215</v>
      </c>
      <c r="C5880" s="480" t="s">
        <v>192</v>
      </c>
      <c r="D5880" s="481" t="s">
        <v>23216</v>
      </c>
    </row>
    <row r="5881" spans="1:4" ht="13.5" x14ac:dyDescent="0.25">
      <c r="A5881" s="480" t="s">
        <v>23217</v>
      </c>
      <c r="B5881" s="482" t="s">
        <v>23218</v>
      </c>
      <c r="C5881" s="480" t="s">
        <v>192</v>
      </c>
      <c r="D5881" s="481" t="s">
        <v>9779</v>
      </c>
    </row>
    <row r="5882" spans="1:4" ht="13.5" x14ac:dyDescent="0.25">
      <c r="A5882" s="480" t="s">
        <v>23219</v>
      </c>
      <c r="B5882" s="482" t="s">
        <v>23220</v>
      </c>
      <c r="C5882" s="480" t="s">
        <v>19</v>
      </c>
      <c r="D5882" s="481" t="s">
        <v>23221</v>
      </c>
    </row>
    <row r="5883" spans="1:4" ht="40.5" x14ac:dyDescent="0.25">
      <c r="A5883" s="480" t="s">
        <v>23222</v>
      </c>
      <c r="B5883" s="482" t="s">
        <v>23223</v>
      </c>
      <c r="C5883" s="480" t="s">
        <v>192</v>
      </c>
      <c r="D5883" s="481" t="s">
        <v>23224</v>
      </c>
    </row>
    <row r="5884" spans="1:4" ht="40.5" x14ac:dyDescent="0.25">
      <c r="A5884" s="480" t="s">
        <v>23225</v>
      </c>
      <c r="B5884" s="482" t="s">
        <v>23226</v>
      </c>
      <c r="C5884" s="480" t="s">
        <v>192</v>
      </c>
      <c r="D5884" s="481" t="s">
        <v>15096</v>
      </c>
    </row>
    <row r="5885" spans="1:4" ht="27" x14ac:dyDescent="0.25">
      <c r="A5885" s="480" t="s">
        <v>23227</v>
      </c>
      <c r="B5885" s="482" t="s">
        <v>23228</v>
      </c>
      <c r="C5885" s="480" t="s">
        <v>19</v>
      </c>
      <c r="D5885" s="481" t="s">
        <v>23229</v>
      </c>
    </row>
    <row r="5886" spans="1:4" ht="27" x14ac:dyDescent="0.25">
      <c r="A5886" s="480" t="s">
        <v>23230</v>
      </c>
      <c r="B5886" s="482" t="s">
        <v>23231</v>
      </c>
      <c r="C5886" s="480" t="s">
        <v>19</v>
      </c>
      <c r="D5886" s="481" t="s">
        <v>23232</v>
      </c>
    </row>
    <row r="5887" spans="1:4" ht="27" x14ac:dyDescent="0.25">
      <c r="A5887" s="480" t="s">
        <v>23233</v>
      </c>
      <c r="B5887" s="482" t="s">
        <v>23234</v>
      </c>
      <c r="C5887" s="480" t="s">
        <v>19</v>
      </c>
      <c r="D5887" s="481" t="s">
        <v>23235</v>
      </c>
    </row>
    <row r="5888" spans="1:4" ht="27" x14ac:dyDescent="0.25">
      <c r="A5888" s="480" t="s">
        <v>23236</v>
      </c>
      <c r="B5888" s="482" t="s">
        <v>23237</v>
      </c>
      <c r="C5888" s="480" t="s">
        <v>19</v>
      </c>
      <c r="D5888" s="481" t="s">
        <v>23238</v>
      </c>
    </row>
    <row r="5889" spans="1:4" ht="27" x14ac:dyDescent="0.25">
      <c r="A5889" s="480" t="s">
        <v>23239</v>
      </c>
      <c r="B5889" s="482" t="s">
        <v>23240</v>
      </c>
      <c r="C5889" s="480" t="s">
        <v>19</v>
      </c>
      <c r="D5889" s="481" t="s">
        <v>23241</v>
      </c>
    </row>
    <row r="5890" spans="1:4" ht="27" x14ac:dyDescent="0.25">
      <c r="A5890" s="480" t="s">
        <v>23242</v>
      </c>
      <c r="B5890" s="482" t="s">
        <v>23243</v>
      </c>
      <c r="C5890" s="480" t="s">
        <v>19</v>
      </c>
      <c r="D5890" s="481" t="s">
        <v>23244</v>
      </c>
    </row>
    <row r="5891" spans="1:4" ht="27" x14ac:dyDescent="0.25">
      <c r="A5891" s="480" t="s">
        <v>23245</v>
      </c>
      <c r="B5891" s="482" t="s">
        <v>23246</v>
      </c>
      <c r="C5891" s="480" t="s">
        <v>19</v>
      </c>
      <c r="D5891" s="481" t="s">
        <v>23247</v>
      </c>
    </row>
    <row r="5892" spans="1:4" ht="27" x14ac:dyDescent="0.25">
      <c r="A5892" s="480" t="s">
        <v>23248</v>
      </c>
      <c r="B5892" s="482" t="s">
        <v>23249</v>
      </c>
      <c r="C5892" s="480" t="s">
        <v>19</v>
      </c>
      <c r="D5892" s="481" t="s">
        <v>23250</v>
      </c>
    </row>
    <row r="5893" spans="1:4" ht="27" x14ac:dyDescent="0.25">
      <c r="A5893" s="480" t="s">
        <v>23251</v>
      </c>
      <c r="B5893" s="482" t="s">
        <v>23252</v>
      </c>
      <c r="C5893" s="480" t="s">
        <v>19</v>
      </c>
      <c r="D5893" s="481" t="s">
        <v>23253</v>
      </c>
    </row>
    <row r="5894" spans="1:4" ht="27" x14ac:dyDescent="0.25">
      <c r="A5894" s="480" t="s">
        <v>23254</v>
      </c>
      <c r="B5894" s="482" t="s">
        <v>23255</v>
      </c>
      <c r="C5894" s="480" t="s">
        <v>19</v>
      </c>
      <c r="D5894" s="481" t="s">
        <v>23256</v>
      </c>
    </row>
    <row r="5895" spans="1:4" ht="27" x14ac:dyDescent="0.25">
      <c r="A5895" s="480" t="s">
        <v>23257</v>
      </c>
      <c r="B5895" s="482" t="s">
        <v>23258</v>
      </c>
      <c r="C5895" s="480" t="s">
        <v>19</v>
      </c>
      <c r="D5895" s="481" t="s">
        <v>23259</v>
      </c>
    </row>
    <row r="5896" spans="1:4" ht="27" x14ac:dyDescent="0.25">
      <c r="A5896" s="480" t="s">
        <v>23260</v>
      </c>
      <c r="B5896" s="482" t="s">
        <v>23261</v>
      </c>
      <c r="C5896" s="480" t="s">
        <v>19</v>
      </c>
      <c r="D5896" s="481" t="s">
        <v>23262</v>
      </c>
    </row>
    <row r="5897" spans="1:4" ht="27" x14ac:dyDescent="0.25">
      <c r="A5897" s="480" t="s">
        <v>23263</v>
      </c>
      <c r="B5897" s="482" t="s">
        <v>23264</v>
      </c>
      <c r="C5897" s="480" t="s">
        <v>19</v>
      </c>
      <c r="D5897" s="481" t="s">
        <v>23265</v>
      </c>
    </row>
    <row r="5898" spans="1:4" ht="27" x14ac:dyDescent="0.25">
      <c r="A5898" s="480" t="s">
        <v>23266</v>
      </c>
      <c r="B5898" s="482" t="s">
        <v>23267</v>
      </c>
      <c r="C5898" s="480" t="s">
        <v>19</v>
      </c>
      <c r="D5898" s="481" t="s">
        <v>23268</v>
      </c>
    </row>
    <row r="5899" spans="1:4" ht="27" x14ac:dyDescent="0.25">
      <c r="A5899" s="480" t="s">
        <v>23269</v>
      </c>
      <c r="B5899" s="482" t="s">
        <v>23270</v>
      </c>
      <c r="C5899" s="480" t="s">
        <v>19</v>
      </c>
      <c r="D5899" s="481" t="s">
        <v>8119</v>
      </c>
    </row>
    <row r="5900" spans="1:4" ht="27" x14ac:dyDescent="0.25">
      <c r="A5900" s="480" t="s">
        <v>23271</v>
      </c>
      <c r="B5900" s="482" t="s">
        <v>23272</v>
      </c>
      <c r="C5900" s="480" t="s">
        <v>19</v>
      </c>
      <c r="D5900" s="481" t="s">
        <v>23273</v>
      </c>
    </row>
    <row r="5901" spans="1:4" ht="27" x14ac:dyDescent="0.25">
      <c r="A5901" s="480" t="s">
        <v>23274</v>
      </c>
      <c r="B5901" s="482" t="s">
        <v>23275</v>
      </c>
      <c r="C5901" s="480" t="s">
        <v>19</v>
      </c>
      <c r="D5901" s="481" t="s">
        <v>23276</v>
      </c>
    </row>
    <row r="5902" spans="1:4" ht="27" x14ac:dyDescent="0.25">
      <c r="A5902" s="480" t="s">
        <v>23277</v>
      </c>
      <c r="B5902" s="482" t="s">
        <v>23278</v>
      </c>
      <c r="C5902" s="480" t="s">
        <v>19</v>
      </c>
      <c r="D5902" s="481" t="s">
        <v>23279</v>
      </c>
    </row>
    <row r="5903" spans="1:4" ht="27" x14ac:dyDescent="0.25">
      <c r="A5903" s="480" t="s">
        <v>23280</v>
      </c>
      <c r="B5903" s="482" t="s">
        <v>23281</v>
      </c>
      <c r="C5903" s="480" t="s">
        <v>19</v>
      </c>
      <c r="D5903" s="481" t="s">
        <v>23282</v>
      </c>
    </row>
    <row r="5904" spans="1:4" ht="27" x14ac:dyDescent="0.25">
      <c r="A5904" s="480" t="s">
        <v>23283</v>
      </c>
      <c r="B5904" s="482" t="s">
        <v>23284</v>
      </c>
      <c r="C5904" s="480" t="s">
        <v>19</v>
      </c>
      <c r="D5904" s="481" t="s">
        <v>23285</v>
      </c>
    </row>
    <row r="5905" spans="1:4" ht="27" x14ac:dyDescent="0.25">
      <c r="A5905" s="480" t="s">
        <v>23286</v>
      </c>
      <c r="B5905" s="482" t="s">
        <v>23287</v>
      </c>
      <c r="C5905" s="480" t="s">
        <v>19</v>
      </c>
      <c r="D5905" s="481" t="s">
        <v>23288</v>
      </c>
    </row>
    <row r="5906" spans="1:4" ht="27" x14ac:dyDescent="0.25">
      <c r="A5906" s="480" t="s">
        <v>23289</v>
      </c>
      <c r="B5906" s="482" t="s">
        <v>23290</v>
      </c>
      <c r="C5906" s="480" t="s">
        <v>19</v>
      </c>
      <c r="D5906" s="481" t="s">
        <v>20457</v>
      </c>
    </row>
    <row r="5907" spans="1:4" ht="27" x14ac:dyDescent="0.25">
      <c r="A5907" s="480" t="s">
        <v>23291</v>
      </c>
      <c r="B5907" s="482" t="s">
        <v>23292</v>
      </c>
      <c r="C5907" s="480" t="s">
        <v>19</v>
      </c>
      <c r="D5907" s="481" t="s">
        <v>23293</v>
      </c>
    </row>
    <row r="5908" spans="1:4" ht="27" x14ac:dyDescent="0.25">
      <c r="A5908" s="480" t="s">
        <v>23294</v>
      </c>
      <c r="B5908" s="482" t="s">
        <v>23295</v>
      </c>
      <c r="C5908" s="480" t="s">
        <v>19</v>
      </c>
      <c r="D5908" s="481" t="s">
        <v>23296</v>
      </c>
    </row>
    <row r="5909" spans="1:4" ht="27" x14ac:dyDescent="0.25">
      <c r="A5909" s="480" t="s">
        <v>23297</v>
      </c>
      <c r="B5909" s="482" t="s">
        <v>23298</v>
      </c>
      <c r="C5909" s="480" t="s">
        <v>19</v>
      </c>
      <c r="D5909" s="481" t="s">
        <v>23299</v>
      </c>
    </row>
    <row r="5910" spans="1:4" ht="27" x14ac:dyDescent="0.25">
      <c r="A5910" s="480" t="s">
        <v>23300</v>
      </c>
      <c r="B5910" s="482" t="s">
        <v>23301</v>
      </c>
      <c r="C5910" s="480" t="s">
        <v>19</v>
      </c>
      <c r="D5910" s="481" t="s">
        <v>23302</v>
      </c>
    </row>
    <row r="5911" spans="1:4" ht="27" x14ac:dyDescent="0.25">
      <c r="A5911" s="480" t="s">
        <v>23303</v>
      </c>
      <c r="B5911" s="482" t="s">
        <v>23304</v>
      </c>
      <c r="C5911" s="480" t="s">
        <v>19</v>
      </c>
      <c r="D5911" s="481" t="s">
        <v>12631</v>
      </c>
    </row>
    <row r="5912" spans="1:4" ht="27" x14ac:dyDescent="0.25">
      <c r="A5912" s="480" t="s">
        <v>23305</v>
      </c>
      <c r="B5912" s="482" t="s">
        <v>23306</v>
      </c>
      <c r="C5912" s="480" t="s">
        <v>19</v>
      </c>
      <c r="D5912" s="481" t="s">
        <v>23307</v>
      </c>
    </row>
    <row r="5913" spans="1:4" ht="27" x14ac:dyDescent="0.25">
      <c r="A5913" s="480" t="s">
        <v>23308</v>
      </c>
      <c r="B5913" s="482" t="s">
        <v>23309</v>
      </c>
      <c r="C5913" s="480" t="s">
        <v>19</v>
      </c>
      <c r="D5913" s="481" t="s">
        <v>23310</v>
      </c>
    </row>
    <row r="5914" spans="1:4" ht="27" x14ac:dyDescent="0.25">
      <c r="A5914" s="480" t="s">
        <v>23311</v>
      </c>
      <c r="B5914" s="482" t="s">
        <v>23312</v>
      </c>
      <c r="C5914" s="480" t="s">
        <v>19</v>
      </c>
      <c r="D5914" s="481" t="s">
        <v>23313</v>
      </c>
    </row>
    <row r="5915" spans="1:4" ht="27" x14ac:dyDescent="0.25">
      <c r="A5915" s="480" t="s">
        <v>23314</v>
      </c>
      <c r="B5915" s="482" t="s">
        <v>23315</v>
      </c>
      <c r="C5915" s="480" t="s">
        <v>22</v>
      </c>
      <c r="D5915" s="481" t="s">
        <v>8709</v>
      </c>
    </row>
    <row r="5916" spans="1:4" ht="27" x14ac:dyDescent="0.25">
      <c r="A5916" s="480" t="s">
        <v>23316</v>
      </c>
      <c r="B5916" s="482" t="s">
        <v>23317</v>
      </c>
      <c r="C5916" s="480" t="s">
        <v>475</v>
      </c>
      <c r="D5916" s="481" t="s">
        <v>13931</v>
      </c>
    </row>
    <row r="5917" spans="1:4" ht="27" x14ac:dyDescent="0.25">
      <c r="A5917" s="480" t="s">
        <v>23318</v>
      </c>
      <c r="B5917" s="482" t="s">
        <v>23319</v>
      </c>
      <c r="C5917" s="480" t="s">
        <v>475</v>
      </c>
      <c r="D5917" s="481" t="s">
        <v>23320</v>
      </c>
    </row>
    <row r="5918" spans="1:4" ht="27" x14ac:dyDescent="0.25">
      <c r="A5918" s="480" t="s">
        <v>23321</v>
      </c>
      <c r="B5918" s="482" t="s">
        <v>23322</v>
      </c>
      <c r="C5918" s="480" t="s">
        <v>475</v>
      </c>
      <c r="D5918" s="481" t="s">
        <v>23323</v>
      </c>
    </row>
    <row r="5919" spans="1:4" ht="27" x14ac:dyDescent="0.25">
      <c r="A5919" s="480" t="s">
        <v>23324</v>
      </c>
      <c r="B5919" s="482" t="s">
        <v>23325</v>
      </c>
      <c r="C5919" s="480" t="s">
        <v>475</v>
      </c>
      <c r="D5919" s="481" t="s">
        <v>23326</v>
      </c>
    </row>
    <row r="5920" spans="1:4" ht="27" x14ac:dyDescent="0.25">
      <c r="A5920" s="480" t="s">
        <v>23327</v>
      </c>
      <c r="B5920" s="482" t="s">
        <v>23328</v>
      </c>
      <c r="C5920" s="480" t="s">
        <v>475</v>
      </c>
      <c r="D5920" s="481" t="s">
        <v>22037</v>
      </c>
    </row>
    <row r="5921" spans="1:4" ht="27" x14ac:dyDescent="0.25">
      <c r="A5921" s="480" t="s">
        <v>23329</v>
      </c>
      <c r="B5921" s="482" t="s">
        <v>23330</v>
      </c>
      <c r="C5921" s="480" t="s">
        <v>475</v>
      </c>
      <c r="D5921" s="481" t="s">
        <v>23331</v>
      </c>
    </row>
    <row r="5922" spans="1:4" ht="27" x14ac:dyDescent="0.25">
      <c r="A5922" s="480" t="s">
        <v>23332</v>
      </c>
      <c r="B5922" s="482" t="s">
        <v>23333</v>
      </c>
      <c r="C5922" s="480" t="s">
        <v>19</v>
      </c>
      <c r="D5922" s="481" t="s">
        <v>22236</v>
      </c>
    </row>
    <row r="5923" spans="1:4" ht="27" x14ac:dyDescent="0.25">
      <c r="A5923" s="480" t="s">
        <v>23334</v>
      </c>
      <c r="B5923" s="482" t="s">
        <v>23335</v>
      </c>
      <c r="C5923" s="480" t="s">
        <v>19</v>
      </c>
      <c r="D5923" s="481" t="s">
        <v>23336</v>
      </c>
    </row>
    <row r="5924" spans="1:4" ht="27" x14ac:dyDescent="0.25">
      <c r="A5924" s="480" t="s">
        <v>23337</v>
      </c>
      <c r="B5924" s="482" t="s">
        <v>23338</v>
      </c>
      <c r="C5924" s="480" t="s">
        <v>19</v>
      </c>
      <c r="D5924" s="481" t="s">
        <v>14578</v>
      </c>
    </row>
    <row r="5925" spans="1:4" ht="27" x14ac:dyDescent="0.25">
      <c r="A5925" s="480" t="s">
        <v>23339</v>
      </c>
      <c r="B5925" s="482" t="s">
        <v>23340</v>
      </c>
      <c r="C5925" s="480" t="s">
        <v>19</v>
      </c>
      <c r="D5925" s="481" t="s">
        <v>11925</v>
      </c>
    </row>
    <row r="5926" spans="1:4" ht="27" x14ac:dyDescent="0.25">
      <c r="A5926" s="480" t="s">
        <v>23341</v>
      </c>
      <c r="B5926" s="482" t="s">
        <v>23342</v>
      </c>
      <c r="C5926" s="480" t="s">
        <v>19</v>
      </c>
      <c r="D5926" s="481" t="s">
        <v>23343</v>
      </c>
    </row>
    <row r="5927" spans="1:4" ht="27" x14ac:dyDescent="0.25">
      <c r="A5927" s="480" t="s">
        <v>23344</v>
      </c>
      <c r="B5927" s="482" t="s">
        <v>23345</v>
      </c>
      <c r="C5927" s="480" t="s">
        <v>19</v>
      </c>
      <c r="D5927" s="481" t="s">
        <v>23346</v>
      </c>
    </row>
    <row r="5928" spans="1:4" ht="27" x14ac:dyDescent="0.25">
      <c r="A5928" s="480" t="s">
        <v>23347</v>
      </c>
      <c r="B5928" s="482" t="s">
        <v>23348</v>
      </c>
      <c r="C5928" s="480" t="s">
        <v>19</v>
      </c>
      <c r="D5928" s="481" t="s">
        <v>23349</v>
      </c>
    </row>
    <row r="5929" spans="1:4" ht="27" x14ac:dyDescent="0.25">
      <c r="A5929" s="480" t="s">
        <v>23350</v>
      </c>
      <c r="B5929" s="482" t="s">
        <v>23351</v>
      </c>
      <c r="C5929" s="480" t="s">
        <v>19</v>
      </c>
      <c r="D5929" s="481" t="s">
        <v>23352</v>
      </c>
    </row>
    <row r="5930" spans="1:4" ht="27" x14ac:dyDescent="0.25">
      <c r="A5930" s="480" t="s">
        <v>23353</v>
      </c>
      <c r="B5930" s="482" t="s">
        <v>23354</v>
      </c>
      <c r="C5930" s="480" t="s">
        <v>19</v>
      </c>
      <c r="D5930" s="481" t="s">
        <v>12950</v>
      </c>
    </row>
    <row r="5931" spans="1:4" ht="27" x14ac:dyDescent="0.25">
      <c r="A5931" s="480" t="s">
        <v>23355</v>
      </c>
      <c r="B5931" s="482" t="s">
        <v>23356</v>
      </c>
      <c r="C5931" s="480" t="s">
        <v>19</v>
      </c>
      <c r="D5931" s="481" t="s">
        <v>9739</v>
      </c>
    </row>
    <row r="5932" spans="1:4" ht="27" x14ac:dyDescent="0.25">
      <c r="A5932" s="480" t="s">
        <v>23357</v>
      </c>
      <c r="B5932" s="482" t="s">
        <v>23358</v>
      </c>
      <c r="C5932" s="480" t="s">
        <v>19</v>
      </c>
      <c r="D5932" s="481" t="s">
        <v>23359</v>
      </c>
    </row>
    <row r="5933" spans="1:4" ht="27" x14ac:dyDescent="0.25">
      <c r="A5933" s="480" t="s">
        <v>23360</v>
      </c>
      <c r="B5933" s="482" t="s">
        <v>23361</v>
      </c>
      <c r="C5933" s="480" t="s">
        <v>19</v>
      </c>
      <c r="D5933" s="481" t="s">
        <v>23362</v>
      </c>
    </row>
    <row r="5934" spans="1:4" ht="27" x14ac:dyDescent="0.25">
      <c r="A5934" s="480" t="s">
        <v>23363</v>
      </c>
      <c r="B5934" s="482" t="s">
        <v>23364</v>
      </c>
      <c r="C5934" s="480" t="s">
        <v>19</v>
      </c>
      <c r="D5934" s="481" t="s">
        <v>23365</v>
      </c>
    </row>
    <row r="5935" spans="1:4" ht="27" x14ac:dyDescent="0.25">
      <c r="A5935" s="480" t="s">
        <v>23366</v>
      </c>
      <c r="B5935" s="482" t="s">
        <v>23367</v>
      </c>
      <c r="C5935" s="480" t="s">
        <v>19</v>
      </c>
      <c r="D5935" s="481" t="s">
        <v>23368</v>
      </c>
    </row>
    <row r="5936" spans="1:4" ht="27" x14ac:dyDescent="0.25">
      <c r="A5936" s="480" t="s">
        <v>23369</v>
      </c>
      <c r="B5936" s="482" t="s">
        <v>23370</v>
      </c>
      <c r="C5936" s="480" t="s">
        <v>19</v>
      </c>
      <c r="D5936" s="481" t="s">
        <v>23371</v>
      </c>
    </row>
    <row r="5937" spans="1:4" ht="27" x14ac:dyDescent="0.25">
      <c r="A5937" s="480" t="s">
        <v>23372</v>
      </c>
      <c r="B5937" s="482" t="s">
        <v>23373</v>
      </c>
      <c r="C5937" s="480" t="s">
        <v>19</v>
      </c>
      <c r="D5937" s="481" t="s">
        <v>23374</v>
      </c>
    </row>
    <row r="5938" spans="1:4" ht="27" x14ac:dyDescent="0.25">
      <c r="A5938" s="480" t="s">
        <v>23375</v>
      </c>
      <c r="B5938" s="482" t="s">
        <v>23376</v>
      </c>
      <c r="C5938" s="480" t="s">
        <v>19</v>
      </c>
      <c r="D5938" s="481" t="s">
        <v>23377</v>
      </c>
    </row>
    <row r="5939" spans="1:4" ht="27" x14ac:dyDescent="0.25">
      <c r="A5939" s="480" t="s">
        <v>23378</v>
      </c>
      <c r="B5939" s="482" t="s">
        <v>23379</v>
      </c>
      <c r="C5939" s="480" t="s">
        <v>19</v>
      </c>
      <c r="D5939" s="481" t="s">
        <v>23380</v>
      </c>
    </row>
    <row r="5940" spans="1:4" ht="27" x14ac:dyDescent="0.25">
      <c r="A5940" s="480" t="s">
        <v>23381</v>
      </c>
      <c r="B5940" s="482" t="s">
        <v>23382</v>
      </c>
      <c r="C5940" s="480" t="s">
        <v>19</v>
      </c>
      <c r="D5940" s="481" t="s">
        <v>23383</v>
      </c>
    </row>
    <row r="5941" spans="1:4" ht="27" x14ac:dyDescent="0.25">
      <c r="A5941" s="480" t="s">
        <v>23384</v>
      </c>
      <c r="B5941" s="482" t="s">
        <v>23385</v>
      </c>
      <c r="C5941" s="480" t="s">
        <v>19</v>
      </c>
      <c r="D5941" s="481" t="s">
        <v>23386</v>
      </c>
    </row>
    <row r="5942" spans="1:4" ht="27" x14ac:dyDescent="0.25">
      <c r="A5942" s="480" t="s">
        <v>23387</v>
      </c>
      <c r="B5942" s="482" t="s">
        <v>23388</v>
      </c>
      <c r="C5942" s="480" t="s">
        <v>19</v>
      </c>
      <c r="D5942" s="481" t="s">
        <v>23389</v>
      </c>
    </row>
    <row r="5943" spans="1:4" ht="27" x14ac:dyDescent="0.25">
      <c r="A5943" s="480" t="s">
        <v>23390</v>
      </c>
      <c r="B5943" s="482" t="s">
        <v>23391</v>
      </c>
      <c r="C5943" s="480" t="s">
        <v>19</v>
      </c>
      <c r="D5943" s="481" t="s">
        <v>9004</v>
      </c>
    </row>
    <row r="5944" spans="1:4" ht="27" x14ac:dyDescent="0.25">
      <c r="A5944" s="480" t="s">
        <v>23392</v>
      </c>
      <c r="B5944" s="482" t="s">
        <v>23393</v>
      </c>
      <c r="C5944" s="480" t="s">
        <v>19</v>
      </c>
      <c r="D5944" s="481" t="s">
        <v>23394</v>
      </c>
    </row>
    <row r="5945" spans="1:4" ht="27" x14ac:dyDescent="0.25">
      <c r="A5945" s="480" t="s">
        <v>23395</v>
      </c>
      <c r="B5945" s="482" t="s">
        <v>23396</v>
      </c>
      <c r="C5945" s="480" t="s">
        <v>19</v>
      </c>
      <c r="D5945" s="481" t="s">
        <v>23397</v>
      </c>
    </row>
    <row r="5946" spans="1:4" ht="27" x14ac:dyDescent="0.25">
      <c r="A5946" s="480" t="s">
        <v>23398</v>
      </c>
      <c r="B5946" s="482" t="s">
        <v>23399</v>
      </c>
      <c r="C5946" s="480" t="s">
        <v>19</v>
      </c>
      <c r="D5946" s="481" t="s">
        <v>23400</v>
      </c>
    </row>
    <row r="5947" spans="1:4" ht="27" x14ac:dyDescent="0.25">
      <c r="A5947" s="480" t="s">
        <v>23401</v>
      </c>
      <c r="B5947" s="482" t="s">
        <v>23402</v>
      </c>
      <c r="C5947" s="480" t="s">
        <v>19</v>
      </c>
      <c r="D5947" s="481" t="s">
        <v>23403</v>
      </c>
    </row>
    <row r="5948" spans="1:4" ht="27" x14ac:dyDescent="0.25">
      <c r="A5948" s="480" t="s">
        <v>23404</v>
      </c>
      <c r="B5948" s="482" t="s">
        <v>23405</v>
      </c>
      <c r="C5948" s="480" t="s">
        <v>19</v>
      </c>
      <c r="D5948" s="481" t="s">
        <v>23406</v>
      </c>
    </row>
    <row r="5949" spans="1:4" ht="27" x14ac:dyDescent="0.25">
      <c r="A5949" s="480" t="s">
        <v>23407</v>
      </c>
      <c r="B5949" s="482" t="s">
        <v>23408</v>
      </c>
      <c r="C5949" s="480" t="s">
        <v>19</v>
      </c>
      <c r="D5949" s="481" t="s">
        <v>23409</v>
      </c>
    </row>
    <row r="5950" spans="1:4" ht="40.5" x14ac:dyDescent="0.25">
      <c r="A5950" s="480" t="s">
        <v>23410</v>
      </c>
      <c r="B5950" s="482" t="s">
        <v>23411</v>
      </c>
      <c r="C5950" s="480" t="s">
        <v>38</v>
      </c>
      <c r="D5950" s="481" t="s">
        <v>23412</v>
      </c>
    </row>
    <row r="5951" spans="1:4" ht="40.5" x14ac:dyDescent="0.25">
      <c r="A5951" s="480" t="s">
        <v>23413</v>
      </c>
      <c r="B5951" s="482" t="s">
        <v>23414</v>
      </c>
      <c r="C5951" s="480" t="s">
        <v>38</v>
      </c>
      <c r="D5951" s="481" t="s">
        <v>23415</v>
      </c>
    </row>
    <row r="5952" spans="1:4" ht="40.5" x14ac:dyDescent="0.25">
      <c r="A5952" s="480" t="s">
        <v>23416</v>
      </c>
      <c r="B5952" s="482" t="s">
        <v>23417</v>
      </c>
      <c r="C5952" s="480" t="s">
        <v>38</v>
      </c>
      <c r="D5952" s="481" t="s">
        <v>23418</v>
      </c>
    </row>
    <row r="5953" spans="1:4" ht="40.5" x14ac:dyDescent="0.25">
      <c r="A5953" s="480" t="s">
        <v>23419</v>
      </c>
      <c r="B5953" s="482" t="s">
        <v>23420</v>
      </c>
      <c r="C5953" s="480" t="s">
        <v>38</v>
      </c>
      <c r="D5953" s="481" t="s">
        <v>23421</v>
      </c>
    </row>
    <row r="5954" spans="1:4" ht="27" x14ac:dyDescent="0.25">
      <c r="A5954" s="480" t="s">
        <v>23422</v>
      </c>
      <c r="B5954" s="482" t="s">
        <v>23423</v>
      </c>
      <c r="C5954" s="480" t="s">
        <v>192</v>
      </c>
      <c r="D5954" s="481" t="s">
        <v>23424</v>
      </c>
    </row>
    <row r="5955" spans="1:4" ht="27" x14ac:dyDescent="0.25">
      <c r="A5955" s="480" t="s">
        <v>23425</v>
      </c>
      <c r="B5955" s="482" t="s">
        <v>23426</v>
      </c>
      <c r="C5955" s="480" t="s">
        <v>192</v>
      </c>
      <c r="D5955" s="481" t="s">
        <v>23427</v>
      </c>
    </row>
    <row r="5956" spans="1:4" ht="13.5" x14ac:dyDescent="0.25">
      <c r="A5956" s="480" t="s">
        <v>23428</v>
      </c>
      <c r="B5956" s="483" t="s">
        <v>27307</v>
      </c>
      <c r="C5956" s="480" t="s">
        <v>19</v>
      </c>
      <c r="D5956" s="481" t="s">
        <v>20306</v>
      </c>
    </row>
    <row r="5957" spans="1:4" ht="13.5" x14ac:dyDescent="0.25">
      <c r="A5957" s="480" t="s">
        <v>23429</v>
      </c>
      <c r="B5957" s="482" t="s">
        <v>23430</v>
      </c>
      <c r="C5957" s="480" t="s">
        <v>192</v>
      </c>
      <c r="D5957" s="481" t="s">
        <v>23431</v>
      </c>
    </row>
    <row r="5958" spans="1:4" ht="13.5" x14ac:dyDescent="0.25">
      <c r="A5958" s="480" t="s">
        <v>23432</v>
      </c>
      <c r="B5958" s="482" t="s">
        <v>23433</v>
      </c>
      <c r="C5958" s="480" t="s">
        <v>192</v>
      </c>
      <c r="D5958" s="481" t="s">
        <v>23434</v>
      </c>
    </row>
    <row r="5959" spans="1:4" ht="13.5" x14ac:dyDescent="0.25">
      <c r="A5959" s="480" t="s">
        <v>23435</v>
      </c>
      <c r="B5959" s="482" t="s">
        <v>23436</v>
      </c>
      <c r="C5959" s="480" t="s">
        <v>192</v>
      </c>
      <c r="D5959" s="481" t="s">
        <v>23437</v>
      </c>
    </row>
    <row r="5960" spans="1:4" ht="27" x14ac:dyDescent="0.25">
      <c r="A5960" s="480" t="s">
        <v>23438</v>
      </c>
      <c r="B5960" s="482" t="s">
        <v>23439</v>
      </c>
      <c r="C5960" s="480" t="s">
        <v>192</v>
      </c>
      <c r="D5960" s="481" t="s">
        <v>23440</v>
      </c>
    </row>
    <row r="5961" spans="1:4" ht="27" x14ac:dyDescent="0.25">
      <c r="A5961" s="480" t="s">
        <v>23441</v>
      </c>
      <c r="B5961" s="482" t="s">
        <v>23442</v>
      </c>
      <c r="C5961" s="480" t="s">
        <v>192</v>
      </c>
      <c r="D5961" s="481" t="s">
        <v>23443</v>
      </c>
    </row>
    <row r="5962" spans="1:4" ht="40.5" x14ac:dyDescent="0.25">
      <c r="A5962" s="480" t="s">
        <v>23444</v>
      </c>
      <c r="B5962" s="482" t="s">
        <v>23445</v>
      </c>
      <c r="C5962" s="480" t="s">
        <v>23446</v>
      </c>
      <c r="D5962" s="481" t="s">
        <v>23447</v>
      </c>
    </row>
    <row r="5963" spans="1:4" ht="40.5" x14ac:dyDescent="0.25">
      <c r="A5963" s="480" t="s">
        <v>23448</v>
      </c>
      <c r="B5963" s="482" t="s">
        <v>23449</v>
      </c>
      <c r="C5963" s="480" t="s">
        <v>23446</v>
      </c>
      <c r="D5963" s="481" t="s">
        <v>23450</v>
      </c>
    </row>
    <row r="5964" spans="1:4" ht="40.5" x14ac:dyDescent="0.25">
      <c r="A5964" s="480" t="s">
        <v>23451</v>
      </c>
      <c r="B5964" s="482" t="s">
        <v>23452</v>
      </c>
      <c r="C5964" s="480" t="s">
        <v>23446</v>
      </c>
      <c r="D5964" s="481" t="s">
        <v>23453</v>
      </c>
    </row>
    <row r="5965" spans="1:4" ht="40.5" x14ac:dyDescent="0.25">
      <c r="A5965" s="480" t="s">
        <v>23454</v>
      </c>
      <c r="B5965" s="482" t="s">
        <v>23455</v>
      </c>
      <c r="C5965" s="480" t="s">
        <v>23446</v>
      </c>
      <c r="D5965" s="481" t="s">
        <v>23456</v>
      </c>
    </row>
    <row r="5966" spans="1:4" ht="40.5" x14ac:dyDescent="0.25">
      <c r="A5966" s="480" t="s">
        <v>23457</v>
      </c>
      <c r="B5966" s="482" t="s">
        <v>23458</v>
      </c>
      <c r="C5966" s="480" t="s">
        <v>23446</v>
      </c>
      <c r="D5966" s="481" t="s">
        <v>23459</v>
      </c>
    </row>
    <row r="5967" spans="1:4" ht="40.5" x14ac:dyDescent="0.25">
      <c r="A5967" s="480" t="s">
        <v>23460</v>
      </c>
      <c r="B5967" s="482" t="s">
        <v>23461</v>
      </c>
      <c r="C5967" s="480" t="s">
        <v>23446</v>
      </c>
      <c r="D5967" s="481" t="s">
        <v>23462</v>
      </c>
    </row>
    <row r="5968" spans="1:4" ht="27" x14ac:dyDescent="0.25">
      <c r="A5968" s="480" t="s">
        <v>23463</v>
      </c>
      <c r="B5968" s="482" t="s">
        <v>23464</v>
      </c>
      <c r="C5968" s="480" t="s">
        <v>23446</v>
      </c>
      <c r="D5968" s="481" t="s">
        <v>23465</v>
      </c>
    </row>
    <row r="5969" spans="1:4" ht="27" x14ac:dyDescent="0.25">
      <c r="A5969" s="480" t="s">
        <v>23466</v>
      </c>
      <c r="B5969" s="482" t="s">
        <v>23467</v>
      </c>
      <c r="C5969" s="480" t="s">
        <v>23446</v>
      </c>
      <c r="D5969" s="481" t="s">
        <v>23468</v>
      </c>
    </row>
    <row r="5970" spans="1:4" ht="27" x14ac:dyDescent="0.25">
      <c r="A5970" s="480" t="s">
        <v>23469</v>
      </c>
      <c r="B5970" s="482" t="s">
        <v>23470</v>
      </c>
      <c r="C5970" s="480" t="s">
        <v>19</v>
      </c>
      <c r="D5970" s="481" t="s">
        <v>23471</v>
      </c>
    </row>
    <row r="5971" spans="1:4" ht="40.5" x14ac:dyDescent="0.25">
      <c r="A5971" s="480" t="s">
        <v>23472</v>
      </c>
      <c r="B5971" s="482" t="s">
        <v>23473</v>
      </c>
      <c r="C5971" s="480" t="s">
        <v>19</v>
      </c>
      <c r="D5971" s="481" t="s">
        <v>9348</v>
      </c>
    </row>
    <row r="5972" spans="1:4" ht="27" x14ac:dyDescent="0.25">
      <c r="A5972" s="480" t="s">
        <v>23474</v>
      </c>
      <c r="B5972" s="482" t="s">
        <v>23475</v>
      </c>
      <c r="C5972" s="480" t="s">
        <v>19</v>
      </c>
      <c r="D5972" s="481" t="s">
        <v>23476</v>
      </c>
    </row>
    <row r="5973" spans="1:4" ht="27" x14ac:dyDescent="0.25">
      <c r="A5973" s="480" t="s">
        <v>23477</v>
      </c>
      <c r="B5973" s="482" t="s">
        <v>23478</v>
      </c>
      <c r="C5973" s="480" t="s">
        <v>19</v>
      </c>
      <c r="D5973" s="481" t="s">
        <v>23479</v>
      </c>
    </row>
    <row r="5974" spans="1:4" ht="27" x14ac:dyDescent="0.25">
      <c r="A5974" s="480" t="s">
        <v>23480</v>
      </c>
      <c r="B5974" s="482" t="s">
        <v>23481</v>
      </c>
      <c r="C5974" s="480" t="s">
        <v>19</v>
      </c>
      <c r="D5974" s="481" t="s">
        <v>12666</v>
      </c>
    </row>
    <row r="5975" spans="1:4" ht="40.5" x14ac:dyDescent="0.25">
      <c r="A5975" s="480" t="s">
        <v>23482</v>
      </c>
      <c r="B5975" s="482" t="s">
        <v>23483</v>
      </c>
      <c r="C5975" s="480" t="s">
        <v>19</v>
      </c>
      <c r="D5975" s="481" t="s">
        <v>23484</v>
      </c>
    </row>
    <row r="5976" spans="1:4" ht="40.5" x14ac:dyDescent="0.25">
      <c r="A5976" s="480" t="s">
        <v>23485</v>
      </c>
      <c r="B5976" s="482" t="s">
        <v>23486</v>
      </c>
      <c r="C5976" s="480" t="s">
        <v>19</v>
      </c>
      <c r="D5976" s="481" t="s">
        <v>17210</v>
      </c>
    </row>
    <row r="5977" spans="1:4" ht="40.5" x14ac:dyDescent="0.25">
      <c r="A5977" s="480" t="s">
        <v>23487</v>
      </c>
      <c r="B5977" s="482" t="s">
        <v>23488</v>
      </c>
      <c r="C5977" s="480" t="s">
        <v>19</v>
      </c>
      <c r="D5977" s="481" t="s">
        <v>17119</v>
      </c>
    </row>
    <row r="5978" spans="1:4" ht="40.5" x14ac:dyDescent="0.25">
      <c r="A5978" s="480" t="s">
        <v>23489</v>
      </c>
      <c r="B5978" s="482" t="s">
        <v>23490</v>
      </c>
      <c r="C5978" s="480" t="s">
        <v>19</v>
      </c>
      <c r="D5978" s="481" t="s">
        <v>21698</v>
      </c>
    </row>
    <row r="5979" spans="1:4" ht="27" x14ac:dyDescent="0.25">
      <c r="A5979" s="480" t="s">
        <v>23491</v>
      </c>
      <c r="B5979" s="482" t="s">
        <v>23492</v>
      </c>
      <c r="C5979" s="480" t="s">
        <v>19</v>
      </c>
      <c r="D5979" s="481" t="s">
        <v>13559</v>
      </c>
    </row>
    <row r="5980" spans="1:4" ht="40.5" x14ac:dyDescent="0.25">
      <c r="A5980" s="480" t="s">
        <v>23493</v>
      </c>
      <c r="B5980" s="482" t="s">
        <v>23494</v>
      </c>
      <c r="C5980" s="480" t="s">
        <v>19</v>
      </c>
      <c r="D5980" s="481" t="s">
        <v>6528</v>
      </c>
    </row>
    <row r="5981" spans="1:4" ht="40.5" x14ac:dyDescent="0.25">
      <c r="A5981" s="480" t="s">
        <v>23495</v>
      </c>
      <c r="B5981" s="482" t="s">
        <v>23496</v>
      </c>
      <c r="C5981" s="480" t="s">
        <v>19</v>
      </c>
      <c r="D5981" s="481" t="s">
        <v>23497</v>
      </c>
    </row>
    <row r="5982" spans="1:4" ht="40.5" x14ac:dyDescent="0.25">
      <c r="A5982" s="480" t="s">
        <v>23498</v>
      </c>
      <c r="B5982" s="482" t="s">
        <v>23499</v>
      </c>
      <c r="C5982" s="480" t="s">
        <v>19</v>
      </c>
      <c r="D5982" s="481" t="s">
        <v>23500</v>
      </c>
    </row>
    <row r="5983" spans="1:4" ht="40.5" x14ac:dyDescent="0.25">
      <c r="A5983" s="480" t="s">
        <v>23501</v>
      </c>
      <c r="B5983" s="482" t="s">
        <v>23502</v>
      </c>
      <c r="C5983" s="480" t="s">
        <v>19</v>
      </c>
      <c r="D5983" s="481" t="s">
        <v>23503</v>
      </c>
    </row>
    <row r="5984" spans="1:4" ht="27" x14ac:dyDescent="0.25">
      <c r="A5984" s="480" t="s">
        <v>23504</v>
      </c>
      <c r="B5984" s="482" t="s">
        <v>23505</v>
      </c>
      <c r="C5984" s="480" t="s">
        <v>19</v>
      </c>
      <c r="D5984" s="481" t="s">
        <v>19232</v>
      </c>
    </row>
    <row r="5985" spans="1:4" ht="27" x14ac:dyDescent="0.25">
      <c r="A5985" s="480" t="s">
        <v>23506</v>
      </c>
      <c r="B5985" s="482" t="s">
        <v>23507</v>
      </c>
      <c r="C5985" s="480" t="s">
        <v>19</v>
      </c>
      <c r="D5985" s="481" t="s">
        <v>23508</v>
      </c>
    </row>
    <row r="5986" spans="1:4" ht="13.5" x14ac:dyDescent="0.25">
      <c r="A5986" s="480" t="s">
        <v>23509</v>
      </c>
      <c r="B5986" s="482" t="s">
        <v>23510</v>
      </c>
      <c r="C5986" s="480" t="s">
        <v>19</v>
      </c>
      <c r="D5986" s="481" t="s">
        <v>23511</v>
      </c>
    </row>
    <row r="5987" spans="1:4" ht="27" x14ac:dyDescent="0.25">
      <c r="A5987" s="480" t="s">
        <v>23512</v>
      </c>
      <c r="B5987" s="482" t="s">
        <v>23513</v>
      </c>
      <c r="C5987" s="480" t="s">
        <v>19</v>
      </c>
      <c r="D5987" s="481" t="s">
        <v>8516</v>
      </c>
    </row>
    <row r="5988" spans="1:4" ht="27" x14ac:dyDescent="0.25">
      <c r="A5988" s="480" t="s">
        <v>23514</v>
      </c>
      <c r="B5988" s="482" t="s">
        <v>23515</v>
      </c>
      <c r="C5988" s="480" t="s">
        <v>19</v>
      </c>
      <c r="D5988" s="481" t="s">
        <v>12477</v>
      </c>
    </row>
    <row r="5989" spans="1:4" ht="27" x14ac:dyDescent="0.25">
      <c r="A5989" s="480" t="s">
        <v>23516</v>
      </c>
      <c r="B5989" s="482" t="s">
        <v>23517</v>
      </c>
      <c r="C5989" s="480" t="s">
        <v>19</v>
      </c>
      <c r="D5989" s="481" t="s">
        <v>7037</v>
      </c>
    </row>
    <row r="5990" spans="1:4" ht="13.5" x14ac:dyDescent="0.25">
      <c r="A5990" s="480" t="s">
        <v>23518</v>
      </c>
      <c r="B5990" s="482" t="s">
        <v>23519</v>
      </c>
      <c r="C5990" s="480" t="s">
        <v>19</v>
      </c>
      <c r="D5990" s="481" t="s">
        <v>23520</v>
      </c>
    </row>
    <row r="5991" spans="1:4" ht="27" x14ac:dyDescent="0.25">
      <c r="A5991" s="480" t="s">
        <v>23521</v>
      </c>
      <c r="B5991" s="482" t="s">
        <v>23522</v>
      </c>
      <c r="C5991" s="480" t="s">
        <v>19</v>
      </c>
      <c r="D5991" s="481" t="s">
        <v>13609</v>
      </c>
    </row>
    <row r="5992" spans="1:4" ht="27" x14ac:dyDescent="0.25">
      <c r="A5992" s="480" t="s">
        <v>23523</v>
      </c>
      <c r="B5992" s="482" t="s">
        <v>23524</v>
      </c>
      <c r="C5992" s="480" t="s">
        <v>19</v>
      </c>
      <c r="D5992" s="481" t="s">
        <v>23525</v>
      </c>
    </row>
    <row r="5993" spans="1:4" ht="27" x14ac:dyDescent="0.25">
      <c r="A5993" s="480" t="s">
        <v>23526</v>
      </c>
      <c r="B5993" s="482" t="s">
        <v>23527</v>
      </c>
      <c r="C5993" s="480" t="s">
        <v>19</v>
      </c>
      <c r="D5993" s="481" t="s">
        <v>19540</v>
      </c>
    </row>
    <row r="5994" spans="1:4" ht="13.5" x14ac:dyDescent="0.25">
      <c r="A5994" s="480" t="s">
        <v>23528</v>
      </c>
      <c r="B5994" s="482" t="s">
        <v>23529</v>
      </c>
      <c r="C5994" s="480" t="s">
        <v>19</v>
      </c>
      <c r="D5994" s="481" t="s">
        <v>23530</v>
      </c>
    </row>
    <row r="5995" spans="1:4" ht="13.5" x14ac:dyDescent="0.25">
      <c r="A5995" s="480" t="s">
        <v>23531</v>
      </c>
      <c r="B5995" s="482" t="s">
        <v>23532</v>
      </c>
      <c r="C5995" s="480" t="s">
        <v>19</v>
      </c>
      <c r="D5995" s="481" t="s">
        <v>23533</v>
      </c>
    </row>
    <row r="5996" spans="1:4" ht="27" x14ac:dyDescent="0.25">
      <c r="A5996" s="480" t="s">
        <v>23534</v>
      </c>
      <c r="B5996" s="482" t="s">
        <v>23535</v>
      </c>
      <c r="C5996" s="480" t="s">
        <v>19</v>
      </c>
      <c r="D5996" s="481" t="s">
        <v>17128</v>
      </c>
    </row>
    <row r="5997" spans="1:4" ht="27" x14ac:dyDescent="0.25">
      <c r="A5997" s="480" t="s">
        <v>23536</v>
      </c>
      <c r="B5997" s="482" t="s">
        <v>23537</v>
      </c>
      <c r="C5997" s="480" t="s">
        <v>19</v>
      </c>
      <c r="D5997" s="481" t="s">
        <v>23538</v>
      </c>
    </row>
    <row r="5998" spans="1:4" ht="40.5" x14ac:dyDescent="0.25">
      <c r="A5998" s="480" t="s">
        <v>23539</v>
      </c>
      <c r="B5998" s="482" t="s">
        <v>23540</v>
      </c>
      <c r="C5998" s="480" t="s">
        <v>19</v>
      </c>
      <c r="D5998" s="481" t="s">
        <v>23541</v>
      </c>
    </row>
    <row r="5999" spans="1:4" ht="40.5" x14ac:dyDescent="0.25">
      <c r="A5999" s="480" t="s">
        <v>23542</v>
      </c>
      <c r="B5999" s="482" t="s">
        <v>23543</v>
      </c>
      <c r="C5999" s="480" t="s">
        <v>19</v>
      </c>
      <c r="D5999" s="481" t="s">
        <v>17108</v>
      </c>
    </row>
    <row r="6000" spans="1:4" ht="27" x14ac:dyDescent="0.25">
      <c r="A6000" s="480" t="s">
        <v>23544</v>
      </c>
      <c r="B6000" s="482" t="s">
        <v>23545</v>
      </c>
      <c r="C6000" s="480" t="s">
        <v>19</v>
      </c>
      <c r="D6000" s="481" t="s">
        <v>23546</v>
      </c>
    </row>
    <row r="6001" spans="1:4" ht="40.5" x14ac:dyDescent="0.25">
      <c r="A6001" s="480" t="s">
        <v>23547</v>
      </c>
      <c r="B6001" s="482" t="s">
        <v>23548</v>
      </c>
      <c r="C6001" s="480" t="s">
        <v>19</v>
      </c>
      <c r="D6001" s="481" t="s">
        <v>6528</v>
      </c>
    </row>
    <row r="6002" spans="1:4" ht="40.5" x14ac:dyDescent="0.25">
      <c r="A6002" s="480" t="s">
        <v>23549</v>
      </c>
      <c r="B6002" s="482" t="s">
        <v>23550</v>
      </c>
      <c r="C6002" s="480" t="s">
        <v>19</v>
      </c>
      <c r="D6002" s="481" t="s">
        <v>11636</v>
      </c>
    </row>
    <row r="6003" spans="1:4" ht="27" x14ac:dyDescent="0.25">
      <c r="A6003" s="480" t="s">
        <v>23551</v>
      </c>
      <c r="B6003" s="482" t="s">
        <v>23552</v>
      </c>
      <c r="C6003" s="480" t="s">
        <v>19</v>
      </c>
      <c r="D6003" s="481" t="s">
        <v>18128</v>
      </c>
    </row>
    <row r="6004" spans="1:4" ht="27" x14ac:dyDescent="0.25">
      <c r="A6004" s="480" t="s">
        <v>23553</v>
      </c>
      <c r="B6004" s="482" t="s">
        <v>23554</v>
      </c>
      <c r="C6004" s="480" t="s">
        <v>19</v>
      </c>
      <c r="D6004" s="481" t="s">
        <v>23555</v>
      </c>
    </row>
    <row r="6005" spans="1:4" ht="27" x14ac:dyDescent="0.25">
      <c r="A6005" s="480" t="s">
        <v>23556</v>
      </c>
      <c r="B6005" s="482" t="s">
        <v>23557</v>
      </c>
      <c r="C6005" s="480" t="s">
        <v>19</v>
      </c>
      <c r="D6005" s="481" t="s">
        <v>23558</v>
      </c>
    </row>
    <row r="6006" spans="1:4" ht="40.5" x14ac:dyDescent="0.25">
      <c r="A6006" s="480" t="s">
        <v>23559</v>
      </c>
      <c r="B6006" s="482" t="s">
        <v>23560</v>
      </c>
      <c r="C6006" s="480" t="s">
        <v>19</v>
      </c>
      <c r="D6006" s="481" t="s">
        <v>18011</v>
      </c>
    </row>
    <row r="6007" spans="1:4" ht="40.5" x14ac:dyDescent="0.25">
      <c r="A6007" s="480" t="s">
        <v>23561</v>
      </c>
      <c r="B6007" s="482" t="s">
        <v>23562</v>
      </c>
      <c r="C6007" s="480" t="s">
        <v>19</v>
      </c>
      <c r="D6007" s="481" t="s">
        <v>23563</v>
      </c>
    </row>
    <row r="6008" spans="1:4" ht="40.5" x14ac:dyDescent="0.25">
      <c r="A6008" s="480" t="s">
        <v>23564</v>
      </c>
      <c r="B6008" s="482" t="s">
        <v>23565</v>
      </c>
      <c r="C6008" s="480" t="s">
        <v>19</v>
      </c>
      <c r="D6008" s="481" t="s">
        <v>23566</v>
      </c>
    </row>
    <row r="6009" spans="1:4" ht="40.5" x14ac:dyDescent="0.25">
      <c r="A6009" s="480" t="s">
        <v>23567</v>
      </c>
      <c r="B6009" s="482" t="s">
        <v>23568</v>
      </c>
      <c r="C6009" s="480" t="s">
        <v>19</v>
      </c>
      <c r="D6009" s="481" t="s">
        <v>23569</v>
      </c>
    </row>
    <row r="6010" spans="1:4" ht="27" x14ac:dyDescent="0.25">
      <c r="A6010" s="480" t="s">
        <v>23570</v>
      </c>
      <c r="B6010" s="482" t="s">
        <v>23571</v>
      </c>
      <c r="C6010" s="480" t="s">
        <v>19</v>
      </c>
      <c r="D6010" s="481" t="s">
        <v>23572</v>
      </c>
    </row>
    <row r="6011" spans="1:4" ht="13.5" x14ac:dyDescent="0.25">
      <c r="A6011" s="480" t="s">
        <v>23573</v>
      </c>
      <c r="B6011" s="482" t="s">
        <v>23574</v>
      </c>
      <c r="C6011" s="480" t="s">
        <v>19</v>
      </c>
      <c r="D6011" s="481" t="s">
        <v>23575</v>
      </c>
    </row>
    <row r="6012" spans="1:4" ht="13.5" x14ac:dyDescent="0.25">
      <c r="A6012" s="480" t="s">
        <v>23576</v>
      </c>
      <c r="B6012" s="482" t="s">
        <v>23577</v>
      </c>
      <c r="C6012" s="480" t="s">
        <v>19</v>
      </c>
      <c r="D6012" s="481" t="s">
        <v>23578</v>
      </c>
    </row>
    <row r="6013" spans="1:4" ht="13.5" x14ac:dyDescent="0.25">
      <c r="A6013" s="480" t="s">
        <v>23579</v>
      </c>
      <c r="B6013" s="482" t="s">
        <v>23580</v>
      </c>
      <c r="C6013" s="480" t="s">
        <v>19</v>
      </c>
      <c r="D6013" s="481" t="s">
        <v>10705</v>
      </c>
    </row>
    <row r="6014" spans="1:4" ht="27" x14ac:dyDescent="0.25">
      <c r="A6014" s="480" t="s">
        <v>23581</v>
      </c>
      <c r="B6014" s="482" t="s">
        <v>23582</v>
      </c>
      <c r="C6014" s="480" t="s">
        <v>19</v>
      </c>
      <c r="D6014" s="481" t="s">
        <v>19572</v>
      </c>
    </row>
    <row r="6015" spans="1:4" ht="27" x14ac:dyDescent="0.25">
      <c r="A6015" s="480" t="s">
        <v>23583</v>
      </c>
      <c r="B6015" s="482" t="s">
        <v>23584</v>
      </c>
      <c r="C6015" s="480" t="s">
        <v>19</v>
      </c>
      <c r="D6015" s="481" t="s">
        <v>13073</v>
      </c>
    </row>
    <row r="6016" spans="1:4" ht="27" x14ac:dyDescent="0.25">
      <c r="A6016" s="480" t="s">
        <v>23585</v>
      </c>
      <c r="B6016" s="482" t="s">
        <v>23586</v>
      </c>
      <c r="C6016" s="480" t="s">
        <v>19</v>
      </c>
      <c r="D6016" s="481" t="s">
        <v>14714</v>
      </c>
    </row>
    <row r="6017" spans="1:4" ht="27" x14ac:dyDescent="0.25">
      <c r="A6017" s="480" t="s">
        <v>23587</v>
      </c>
      <c r="B6017" s="482" t="s">
        <v>23588</v>
      </c>
      <c r="C6017" s="480" t="s">
        <v>19</v>
      </c>
      <c r="D6017" s="481" t="s">
        <v>22029</v>
      </c>
    </row>
    <row r="6018" spans="1:4" ht="27" x14ac:dyDescent="0.25">
      <c r="A6018" s="480" t="s">
        <v>23589</v>
      </c>
      <c r="B6018" s="482" t="s">
        <v>23590</v>
      </c>
      <c r="C6018" s="480" t="s">
        <v>19</v>
      </c>
      <c r="D6018" s="481" t="s">
        <v>6513</v>
      </c>
    </row>
    <row r="6019" spans="1:4" ht="27" x14ac:dyDescent="0.25">
      <c r="A6019" s="480" t="s">
        <v>23591</v>
      </c>
      <c r="B6019" s="482" t="s">
        <v>23592</v>
      </c>
      <c r="C6019" s="480" t="s">
        <v>19</v>
      </c>
      <c r="D6019" s="481" t="s">
        <v>16772</v>
      </c>
    </row>
    <row r="6020" spans="1:4" ht="27" x14ac:dyDescent="0.25">
      <c r="A6020" s="480" t="s">
        <v>23593</v>
      </c>
      <c r="B6020" s="482" t="s">
        <v>23594</v>
      </c>
      <c r="C6020" s="480" t="s">
        <v>19</v>
      </c>
      <c r="D6020" s="481" t="s">
        <v>23595</v>
      </c>
    </row>
    <row r="6021" spans="1:4" ht="27" x14ac:dyDescent="0.25">
      <c r="A6021" s="480" t="s">
        <v>23596</v>
      </c>
      <c r="B6021" s="482" t="s">
        <v>23597</v>
      </c>
      <c r="C6021" s="480" t="s">
        <v>19</v>
      </c>
      <c r="D6021" s="481" t="s">
        <v>23598</v>
      </c>
    </row>
    <row r="6022" spans="1:4" ht="27" x14ac:dyDescent="0.25">
      <c r="A6022" s="480" t="s">
        <v>23599</v>
      </c>
      <c r="B6022" s="482" t="s">
        <v>23600</v>
      </c>
      <c r="C6022" s="480" t="s">
        <v>19</v>
      </c>
      <c r="D6022" s="481" t="s">
        <v>14513</v>
      </c>
    </row>
    <row r="6023" spans="1:4" ht="27" x14ac:dyDescent="0.25">
      <c r="A6023" s="480" t="s">
        <v>23601</v>
      </c>
      <c r="B6023" s="482" t="s">
        <v>23602</v>
      </c>
      <c r="C6023" s="480" t="s">
        <v>19</v>
      </c>
      <c r="D6023" s="481" t="s">
        <v>23603</v>
      </c>
    </row>
    <row r="6024" spans="1:4" ht="27" x14ac:dyDescent="0.25">
      <c r="A6024" s="480" t="s">
        <v>23604</v>
      </c>
      <c r="B6024" s="482" t="s">
        <v>23605</v>
      </c>
      <c r="C6024" s="480" t="s">
        <v>19</v>
      </c>
      <c r="D6024" s="481" t="s">
        <v>23606</v>
      </c>
    </row>
    <row r="6025" spans="1:4" ht="27" x14ac:dyDescent="0.25">
      <c r="A6025" s="480" t="s">
        <v>23607</v>
      </c>
      <c r="B6025" s="482" t="s">
        <v>23608</v>
      </c>
      <c r="C6025" s="480" t="s">
        <v>19</v>
      </c>
      <c r="D6025" s="481" t="s">
        <v>23609</v>
      </c>
    </row>
    <row r="6026" spans="1:4" ht="27" x14ac:dyDescent="0.25">
      <c r="A6026" s="480" t="s">
        <v>23610</v>
      </c>
      <c r="B6026" s="482" t="s">
        <v>23611</v>
      </c>
      <c r="C6026" s="480" t="s">
        <v>19</v>
      </c>
      <c r="D6026" s="481" t="s">
        <v>23612</v>
      </c>
    </row>
    <row r="6027" spans="1:4" ht="27" x14ac:dyDescent="0.25">
      <c r="A6027" s="480" t="s">
        <v>23613</v>
      </c>
      <c r="B6027" s="482" t="s">
        <v>23614</v>
      </c>
      <c r="C6027" s="480" t="s">
        <v>19</v>
      </c>
      <c r="D6027" s="481" t="s">
        <v>23615</v>
      </c>
    </row>
    <row r="6028" spans="1:4" ht="27" x14ac:dyDescent="0.25">
      <c r="A6028" s="480" t="s">
        <v>23616</v>
      </c>
      <c r="B6028" s="482" t="s">
        <v>23617</v>
      </c>
      <c r="C6028" s="480" t="s">
        <v>19</v>
      </c>
      <c r="D6028" s="481" t="s">
        <v>23618</v>
      </c>
    </row>
    <row r="6029" spans="1:4" ht="27" x14ac:dyDescent="0.25">
      <c r="A6029" s="480" t="s">
        <v>23619</v>
      </c>
      <c r="B6029" s="482" t="s">
        <v>23620</v>
      </c>
      <c r="C6029" s="480" t="s">
        <v>19</v>
      </c>
      <c r="D6029" s="481" t="s">
        <v>6465</v>
      </c>
    </row>
    <row r="6030" spans="1:4" ht="27" x14ac:dyDescent="0.25">
      <c r="A6030" s="480" t="s">
        <v>23621</v>
      </c>
      <c r="B6030" s="482" t="s">
        <v>23622</v>
      </c>
      <c r="C6030" s="480" t="s">
        <v>19</v>
      </c>
      <c r="D6030" s="481" t="s">
        <v>22094</v>
      </c>
    </row>
    <row r="6031" spans="1:4" ht="27" x14ac:dyDescent="0.25">
      <c r="A6031" s="480" t="s">
        <v>23623</v>
      </c>
      <c r="B6031" s="482" t="s">
        <v>23624</v>
      </c>
      <c r="C6031" s="480" t="s">
        <v>19</v>
      </c>
      <c r="D6031" s="481" t="s">
        <v>23625</v>
      </c>
    </row>
    <row r="6032" spans="1:4" ht="27" x14ac:dyDescent="0.25">
      <c r="A6032" s="480" t="s">
        <v>23626</v>
      </c>
      <c r="B6032" s="482" t="s">
        <v>23627</v>
      </c>
      <c r="C6032" s="480" t="s">
        <v>19</v>
      </c>
      <c r="D6032" s="481" t="s">
        <v>23628</v>
      </c>
    </row>
    <row r="6033" spans="1:4" ht="27" x14ac:dyDescent="0.25">
      <c r="A6033" s="480" t="s">
        <v>23629</v>
      </c>
      <c r="B6033" s="482" t="s">
        <v>23630</v>
      </c>
      <c r="C6033" s="480" t="s">
        <v>19</v>
      </c>
      <c r="D6033" s="481" t="s">
        <v>23631</v>
      </c>
    </row>
    <row r="6034" spans="1:4" ht="27" x14ac:dyDescent="0.25">
      <c r="A6034" s="480" t="s">
        <v>23632</v>
      </c>
      <c r="B6034" s="482" t="s">
        <v>23633</v>
      </c>
      <c r="C6034" s="480" t="s">
        <v>19</v>
      </c>
      <c r="D6034" s="481" t="s">
        <v>23634</v>
      </c>
    </row>
    <row r="6035" spans="1:4" ht="27" x14ac:dyDescent="0.25">
      <c r="A6035" s="480" t="s">
        <v>23635</v>
      </c>
      <c r="B6035" s="482" t="s">
        <v>23636</v>
      </c>
      <c r="C6035" s="480" t="s">
        <v>19</v>
      </c>
      <c r="D6035" s="481" t="s">
        <v>23637</v>
      </c>
    </row>
    <row r="6036" spans="1:4" ht="27" x14ac:dyDescent="0.25">
      <c r="A6036" s="480" t="s">
        <v>23638</v>
      </c>
      <c r="B6036" s="482" t="s">
        <v>23639</v>
      </c>
      <c r="C6036" s="480" t="s">
        <v>19</v>
      </c>
      <c r="D6036" s="481" t="s">
        <v>23640</v>
      </c>
    </row>
    <row r="6037" spans="1:4" ht="27" x14ac:dyDescent="0.25">
      <c r="A6037" s="480" t="s">
        <v>23641</v>
      </c>
      <c r="B6037" s="482" t="s">
        <v>23642</v>
      </c>
      <c r="C6037" s="480" t="s">
        <v>19</v>
      </c>
      <c r="D6037" s="481" t="s">
        <v>6474</v>
      </c>
    </row>
    <row r="6038" spans="1:4" ht="13.5" x14ac:dyDescent="0.25">
      <c r="A6038" s="480" t="s">
        <v>23643</v>
      </c>
      <c r="B6038" s="482" t="s">
        <v>23644</v>
      </c>
      <c r="C6038" s="480" t="s">
        <v>19</v>
      </c>
      <c r="D6038" s="481" t="s">
        <v>23645</v>
      </c>
    </row>
    <row r="6039" spans="1:4" ht="13.5" x14ac:dyDescent="0.25">
      <c r="A6039" s="480" t="s">
        <v>23646</v>
      </c>
      <c r="B6039" s="482" t="s">
        <v>23647</v>
      </c>
      <c r="C6039" s="480" t="s">
        <v>19</v>
      </c>
      <c r="D6039" s="481" t="s">
        <v>23648</v>
      </c>
    </row>
    <row r="6040" spans="1:4" ht="27" x14ac:dyDescent="0.25">
      <c r="A6040" s="480" t="s">
        <v>23649</v>
      </c>
      <c r="B6040" s="482" t="s">
        <v>23650</v>
      </c>
      <c r="C6040" s="480" t="s">
        <v>19</v>
      </c>
      <c r="D6040" s="481" t="s">
        <v>8927</v>
      </c>
    </row>
    <row r="6041" spans="1:4" ht="13.5" x14ac:dyDescent="0.25">
      <c r="A6041" s="480" t="s">
        <v>23651</v>
      </c>
      <c r="B6041" s="482" t="s">
        <v>23652</v>
      </c>
      <c r="C6041" s="480" t="s">
        <v>19</v>
      </c>
      <c r="D6041" s="481" t="s">
        <v>14333</v>
      </c>
    </row>
    <row r="6042" spans="1:4" ht="13.5" x14ac:dyDescent="0.25">
      <c r="A6042" s="480" t="s">
        <v>23653</v>
      </c>
      <c r="B6042" s="482" t="s">
        <v>23654</v>
      </c>
      <c r="C6042" s="480" t="s">
        <v>22</v>
      </c>
      <c r="D6042" s="481" t="s">
        <v>23655</v>
      </c>
    </row>
    <row r="6043" spans="1:4" ht="40.5" x14ac:dyDescent="0.25">
      <c r="A6043" s="480" t="s">
        <v>23656</v>
      </c>
      <c r="B6043" s="482" t="s">
        <v>23657</v>
      </c>
      <c r="C6043" s="480" t="s">
        <v>19</v>
      </c>
      <c r="D6043" s="481" t="s">
        <v>23658</v>
      </c>
    </row>
    <row r="6044" spans="1:4" ht="40.5" x14ac:dyDescent="0.25">
      <c r="A6044" s="480" t="s">
        <v>23659</v>
      </c>
      <c r="B6044" s="482" t="s">
        <v>23660</v>
      </c>
      <c r="C6044" s="480" t="s">
        <v>19</v>
      </c>
      <c r="D6044" s="481" t="s">
        <v>22474</v>
      </c>
    </row>
    <row r="6045" spans="1:4" ht="40.5" x14ac:dyDescent="0.25">
      <c r="A6045" s="480" t="s">
        <v>23661</v>
      </c>
      <c r="B6045" s="482" t="s">
        <v>23662</v>
      </c>
      <c r="C6045" s="480" t="s">
        <v>19</v>
      </c>
      <c r="D6045" s="481" t="s">
        <v>23663</v>
      </c>
    </row>
    <row r="6046" spans="1:4" ht="40.5" x14ac:dyDescent="0.25">
      <c r="A6046" s="480" t="s">
        <v>23664</v>
      </c>
      <c r="B6046" s="482" t="s">
        <v>23665</v>
      </c>
      <c r="C6046" s="480" t="s">
        <v>19</v>
      </c>
      <c r="D6046" s="481" t="s">
        <v>23666</v>
      </c>
    </row>
    <row r="6047" spans="1:4" ht="40.5" x14ac:dyDescent="0.25">
      <c r="A6047" s="480" t="s">
        <v>23667</v>
      </c>
      <c r="B6047" s="482" t="s">
        <v>23668</v>
      </c>
      <c r="C6047" s="480" t="s">
        <v>19</v>
      </c>
      <c r="D6047" s="481" t="s">
        <v>23669</v>
      </c>
    </row>
    <row r="6048" spans="1:4" ht="40.5" x14ac:dyDescent="0.25">
      <c r="A6048" s="480" t="s">
        <v>23670</v>
      </c>
      <c r="B6048" s="482" t="s">
        <v>23671</v>
      </c>
      <c r="C6048" s="480" t="s">
        <v>19</v>
      </c>
      <c r="D6048" s="481" t="s">
        <v>23672</v>
      </c>
    </row>
    <row r="6049" spans="1:4" ht="40.5" x14ac:dyDescent="0.25">
      <c r="A6049" s="480" t="s">
        <v>23673</v>
      </c>
      <c r="B6049" s="482" t="s">
        <v>23674</v>
      </c>
      <c r="C6049" s="480" t="s">
        <v>19</v>
      </c>
      <c r="D6049" s="481" t="s">
        <v>23675</v>
      </c>
    </row>
    <row r="6050" spans="1:4" ht="40.5" x14ac:dyDescent="0.25">
      <c r="A6050" s="480" t="s">
        <v>23676</v>
      </c>
      <c r="B6050" s="482" t="s">
        <v>23677</v>
      </c>
      <c r="C6050" s="480" t="s">
        <v>19</v>
      </c>
      <c r="D6050" s="481" t="s">
        <v>23678</v>
      </c>
    </row>
    <row r="6051" spans="1:4" ht="27" x14ac:dyDescent="0.25">
      <c r="A6051" s="480" t="s">
        <v>23679</v>
      </c>
      <c r="B6051" s="482" t="s">
        <v>23680</v>
      </c>
      <c r="C6051" s="480" t="s">
        <v>19</v>
      </c>
      <c r="D6051" s="481" t="s">
        <v>21698</v>
      </c>
    </row>
    <row r="6052" spans="1:4" ht="27" x14ac:dyDescent="0.25">
      <c r="A6052" s="480" t="s">
        <v>23681</v>
      </c>
      <c r="B6052" s="482" t="s">
        <v>23682</v>
      </c>
      <c r="C6052" s="480" t="s">
        <v>19</v>
      </c>
      <c r="D6052" s="481" t="s">
        <v>23683</v>
      </c>
    </row>
    <row r="6053" spans="1:4" ht="27" x14ac:dyDescent="0.25">
      <c r="A6053" s="480" t="s">
        <v>23684</v>
      </c>
      <c r="B6053" s="482" t="s">
        <v>23685</v>
      </c>
      <c r="C6053" s="480" t="s">
        <v>19</v>
      </c>
      <c r="D6053" s="481" t="s">
        <v>9692</v>
      </c>
    </row>
    <row r="6054" spans="1:4" ht="27" x14ac:dyDescent="0.25">
      <c r="A6054" s="480" t="s">
        <v>23686</v>
      </c>
      <c r="B6054" s="482" t="s">
        <v>23687</v>
      </c>
      <c r="C6054" s="480" t="s">
        <v>19</v>
      </c>
      <c r="D6054" s="481" t="s">
        <v>23688</v>
      </c>
    </row>
    <row r="6055" spans="1:4" ht="40.5" x14ac:dyDescent="0.25">
      <c r="A6055" s="480" t="s">
        <v>23689</v>
      </c>
      <c r="B6055" s="482" t="s">
        <v>23690</v>
      </c>
      <c r="C6055" s="480" t="s">
        <v>19</v>
      </c>
      <c r="D6055" s="481" t="s">
        <v>23691</v>
      </c>
    </row>
    <row r="6056" spans="1:4" ht="40.5" x14ac:dyDescent="0.25">
      <c r="A6056" s="480" t="s">
        <v>23692</v>
      </c>
      <c r="B6056" s="482" t="s">
        <v>23693</v>
      </c>
      <c r="C6056" s="480" t="s">
        <v>19</v>
      </c>
      <c r="D6056" s="481" t="s">
        <v>16777</v>
      </c>
    </row>
    <row r="6057" spans="1:4" ht="40.5" x14ac:dyDescent="0.25">
      <c r="A6057" s="480" t="s">
        <v>23694</v>
      </c>
      <c r="B6057" s="482" t="s">
        <v>23695</v>
      </c>
      <c r="C6057" s="480" t="s">
        <v>19</v>
      </c>
      <c r="D6057" s="481" t="s">
        <v>10672</v>
      </c>
    </row>
    <row r="6058" spans="1:4" ht="40.5" x14ac:dyDescent="0.25">
      <c r="A6058" s="480" t="s">
        <v>23696</v>
      </c>
      <c r="B6058" s="482" t="s">
        <v>23697</v>
      </c>
      <c r="C6058" s="480" t="s">
        <v>19</v>
      </c>
      <c r="D6058" s="481" t="s">
        <v>14293</v>
      </c>
    </row>
    <row r="6059" spans="1:4" ht="40.5" x14ac:dyDescent="0.25">
      <c r="A6059" s="480" t="s">
        <v>23698</v>
      </c>
      <c r="B6059" s="482" t="s">
        <v>23699</v>
      </c>
      <c r="C6059" s="480" t="s">
        <v>19</v>
      </c>
      <c r="D6059" s="481" t="s">
        <v>23700</v>
      </c>
    </row>
    <row r="6060" spans="1:4" ht="40.5" x14ac:dyDescent="0.25">
      <c r="A6060" s="480" t="s">
        <v>23701</v>
      </c>
      <c r="B6060" s="482" t="s">
        <v>23702</v>
      </c>
      <c r="C6060" s="480" t="s">
        <v>19</v>
      </c>
      <c r="D6060" s="481" t="s">
        <v>14128</v>
      </c>
    </row>
    <row r="6061" spans="1:4" ht="40.5" x14ac:dyDescent="0.25">
      <c r="A6061" s="480" t="s">
        <v>23703</v>
      </c>
      <c r="B6061" s="482" t="s">
        <v>23704</v>
      </c>
      <c r="C6061" s="480" t="s">
        <v>19</v>
      </c>
      <c r="D6061" s="481" t="s">
        <v>23705</v>
      </c>
    </row>
    <row r="6062" spans="1:4" ht="40.5" x14ac:dyDescent="0.25">
      <c r="A6062" s="480" t="s">
        <v>23706</v>
      </c>
      <c r="B6062" s="482" t="s">
        <v>23707</v>
      </c>
      <c r="C6062" s="480" t="s">
        <v>19</v>
      </c>
      <c r="D6062" s="481" t="s">
        <v>23708</v>
      </c>
    </row>
    <row r="6063" spans="1:4" ht="40.5" x14ac:dyDescent="0.25">
      <c r="A6063" s="480" t="s">
        <v>23709</v>
      </c>
      <c r="B6063" s="482" t="s">
        <v>23710</v>
      </c>
      <c r="C6063" s="480" t="s">
        <v>19</v>
      </c>
      <c r="D6063" s="481" t="s">
        <v>23711</v>
      </c>
    </row>
    <row r="6064" spans="1:4" ht="40.5" x14ac:dyDescent="0.25">
      <c r="A6064" s="480" t="s">
        <v>23712</v>
      </c>
      <c r="B6064" s="482" t="s">
        <v>23713</v>
      </c>
      <c r="C6064" s="480" t="s">
        <v>19</v>
      </c>
      <c r="D6064" s="481" t="s">
        <v>23714</v>
      </c>
    </row>
    <row r="6065" spans="1:4" ht="40.5" x14ac:dyDescent="0.25">
      <c r="A6065" s="480" t="s">
        <v>23715</v>
      </c>
      <c r="B6065" s="482" t="s">
        <v>23716</v>
      </c>
      <c r="C6065" s="480" t="s">
        <v>19</v>
      </c>
      <c r="D6065" s="481" t="s">
        <v>23717</v>
      </c>
    </row>
    <row r="6066" spans="1:4" ht="40.5" x14ac:dyDescent="0.25">
      <c r="A6066" s="480" t="s">
        <v>23718</v>
      </c>
      <c r="B6066" s="482" t="s">
        <v>23719</v>
      </c>
      <c r="C6066" s="480" t="s">
        <v>19</v>
      </c>
      <c r="D6066" s="481" t="s">
        <v>23640</v>
      </c>
    </row>
    <row r="6067" spans="1:4" ht="40.5" x14ac:dyDescent="0.25">
      <c r="A6067" s="480" t="s">
        <v>23720</v>
      </c>
      <c r="B6067" s="482" t="s">
        <v>23721</v>
      </c>
      <c r="C6067" s="480" t="s">
        <v>19</v>
      </c>
      <c r="D6067" s="481" t="s">
        <v>19391</v>
      </c>
    </row>
    <row r="6068" spans="1:4" ht="40.5" x14ac:dyDescent="0.25">
      <c r="A6068" s="480" t="s">
        <v>23722</v>
      </c>
      <c r="B6068" s="482" t="s">
        <v>23723</v>
      </c>
      <c r="C6068" s="480" t="s">
        <v>19</v>
      </c>
      <c r="D6068" s="481" t="s">
        <v>23724</v>
      </c>
    </row>
    <row r="6069" spans="1:4" ht="40.5" x14ac:dyDescent="0.25">
      <c r="A6069" s="480" t="s">
        <v>23725</v>
      </c>
      <c r="B6069" s="482" t="s">
        <v>23726</v>
      </c>
      <c r="C6069" s="480" t="s">
        <v>19</v>
      </c>
      <c r="D6069" s="481" t="s">
        <v>23727</v>
      </c>
    </row>
    <row r="6070" spans="1:4" ht="40.5" x14ac:dyDescent="0.25">
      <c r="A6070" s="480" t="s">
        <v>23728</v>
      </c>
      <c r="B6070" s="482" t="s">
        <v>23729</v>
      </c>
      <c r="C6070" s="480" t="s">
        <v>19</v>
      </c>
      <c r="D6070" s="481" t="s">
        <v>7966</v>
      </c>
    </row>
    <row r="6071" spans="1:4" ht="27" x14ac:dyDescent="0.25">
      <c r="A6071" s="480" t="s">
        <v>23730</v>
      </c>
      <c r="B6071" s="482" t="s">
        <v>23731</v>
      </c>
      <c r="C6071" s="480" t="s">
        <v>19</v>
      </c>
      <c r="D6071" s="481" t="s">
        <v>17873</v>
      </c>
    </row>
    <row r="6072" spans="1:4" ht="27" x14ac:dyDescent="0.25">
      <c r="A6072" s="480" t="s">
        <v>23732</v>
      </c>
      <c r="B6072" s="482" t="s">
        <v>23733</v>
      </c>
      <c r="C6072" s="480" t="s">
        <v>19</v>
      </c>
      <c r="D6072" s="481" t="s">
        <v>8915</v>
      </c>
    </row>
    <row r="6073" spans="1:4" ht="40.5" x14ac:dyDescent="0.25">
      <c r="A6073" s="480" t="s">
        <v>23734</v>
      </c>
      <c r="B6073" s="482" t="s">
        <v>23735</v>
      </c>
      <c r="C6073" s="480" t="s">
        <v>19</v>
      </c>
      <c r="D6073" s="481" t="s">
        <v>14597</v>
      </c>
    </row>
    <row r="6074" spans="1:4" ht="40.5" x14ac:dyDescent="0.25">
      <c r="A6074" s="480" t="s">
        <v>23736</v>
      </c>
      <c r="B6074" s="482" t="s">
        <v>23737</v>
      </c>
      <c r="C6074" s="480" t="s">
        <v>19</v>
      </c>
      <c r="D6074" s="481" t="s">
        <v>23738</v>
      </c>
    </row>
    <row r="6075" spans="1:4" ht="40.5" x14ac:dyDescent="0.25">
      <c r="A6075" s="480" t="s">
        <v>23739</v>
      </c>
      <c r="B6075" s="482" t="s">
        <v>23740</v>
      </c>
      <c r="C6075" s="480" t="s">
        <v>19</v>
      </c>
      <c r="D6075" s="481" t="s">
        <v>23741</v>
      </c>
    </row>
    <row r="6076" spans="1:4" ht="40.5" x14ac:dyDescent="0.25">
      <c r="A6076" s="480" t="s">
        <v>23742</v>
      </c>
      <c r="B6076" s="482" t="s">
        <v>23743</v>
      </c>
      <c r="C6076" s="480" t="s">
        <v>19</v>
      </c>
      <c r="D6076" s="481" t="s">
        <v>23744</v>
      </c>
    </row>
    <row r="6077" spans="1:4" ht="40.5" x14ac:dyDescent="0.25">
      <c r="A6077" s="480" t="s">
        <v>23745</v>
      </c>
      <c r="B6077" s="482" t="s">
        <v>23746</v>
      </c>
      <c r="C6077" s="480" t="s">
        <v>19</v>
      </c>
      <c r="D6077" s="481" t="s">
        <v>23747</v>
      </c>
    </row>
    <row r="6078" spans="1:4" ht="40.5" x14ac:dyDescent="0.25">
      <c r="A6078" s="480" t="s">
        <v>23748</v>
      </c>
      <c r="B6078" s="482" t="s">
        <v>23749</v>
      </c>
      <c r="C6078" s="480" t="s">
        <v>19</v>
      </c>
      <c r="D6078" s="481" t="s">
        <v>23750</v>
      </c>
    </row>
    <row r="6079" spans="1:4" ht="40.5" x14ac:dyDescent="0.25">
      <c r="A6079" s="480" t="s">
        <v>23751</v>
      </c>
      <c r="B6079" s="482" t="s">
        <v>23752</v>
      </c>
      <c r="C6079" s="480" t="s">
        <v>19</v>
      </c>
      <c r="D6079" s="481" t="s">
        <v>23753</v>
      </c>
    </row>
    <row r="6080" spans="1:4" ht="40.5" x14ac:dyDescent="0.25">
      <c r="A6080" s="480" t="s">
        <v>23754</v>
      </c>
      <c r="B6080" s="482" t="s">
        <v>23755</v>
      </c>
      <c r="C6080" s="480" t="s">
        <v>19</v>
      </c>
      <c r="D6080" s="481" t="s">
        <v>23756</v>
      </c>
    </row>
    <row r="6081" spans="1:4" ht="27" x14ac:dyDescent="0.25">
      <c r="A6081" s="480" t="s">
        <v>23757</v>
      </c>
      <c r="B6081" s="482" t="s">
        <v>23758</v>
      </c>
      <c r="C6081" s="480" t="s">
        <v>19</v>
      </c>
      <c r="D6081" s="481" t="s">
        <v>23759</v>
      </c>
    </row>
    <row r="6082" spans="1:4" ht="27" x14ac:dyDescent="0.25">
      <c r="A6082" s="480" t="s">
        <v>23760</v>
      </c>
      <c r="B6082" s="482" t="s">
        <v>23761</v>
      </c>
      <c r="C6082" s="480" t="s">
        <v>19</v>
      </c>
      <c r="D6082" s="481" t="s">
        <v>6738</v>
      </c>
    </row>
    <row r="6083" spans="1:4" ht="27" x14ac:dyDescent="0.25">
      <c r="A6083" s="480" t="s">
        <v>23762</v>
      </c>
      <c r="B6083" s="482" t="s">
        <v>23763</v>
      </c>
      <c r="C6083" s="480" t="s">
        <v>19</v>
      </c>
      <c r="D6083" s="481" t="s">
        <v>23764</v>
      </c>
    </row>
    <row r="6084" spans="1:4" ht="27" x14ac:dyDescent="0.25">
      <c r="A6084" s="480" t="s">
        <v>23765</v>
      </c>
      <c r="B6084" s="482" t="s">
        <v>23766</v>
      </c>
      <c r="C6084" s="480" t="s">
        <v>19</v>
      </c>
      <c r="D6084" s="481" t="s">
        <v>17749</v>
      </c>
    </row>
    <row r="6085" spans="1:4" ht="27" x14ac:dyDescent="0.25">
      <c r="A6085" s="480" t="s">
        <v>23767</v>
      </c>
      <c r="B6085" s="482" t="s">
        <v>23768</v>
      </c>
      <c r="C6085" s="480" t="s">
        <v>19</v>
      </c>
      <c r="D6085" s="481" t="s">
        <v>23769</v>
      </c>
    </row>
    <row r="6086" spans="1:4" ht="27" x14ac:dyDescent="0.25">
      <c r="A6086" s="480" t="s">
        <v>23770</v>
      </c>
      <c r="B6086" s="482" t="s">
        <v>23771</v>
      </c>
      <c r="C6086" s="480" t="s">
        <v>22</v>
      </c>
      <c r="D6086" s="481" t="s">
        <v>23772</v>
      </c>
    </row>
    <row r="6087" spans="1:4" ht="27" x14ac:dyDescent="0.25">
      <c r="A6087" s="480" t="s">
        <v>23773</v>
      </c>
      <c r="B6087" s="482" t="s">
        <v>23774</v>
      </c>
      <c r="C6087" s="480" t="s">
        <v>22</v>
      </c>
      <c r="D6087" s="481" t="s">
        <v>23775</v>
      </c>
    </row>
    <row r="6088" spans="1:4" ht="27" x14ac:dyDescent="0.25">
      <c r="A6088" s="480" t="s">
        <v>23776</v>
      </c>
      <c r="B6088" s="482" t="s">
        <v>23777</v>
      </c>
      <c r="C6088" s="480" t="s">
        <v>22</v>
      </c>
      <c r="D6088" s="481" t="s">
        <v>8155</v>
      </c>
    </row>
    <row r="6089" spans="1:4" ht="13.5" x14ac:dyDescent="0.25">
      <c r="A6089" s="480" t="s">
        <v>23778</v>
      </c>
      <c r="B6089" s="482" t="s">
        <v>23779</v>
      </c>
      <c r="C6089" s="480" t="s">
        <v>19</v>
      </c>
      <c r="D6089" s="481" t="s">
        <v>8892</v>
      </c>
    </row>
    <row r="6090" spans="1:4" ht="27" x14ac:dyDescent="0.25">
      <c r="A6090" s="480" t="s">
        <v>23780</v>
      </c>
      <c r="B6090" s="482" t="s">
        <v>23781</v>
      </c>
      <c r="C6090" s="480" t="s">
        <v>22</v>
      </c>
      <c r="D6090" s="481" t="s">
        <v>9467</v>
      </c>
    </row>
    <row r="6091" spans="1:4" ht="27" x14ac:dyDescent="0.25">
      <c r="A6091" s="480" t="s">
        <v>23782</v>
      </c>
      <c r="B6091" s="482" t="s">
        <v>23783</v>
      </c>
      <c r="C6091" s="480" t="s">
        <v>19</v>
      </c>
      <c r="D6091" s="481" t="s">
        <v>14345</v>
      </c>
    </row>
    <row r="6092" spans="1:4" ht="27" x14ac:dyDescent="0.25">
      <c r="A6092" s="480" t="s">
        <v>23784</v>
      </c>
      <c r="B6092" s="482" t="s">
        <v>23785</v>
      </c>
      <c r="C6092" s="480" t="s">
        <v>22</v>
      </c>
      <c r="D6092" s="481" t="s">
        <v>21522</v>
      </c>
    </row>
    <row r="6093" spans="1:4" ht="27" x14ac:dyDescent="0.25">
      <c r="A6093" s="480" t="s">
        <v>23786</v>
      </c>
      <c r="B6093" s="482" t="s">
        <v>23787</v>
      </c>
      <c r="C6093" s="480" t="s">
        <v>22</v>
      </c>
      <c r="D6093" s="481" t="s">
        <v>7265</v>
      </c>
    </row>
    <row r="6094" spans="1:4" ht="27" x14ac:dyDescent="0.25">
      <c r="A6094" s="480" t="s">
        <v>23788</v>
      </c>
      <c r="B6094" s="482" t="s">
        <v>23789</v>
      </c>
      <c r="C6094" s="480" t="s">
        <v>22</v>
      </c>
      <c r="D6094" s="481" t="s">
        <v>23790</v>
      </c>
    </row>
    <row r="6095" spans="1:4" ht="27" x14ac:dyDescent="0.25">
      <c r="A6095" s="480" t="s">
        <v>23791</v>
      </c>
      <c r="B6095" s="482" t="s">
        <v>23792</v>
      </c>
      <c r="C6095" s="480" t="s">
        <v>22</v>
      </c>
      <c r="D6095" s="481" t="s">
        <v>14970</v>
      </c>
    </row>
    <row r="6096" spans="1:4" ht="27" x14ac:dyDescent="0.25">
      <c r="A6096" s="480" t="s">
        <v>23793</v>
      </c>
      <c r="B6096" s="482" t="s">
        <v>23794</v>
      </c>
      <c r="C6096" s="480" t="s">
        <v>19</v>
      </c>
      <c r="D6096" s="481" t="s">
        <v>23795</v>
      </c>
    </row>
    <row r="6097" spans="1:4" ht="40.5" x14ac:dyDescent="0.25">
      <c r="A6097" s="480" t="s">
        <v>23796</v>
      </c>
      <c r="B6097" s="482" t="s">
        <v>23797</v>
      </c>
      <c r="C6097" s="480" t="s">
        <v>19</v>
      </c>
      <c r="D6097" s="481" t="s">
        <v>16789</v>
      </c>
    </row>
    <row r="6098" spans="1:4" ht="40.5" x14ac:dyDescent="0.25">
      <c r="A6098" s="480" t="s">
        <v>23798</v>
      </c>
      <c r="B6098" s="482" t="s">
        <v>23799</v>
      </c>
      <c r="C6098" s="480" t="s">
        <v>22</v>
      </c>
      <c r="D6098" s="481" t="s">
        <v>21939</v>
      </c>
    </row>
    <row r="6099" spans="1:4" ht="27" x14ac:dyDescent="0.25">
      <c r="A6099" s="480" t="s">
        <v>23800</v>
      </c>
      <c r="B6099" s="482" t="s">
        <v>23801</v>
      </c>
      <c r="C6099" s="480" t="s">
        <v>19</v>
      </c>
      <c r="D6099" s="481" t="s">
        <v>23802</v>
      </c>
    </row>
    <row r="6100" spans="1:4" ht="27" x14ac:dyDescent="0.25">
      <c r="A6100" s="480" t="s">
        <v>23803</v>
      </c>
      <c r="B6100" s="482" t="s">
        <v>23804</v>
      </c>
      <c r="C6100" s="480" t="s">
        <v>19</v>
      </c>
      <c r="D6100" s="481" t="s">
        <v>12608</v>
      </c>
    </row>
    <row r="6101" spans="1:4" ht="27" x14ac:dyDescent="0.25">
      <c r="A6101" s="480" t="s">
        <v>23805</v>
      </c>
      <c r="B6101" s="482" t="s">
        <v>23806</v>
      </c>
      <c r="C6101" s="480" t="s">
        <v>19</v>
      </c>
      <c r="D6101" s="481" t="s">
        <v>23807</v>
      </c>
    </row>
    <row r="6102" spans="1:4" ht="27" x14ac:dyDescent="0.25">
      <c r="A6102" s="480" t="s">
        <v>23808</v>
      </c>
      <c r="B6102" s="482" t="s">
        <v>23809</v>
      </c>
      <c r="C6102" s="480" t="s">
        <v>19</v>
      </c>
      <c r="D6102" s="481" t="s">
        <v>23810</v>
      </c>
    </row>
    <row r="6103" spans="1:4" ht="27" x14ac:dyDescent="0.25">
      <c r="A6103" s="480" t="s">
        <v>23811</v>
      </c>
      <c r="B6103" s="482" t="s">
        <v>23812</v>
      </c>
      <c r="C6103" s="480" t="s">
        <v>19</v>
      </c>
      <c r="D6103" s="481" t="s">
        <v>23813</v>
      </c>
    </row>
    <row r="6104" spans="1:4" ht="13.5" x14ac:dyDescent="0.25">
      <c r="A6104" s="480" t="s">
        <v>23814</v>
      </c>
      <c r="B6104" s="482" t="s">
        <v>23815</v>
      </c>
      <c r="C6104" s="480" t="s">
        <v>19</v>
      </c>
      <c r="D6104" s="481" t="s">
        <v>23816</v>
      </c>
    </row>
    <row r="6105" spans="1:4" ht="27" x14ac:dyDescent="0.25">
      <c r="A6105" s="480" t="s">
        <v>23817</v>
      </c>
      <c r="B6105" s="482" t="s">
        <v>23818</v>
      </c>
      <c r="C6105" s="480" t="s">
        <v>19</v>
      </c>
      <c r="D6105" s="481" t="s">
        <v>23819</v>
      </c>
    </row>
    <row r="6106" spans="1:4" ht="40.5" x14ac:dyDescent="0.25">
      <c r="A6106" s="480" t="s">
        <v>23820</v>
      </c>
      <c r="B6106" s="482" t="s">
        <v>23821</v>
      </c>
      <c r="C6106" s="480" t="s">
        <v>19</v>
      </c>
      <c r="D6106" s="481" t="s">
        <v>9212</v>
      </c>
    </row>
    <row r="6107" spans="1:4" ht="40.5" x14ac:dyDescent="0.25">
      <c r="A6107" s="480" t="s">
        <v>23822</v>
      </c>
      <c r="B6107" s="482" t="s">
        <v>23823</v>
      </c>
      <c r="C6107" s="480" t="s">
        <v>19</v>
      </c>
      <c r="D6107" s="481" t="s">
        <v>14835</v>
      </c>
    </row>
    <row r="6108" spans="1:4" ht="40.5" x14ac:dyDescent="0.25">
      <c r="A6108" s="480" t="s">
        <v>23824</v>
      </c>
      <c r="B6108" s="482" t="s">
        <v>23825</v>
      </c>
      <c r="C6108" s="480" t="s">
        <v>19</v>
      </c>
      <c r="D6108" s="481" t="s">
        <v>23826</v>
      </c>
    </row>
    <row r="6109" spans="1:4" ht="40.5" x14ac:dyDescent="0.25">
      <c r="A6109" s="480" t="s">
        <v>23827</v>
      </c>
      <c r="B6109" s="482" t="s">
        <v>23828</v>
      </c>
      <c r="C6109" s="480" t="s">
        <v>19</v>
      </c>
      <c r="D6109" s="481" t="s">
        <v>23829</v>
      </c>
    </row>
    <row r="6110" spans="1:4" ht="40.5" x14ac:dyDescent="0.25">
      <c r="A6110" s="480" t="s">
        <v>23830</v>
      </c>
      <c r="B6110" s="482" t="s">
        <v>23831</v>
      </c>
      <c r="C6110" s="480" t="s">
        <v>19</v>
      </c>
      <c r="D6110" s="481" t="s">
        <v>23832</v>
      </c>
    </row>
    <row r="6111" spans="1:4" ht="40.5" x14ac:dyDescent="0.25">
      <c r="A6111" s="480" t="s">
        <v>23833</v>
      </c>
      <c r="B6111" s="482" t="s">
        <v>23834</v>
      </c>
      <c r="C6111" s="480" t="s">
        <v>19</v>
      </c>
      <c r="D6111" s="481" t="s">
        <v>23835</v>
      </c>
    </row>
    <row r="6112" spans="1:4" ht="40.5" x14ac:dyDescent="0.25">
      <c r="A6112" s="480" t="s">
        <v>23836</v>
      </c>
      <c r="B6112" s="482" t="s">
        <v>23837</v>
      </c>
      <c r="C6112" s="480" t="s">
        <v>19</v>
      </c>
      <c r="D6112" s="481" t="s">
        <v>23838</v>
      </c>
    </row>
    <row r="6113" spans="1:4" ht="40.5" x14ac:dyDescent="0.25">
      <c r="A6113" s="480" t="s">
        <v>23839</v>
      </c>
      <c r="B6113" s="482" t="s">
        <v>23840</v>
      </c>
      <c r="C6113" s="480" t="s">
        <v>19</v>
      </c>
      <c r="D6113" s="481" t="s">
        <v>23841</v>
      </c>
    </row>
    <row r="6114" spans="1:4" ht="40.5" x14ac:dyDescent="0.25">
      <c r="A6114" s="480" t="s">
        <v>23842</v>
      </c>
      <c r="B6114" s="482" t="s">
        <v>23843</v>
      </c>
      <c r="C6114" s="480" t="s">
        <v>19</v>
      </c>
      <c r="D6114" s="481" t="s">
        <v>23844</v>
      </c>
    </row>
    <row r="6115" spans="1:4" ht="40.5" x14ac:dyDescent="0.25">
      <c r="A6115" s="480" t="s">
        <v>23845</v>
      </c>
      <c r="B6115" s="482" t="s">
        <v>23846</v>
      </c>
      <c r="C6115" s="480" t="s">
        <v>19</v>
      </c>
      <c r="D6115" s="481" t="s">
        <v>23847</v>
      </c>
    </row>
    <row r="6116" spans="1:4" ht="40.5" x14ac:dyDescent="0.25">
      <c r="A6116" s="480" t="s">
        <v>23848</v>
      </c>
      <c r="B6116" s="482" t="s">
        <v>23849</v>
      </c>
      <c r="C6116" s="480" t="s">
        <v>19</v>
      </c>
      <c r="D6116" s="481" t="s">
        <v>23850</v>
      </c>
    </row>
    <row r="6117" spans="1:4" ht="40.5" x14ac:dyDescent="0.25">
      <c r="A6117" s="480" t="s">
        <v>23851</v>
      </c>
      <c r="B6117" s="482" t="s">
        <v>23852</v>
      </c>
      <c r="C6117" s="480" t="s">
        <v>19</v>
      </c>
      <c r="D6117" s="481" t="s">
        <v>7945</v>
      </c>
    </row>
    <row r="6118" spans="1:4" ht="40.5" x14ac:dyDescent="0.25">
      <c r="A6118" s="480" t="s">
        <v>23853</v>
      </c>
      <c r="B6118" s="482" t="s">
        <v>23854</v>
      </c>
      <c r="C6118" s="480" t="s">
        <v>19</v>
      </c>
      <c r="D6118" s="481" t="s">
        <v>23855</v>
      </c>
    </row>
    <row r="6119" spans="1:4" ht="40.5" x14ac:dyDescent="0.25">
      <c r="A6119" s="480" t="s">
        <v>23856</v>
      </c>
      <c r="B6119" s="482" t="s">
        <v>23857</v>
      </c>
      <c r="C6119" s="480" t="s">
        <v>19</v>
      </c>
      <c r="D6119" s="481" t="s">
        <v>23858</v>
      </c>
    </row>
    <row r="6120" spans="1:4" ht="40.5" x14ac:dyDescent="0.25">
      <c r="A6120" s="480" t="s">
        <v>23859</v>
      </c>
      <c r="B6120" s="482" t="s">
        <v>23860</v>
      </c>
      <c r="C6120" s="480" t="s">
        <v>19</v>
      </c>
      <c r="D6120" s="481" t="s">
        <v>23861</v>
      </c>
    </row>
    <row r="6121" spans="1:4" ht="40.5" x14ac:dyDescent="0.25">
      <c r="A6121" s="480" t="s">
        <v>23862</v>
      </c>
      <c r="B6121" s="482" t="s">
        <v>23863</v>
      </c>
      <c r="C6121" s="480" t="s">
        <v>19</v>
      </c>
      <c r="D6121" s="481" t="s">
        <v>23864</v>
      </c>
    </row>
    <row r="6122" spans="1:4" ht="54" x14ac:dyDescent="0.25">
      <c r="A6122" s="480" t="s">
        <v>23865</v>
      </c>
      <c r="B6122" s="482" t="s">
        <v>23866</v>
      </c>
      <c r="C6122" s="480" t="s">
        <v>19</v>
      </c>
      <c r="D6122" s="481" t="s">
        <v>23867</v>
      </c>
    </row>
    <row r="6123" spans="1:4" ht="40.5" x14ac:dyDescent="0.25">
      <c r="A6123" s="480" t="s">
        <v>23868</v>
      </c>
      <c r="B6123" s="482" t="s">
        <v>23869</v>
      </c>
      <c r="C6123" s="480" t="s">
        <v>19</v>
      </c>
      <c r="D6123" s="481" t="s">
        <v>23870</v>
      </c>
    </row>
    <row r="6124" spans="1:4" ht="40.5" x14ac:dyDescent="0.25">
      <c r="A6124" s="480" t="s">
        <v>23871</v>
      </c>
      <c r="B6124" s="482" t="s">
        <v>23872</v>
      </c>
      <c r="C6124" s="480" t="s">
        <v>19</v>
      </c>
      <c r="D6124" s="481" t="s">
        <v>23873</v>
      </c>
    </row>
    <row r="6125" spans="1:4" ht="40.5" x14ac:dyDescent="0.25">
      <c r="A6125" s="480" t="s">
        <v>23874</v>
      </c>
      <c r="B6125" s="482" t="s">
        <v>23875</v>
      </c>
      <c r="C6125" s="480" t="s">
        <v>19</v>
      </c>
      <c r="D6125" s="481" t="s">
        <v>23876</v>
      </c>
    </row>
    <row r="6126" spans="1:4" ht="13.5" x14ac:dyDescent="0.25">
      <c r="A6126" s="480" t="s">
        <v>23877</v>
      </c>
      <c r="B6126" s="482" t="s">
        <v>23878</v>
      </c>
      <c r="C6126" s="480" t="s">
        <v>19</v>
      </c>
      <c r="D6126" s="481" t="s">
        <v>23879</v>
      </c>
    </row>
    <row r="6127" spans="1:4" ht="13.5" x14ac:dyDescent="0.25">
      <c r="A6127" s="480" t="s">
        <v>23880</v>
      </c>
      <c r="B6127" s="482" t="s">
        <v>23881</v>
      </c>
      <c r="C6127" s="480" t="s">
        <v>19</v>
      </c>
      <c r="D6127" s="481" t="s">
        <v>23882</v>
      </c>
    </row>
    <row r="6128" spans="1:4" ht="27" x14ac:dyDescent="0.25">
      <c r="A6128" s="480" t="s">
        <v>23883</v>
      </c>
      <c r="B6128" s="482" t="s">
        <v>23884</v>
      </c>
      <c r="C6128" s="480" t="s">
        <v>19</v>
      </c>
      <c r="D6128" s="481" t="s">
        <v>23885</v>
      </c>
    </row>
    <row r="6129" spans="1:4" ht="27" x14ac:dyDescent="0.25">
      <c r="A6129" s="480" t="s">
        <v>23886</v>
      </c>
      <c r="B6129" s="482" t="s">
        <v>23887</v>
      </c>
      <c r="C6129" s="480" t="s">
        <v>19</v>
      </c>
      <c r="D6129" s="481" t="s">
        <v>23888</v>
      </c>
    </row>
    <row r="6130" spans="1:4" ht="27" x14ac:dyDescent="0.25">
      <c r="A6130" s="480" t="s">
        <v>23889</v>
      </c>
      <c r="B6130" s="482" t="s">
        <v>23890</v>
      </c>
      <c r="C6130" s="480" t="s">
        <v>19</v>
      </c>
      <c r="D6130" s="481" t="s">
        <v>23891</v>
      </c>
    </row>
    <row r="6131" spans="1:4" ht="27" x14ac:dyDescent="0.25">
      <c r="A6131" s="480" t="s">
        <v>23892</v>
      </c>
      <c r="B6131" s="482" t="s">
        <v>23893</v>
      </c>
      <c r="C6131" s="480" t="s">
        <v>19</v>
      </c>
      <c r="D6131" s="481" t="s">
        <v>23894</v>
      </c>
    </row>
    <row r="6132" spans="1:4" ht="27" x14ac:dyDescent="0.25">
      <c r="A6132" s="480" t="s">
        <v>23895</v>
      </c>
      <c r="B6132" s="482" t="s">
        <v>23896</v>
      </c>
      <c r="C6132" s="480" t="s">
        <v>19</v>
      </c>
      <c r="D6132" s="481" t="s">
        <v>16682</v>
      </c>
    </row>
    <row r="6133" spans="1:4" ht="13.5" x14ac:dyDescent="0.25">
      <c r="A6133" s="480" t="s">
        <v>23897</v>
      </c>
      <c r="B6133" s="482" t="s">
        <v>23898</v>
      </c>
      <c r="C6133" s="480" t="s">
        <v>22</v>
      </c>
      <c r="D6133" s="481" t="s">
        <v>23899</v>
      </c>
    </row>
    <row r="6134" spans="1:4" ht="13.5" x14ac:dyDescent="0.25">
      <c r="A6134" s="480" t="s">
        <v>23900</v>
      </c>
      <c r="B6134" s="482" t="s">
        <v>23901</v>
      </c>
      <c r="C6134" s="480" t="s">
        <v>22</v>
      </c>
      <c r="D6134" s="481" t="s">
        <v>17433</v>
      </c>
    </row>
    <row r="6135" spans="1:4" ht="13.5" x14ac:dyDescent="0.25">
      <c r="A6135" s="480" t="s">
        <v>23902</v>
      </c>
      <c r="B6135" s="482" t="s">
        <v>23903</v>
      </c>
      <c r="C6135" s="480" t="s">
        <v>22</v>
      </c>
      <c r="D6135" s="481" t="s">
        <v>23904</v>
      </c>
    </row>
    <row r="6136" spans="1:4" ht="13.5" x14ac:dyDescent="0.25">
      <c r="A6136" s="480" t="s">
        <v>23905</v>
      </c>
      <c r="B6136" s="482" t="s">
        <v>23906</v>
      </c>
      <c r="C6136" s="480" t="s">
        <v>22</v>
      </c>
      <c r="D6136" s="481" t="s">
        <v>23907</v>
      </c>
    </row>
    <row r="6137" spans="1:4" ht="27" x14ac:dyDescent="0.25">
      <c r="A6137" s="480" t="s">
        <v>23908</v>
      </c>
      <c r="B6137" s="482" t="s">
        <v>23909</v>
      </c>
      <c r="C6137" s="480" t="s">
        <v>19</v>
      </c>
      <c r="D6137" s="481" t="s">
        <v>23910</v>
      </c>
    </row>
    <row r="6138" spans="1:4" ht="27" x14ac:dyDescent="0.25">
      <c r="A6138" s="480" t="s">
        <v>23911</v>
      </c>
      <c r="B6138" s="482" t="s">
        <v>23912</v>
      </c>
      <c r="C6138" s="480" t="s">
        <v>19</v>
      </c>
      <c r="D6138" s="481" t="s">
        <v>23913</v>
      </c>
    </row>
    <row r="6139" spans="1:4" ht="27" x14ac:dyDescent="0.25">
      <c r="A6139" s="480" t="s">
        <v>23914</v>
      </c>
      <c r="B6139" s="482" t="s">
        <v>23915</v>
      </c>
      <c r="C6139" s="480" t="s">
        <v>19</v>
      </c>
      <c r="D6139" s="481" t="s">
        <v>23916</v>
      </c>
    </row>
    <row r="6140" spans="1:4" ht="27" x14ac:dyDescent="0.25">
      <c r="A6140" s="480" t="s">
        <v>23917</v>
      </c>
      <c r="B6140" s="482" t="s">
        <v>23918</v>
      </c>
      <c r="C6140" s="480" t="s">
        <v>19</v>
      </c>
      <c r="D6140" s="481" t="s">
        <v>23919</v>
      </c>
    </row>
    <row r="6141" spans="1:4" ht="27" x14ac:dyDescent="0.25">
      <c r="A6141" s="480" t="s">
        <v>23920</v>
      </c>
      <c r="B6141" s="482" t="s">
        <v>23921</v>
      </c>
      <c r="C6141" s="480" t="s">
        <v>19</v>
      </c>
      <c r="D6141" s="481" t="s">
        <v>23922</v>
      </c>
    </row>
    <row r="6142" spans="1:4" ht="27" x14ac:dyDescent="0.25">
      <c r="A6142" s="480" t="s">
        <v>23923</v>
      </c>
      <c r="B6142" s="482" t="s">
        <v>23924</v>
      </c>
      <c r="C6142" s="480" t="s">
        <v>19</v>
      </c>
      <c r="D6142" s="481" t="s">
        <v>23925</v>
      </c>
    </row>
    <row r="6143" spans="1:4" ht="27" x14ac:dyDescent="0.25">
      <c r="A6143" s="480" t="s">
        <v>23926</v>
      </c>
      <c r="B6143" s="482" t="s">
        <v>23927</v>
      </c>
      <c r="C6143" s="480" t="s">
        <v>22</v>
      </c>
      <c r="D6143" s="481" t="s">
        <v>23928</v>
      </c>
    </row>
    <row r="6144" spans="1:4" ht="27" x14ac:dyDescent="0.25">
      <c r="A6144" s="480" t="s">
        <v>23929</v>
      </c>
      <c r="B6144" s="482" t="s">
        <v>23930</v>
      </c>
      <c r="C6144" s="480" t="s">
        <v>19</v>
      </c>
      <c r="D6144" s="481" t="s">
        <v>23931</v>
      </c>
    </row>
    <row r="6145" spans="1:4" ht="27" x14ac:dyDescent="0.25">
      <c r="A6145" s="480" t="s">
        <v>23932</v>
      </c>
      <c r="B6145" s="482" t="s">
        <v>23933</v>
      </c>
      <c r="C6145" s="480" t="s">
        <v>19</v>
      </c>
      <c r="D6145" s="481" t="s">
        <v>23934</v>
      </c>
    </row>
    <row r="6146" spans="1:4" ht="27" x14ac:dyDescent="0.25">
      <c r="A6146" s="480" t="s">
        <v>23935</v>
      </c>
      <c r="B6146" s="482" t="s">
        <v>23936</v>
      </c>
      <c r="C6146" s="480" t="s">
        <v>19</v>
      </c>
      <c r="D6146" s="481" t="s">
        <v>23937</v>
      </c>
    </row>
    <row r="6147" spans="1:4" ht="27" x14ac:dyDescent="0.25">
      <c r="A6147" s="480" t="s">
        <v>23938</v>
      </c>
      <c r="B6147" s="482" t="s">
        <v>23939</v>
      </c>
      <c r="C6147" s="480" t="s">
        <v>19</v>
      </c>
      <c r="D6147" s="481" t="s">
        <v>23940</v>
      </c>
    </row>
    <row r="6148" spans="1:4" ht="27" x14ac:dyDescent="0.25">
      <c r="A6148" s="480" t="s">
        <v>23941</v>
      </c>
      <c r="B6148" s="482" t="s">
        <v>23942</v>
      </c>
      <c r="C6148" s="480" t="s">
        <v>19</v>
      </c>
      <c r="D6148" s="481" t="s">
        <v>23943</v>
      </c>
    </row>
    <row r="6149" spans="1:4" ht="27" x14ac:dyDescent="0.25">
      <c r="A6149" s="480" t="s">
        <v>23944</v>
      </c>
      <c r="B6149" s="482" t="s">
        <v>23945</v>
      </c>
      <c r="C6149" s="480" t="s">
        <v>19</v>
      </c>
      <c r="D6149" s="481" t="s">
        <v>23946</v>
      </c>
    </row>
    <row r="6150" spans="1:4" ht="13.5" x14ac:dyDescent="0.25">
      <c r="A6150" s="480" t="s">
        <v>23947</v>
      </c>
      <c r="B6150" s="482" t="s">
        <v>23948</v>
      </c>
      <c r="C6150" s="480" t="s">
        <v>19</v>
      </c>
      <c r="D6150" s="481" t="s">
        <v>23147</v>
      </c>
    </row>
    <row r="6151" spans="1:4" ht="54" x14ac:dyDescent="0.25">
      <c r="A6151" s="480" t="s">
        <v>23949</v>
      </c>
      <c r="B6151" s="482" t="s">
        <v>23950</v>
      </c>
      <c r="C6151" s="480" t="s">
        <v>19</v>
      </c>
      <c r="D6151" s="481" t="s">
        <v>23951</v>
      </c>
    </row>
    <row r="6152" spans="1:4" ht="13.5" x14ac:dyDescent="0.25">
      <c r="A6152" s="480" t="s">
        <v>23952</v>
      </c>
      <c r="B6152" s="482" t="s">
        <v>23953</v>
      </c>
      <c r="C6152" s="480" t="s">
        <v>19</v>
      </c>
      <c r="D6152" s="481" t="s">
        <v>23954</v>
      </c>
    </row>
    <row r="6153" spans="1:4" ht="13.5" x14ac:dyDescent="0.25">
      <c r="A6153" s="480" t="s">
        <v>23955</v>
      </c>
      <c r="B6153" s="482" t="s">
        <v>23956</v>
      </c>
      <c r="C6153" s="480" t="s">
        <v>19</v>
      </c>
      <c r="D6153" s="481" t="s">
        <v>23957</v>
      </c>
    </row>
    <row r="6154" spans="1:4" ht="13.5" x14ac:dyDescent="0.25">
      <c r="A6154" s="480" t="s">
        <v>23958</v>
      </c>
      <c r="B6154" s="482" t="s">
        <v>23959</v>
      </c>
      <c r="C6154" s="480" t="s">
        <v>22</v>
      </c>
      <c r="D6154" s="481" t="s">
        <v>23960</v>
      </c>
    </row>
    <row r="6155" spans="1:4" ht="13.5" x14ac:dyDescent="0.25">
      <c r="A6155" s="480" t="s">
        <v>23961</v>
      </c>
      <c r="B6155" s="482" t="s">
        <v>23962</v>
      </c>
      <c r="C6155" s="480" t="s">
        <v>22</v>
      </c>
      <c r="D6155" s="481" t="s">
        <v>18482</v>
      </c>
    </row>
    <row r="6156" spans="1:4" ht="13.5" x14ac:dyDescent="0.25">
      <c r="A6156" s="480" t="s">
        <v>23963</v>
      </c>
      <c r="B6156" s="482" t="s">
        <v>23964</v>
      </c>
      <c r="C6156" s="480" t="s">
        <v>22</v>
      </c>
      <c r="D6156" s="481" t="s">
        <v>18609</v>
      </c>
    </row>
    <row r="6157" spans="1:4" ht="27" x14ac:dyDescent="0.25">
      <c r="A6157" s="480" t="s">
        <v>23965</v>
      </c>
      <c r="B6157" s="482" t="s">
        <v>23966</v>
      </c>
      <c r="C6157" s="480" t="s">
        <v>22</v>
      </c>
      <c r="D6157" s="481" t="s">
        <v>23967</v>
      </c>
    </row>
    <row r="6158" spans="1:4" ht="27" x14ac:dyDescent="0.25">
      <c r="A6158" s="480" t="s">
        <v>23968</v>
      </c>
      <c r="B6158" s="482" t="s">
        <v>23969</v>
      </c>
      <c r="C6158" s="480" t="s">
        <v>22</v>
      </c>
      <c r="D6158" s="481" t="s">
        <v>14384</v>
      </c>
    </row>
    <row r="6159" spans="1:4" ht="27" x14ac:dyDescent="0.25">
      <c r="A6159" s="480" t="s">
        <v>23970</v>
      </c>
      <c r="B6159" s="482" t="s">
        <v>23971</v>
      </c>
      <c r="C6159" s="480" t="s">
        <v>22</v>
      </c>
      <c r="D6159" s="481" t="s">
        <v>23972</v>
      </c>
    </row>
    <row r="6160" spans="1:4" ht="27" x14ac:dyDescent="0.25">
      <c r="A6160" s="480" t="s">
        <v>23973</v>
      </c>
      <c r="B6160" s="482" t="s">
        <v>23974</v>
      </c>
      <c r="C6160" s="480" t="s">
        <v>22</v>
      </c>
      <c r="D6160" s="481" t="s">
        <v>23975</v>
      </c>
    </row>
    <row r="6161" spans="1:4" ht="27" x14ac:dyDescent="0.25">
      <c r="A6161" s="480" t="s">
        <v>23976</v>
      </c>
      <c r="B6161" s="482" t="s">
        <v>23977</v>
      </c>
      <c r="C6161" s="480" t="s">
        <v>22</v>
      </c>
      <c r="D6161" s="481" t="s">
        <v>23978</v>
      </c>
    </row>
    <row r="6162" spans="1:4" ht="13.5" x14ac:dyDescent="0.25">
      <c r="A6162" s="480" t="s">
        <v>23979</v>
      </c>
      <c r="B6162" s="482" t="s">
        <v>23980</v>
      </c>
      <c r="C6162" s="480" t="s">
        <v>22</v>
      </c>
      <c r="D6162" s="481" t="s">
        <v>23981</v>
      </c>
    </row>
    <row r="6163" spans="1:4" ht="13.5" x14ac:dyDescent="0.25">
      <c r="A6163" s="480" t="s">
        <v>23982</v>
      </c>
      <c r="B6163" s="482" t="s">
        <v>23983</v>
      </c>
      <c r="C6163" s="480" t="s">
        <v>22</v>
      </c>
      <c r="D6163" s="481" t="s">
        <v>23984</v>
      </c>
    </row>
    <row r="6164" spans="1:4" ht="40.5" x14ac:dyDescent="0.25">
      <c r="A6164" s="480" t="s">
        <v>23985</v>
      </c>
      <c r="B6164" s="482" t="s">
        <v>23986</v>
      </c>
      <c r="C6164" s="480" t="s">
        <v>192</v>
      </c>
      <c r="D6164" s="481" t="s">
        <v>23987</v>
      </c>
    </row>
    <row r="6165" spans="1:4" ht="40.5" x14ac:dyDescent="0.25">
      <c r="A6165" s="480" t="s">
        <v>23988</v>
      </c>
      <c r="B6165" s="482" t="s">
        <v>23989</v>
      </c>
      <c r="C6165" s="480" t="s">
        <v>192</v>
      </c>
      <c r="D6165" s="481" t="s">
        <v>23990</v>
      </c>
    </row>
    <row r="6166" spans="1:4" ht="40.5" x14ac:dyDescent="0.25">
      <c r="A6166" s="480" t="s">
        <v>23991</v>
      </c>
      <c r="B6166" s="482" t="s">
        <v>23992</v>
      </c>
      <c r="C6166" s="480" t="s">
        <v>19</v>
      </c>
      <c r="D6166" s="481" t="s">
        <v>18811</v>
      </c>
    </row>
    <row r="6167" spans="1:4" ht="40.5" x14ac:dyDescent="0.25">
      <c r="A6167" s="480" t="s">
        <v>23993</v>
      </c>
      <c r="B6167" s="482" t="s">
        <v>23994</v>
      </c>
      <c r="C6167" s="480" t="s">
        <v>19</v>
      </c>
      <c r="D6167" s="481" t="s">
        <v>23995</v>
      </c>
    </row>
    <row r="6168" spans="1:4" ht="40.5" x14ac:dyDescent="0.25">
      <c r="A6168" s="480" t="s">
        <v>23996</v>
      </c>
      <c r="B6168" s="482" t="s">
        <v>23997</v>
      </c>
      <c r="C6168" s="480" t="s">
        <v>19</v>
      </c>
      <c r="D6168" s="481" t="s">
        <v>23998</v>
      </c>
    </row>
    <row r="6169" spans="1:4" ht="40.5" x14ac:dyDescent="0.25">
      <c r="A6169" s="480" t="s">
        <v>23999</v>
      </c>
      <c r="B6169" s="482" t="s">
        <v>24000</v>
      </c>
      <c r="C6169" s="480" t="s">
        <v>19</v>
      </c>
      <c r="D6169" s="481" t="s">
        <v>24001</v>
      </c>
    </row>
    <row r="6170" spans="1:4" ht="40.5" x14ac:dyDescent="0.25">
      <c r="A6170" s="480" t="s">
        <v>24002</v>
      </c>
      <c r="B6170" s="482" t="s">
        <v>24003</v>
      </c>
      <c r="C6170" s="480" t="s">
        <v>19</v>
      </c>
      <c r="D6170" s="481" t="s">
        <v>23173</v>
      </c>
    </row>
    <row r="6171" spans="1:4" ht="40.5" x14ac:dyDescent="0.25">
      <c r="A6171" s="480" t="s">
        <v>24004</v>
      </c>
      <c r="B6171" s="482" t="s">
        <v>24005</v>
      </c>
      <c r="C6171" s="480" t="s">
        <v>19</v>
      </c>
      <c r="D6171" s="481" t="s">
        <v>24006</v>
      </c>
    </row>
    <row r="6172" spans="1:4" ht="40.5" x14ac:dyDescent="0.25">
      <c r="A6172" s="480" t="s">
        <v>24007</v>
      </c>
      <c r="B6172" s="482" t="s">
        <v>24008</v>
      </c>
      <c r="C6172" s="480" t="s">
        <v>19</v>
      </c>
      <c r="D6172" s="481" t="s">
        <v>24009</v>
      </c>
    </row>
    <row r="6173" spans="1:4" ht="40.5" x14ac:dyDescent="0.25">
      <c r="A6173" s="480" t="s">
        <v>24010</v>
      </c>
      <c r="B6173" s="482" t="s">
        <v>24011</v>
      </c>
      <c r="C6173" s="480" t="s">
        <v>19</v>
      </c>
      <c r="D6173" s="481" t="s">
        <v>24012</v>
      </c>
    </row>
    <row r="6174" spans="1:4" ht="13.5" x14ac:dyDescent="0.25">
      <c r="A6174" s="480" t="s">
        <v>24013</v>
      </c>
      <c r="B6174" s="482" t="s">
        <v>24014</v>
      </c>
      <c r="C6174" s="480" t="s">
        <v>19</v>
      </c>
      <c r="D6174" s="481" t="s">
        <v>24015</v>
      </c>
    </row>
    <row r="6175" spans="1:4" ht="13.5" x14ac:dyDescent="0.25">
      <c r="A6175" s="480" t="s">
        <v>24016</v>
      </c>
      <c r="B6175" s="482" t="s">
        <v>24017</v>
      </c>
      <c r="C6175" s="480" t="s">
        <v>19</v>
      </c>
      <c r="D6175" s="481" t="s">
        <v>24018</v>
      </c>
    </row>
    <row r="6176" spans="1:4" ht="13.5" x14ac:dyDescent="0.25">
      <c r="A6176" s="480" t="s">
        <v>24019</v>
      </c>
      <c r="B6176" s="482" t="s">
        <v>24020</v>
      </c>
      <c r="C6176" s="480" t="s">
        <v>19</v>
      </c>
      <c r="D6176" s="481" t="s">
        <v>24021</v>
      </c>
    </row>
    <row r="6177" spans="1:4" ht="13.5" x14ac:dyDescent="0.25">
      <c r="A6177" s="480" t="s">
        <v>24022</v>
      </c>
      <c r="B6177" s="482" t="s">
        <v>24023</v>
      </c>
      <c r="C6177" s="480" t="s">
        <v>19</v>
      </c>
      <c r="D6177" s="481" t="s">
        <v>24024</v>
      </c>
    </row>
    <row r="6178" spans="1:4" ht="40.5" x14ac:dyDescent="0.25">
      <c r="A6178" s="480" t="s">
        <v>24025</v>
      </c>
      <c r="B6178" s="482" t="s">
        <v>24026</v>
      </c>
      <c r="C6178" s="480" t="s">
        <v>19</v>
      </c>
      <c r="D6178" s="481" t="s">
        <v>24027</v>
      </c>
    </row>
    <row r="6179" spans="1:4" ht="40.5" x14ac:dyDescent="0.25">
      <c r="A6179" s="480" t="s">
        <v>24028</v>
      </c>
      <c r="B6179" s="482" t="s">
        <v>24029</v>
      </c>
      <c r="C6179" s="480" t="s">
        <v>19</v>
      </c>
      <c r="D6179" s="481" t="s">
        <v>18960</v>
      </c>
    </row>
    <row r="6180" spans="1:4" ht="40.5" x14ac:dyDescent="0.25">
      <c r="A6180" s="480" t="s">
        <v>24030</v>
      </c>
      <c r="B6180" s="482" t="s">
        <v>24031</v>
      </c>
      <c r="C6180" s="480" t="s">
        <v>19</v>
      </c>
      <c r="D6180" s="481" t="s">
        <v>24032</v>
      </c>
    </row>
    <row r="6181" spans="1:4" ht="40.5" x14ac:dyDescent="0.25">
      <c r="A6181" s="480" t="s">
        <v>24033</v>
      </c>
      <c r="B6181" s="482" t="s">
        <v>24031</v>
      </c>
      <c r="C6181" s="480" t="s">
        <v>19</v>
      </c>
      <c r="D6181" s="481" t="s">
        <v>24034</v>
      </c>
    </row>
    <row r="6182" spans="1:4" ht="40.5" x14ac:dyDescent="0.25">
      <c r="A6182" s="480" t="s">
        <v>24035</v>
      </c>
      <c r="B6182" s="482" t="s">
        <v>24036</v>
      </c>
      <c r="C6182" s="480" t="s">
        <v>19</v>
      </c>
      <c r="D6182" s="481" t="s">
        <v>24037</v>
      </c>
    </row>
    <row r="6183" spans="1:4" ht="40.5" x14ac:dyDescent="0.25">
      <c r="A6183" s="480" t="s">
        <v>24038</v>
      </c>
      <c r="B6183" s="482" t="s">
        <v>24039</v>
      </c>
      <c r="C6183" s="480" t="s">
        <v>19</v>
      </c>
      <c r="D6183" s="481" t="s">
        <v>24040</v>
      </c>
    </row>
    <row r="6184" spans="1:4" ht="40.5" x14ac:dyDescent="0.25">
      <c r="A6184" s="480" t="s">
        <v>24041</v>
      </c>
      <c r="B6184" s="482" t="s">
        <v>24042</v>
      </c>
      <c r="C6184" s="480" t="s">
        <v>19</v>
      </c>
      <c r="D6184" s="481" t="s">
        <v>24043</v>
      </c>
    </row>
    <row r="6185" spans="1:4" ht="40.5" x14ac:dyDescent="0.25">
      <c r="A6185" s="480" t="s">
        <v>24044</v>
      </c>
      <c r="B6185" s="482" t="s">
        <v>24045</v>
      </c>
      <c r="C6185" s="480" t="s">
        <v>19</v>
      </c>
      <c r="D6185" s="481" t="s">
        <v>24046</v>
      </c>
    </row>
    <row r="6186" spans="1:4" ht="40.5" x14ac:dyDescent="0.25">
      <c r="A6186" s="480" t="s">
        <v>24047</v>
      </c>
      <c r="B6186" s="482" t="s">
        <v>24048</v>
      </c>
      <c r="C6186" s="480" t="s">
        <v>19</v>
      </c>
      <c r="D6186" s="481" t="s">
        <v>24049</v>
      </c>
    </row>
    <row r="6187" spans="1:4" ht="40.5" x14ac:dyDescent="0.25">
      <c r="A6187" s="480" t="s">
        <v>24050</v>
      </c>
      <c r="B6187" s="482" t="s">
        <v>24051</v>
      </c>
      <c r="C6187" s="480" t="s">
        <v>19</v>
      </c>
      <c r="D6187" s="481" t="s">
        <v>15560</v>
      </c>
    </row>
    <row r="6188" spans="1:4" ht="40.5" x14ac:dyDescent="0.25">
      <c r="A6188" s="480" t="s">
        <v>24052</v>
      </c>
      <c r="B6188" s="482" t="s">
        <v>24053</v>
      </c>
      <c r="C6188" s="480" t="s">
        <v>19</v>
      </c>
      <c r="D6188" s="481" t="s">
        <v>24054</v>
      </c>
    </row>
    <row r="6189" spans="1:4" ht="40.5" x14ac:dyDescent="0.25">
      <c r="A6189" s="480" t="s">
        <v>24055</v>
      </c>
      <c r="B6189" s="482" t="s">
        <v>24056</v>
      </c>
      <c r="C6189" s="480" t="s">
        <v>19</v>
      </c>
      <c r="D6189" s="481" t="s">
        <v>24057</v>
      </c>
    </row>
    <row r="6190" spans="1:4" ht="40.5" x14ac:dyDescent="0.25">
      <c r="A6190" s="480" t="s">
        <v>24058</v>
      </c>
      <c r="B6190" s="482" t="s">
        <v>24059</v>
      </c>
      <c r="C6190" s="480" t="s">
        <v>19</v>
      </c>
      <c r="D6190" s="481" t="s">
        <v>19584</v>
      </c>
    </row>
    <row r="6191" spans="1:4" ht="40.5" x14ac:dyDescent="0.25">
      <c r="A6191" s="480" t="s">
        <v>24060</v>
      </c>
      <c r="B6191" s="482" t="s">
        <v>24061</v>
      </c>
      <c r="C6191" s="480" t="s">
        <v>19</v>
      </c>
      <c r="D6191" s="481" t="s">
        <v>24062</v>
      </c>
    </row>
    <row r="6192" spans="1:4" ht="40.5" x14ac:dyDescent="0.25">
      <c r="A6192" s="480" t="s">
        <v>24063</v>
      </c>
      <c r="B6192" s="482" t="s">
        <v>24064</v>
      </c>
      <c r="C6192" s="480" t="s">
        <v>19</v>
      </c>
      <c r="D6192" s="481" t="s">
        <v>24065</v>
      </c>
    </row>
    <row r="6193" spans="1:4" ht="40.5" x14ac:dyDescent="0.25">
      <c r="A6193" s="480" t="s">
        <v>24066</v>
      </c>
      <c r="B6193" s="482" t="s">
        <v>24067</v>
      </c>
      <c r="C6193" s="480" t="s">
        <v>19</v>
      </c>
      <c r="D6193" s="481" t="s">
        <v>24068</v>
      </c>
    </row>
    <row r="6194" spans="1:4" ht="40.5" x14ac:dyDescent="0.25">
      <c r="A6194" s="480" t="s">
        <v>24069</v>
      </c>
      <c r="B6194" s="482" t="s">
        <v>24070</v>
      </c>
      <c r="C6194" s="480" t="s">
        <v>19</v>
      </c>
      <c r="D6194" s="481" t="s">
        <v>24071</v>
      </c>
    </row>
    <row r="6195" spans="1:4" ht="40.5" x14ac:dyDescent="0.25">
      <c r="A6195" s="480" t="s">
        <v>24072</v>
      </c>
      <c r="B6195" s="482" t="s">
        <v>24073</v>
      </c>
      <c r="C6195" s="480" t="s">
        <v>19</v>
      </c>
      <c r="D6195" s="481" t="s">
        <v>24074</v>
      </c>
    </row>
    <row r="6196" spans="1:4" ht="40.5" x14ac:dyDescent="0.25">
      <c r="A6196" s="480" t="s">
        <v>24075</v>
      </c>
      <c r="B6196" s="482" t="s">
        <v>24076</v>
      </c>
      <c r="C6196" s="480" t="s">
        <v>19</v>
      </c>
      <c r="D6196" s="481" t="s">
        <v>24077</v>
      </c>
    </row>
    <row r="6197" spans="1:4" ht="40.5" x14ac:dyDescent="0.25">
      <c r="A6197" s="480" t="s">
        <v>24078</v>
      </c>
      <c r="B6197" s="482" t="s">
        <v>24079</v>
      </c>
      <c r="C6197" s="480" t="s">
        <v>19</v>
      </c>
      <c r="D6197" s="481" t="s">
        <v>24080</v>
      </c>
    </row>
    <row r="6198" spans="1:4" ht="40.5" x14ac:dyDescent="0.25">
      <c r="A6198" s="480" t="s">
        <v>24081</v>
      </c>
      <c r="B6198" s="482" t="s">
        <v>24082</v>
      </c>
      <c r="C6198" s="480" t="s">
        <v>19</v>
      </c>
      <c r="D6198" s="481" t="s">
        <v>24083</v>
      </c>
    </row>
    <row r="6199" spans="1:4" ht="40.5" x14ac:dyDescent="0.25">
      <c r="A6199" s="480" t="s">
        <v>24084</v>
      </c>
      <c r="B6199" s="482" t="s">
        <v>24085</v>
      </c>
      <c r="C6199" s="480" t="s">
        <v>19</v>
      </c>
      <c r="D6199" s="481" t="s">
        <v>24086</v>
      </c>
    </row>
    <row r="6200" spans="1:4" ht="40.5" x14ac:dyDescent="0.25">
      <c r="A6200" s="480" t="s">
        <v>24087</v>
      </c>
      <c r="B6200" s="482" t="s">
        <v>24088</v>
      </c>
      <c r="C6200" s="480" t="s">
        <v>19</v>
      </c>
      <c r="D6200" s="481" t="s">
        <v>24089</v>
      </c>
    </row>
    <row r="6201" spans="1:4" ht="40.5" x14ac:dyDescent="0.25">
      <c r="A6201" s="480" t="s">
        <v>24090</v>
      </c>
      <c r="B6201" s="482" t="s">
        <v>24091</v>
      </c>
      <c r="C6201" s="480" t="s">
        <v>19</v>
      </c>
      <c r="D6201" s="481" t="s">
        <v>24092</v>
      </c>
    </row>
    <row r="6202" spans="1:4" ht="40.5" x14ac:dyDescent="0.25">
      <c r="A6202" s="480" t="s">
        <v>24093</v>
      </c>
      <c r="B6202" s="482" t="s">
        <v>24094</v>
      </c>
      <c r="C6202" s="480" t="s">
        <v>19</v>
      </c>
      <c r="D6202" s="481" t="s">
        <v>24095</v>
      </c>
    </row>
    <row r="6203" spans="1:4" ht="40.5" x14ac:dyDescent="0.25">
      <c r="A6203" s="480" t="s">
        <v>24096</v>
      </c>
      <c r="B6203" s="482" t="s">
        <v>24097</v>
      </c>
      <c r="C6203" s="480" t="s">
        <v>19</v>
      </c>
      <c r="D6203" s="481" t="s">
        <v>24098</v>
      </c>
    </row>
    <row r="6204" spans="1:4" ht="40.5" x14ac:dyDescent="0.25">
      <c r="A6204" s="480" t="s">
        <v>24099</v>
      </c>
      <c r="B6204" s="482" t="s">
        <v>24100</v>
      </c>
      <c r="C6204" s="480" t="s">
        <v>19</v>
      </c>
      <c r="D6204" s="481" t="s">
        <v>24101</v>
      </c>
    </row>
    <row r="6205" spans="1:4" ht="40.5" x14ac:dyDescent="0.25">
      <c r="A6205" s="480" t="s">
        <v>24102</v>
      </c>
      <c r="B6205" s="482" t="s">
        <v>24103</v>
      </c>
      <c r="C6205" s="480" t="s">
        <v>19</v>
      </c>
      <c r="D6205" s="481" t="s">
        <v>24104</v>
      </c>
    </row>
    <row r="6206" spans="1:4" ht="40.5" x14ac:dyDescent="0.25">
      <c r="A6206" s="480" t="s">
        <v>24105</v>
      </c>
      <c r="B6206" s="482" t="s">
        <v>24106</v>
      </c>
      <c r="C6206" s="480" t="s">
        <v>19</v>
      </c>
      <c r="D6206" s="481" t="s">
        <v>24107</v>
      </c>
    </row>
    <row r="6207" spans="1:4" ht="40.5" x14ac:dyDescent="0.25">
      <c r="A6207" s="480" t="s">
        <v>24108</v>
      </c>
      <c r="B6207" s="482" t="s">
        <v>24109</v>
      </c>
      <c r="C6207" s="480" t="s">
        <v>19</v>
      </c>
      <c r="D6207" s="481" t="s">
        <v>24110</v>
      </c>
    </row>
    <row r="6208" spans="1:4" ht="40.5" x14ac:dyDescent="0.25">
      <c r="A6208" s="480" t="s">
        <v>24111</v>
      </c>
      <c r="B6208" s="482" t="s">
        <v>24112</v>
      </c>
      <c r="C6208" s="480" t="s">
        <v>19</v>
      </c>
      <c r="D6208" s="481" t="s">
        <v>24113</v>
      </c>
    </row>
    <row r="6209" spans="1:4" ht="40.5" x14ac:dyDescent="0.25">
      <c r="A6209" s="480" t="s">
        <v>24114</v>
      </c>
      <c r="B6209" s="482" t="s">
        <v>24115</v>
      </c>
      <c r="C6209" s="480" t="s">
        <v>19</v>
      </c>
      <c r="D6209" s="481" t="s">
        <v>24116</v>
      </c>
    </row>
    <row r="6210" spans="1:4" ht="54" x14ac:dyDescent="0.25">
      <c r="A6210" s="480" t="s">
        <v>24117</v>
      </c>
      <c r="B6210" s="482" t="s">
        <v>24118</v>
      </c>
      <c r="C6210" s="480" t="s">
        <v>19</v>
      </c>
      <c r="D6210" s="481" t="s">
        <v>24119</v>
      </c>
    </row>
    <row r="6211" spans="1:4" ht="40.5" x14ac:dyDescent="0.25">
      <c r="A6211" s="480" t="s">
        <v>24120</v>
      </c>
      <c r="B6211" s="482" t="s">
        <v>24121</v>
      </c>
      <c r="C6211" s="480" t="s">
        <v>19</v>
      </c>
      <c r="D6211" s="481" t="s">
        <v>24122</v>
      </c>
    </row>
    <row r="6212" spans="1:4" ht="40.5" x14ac:dyDescent="0.25">
      <c r="A6212" s="480" t="s">
        <v>24123</v>
      </c>
      <c r="B6212" s="482" t="s">
        <v>24124</v>
      </c>
      <c r="C6212" s="480" t="s">
        <v>19</v>
      </c>
      <c r="D6212" s="481" t="s">
        <v>24125</v>
      </c>
    </row>
    <row r="6213" spans="1:4" ht="40.5" x14ac:dyDescent="0.25">
      <c r="A6213" s="480" t="s">
        <v>24126</v>
      </c>
      <c r="B6213" s="482" t="s">
        <v>24127</v>
      </c>
      <c r="C6213" s="480" t="s">
        <v>19</v>
      </c>
      <c r="D6213" s="481" t="s">
        <v>24128</v>
      </c>
    </row>
    <row r="6214" spans="1:4" ht="54" x14ac:dyDescent="0.25">
      <c r="A6214" s="480" t="s">
        <v>24129</v>
      </c>
      <c r="B6214" s="482" t="s">
        <v>24130</v>
      </c>
      <c r="C6214" s="480" t="s">
        <v>19</v>
      </c>
      <c r="D6214" s="481" t="s">
        <v>24131</v>
      </c>
    </row>
    <row r="6215" spans="1:4" ht="40.5" x14ac:dyDescent="0.25">
      <c r="A6215" s="480" t="s">
        <v>24132</v>
      </c>
      <c r="B6215" s="482" t="s">
        <v>24133</v>
      </c>
      <c r="C6215" s="480" t="s">
        <v>19</v>
      </c>
      <c r="D6215" s="481" t="s">
        <v>7985</v>
      </c>
    </row>
    <row r="6216" spans="1:4" ht="40.5" x14ac:dyDescent="0.25">
      <c r="A6216" s="480" t="s">
        <v>24134</v>
      </c>
      <c r="B6216" s="482" t="s">
        <v>24135</v>
      </c>
      <c r="C6216" s="480" t="s">
        <v>19</v>
      </c>
      <c r="D6216" s="481" t="s">
        <v>24136</v>
      </c>
    </row>
    <row r="6217" spans="1:4" ht="40.5" x14ac:dyDescent="0.25">
      <c r="A6217" s="480" t="s">
        <v>24137</v>
      </c>
      <c r="B6217" s="482" t="s">
        <v>24138</v>
      </c>
      <c r="C6217" s="480" t="s">
        <v>19</v>
      </c>
      <c r="D6217" s="481" t="s">
        <v>24139</v>
      </c>
    </row>
    <row r="6218" spans="1:4" ht="27" x14ac:dyDescent="0.25">
      <c r="A6218" s="480" t="s">
        <v>24140</v>
      </c>
      <c r="B6218" s="482" t="s">
        <v>24141</v>
      </c>
      <c r="C6218" s="480" t="s">
        <v>19</v>
      </c>
      <c r="D6218" s="481" t="s">
        <v>13650</v>
      </c>
    </row>
    <row r="6219" spans="1:4" ht="27" x14ac:dyDescent="0.25">
      <c r="A6219" s="480" t="s">
        <v>24142</v>
      </c>
      <c r="B6219" s="482" t="s">
        <v>24143</v>
      </c>
      <c r="C6219" s="480" t="s">
        <v>19</v>
      </c>
      <c r="D6219" s="481" t="s">
        <v>21373</v>
      </c>
    </row>
    <row r="6220" spans="1:4" ht="27" x14ac:dyDescent="0.25">
      <c r="A6220" s="480" t="s">
        <v>24144</v>
      </c>
      <c r="B6220" s="482" t="s">
        <v>24145</v>
      </c>
      <c r="C6220" s="480" t="s">
        <v>19</v>
      </c>
      <c r="D6220" s="481" t="s">
        <v>24146</v>
      </c>
    </row>
    <row r="6221" spans="1:4" ht="27" x14ac:dyDescent="0.25">
      <c r="A6221" s="480" t="s">
        <v>24147</v>
      </c>
      <c r="B6221" s="482" t="s">
        <v>24148</v>
      </c>
      <c r="C6221" s="480" t="s">
        <v>19</v>
      </c>
      <c r="D6221" s="481" t="s">
        <v>24149</v>
      </c>
    </row>
    <row r="6222" spans="1:4" ht="27" x14ac:dyDescent="0.25">
      <c r="A6222" s="480" t="s">
        <v>24150</v>
      </c>
      <c r="B6222" s="482" t="s">
        <v>24151</v>
      </c>
      <c r="C6222" s="480" t="s">
        <v>19</v>
      </c>
      <c r="D6222" s="481" t="s">
        <v>24152</v>
      </c>
    </row>
    <row r="6223" spans="1:4" ht="27" x14ac:dyDescent="0.25">
      <c r="A6223" s="480" t="s">
        <v>24153</v>
      </c>
      <c r="B6223" s="482" t="s">
        <v>24154</v>
      </c>
      <c r="C6223" s="480" t="s">
        <v>19</v>
      </c>
      <c r="D6223" s="481" t="s">
        <v>24155</v>
      </c>
    </row>
    <row r="6224" spans="1:4" ht="40.5" x14ac:dyDescent="0.25">
      <c r="A6224" s="480" t="s">
        <v>24156</v>
      </c>
      <c r="B6224" s="482" t="s">
        <v>24157</v>
      </c>
      <c r="C6224" s="480" t="s">
        <v>19</v>
      </c>
      <c r="D6224" s="481" t="s">
        <v>24158</v>
      </c>
    </row>
    <row r="6225" spans="1:4" ht="40.5" x14ac:dyDescent="0.25">
      <c r="A6225" s="480" t="s">
        <v>24159</v>
      </c>
      <c r="B6225" s="482" t="s">
        <v>24160</v>
      </c>
      <c r="C6225" s="480" t="s">
        <v>19</v>
      </c>
      <c r="D6225" s="481" t="s">
        <v>24161</v>
      </c>
    </row>
    <row r="6226" spans="1:4" ht="40.5" x14ac:dyDescent="0.25">
      <c r="A6226" s="480" t="s">
        <v>24162</v>
      </c>
      <c r="B6226" s="482" t="s">
        <v>24163</v>
      </c>
      <c r="C6226" s="480" t="s">
        <v>19</v>
      </c>
      <c r="D6226" s="481" t="s">
        <v>24164</v>
      </c>
    </row>
    <row r="6227" spans="1:4" ht="27" x14ac:dyDescent="0.25">
      <c r="A6227" s="480" t="s">
        <v>24165</v>
      </c>
      <c r="B6227" s="482" t="s">
        <v>24166</v>
      </c>
      <c r="C6227" s="480" t="s">
        <v>19</v>
      </c>
      <c r="D6227" s="481" t="s">
        <v>24167</v>
      </c>
    </row>
    <row r="6228" spans="1:4" ht="40.5" x14ac:dyDescent="0.25">
      <c r="A6228" s="480" t="s">
        <v>24168</v>
      </c>
      <c r="B6228" s="482" t="s">
        <v>24169</v>
      </c>
      <c r="C6228" s="480" t="s">
        <v>19</v>
      </c>
      <c r="D6228" s="481" t="s">
        <v>24170</v>
      </c>
    </row>
    <row r="6229" spans="1:4" ht="40.5" x14ac:dyDescent="0.25">
      <c r="A6229" s="480" t="s">
        <v>24171</v>
      </c>
      <c r="B6229" s="482" t="s">
        <v>24172</v>
      </c>
      <c r="C6229" s="480" t="s">
        <v>19</v>
      </c>
      <c r="D6229" s="481" t="s">
        <v>24173</v>
      </c>
    </row>
    <row r="6230" spans="1:4" ht="40.5" x14ac:dyDescent="0.25">
      <c r="A6230" s="480" t="s">
        <v>24174</v>
      </c>
      <c r="B6230" s="482" t="s">
        <v>24175</v>
      </c>
      <c r="C6230" s="480" t="s">
        <v>19</v>
      </c>
      <c r="D6230" s="481" t="s">
        <v>24176</v>
      </c>
    </row>
    <row r="6231" spans="1:4" ht="27" x14ac:dyDescent="0.25">
      <c r="A6231" s="480" t="s">
        <v>24177</v>
      </c>
      <c r="B6231" s="482" t="s">
        <v>24178</v>
      </c>
      <c r="C6231" s="480" t="s">
        <v>19</v>
      </c>
      <c r="D6231" s="481" t="s">
        <v>24179</v>
      </c>
    </row>
    <row r="6232" spans="1:4" ht="40.5" x14ac:dyDescent="0.25">
      <c r="A6232" s="480" t="s">
        <v>24180</v>
      </c>
      <c r="B6232" s="482" t="s">
        <v>24181</v>
      </c>
      <c r="C6232" s="480" t="s">
        <v>19</v>
      </c>
      <c r="D6232" s="481" t="s">
        <v>24182</v>
      </c>
    </row>
    <row r="6233" spans="1:4" ht="40.5" x14ac:dyDescent="0.25">
      <c r="A6233" s="480" t="s">
        <v>24183</v>
      </c>
      <c r="B6233" s="482" t="s">
        <v>24184</v>
      </c>
      <c r="C6233" s="480" t="s">
        <v>19</v>
      </c>
      <c r="D6233" s="481" t="s">
        <v>24185</v>
      </c>
    </row>
    <row r="6234" spans="1:4" ht="40.5" x14ac:dyDescent="0.25">
      <c r="A6234" s="480" t="s">
        <v>24186</v>
      </c>
      <c r="B6234" s="482" t="s">
        <v>24187</v>
      </c>
      <c r="C6234" s="480" t="s">
        <v>19</v>
      </c>
      <c r="D6234" s="481" t="s">
        <v>24188</v>
      </c>
    </row>
    <row r="6235" spans="1:4" ht="27" x14ac:dyDescent="0.25">
      <c r="A6235" s="480" t="s">
        <v>24189</v>
      </c>
      <c r="B6235" s="482" t="s">
        <v>24190</v>
      </c>
      <c r="C6235" s="480" t="s">
        <v>19</v>
      </c>
      <c r="D6235" s="481" t="s">
        <v>24191</v>
      </c>
    </row>
    <row r="6236" spans="1:4" ht="54" x14ac:dyDescent="0.25">
      <c r="A6236" s="480" t="s">
        <v>24192</v>
      </c>
      <c r="B6236" s="482" t="s">
        <v>24193</v>
      </c>
      <c r="C6236" s="480" t="s">
        <v>19</v>
      </c>
      <c r="D6236" s="481" t="s">
        <v>24194</v>
      </c>
    </row>
    <row r="6237" spans="1:4" ht="54" x14ac:dyDescent="0.25">
      <c r="A6237" s="480" t="s">
        <v>24195</v>
      </c>
      <c r="B6237" s="482" t="s">
        <v>24196</v>
      </c>
      <c r="C6237" s="480" t="s">
        <v>19</v>
      </c>
      <c r="D6237" s="481" t="s">
        <v>9826</v>
      </c>
    </row>
    <row r="6238" spans="1:4" ht="54" x14ac:dyDescent="0.25">
      <c r="A6238" s="480" t="s">
        <v>24197</v>
      </c>
      <c r="B6238" s="482" t="s">
        <v>24198</v>
      </c>
      <c r="C6238" s="480" t="s">
        <v>19</v>
      </c>
      <c r="D6238" s="481" t="s">
        <v>24199</v>
      </c>
    </row>
    <row r="6239" spans="1:4" ht="54" x14ac:dyDescent="0.25">
      <c r="A6239" s="480" t="s">
        <v>24200</v>
      </c>
      <c r="B6239" s="482" t="s">
        <v>24201</v>
      </c>
      <c r="C6239" s="480" t="s">
        <v>19</v>
      </c>
      <c r="D6239" s="481" t="s">
        <v>18379</v>
      </c>
    </row>
    <row r="6240" spans="1:4" ht="27" x14ac:dyDescent="0.25">
      <c r="A6240" s="480" t="s">
        <v>24202</v>
      </c>
      <c r="B6240" s="482" t="s">
        <v>24203</v>
      </c>
      <c r="C6240" s="480" t="s">
        <v>19</v>
      </c>
      <c r="D6240" s="481" t="s">
        <v>9916</v>
      </c>
    </row>
    <row r="6241" spans="1:4" ht="27" x14ac:dyDescent="0.25">
      <c r="A6241" s="480" t="s">
        <v>24204</v>
      </c>
      <c r="B6241" s="482" t="s">
        <v>24205</v>
      </c>
      <c r="C6241" s="480" t="s">
        <v>22</v>
      </c>
      <c r="D6241" s="481" t="s">
        <v>11595</v>
      </c>
    </row>
    <row r="6242" spans="1:4" ht="40.5" x14ac:dyDescent="0.25">
      <c r="A6242" s="480" t="s">
        <v>24206</v>
      </c>
      <c r="B6242" s="482" t="s">
        <v>24207</v>
      </c>
      <c r="C6242" s="480" t="s">
        <v>19</v>
      </c>
      <c r="D6242" s="481" t="s">
        <v>24208</v>
      </c>
    </row>
    <row r="6243" spans="1:4" ht="40.5" x14ac:dyDescent="0.25">
      <c r="A6243" s="480" t="s">
        <v>24209</v>
      </c>
      <c r="B6243" s="482" t="s">
        <v>24210</v>
      </c>
      <c r="C6243" s="480" t="s">
        <v>19</v>
      </c>
      <c r="D6243" s="481" t="s">
        <v>17643</v>
      </c>
    </row>
    <row r="6244" spans="1:4" ht="40.5" x14ac:dyDescent="0.25">
      <c r="A6244" s="480" t="s">
        <v>24211</v>
      </c>
      <c r="B6244" s="482" t="s">
        <v>24212</v>
      </c>
      <c r="C6244" s="480" t="s">
        <v>19</v>
      </c>
      <c r="D6244" s="481" t="s">
        <v>20588</v>
      </c>
    </row>
    <row r="6245" spans="1:4" ht="40.5" x14ac:dyDescent="0.25">
      <c r="A6245" s="480" t="s">
        <v>24213</v>
      </c>
      <c r="B6245" s="482" t="s">
        <v>24214</v>
      </c>
      <c r="C6245" s="480" t="s">
        <v>19</v>
      </c>
      <c r="D6245" s="481" t="s">
        <v>24215</v>
      </c>
    </row>
    <row r="6246" spans="1:4" ht="40.5" x14ac:dyDescent="0.25">
      <c r="A6246" s="480" t="s">
        <v>24216</v>
      </c>
      <c r="B6246" s="482" t="s">
        <v>24217</v>
      </c>
      <c r="C6246" s="480" t="s">
        <v>19</v>
      </c>
      <c r="D6246" s="481" t="s">
        <v>24218</v>
      </c>
    </row>
    <row r="6247" spans="1:4" ht="40.5" x14ac:dyDescent="0.25">
      <c r="A6247" s="480" t="s">
        <v>24219</v>
      </c>
      <c r="B6247" s="482" t="s">
        <v>24220</v>
      </c>
      <c r="C6247" s="480" t="s">
        <v>19</v>
      </c>
      <c r="D6247" s="481" t="s">
        <v>15988</v>
      </c>
    </row>
    <row r="6248" spans="1:4" ht="40.5" x14ac:dyDescent="0.25">
      <c r="A6248" s="480" t="s">
        <v>24221</v>
      </c>
      <c r="B6248" s="482" t="s">
        <v>24222</v>
      </c>
      <c r="C6248" s="480" t="s">
        <v>19</v>
      </c>
      <c r="D6248" s="481" t="s">
        <v>9074</v>
      </c>
    </row>
    <row r="6249" spans="1:4" ht="40.5" x14ac:dyDescent="0.25">
      <c r="A6249" s="480" t="s">
        <v>24223</v>
      </c>
      <c r="B6249" s="482" t="s">
        <v>24224</v>
      </c>
      <c r="C6249" s="480" t="s">
        <v>19</v>
      </c>
      <c r="D6249" s="481" t="s">
        <v>24225</v>
      </c>
    </row>
    <row r="6250" spans="1:4" ht="40.5" x14ac:dyDescent="0.25">
      <c r="A6250" s="480" t="s">
        <v>24226</v>
      </c>
      <c r="B6250" s="482" t="s">
        <v>24227</v>
      </c>
      <c r="C6250" s="480" t="s">
        <v>19</v>
      </c>
      <c r="D6250" s="481" t="s">
        <v>6705</v>
      </c>
    </row>
    <row r="6251" spans="1:4" ht="40.5" x14ac:dyDescent="0.25">
      <c r="A6251" s="480" t="s">
        <v>24228</v>
      </c>
      <c r="B6251" s="482" t="s">
        <v>24229</v>
      </c>
      <c r="C6251" s="480" t="s">
        <v>19</v>
      </c>
      <c r="D6251" s="481" t="s">
        <v>8670</v>
      </c>
    </row>
    <row r="6252" spans="1:4" ht="27" x14ac:dyDescent="0.25">
      <c r="A6252" s="480" t="s">
        <v>24230</v>
      </c>
      <c r="B6252" s="482" t="s">
        <v>24231</v>
      </c>
      <c r="C6252" s="480" t="s">
        <v>19</v>
      </c>
      <c r="D6252" s="481" t="s">
        <v>22404</v>
      </c>
    </row>
    <row r="6253" spans="1:4" ht="40.5" x14ac:dyDescent="0.25">
      <c r="A6253" s="480" t="s">
        <v>24232</v>
      </c>
      <c r="B6253" s="482" t="s">
        <v>24233</v>
      </c>
      <c r="C6253" s="480" t="s">
        <v>19</v>
      </c>
      <c r="D6253" s="481" t="s">
        <v>24234</v>
      </c>
    </row>
    <row r="6254" spans="1:4" ht="27" x14ac:dyDescent="0.25">
      <c r="A6254" s="480" t="s">
        <v>24235</v>
      </c>
      <c r="B6254" s="482" t="s">
        <v>24236</v>
      </c>
      <c r="C6254" s="480" t="s">
        <v>19</v>
      </c>
      <c r="D6254" s="481" t="s">
        <v>19572</v>
      </c>
    </row>
    <row r="6255" spans="1:4" ht="27" x14ac:dyDescent="0.25">
      <c r="A6255" s="480" t="s">
        <v>24237</v>
      </c>
      <c r="B6255" s="482" t="s">
        <v>24238</v>
      </c>
      <c r="C6255" s="480" t="s">
        <v>19</v>
      </c>
      <c r="D6255" s="481" t="s">
        <v>24239</v>
      </c>
    </row>
    <row r="6256" spans="1:4" ht="54" x14ac:dyDescent="0.25">
      <c r="A6256" s="480" t="s">
        <v>24240</v>
      </c>
      <c r="B6256" s="482" t="s">
        <v>24241</v>
      </c>
      <c r="C6256" s="480" t="s">
        <v>19</v>
      </c>
      <c r="D6256" s="481" t="s">
        <v>24242</v>
      </c>
    </row>
    <row r="6257" spans="1:4" ht="54" x14ac:dyDescent="0.25">
      <c r="A6257" s="480" t="s">
        <v>24243</v>
      </c>
      <c r="B6257" s="482" t="s">
        <v>24244</v>
      </c>
      <c r="C6257" s="480" t="s">
        <v>19</v>
      </c>
      <c r="D6257" s="481" t="s">
        <v>24245</v>
      </c>
    </row>
    <row r="6258" spans="1:4" ht="40.5" x14ac:dyDescent="0.25">
      <c r="A6258" s="480" t="s">
        <v>24246</v>
      </c>
      <c r="B6258" s="482" t="s">
        <v>24247</v>
      </c>
      <c r="C6258" s="480" t="s">
        <v>19</v>
      </c>
      <c r="D6258" s="481" t="s">
        <v>24248</v>
      </c>
    </row>
    <row r="6259" spans="1:4" ht="40.5" x14ac:dyDescent="0.25">
      <c r="A6259" s="480" t="s">
        <v>24249</v>
      </c>
      <c r="B6259" s="482" t="s">
        <v>24250</v>
      </c>
      <c r="C6259" s="480" t="s">
        <v>19</v>
      </c>
      <c r="D6259" s="481" t="s">
        <v>16028</v>
      </c>
    </row>
    <row r="6260" spans="1:4" ht="40.5" x14ac:dyDescent="0.25">
      <c r="A6260" s="480" t="s">
        <v>24251</v>
      </c>
      <c r="B6260" s="482" t="s">
        <v>24252</v>
      </c>
      <c r="C6260" s="480" t="s">
        <v>19</v>
      </c>
      <c r="D6260" s="481" t="s">
        <v>24253</v>
      </c>
    </row>
    <row r="6261" spans="1:4" ht="40.5" x14ac:dyDescent="0.25">
      <c r="A6261" s="480" t="s">
        <v>24254</v>
      </c>
      <c r="B6261" s="482" t="s">
        <v>24255</v>
      </c>
      <c r="C6261" s="480" t="s">
        <v>19</v>
      </c>
      <c r="D6261" s="481" t="s">
        <v>23978</v>
      </c>
    </row>
    <row r="6262" spans="1:4" ht="40.5" x14ac:dyDescent="0.25">
      <c r="A6262" s="480" t="s">
        <v>24256</v>
      </c>
      <c r="B6262" s="482" t="s">
        <v>24257</v>
      </c>
      <c r="C6262" s="480" t="s">
        <v>19</v>
      </c>
      <c r="D6262" s="481" t="s">
        <v>24258</v>
      </c>
    </row>
    <row r="6263" spans="1:4" ht="40.5" x14ac:dyDescent="0.25">
      <c r="A6263" s="480" t="s">
        <v>24259</v>
      </c>
      <c r="B6263" s="482" t="s">
        <v>24260</v>
      </c>
      <c r="C6263" s="480" t="s">
        <v>19</v>
      </c>
      <c r="D6263" s="481" t="s">
        <v>8075</v>
      </c>
    </row>
    <row r="6264" spans="1:4" ht="54" x14ac:dyDescent="0.25">
      <c r="A6264" s="480" t="s">
        <v>24261</v>
      </c>
      <c r="B6264" s="482" t="s">
        <v>24262</v>
      </c>
      <c r="C6264" s="480" t="s">
        <v>19</v>
      </c>
      <c r="D6264" s="481" t="s">
        <v>24263</v>
      </c>
    </row>
    <row r="6265" spans="1:4" ht="54" x14ac:dyDescent="0.25">
      <c r="A6265" s="480" t="s">
        <v>24264</v>
      </c>
      <c r="B6265" s="482" t="s">
        <v>24265</v>
      </c>
      <c r="C6265" s="480" t="s">
        <v>19</v>
      </c>
      <c r="D6265" s="481" t="s">
        <v>14287</v>
      </c>
    </row>
    <row r="6266" spans="1:4" ht="40.5" x14ac:dyDescent="0.25">
      <c r="A6266" s="480" t="s">
        <v>24266</v>
      </c>
      <c r="B6266" s="482" t="s">
        <v>24267</v>
      </c>
      <c r="C6266" s="480" t="s">
        <v>19</v>
      </c>
      <c r="D6266" s="481" t="s">
        <v>24268</v>
      </c>
    </row>
    <row r="6267" spans="1:4" ht="40.5" x14ac:dyDescent="0.25">
      <c r="A6267" s="480" t="s">
        <v>24269</v>
      </c>
      <c r="B6267" s="482" t="s">
        <v>24270</v>
      </c>
      <c r="C6267" s="480" t="s">
        <v>19</v>
      </c>
      <c r="D6267" s="481" t="s">
        <v>22223</v>
      </c>
    </row>
    <row r="6268" spans="1:4" ht="40.5" x14ac:dyDescent="0.25">
      <c r="A6268" s="480" t="s">
        <v>24271</v>
      </c>
      <c r="B6268" s="482" t="s">
        <v>24272</v>
      </c>
      <c r="C6268" s="480" t="s">
        <v>19</v>
      </c>
      <c r="D6268" s="481" t="s">
        <v>10121</v>
      </c>
    </row>
    <row r="6269" spans="1:4" ht="40.5" x14ac:dyDescent="0.25">
      <c r="A6269" s="480" t="s">
        <v>24273</v>
      </c>
      <c r="B6269" s="482" t="s">
        <v>24274</v>
      </c>
      <c r="C6269" s="480" t="s">
        <v>19</v>
      </c>
      <c r="D6269" s="481" t="s">
        <v>24275</v>
      </c>
    </row>
    <row r="6270" spans="1:4" ht="40.5" x14ac:dyDescent="0.25">
      <c r="A6270" s="480" t="s">
        <v>24276</v>
      </c>
      <c r="B6270" s="482" t="s">
        <v>24277</v>
      </c>
      <c r="C6270" s="480" t="s">
        <v>19</v>
      </c>
      <c r="D6270" s="481" t="s">
        <v>14518</v>
      </c>
    </row>
    <row r="6271" spans="1:4" ht="40.5" x14ac:dyDescent="0.25">
      <c r="A6271" s="480" t="s">
        <v>24278</v>
      </c>
      <c r="B6271" s="482" t="s">
        <v>24279</v>
      </c>
      <c r="C6271" s="480" t="s">
        <v>19</v>
      </c>
      <c r="D6271" s="481" t="s">
        <v>14231</v>
      </c>
    </row>
    <row r="6272" spans="1:4" ht="40.5" x14ac:dyDescent="0.25">
      <c r="A6272" s="480" t="s">
        <v>24280</v>
      </c>
      <c r="B6272" s="482" t="s">
        <v>24281</v>
      </c>
      <c r="C6272" s="480" t="s">
        <v>19</v>
      </c>
      <c r="D6272" s="481" t="s">
        <v>24282</v>
      </c>
    </row>
    <row r="6273" spans="1:4" ht="40.5" x14ac:dyDescent="0.25">
      <c r="A6273" s="480" t="s">
        <v>24283</v>
      </c>
      <c r="B6273" s="482" t="s">
        <v>24284</v>
      </c>
      <c r="C6273" s="480" t="s">
        <v>19</v>
      </c>
      <c r="D6273" s="481" t="s">
        <v>24285</v>
      </c>
    </row>
    <row r="6274" spans="1:4" ht="27" x14ac:dyDescent="0.25">
      <c r="A6274" s="480" t="s">
        <v>24286</v>
      </c>
      <c r="B6274" s="482" t="s">
        <v>24287</v>
      </c>
      <c r="C6274" s="480" t="s">
        <v>19</v>
      </c>
      <c r="D6274" s="481" t="s">
        <v>14914</v>
      </c>
    </row>
    <row r="6275" spans="1:4" ht="27" x14ac:dyDescent="0.25">
      <c r="A6275" s="480" t="s">
        <v>24288</v>
      </c>
      <c r="B6275" s="482" t="s">
        <v>24289</v>
      </c>
      <c r="C6275" s="480" t="s">
        <v>19</v>
      </c>
      <c r="D6275" s="481" t="s">
        <v>24290</v>
      </c>
    </row>
    <row r="6276" spans="1:4" ht="27" x14ac:dyDescent="0.25">
      <c r="A6276" s="480" t="s">
        <v>24291</v>
      </c>
      <c r="B6276" s="482" t="s">
        <v>24292</v>
      </c>
      <c r="C6276" s="480" t="s">
        <v>19</v>
      </c>
      <c r="D6276" s="481" t="s">
        <v>14139</v>
      </c>
    </row>
    <row r="6277" spans="1:4" ht="27" x14ac:dyDescent="0.25">
      <c r="A6277" s="480" t="s">
        <v>24293</v>
      </c>
      <c r="B6277" s="482" t="s">
        <v>24294</v>
      </c>
      <c r="C6277" s="480" t="s">
        <v>19</v>
      </c>
      <c r="D6277" s="481" t="s">
        <v>19502</v>
      </c>
    </row>
    <row r="6278" spans="1:4" ht="27" x14ac:dyDescent="0.25">
      <c r="A6278" s="480" t="s">
        <v>24295</v>
      </c>
      <c r="B6278" s="482" t="s">
        <v>24296</v>
      </c>
      <c r="C6278" s="480" t="s">
        <v>19</v>
      </c>
      <c r="D6278" s="481" t="s">
        <v>18770</v>
      </c>
    </row>
    <row r="6279" spans="1:4" ht="27" x14ac:dyDescent="0.25">
      <c r="A6279" s="480" t="s">
        <v>24297</v>
      </c>
      <c r="B6279" s="482" t="s">
        <v>24298</v>
      </c>
      <c r="C6279" s="480" t="s">
        <v>19</v>
      </c>
      <c r="D6279" s="481" t="s">
        <v>7803</v>
      </c>
    </row>
    <row r="6280" spans="1:4" ht="27" x14ac:dyDescent="0.25">
      <c r="A6280" s="480" t="s">
        <v>24299</v>
      </c>
      <c r="B6280" s="482" t="s">
        <v>24300</v>
      </c>
      <c r="C6280" s="480" t="s">
        <v>19</v>
      </c>
      <c r="D6280" s="481" t="s">
        <v>17051</v>
      </c>
    </row>
    <row r="6281" spans="1:4" ht="27" x14ac:dyDescent="0.25">
      <c r="A6281" s="480" t="s">
        <v>24301</v>
      </c>
      <c r="B6281" s="482" t="s">
        <v>24302</v>
      </c>
      <c r="C6281" s="480" t="s">
        <v>19</v>
      </c>
      <c r="D6281" s="481" t="s">
        <v>12684</v>
      </c>
    </row>
    <row r="6282" spans="1:4" ht="27" x14ac:dyDescent="0.25">
      <c r="A6282" s="480" t="s">
        <v>24303</v>
      </c>
      <c r="B6282" s="482" t="s">
        <v>24304</v>
      </c>
      <c r="C6282" s="480" t="s">
        <v>19</v>
      </c>
      <c r="D6282" s="481" t="s">
        <v>24305</v>
      </c>
    </row>
    <row r="6283" spans="1:4" ht="27" x14ac:dyDescent="0.25">
      <c r="A6283" s="480" t="s">
        <v>24306</v>
      </c>
      <c r="B6283" s="482" t="s">
        <v>24307</v>
      </c>
      <c r="C6283" s="480" t="s">
        <v>19</v>
      </c>
      <c r="D6283" s="481" t="s">
        <v>24308</v>
      </c>
    </row>
    <row r="6284" spans="1:4" ht="27" x14ac:dyDescent="0.25">
      <c r="A6284" s="480" t="s">
        <v>24309</v>
      </c>
      <c r="B6284" s="482" t="s">
        <v>24310</v>
      </c>
      <c r="C6284" s="480" t="s">
        <v>19</v>
      </c>
      <c r="D6284" s="481" t="s">
        <v>24311</v>
      </c>
    </row>
    <row r="6285" spans="1:4" ht="27" x14ac:dyDescent="0.25">
      <c r="A6285" s="480" t="s">
        <v>24312</v>
      </c>
      <c r="B6285" s="482" t="s">
        <v>24313</v>
      </c>
      <c r="C6285" s="480" t="s">
        <v>19</v>
      </c>
      <c r="D6285" s="481" t="s">
        <v>24314</v>
      </c>
    </row>
    <row r="6286" spans="1:4" ht="27" x14ac:dyDescent="0.25">
      <c r="A6286" s="480" t="s">
        <v>24315</v>
      </c>
      <c r="B6286" s="482" t="s">
        <v>24316</v>
      </c>
      <c r="C6286" s="480" t="s">
        <v>19</v>
      </c>
      <c r="D6286" s="481" t="s">
        <v>24317</v>
      </c>
    </row>
    <row r="6287" spans="1:4" ht="27" x14ac:dyDescent="0.25">
      <c r="A6287" s="480" t="s">
        <v>24318</v>
      </c>
      <c r="B6287" s="482" t="s">
        <v>24319</v>
      </c>
      <c r="C6287" s="480" t="s">
        <v>19</v>
      </c>
      <c r="D6287" s="481" t="s">
        <v>7803</v>
      </c>
    </row>
    <row r="6288" spans="1:4" ht="27" x14ac:dyDescent="0.25">
      <c r="A6288" s="480" t="s">
        <v>24320</v>
      </c>
      <c r="B6288" s="482" t="s">
        <v>24321</v>
      </c>
      <c r="C6288" s="480" t="s">
        <v>19</v>
      </c>
      <c r="D6288" s="481" t="s">
        <v>20295</v>
      </c>
    </row>
    <row r="6289" spans="1:4" ht="27" x14ac:dyDescent="0.25">
      <c r="A6289" s="480" t="s">
        <v>24322</v>
      </c>
      <c r="B6289" s="482" t="s">
        <v>24323</v>
      </c>
      <c r="C6289" s="480" t="s">
        <v>19</v>
      </c>
      <c r="D6289" s="481" t="s">
        <v>24324</v>
      </c>
    </row>
    <row r="6290" spans="1:4" ht="27" x14ac:dyDescent="0.25">
      <c r="A6290" s="480" t="s">
        <v>24325</v>
      </c>
      <c r="B6290" s="482" t="s">
        <v>24326</v>
      </c>
      <c r="C6290" s="480" t="s">
        <v>19</v>
      </c>
      <c r="D6290" s="481" t="s">
        <v>24327</v>
      </c>
    </row>
    <row r="6291" spans="1:4" ht="27" x14ac:dyDescent="0.25">
      <c r="A6291" s="480" t="s">
        <v>24328</v>
      </c>
      <c r="B6291" s="482" t="s">
        <v>24329</v>
      </c>
      <c r="C6291" s="480" t="s">
        <v>19</v>
      </c>
      <c r="D6291" s="481" t="s">
        <v>24330</v>
      </c>
    </row>
    <row r="6292" spans="1:4" ht="40.5" x14ac:dyDescent="0.25">
      <c r="A6292" s="480" t="s">
        <v>24331</v>
      </c>
      <c r="B6292" s="482" t="s">
        <v>24332</v>
      </c>
      <c r="C6292" s="480" t="s">
        <v>19</v>
      </c>
      <c r="D6292" s="481" t="s">
        <v>24333</v>
      </c>
    </row>
    <row r="6293" spans="1:4" ht="40.5" x14ac:dyDescent="0.25">
      <c r="A6293" s="480" t="s">
        <v>24334</v>
      </c>
      <c r="B6293" s="482" t="s">
        <v>24335</v>
      </c>
      <c r="C6293" s="480" t="s">
        <v>19</v>
      </c>
      <c r="D6293" s="481" t="s">
        <v>19534</v>
      </c>
    </row>
    <row r="6294" spans="1:4" ht="40.5" x14ac:dyDescent="0.25">
      <c r="A6294" s="480" t="s">
        <v>24336</v>
      </c>
      <c r="B6294" s="482" t="s">
        <v>24337</v>
      </c>
      <c r="C6294" s="480" t="s">
        <v>19</v>
      </c>
      <c r="D6294" s="481" t="s">
        <v>9692</v>
      </c>
    </row>
    <row r="6295" spans="1:4" ht="40.5" x14ac:dyDescent="0.25">
      <c r="A6295" s="480" t="s">
        <v>24338</v>
      </c>
      <c r="B6295" s="482" t="s">
        <v>24339</v>
      </c>
      <c r="C6295" s="480" t="s">
        <v>19</v>
      </c>
      <c r="D6295" s="481" t="s">
        <v>19600</v>
      </c>
    </row>
    <row r="6296" spans="1:4" ht="40.5" x14ac:dyDescent="0.25">
      <c r="A6296" s="480" t="s">
        <v>24340</v>
      </c>
      <c r="B6296" s="482" t="s">
        <v>24341</v>
      </c>
      <c r="C6296" s="480" t="s">
        <v>19</v>
      </c>
      <c r="D6296" s="481" t="s">
        <v>24342</v>
      </c>
    </row>
    <row r="6297" spans="1:4" ht="40.5" x14ac:dyDescent="0.25">
      <c r="A6297" s="480" t="s">
        <v>24343</v>
      </c>
      <c r="B6297" s="482" t="s">
        <v>24344</v>
      </c>
      <c r="C6297" s="480" t="s">
        <v>19</v>
      </c>
      <c r="D6297" s="481" t="s">
        <v>24345</v>
      </c>
    </row>
    <row r="6298" spans="1:4" ht="40.5" x14ac:dyDescent="0.25">
      <c r="A6298" s="480" t="s">
        <v>24346</v>
      </c>
      <c r="B6298" s="482" t="s">
        <v>24347</v>
      </c>
      <c r="C6298" s="480" t="s">
        <v>19</v>
      </c>
      <c r="D6298" s="481" t="s">
        <v>16789</v>
      </c>
    </row>
    <row r="6299" spans="1:4" ht="40.5" x14ac:dyDescent="0.25">
      <c r="A6299" s="480" t="s">
        <v>24348</v>
      </c>
      <c r="B6299" s="482" t="s">
        <v>24349</v>
      </c>
      <c r="C6299" s="480" t="s">
        <v>19</v>
      </c>
      <c r="D6299" s="481" t="s">
        <v>24350</v>
      </c>
    </row>
    <row r="6300" spans="1:4" ht="40.5" x14ac:dyDescent="0.25">
      <c r="A6300" s="480" t="s">
        <v>24351</v>
      </c>
      <c r="B6300" s="482" t="s">
        <v>24352</v>
      </c>
      <c r="C6300" s="480" t="s">
        <v>19</v>
      </c>
      <c r="D6300" s="481" t="s">
        <v>23104</v>
      </c>
    </row>
    <row r="6301" spans="1:4" ht="40.5" x14ac:dyDescent="0.25">
      <c r="A6301" s="480" t="s">
        <v>24353</v>
      </c>
      <c r="B6301" s="482" t="s">
        <v>24354</v>
      </c>
      <c r="C6301" s="480" t="s">
        <v>19</v>
      </c>
      <c r="D6301" s="481" t="s">
        <v>24355</v>
      </c>
    </row>
    <row r="6302" spans="1:4" ht="40.5" x14ac:dyDescent="0.25">
      <c r="A6302" s="480" t="s">
        <v>24356</v>
      </c>
      <c r="B6302" s="482" t="s">
        <v>24357</v>
      </c>
      <c r="C6302" s="480" t="s">
        <v>19</v>
      </c>
      <c r="D6302" s="481" t="s">
        <v>24358</v>
      </c>
    </row>
    <row r="6303" spans="1:4" ht="40.5" x14ac:dyDescent="0.25">
      <c r="A6303" s="480" t="s">
        <v>24359</v>
      </c>
      <c r="B6303" s="482" t="s">
        <v>24360</v>
      </c>
      <c r="C6303" s="480" t="s">
        <v>19</v>
      </c>
      <c r="D6303" s="481" t="s">
        <v>24361</v>
      </c>
    </row>
    <row r="6304" spans="1:4" ht="54" x14ac:dyDescent="0.25">
      <c r="A6304" s="480" t="s">
        <v>24362</v>
      </c>
      <c r="B6304" s="482" t="s">
        <v>24363</v>
      </c>
      <c r="C6304" s="480" t="s">
        <v>19</v>
      </c>
      <c r="D6304" s="481" t="s">
        <v>24364</v>
      </c>
    </row>
    <row r="6305" spans="1:4" ht="54" x14ac:dyDescent="0.25">
      <c r="A6305" s="480" t="s">
        <v>24365</v>
      </c>
      <c r="B6305" s="482" t="s">
        <v>24366</v>
      </c>
      <c r="C6305" s="480" t="s">
        <v>19</v>
      </c>
      <c r="D6305" s="481" t="s">
        <v>24367</v>
      </c>
    </row>
    <row r="6306" spans="1:4" ht="54" x14ac:dyDescent="0.25">
      <c r="A6306" s="480" t="s">
        <v>24368</v>
      </c>
      <c r="B6306" s="482" t="s">
        <v>24369</v>
      </c>
      <c r="C6306" s="480" t="s">
        <v>19</v>
      </c>
      <c r="D6306" s="481" t="s">
        <v>24370</v>
      </c>
    </row>
    <row r="6307" spans="1:4" ht="40.5" x14ac:dyDescent="0.25">
      <c r="A6307" s="480" t="s">
        <v>24371</v>
      </c>
      <c r="B6307" s="482" t="s">
        <v>24372</v>
      </c>
      <c r="C6307" s="480" t="s">
        <v>19</v>
      </c>
      <c r="D6307" s="481" t="s">
        <v>8875</v>
      </c>
    </row>
    <row r="6308" spans="1:4" ht="54" x14ac:dyDescent="0.25">
      <c r="A6308" s="480" t="s">
        <v>24373</v>
      </c>
      <c r="B6308" s="482" t="s">
        <v>24374</v>
      </c>
      <c r="C6308" s="480" t="s">
        <v>19</v>
      </c>
      <c r="D6308" s="481" t="s">
        <v>24375</v>
      </c>
    </row>
    <row r="6309" spans="1:4" ht="54" x14ac:dyDescent="0.25">
      <c r="A6309" s="480" t="s">
        <v>24376</v>
      </c>
      <c r="B6309" s="482" t="s">
        <v>24377</v>
      </c>
      <c r="C6309" s="480" t="s">
        <v>19</v>
      </c>
      <c r="D6309" s="481" t="s">
        <v>24378</v>
      </c>
    </row>
    <row r="6310" spans="1:4" ht="54" x14ac:dyDescent="0.25">
      <c r="A6310" s="480" t="s">
        <v>24379</v>
      </c>
      <c r="B6310" s="482" t="s">
        <v>24380</v>
      </c>
      <c r="C6310" s="480" t="s">
        <v>19</v>
      </c>
      <c r="D6310" s="481" t="s">
        <v>23132</v>
      </c>
    </row>
    <row r="6311" spans="1:4" ht="54" x14ac:dyDescent="0.25">
      <c r="A6311" s="480" t="s">
        <v>24381</v>
      </c>
      <c r="B6311" s="482" t="s">
        <v>24382</v>
      </c>
      <c r="C6311" s="480" t="s">
        <v>19</v>
      </c>
      <c r="D6311" s="481" t="s">
        <v>24383</v>
      </c>
    </row>
    <row r="6312" spans="1:4" ht="67.5" x14ac:dyDescent="0.25">
      <c r="A6312" s="480" t="s">
        <v>24384</v>
      </c>
      <c r="B6312" s="482" t="s">
        <v>24385</v>
      </c>
      <c r="C6312" s="480" t="s">
        <v>19</v>
      </c>
      <c r="D6312" s="481" t="s">
        <v>24386</v>
      </c>
    </row>
    <row r="6313" spans="1:4" ht="54" x14ac:dyDescent="0.25">
      <c r="A6313" s="480" t="s">
        <v>24387</v>
      </c>
      <c r="B6313" s="482" t="s">
        <v>24388</v>
      </c>
      <c r="C6313" s="480" t="s">
        <v>19</v>
      </c>
      <c r="D6313" s="481" t="s">
        <v>24389</v>
      </c>
    </row>
    <row r="6314" spans="1:4" ht="67.5" x14ac:dyDescent="0.25">
      <c r="A6314" s="480" t="s">
        <v>24390</v>
      </c>
      <c r="B6314" s="482" t="s">
        <v>24391</v>
      </c>
      <c r="C6314" s="480" t="s">
        <v>19</v>
      </c>
      <c r="D6314" s="481" t="s">
        <v>17018</v>
      </c>
    </row>
    <row r="6315" spans="1:4" ht="67.5" x14ac:dyDescent="0.25">
      <c r="A6315" s="480" t="s">
        <v>24392</v>
      </c>
      <c r="B6315" s="482" t="s">
        <v>24393</v>
      </c>
      <c r="C6315" s="480" t="s">
        <v>19</v>
      </c>
      <c r="D6315" s="481" t="s">
        <v>24394</v>
      </c>
    </row>
    <row r="6316" spans="1:4" ht="54" x14ac:dyDescent="0.25">
      <c r="A6316" s="480" t="s">
        <v>24395</v>
      </c>
      <c r="B6316" s="482" t="s">
        <v>24396</v>
      </c>
      <c r="C6316" s="480" t="s">
        <v>19</v>
      </c>
      <c r="D6316" s="481" t="s">
        <v>20224</v>
      </c>
    </row>
    <row r="6317" spans="1:4" ht="54" x14ac:dyDescent="0.25">
      <c r="A6317" s="480" t="s">
        <v>24397</v>
      </c>
      <c r="B6317" s="482" t="s">
        <v>24398</v>
      </c>
      <c r="C6317" s="480" t="s">
        <v>19</v>
      </c>
      <c r="D6317" s="481" t="s">
        <v>23708</v>
      </c>
    </row>
    <row r="6318" spans="1:4" ht="54" x14ac:dyDescent="0.25">
      <c r="A6318" s="480" t="s">
        <v>24399</v>
      </c>
      <c r="B6318" s="482" t="s">
        <v>24400</v>
      </c>
      <c r="C6318" s="480" t="s">
        <v>19</v>
      </c>
      <c r="D6318" s="481" t="s">
        <v>24401</v>
      </c>
    </row>
    <row r="6319" spans="1:4" ht="54" x14ac:dyDescent="0.25">
      <c r="A6319" s="480" t="s">
        <v>24402</v>
      </c>
      <c r="B6319" s="482" t="s">
        <v>24403</v>
      </c>
      <c r="C6319" s="480" t="s">
        <v>19</v>
      </c>
      <c r="D6319" s="481" t="s">
        <v>17605</v>
      </c>
    </row>
    <row r="6320" spans="1:4" ht="40.5" x14ac:dyDescent="0.25">
      <c r="A6320" s="480" t="s">
        <v>24404</v>
      </c>
      <c r="B6320" s="482" t="s">
        <v>24405</v>
      </c>
      <c r="C6320" s="480" t="s">
        <v>19</v>
      </c>
      <c r="D6320" s="481" t="s">
        <v>24406</v>
      </c>
    </row>
    <row r="6321" spans="1:4" ht="54" x14ac:dyDescent="0.25">
      <c r="A6321" s="480" t="s">
        <v>24407</v>
      </c>
      <c r="B6321" s="482" t="s">
        <v>24408</v>
      </c>
      <c r="C6321" s="480" t="s">
        <v>19</v>
      </c>
      <c r="D6321" s="481" t="s">
        <v>24409</v>
      </c>
    </row>
    <row r="6322" spans="1:4" ht="54" x14ac:dyDescent="0.25">
      <c r="A6322" s="480" t="s">
        <v>24410</v>
      </c>
      <c r="B6322" s="482" t="s">
        <v>24411</v>
      </c>
      <c r="C6322" s="480" t="s">
        <v>19</v>
      </c>
      <c r="D6322" s="481" t="s">
        <v>24412</v>
      </c>
    </row>
    <row r="6323" spans="1:4" ht="54" x14ac:dyDescent="0.25">
      <c r="A6323" s="480" t="s">
        <v>24413</v>
      </c>
      <c r="B6323" s="482" t="s">
        <v>24414</v>
      </c>
      <c r="C6323" s="480" t="s">
        <v>19</v>
      </c>
      <c r="D6323" s="481" t="s">
        <v>17495</v>
      </c>
    </row>
    <row r="6324" spans="1:4" ht="54" x14ac:dyDescent="0.25">
      <c r="A6324" s="480" t="s">
        <v>24415</v>
      </c>
      <c r="B6324" s="482" t="s">
        <v>24416</v>
      </c>
      <c r="C6324" s="480" t="s">
        <v>19</v>
      </c>
      <c r="D6324" s="481" t="s">
        <v>18723</v>
      </c>
    </row>
    <row r="6325" spans="1:4" ht="67.5" x14ac:dyDescent="0.25">
      <c r="A6325" s="480" t="s">
        <v>24417</v>
      </c>
      <c r="B6325" s="482" t="s">
        <v>24418</v>
      </c>
      <c r="C6325" s="480" t="s">
        <v>19</v>
      </c>
      <c r="D6325" s="481" t="s">
        <v>24419</v>
      </c>
    </row>
    <row r="6326" spans="1:4" ht="54" x14ac:dyDescent="0.25">
      <c r="A6326" s="480" t="s">
        <v>24420</v>
      </c>
      <c r="B6326" s="482" t="s">
        <v>24421</v>
      </c>
      <c r="C6326" s="480" t="s">
        <v>19</v>
      </c>
      <c r="D6326" s="481" t="s">
        <v>24422</v>
      </c>
    </row>
    <row r="6327" spans="1:4" ht="67.5" x14ac:dyDescent="0.25">
      <c r="A6327" s="480" t="s">
        <v>24423</v>
      </c>
      <c r="B6327" s="482" t="s">
        <v>24424</v>
      </c>
      <c r="C6327" s="480" t="s">
        <v>19</v>
      </c>
      <c r="D6327" s="481" t="s">
        <v>17102</v>
      </c>
    </row>
    <row r="6328" spans="1:4" ht="67.5" x14ac:dyDescent="0.25">
      <c r="A6328" s="480" t="s">
        <v>24425</v>
      </c>
      <c r="B6328" s="482" t="s">
        <v>24426</v>
      </c>
      <c r="C6328" s="480" t="s">
        <v>19</v>
      </c>
      <c r="D6328" s="481" t="s">
        <v>23362</v>
      </c>
    </row>
    <row r="6329" spans="1:4" ht="54" x14ac:dyDescent="0.25">
      <c r="A6329" s="480" t="s">
        <v>24427</v>
      </c>
      <c r="B6329" s="482" t="s">
        <v>24428</v>
      </c>
      <c r="C6329" s="480" t="s">
        <v>19</v>
      </c>
      <c r="D6329" s="481" t="s">
        <v>24429</v>
      </c>
    </row>
    <row r="6330" spans="1:4" ht="40.5" x14ac:dyDescent="0.25">
      <c r="A6330" s="480" t="s">
        <v>24430</v>
      </c>
      <c r="B6330" s="482" t="s">
        <v>24431</v>
      </c>
      <c r="C6330" s="480" t="s">
        <v>19</v>
      </c>
      <c r="D6330" s="481" t="s">
        <v>24432</v>
      </c>
    </row>
    <row r="6331" spans="1:4" ht="40.5" x14ac:dyDescent="0.25">
      <c r="A6331" s="480" t="s">
        <v>24433</v>
      </c>
      <c r="B6331" s="482" t="s">
        <v>24434</v>
      </c>
      <c r="C6331" s="480" t="s">
        <v>19</v>
      </c>
      <c r="D6331" s="481" t="s">
        <v>22429</v>
      </c>
    </row>
    <row r="6332" spans="1:4" ht="54" x14ac:dyDescent="0.25">
      <c r="A6332" s="480" t="s">
        <v>24435</v>
      </c>
      <c r="B6332" s="482" t="s">
        <v>24436</v>
      </c>
      <c r="C6332" s="480" t="s">
        <v>19</v>
      </c>
      <c r="D6332" s="481" t="s">
        <v>24437</v>
      </c>
    </row>
    <row r="6333" spans="1:4" ht="40.5" x14ac:dyDescent="0.25">
      <c r="A6333" s="480" t="s">
        <v>24438</v>
      </c>
      <c r="B6333" s="482" t="s">
        <v>24439</v>
      </c>
      <c r="C6333" s="480" t="s">
        <v>19</v>
      </c>
      <c r="D6333" s="481" t="s">
        <v>24440</v>
      </c>
    </row>
    <row r="6334" spans="1:4" ht="40.5" x14ac:dyDescent="0.25">
      <c r="A6334" s="480" t="s">
        <v>24441</v>
      </c>
      <c r="B6334" s="482" t="s">
        <v>24442</v>
      </c>
      <c r="C6334" s="480" t="s">
        <v>19</v>
      </c>
      <c r="D6334" s="481" t="s">
        <v>24443</v>
      </c>
    </row>
    <row r="6335" spans="1:4" ht="54" x14ac:dyDescent="0.25">
      <c r="A6335" s="480" t="s">
        <v>24444</v>
      </c>
      <c r="B6335" s="482" t="s">
        <v>24445</v>
      </c>
      <c r="C6335" s="480" t="s">
        <v>19</v>
      </c>
      <c r="D6335" s="481" t="s">
        <v>24446</v>
      </c>
    </row>
    <row r="6336" spans="1:4" ht="40.5" x14ac:dyDescent="0.25">
      <c r="A6336" s="480" t="s">
        <v>24447</v>
      </c>
      <c r="B6336" s="482" t="s">
        <v>24448</v>
      </c>
      <c r="C6336" s="480" t="s">
        <v>19</v>
      </c>
      <c r="D6336" s="481" t="s">
        <v>24449</v>
      </c>
    </row>
    <row r="6337" spans="1:4" ht="40.5" x14ac:dyDescent="0.25">
      <c r="A6337" s="480" t="s">
        <v>24450</v>
      </c>
      <c r="B6337" s="482" t="s">
        <v>24451</v>
      </c>
      <c r="C6337" s="480" t="s">
        <v>19</v>
      </c>
      <c r="D6337" s="481" t="s">
        <v>24452</v>
      </c>
    </row>
    <row r="6338" spans="1:4" ht="54" x14ac:dyDescent="0.25">
      <c r="A6338" s="480" t="s">
        <v>24453</v>
      </c>
      <c r="B6338" s="482" t="s">
        <v>24454</v>
      </c>
      <c r="C6338" s="480" t="s">
        <v>19</v>
      </c>
      <c r="D6338" s="481" t="s">
        <v>24455</v>
      </c>
    </row>
    <row r="6339" spans="1:4" ht="40.5" x14ac:dyDescent="0.25">
      <c r="A6339" s="480" t="s">
        <v>24456</v>
      </c>
      <c r="B6339" s="482" t="s">
        <v>24457</v>
      </c>
      <c r="C6339" s="480" t="s">
        <v>19</v>
      </c>
      <c r="D6339" s="481" t="s">
        <v>24458</v>
      </c>
    </row>
    <row r="6340" spans="1:4" ht="40.5" x14ac:dyDescent="0.25">
      <c r="A6340" s="480" t="s">
        <v>24459</v>
      </c>
      <c r="B6340" s="482" t="s">
        <v>24460</v>
      </c>
      <c r="C6340" s="480" t="s">
        <v>19</v>
      </c>
      <c r="D6340" s="481" t="s">
        <v>24461</v>
      </c>
    </row>
    <row r="6341" spans="1:4" ht="54" x14ac:dyDescent="0.25">
      <c r="A6341" s="480" t="s">
        <v>24462</v>
      </c>
      <c r="B6341" s="482" t="s">
        <v>24463</v>
      </c>
      <c r="C6341" s="480" t="s">
        <v>19</v>
      </c>
      <c r="D6341" s="481" t="s">
        <v>24464</v>
      </c>
    </row>
    <row r="6342" spans="1:4" ht="40.5" x14ac:dyDescent="0.25">
      <c r="A6342" s="480" t="s">
        <v>24465</v>
      </c>
      <c r="B6342" s="482" t="s">
        <v>24466</v>
      </c>
      <c r="C6342" s="480" t="s">
        <v>19</v>
      </c>
      <c r="D6342" s="481" t="s">
        <v>24467</v>
      </c>
    </row>
    <row r="6343" spans="1:4" ht="40.5" x14ac:dyDescent="0.25">
      <c r="A6343" s="480" t="s">
        <v>24468</v>
      </c>
      <c r="B6343" s="482" t="s">
        <v>24469</v>
      </c>
      <c r="C6343" s="480" t="s">
        <v>19</v>
      </c>
      <c r="D6343" s="481" t="s">
        <v>24470</v>
      </c>
    </row>
    <row r="6344" spans="1:4" ht="54" x14ac:dyDescent="0.25">
      <c r="A6344" s="480" t="s">
        <v>24471</v>
      </c>
      <c r="B6344" s="482" t="s">
        <v>24472</v>
      </c>
      <c r="C6344" s="480" t="s">
        <v>19</v>
      </c>
      <c r="D6344" s="481" t="s">
        <v>24473</v>
      </c>
    </row>
    <row r="6345" spans="1:4" ht="40.5" x14ac:dyDescent="0.25">
      <c r="A6345" s="480" t="s">
        <v>24474</v>
      </c>
      <c r="B6345" s="482" t="s">
        <v>24475</v>
      </c>
      <c r="C6345" s="480" t="s">
        <v>19</v>
      </c>
      <c r="D6345" s="481" t="s">
        <v>24476</v>
      </c>
    </row>
    <row r="6346" spans="1:4" ht="40.5" x14ac:dyDescent="0.25">
      <c r="A6346" s="480" t="s">
        <v>24477</v>
      </c>
      <c r="B6346" s="482" t="s">
        <v>24478</v>
      </c>
      <c r="C6346" s="480" t="s">
        <v>19</v>
      </c>
      <c r="D6346" s="481" t="s">
        <v>17763</v>
      </c>
    </row>
    <row r="6347" spans="1:4" ht="54" x14ac:dyDescent="0.25">
      <c r="A6347" s="480" t="s">
        <v>24479</v>
      </c>
      <c r="B6347" s="482" t="s">
        <v>24480</v>
      </c>
      <c r="C6347" s="480" t="s">
        <v>19</v>
      </c>
      <c r="D6347" s="481" t="s">
        <v>24481</v>
      </c>
    </row>
    <row r="6348" spans="1:4" ht="40.5" x14ac:dyDescent="0.25">
      <c r="A6348" s="480" t="s">
        <v>24482</v>
      </c>
      <c r="B6348" s="482" t="s">
        <v>24483</v>
      </c>
      <c r="C6348" s="480" t="s">
        <v>19</v>
      </c>
      <c r="D6348" s="481" t="s">
        <v>22421</v>
      </c>
    </row>
    <row r="6349" spans="1:4" ht="40.5" x14ac:dyDescent="0.25">
      <c r="A6349" s="480" t="s">
        <v>24484</v>
      </c>
      <c r="B6349" s="482" t="s">
        <v>24485</v>
      </c>
      <c r="C6349" s="480" t="s">
        <v>19</v>
      </c>
      <c r="D6349" s="481" t="s">
        <v>24486</v>
      </c>
    </row>
    <row r="6350" spans="1:4" ht="54" x14ac:dyDescent="0.25">
      <c r="A6350" s="480" t="s">
        <v>24487</v>
      </c>
      <c r="B6350" s="482" t="s">
        <v>24488</v>
      </c>
      <c r="C6350" s="480" t="s">
        <v>19</v>
      </c>
      <c r="D6350" s="481" t="s">
        <v>24489</v>
      </c>
    </row>
    <row r="6351" spans="1:4" ht="54" x14ac:dyDescent="0.25">
      <c r="A6351" s="480" t="s">
        <v>24490</v>
      </c>
      <c r="B6351" s="482" t="s">
        <v>24491</v>
      </c>
      <c r="C6351" s="480" t="s">
        <v>19</v>
      </c>
      <c r="D6351" s="481" t="s">
        <v>24492</v>
      </c>
    </row>
    <row r="6352" spans="1:4" ht="40.5" x14ac:dyDescent="0.25">
      <c r="A6352" s="480" t="s">
        <v>24493</v>
      </c>
      <c r="B6352" s="482" t="s">
        <v>24494</v>
      </c>
      <c r="C6352" s="480" t="s">
        <v>19</v>
      </c>
      <c r="D6352" s="481" t="s">
        <v>15169</v>
      </c>
    </row>
    <row r="6353" spans="1:4" ht="54" x14ac:dyDescent="0.25">
      <c r="A6353" s="480" t="s">
        <v>24495</v>
      </c>
      <c r="B6353" s="482" t="s">
        <v>24496</v>
      </c>
      <c r="C6353" s="480" t="s">
        <v>19</v>
      </c>
      <c r="D6353" s="481" t="s">
        <v>24497</v>
      </c>
    </row>
    <row r="6354" spans="1:4" ht="54" x14ac:dyDescent="0.25">
      <c r="A6354" s="480" t="s">
        <v>24498</v>
      </c>
      <c r="B6354" s="482" t="s">
        <v>24499</v>
      </c>
      <c r="C6354" s="480" t="s">
        <v>19</v>
      </c>
      <c r="D6354" s="481" t="s">
        <v>24500</v>
      </c>
    </row>
    <row r="6355" spans="1:4" ht="54" x14ac:dyDescent="0.25">
      <c r="A6355" s="480" t="s">
        <v>24501</v>
      </c>
      <c r="B6355" s="482" t="s">
        <v>24502</v>
      </c>
      <c r="C6355" s="480" t="s">
        <v>19</v>
      </c>
      <c r="D6355" s="481" t="s">
        <v>24503</v>
      </c>
    </row>
    <row r="6356" spans="1:4" ht="54" x14ac:dyDescent="0.25">
      <c r="A6356" s="480" t="s">
        <v>24504</v>
      </c>
      <c r="B6356" s="482" t="s">
        <v>24505</v>
      </c>
      <c r="C6356" s="480" t="s">
        <v>19</v>
      </c>
      <c r="D6356" s="481" t="s">
        <v>24506</v>
      </c>
    </row>
    <row r="6357" spans="1:4" ht="54" x14ac:dyDescent="0.25">
      <c r="A6357" s="480" t="s">
        <v>24507</v>
      </c>
      <c r="B6357" s="482" t="s">
        <v>24508</v>
      </c>
      <c r="C6357" s="480" t="s">
        <v>19</v>
      </c>
      <c r="D6357" s="481" t="s">
        <v>24509</v>
      </c>
    </row>
    <row r="6358" spans="1:4" ht="54" x14ac:dyDescent="0.25">
      <c r="A6358" s="480" t="s">
        <v>24510</v>
      </c>
      <c r="B6358" s="482" t="s">
        <v>24511</v>
      </c>
      <c r="C6358" s="480" t="s">
        <v>19</v>
      </c>
      <c r="D6358" s="481" t="s">
        <v>24512</v>
      </c>
    </row>
    <row r="6359" spans="1:4" ht="54" x14ac:dyDescent="0.25">
      <c r="A6359" s="480" t="s">
        <v>24513</v>
      </c>
      <c r="B6359" s="482" t="s">
        <v>24514</v>
      </c>
      <c r="C6359" s="480" t="s">
        <v>19</v>
      </c>
      <c r="D6359" s="481" t="s">
        <v>24515</v>
      </c>
    </row>
    <row r="6360" spans="1:4" ht="54" x14ac:dyDescent="0.25">
      <c r="A6360" s="480" t="s">
        <v>24516</v>
      </c>
      <c r="B6360" s="482" t="s">
        <v>24517</v>
      </c>
      <c r="C6360" s="480" t="s">
        <v>19</v>
      </c>
      <c r="D6360" s="481" t="s">
        <v>24518</v>
      </c>
    </row>
    <row r="6361" spans="1:4" ht="54" x14ac:dyDescent="0.25">
      <c r="A6361" s="480" t="s">
        <v>24519</v>
      </c>
      <c r="B6361" s="482" t="s">
        <v>24520</v>
      </c>
      <c r="C6361" s="480" t="s">
        <v>19</v>
      </c>
      <c r="D6361" s="481" t="s">
        <v>24521</v>
      </c>
    </row>
    <row r="6362" spans="1:4" ht="54" x14ac:dyDescent="0.25">
      <c r="A6362" s="480" t="s">
        <v>24522</v>
      </c>
      <c r="B6362" s="482" t="s">
        <v>24523</v>
      </c>
      <c r="C6362" s="480" t="s">
        <v>19</v>
      </c>
      <c r="D6362" s="481" t="s">
        <v>24524</v>
      </c>
    </row>
    <row r="6363" spans="1:4" ht="54" x14ac:dyDescent="0.25">
      <c r="A6363" s="480" t="s">
        <v>24525</v>
      </c>
      <c r="B6363" s="482" t="s">
        <v>24526</v>
      </c>
      <c r="C6363" s="480" t="s">
        <v>19</v>
      </c>
      <c r="D6363" s="481" t="s">
        <v>24527</v>
      </c>
    </row>
    <row r="6364" spans="1:4" ht="54" x14ac:dyDescent="0.25">
      <c r="A6364" s="480" t="s">
        <v>24528</v>
      </c>
      <c r="B6364" s="482" t="s">
        <v>24529</v>
      </c>
      <c r="C6364" s="480" t="s">
        <v>19</v>
      </c>
      <c r="D6364" s="481" t="s">
        <v>24530</v>
      </c>
    </row>
    <row r="6365" spans="1:4" ht="54" x14ac:dyDescent="0.25">
      <c r="A6365" s="480" t="s">
        <v>24531</v>
      </c>
      <c r="B6365" s="482" t="s">
        <v>24532</v>
      </c>
      <c r="C6365" s="480" t="s">
        <v>19</v>
      </c>
      <c r="D6365" s="481" t="s">
        <v>24533</v>
      </c>
    </row>
    <row r="6366" spans="1:4" ht="54" x14ac:dyDescent="0.25">
      <c r="A6366" s="480" t="s">
        <v>24534</v>
      </c>
      <c r="B6366" s="482" t="s">
        <v>24535</v>
      </c>
      <c r="C6366" s="480" t="s">
        <v>19</v>
      </c>
      <c r="D6366" s="481" t="s">
        <v>24536</v>
      </c>
    </row>
    <row r="6367" spans="1:4" ht="54" x14ac:dyDescent="0.25">
      <c r="A6367" s="480" t="s">
        <v>24537</v>
      </c>
      <c r="B6367" s="482" t="s">
        <v>24538</v>
      </c>
      <c r="C6367" s="480" t="s">
        <v>19</v>
      </c>
      <c r="D6367" s="481" t="s">
        <v>24539</v>
      </c>
    </row>
    <row r="6368" spans="1:4" ht="54" x14ac:dyDescent="0.25">
      <c r="A6368" s="480" t="s">
        <v>24540</v>
      </c>
      <c r="B6368" s="482" t="s">
        <v>24541</v>
      </c>
      <c r="C6368" s="480" t="s">
        <v>19</v>
      </c>
      <c r="D6368" s="481" t="s">
        <v>14151</v>
      </c>
    </row>
    <row r="6369" spans="1:4" ht="54" x14ac:dyDescent="0.25">
      <c r="A6369" s="480" t="s">
        <v>24542</v>
      </c>
      <c r="B6369" s="482" t="s">
        <v>24543</v>
      </c>
      <c r="C6369" s="480" t="s">
        <v>19</v>
      </c>
      <c r="D6369" s="481" t="s">
        <v>14866</v>
      </c>
    </row>
    <row r="6370" spans="1:4" ht="54" x14ac:dyDescent="0.25">
      <c r="A6370" s="480" t="s">
        <v>24544</v>
      </c>
      <c r="B6370" s="482" t="s">
        <v>24545</v>
      </c>
      <c r="C6370" s="480" t="s">
        <v>19</v>
      </c>
      <c r="D6370" s="481" t="s">
        <v>24546</v>
      </c>
    </row>
    <row r="6371" spans="1:4" ht="54" x14ac:dyDescent="0.25">
      <c r="A6371" s="480" t="s">
        <v>24547</v>
      </c>
      <c r="B6371" s="482" t="s">
        <v>24548</v>
      </c>
      <c r="C6371" s="480" t="s">
        <v>19</v>
      </c>
      <c r="D6371" s="481" t="s">
        <v>24549</v>
      </c>
    </row>
    <row r="6372" spans="1:4" ht="40.5" x14ac:dyDescent="0.25">
      <c r="A6372" s="480" t="s">
        <v>24550</v>
      </c>
      <c r="B6372" s="482" t="s">
        <v>24551</v>
      </c>
      <c r="C6372" s="480" t="s">
        <v>19</v>
      </c>
      <c r="D6372" s="481" t="s">
        <v>24552</v>
      </c>
    </row>
    <row r="6373" spans="1:4" ht="40.5" x14ac:dyDescent="0.25">
      <c r="A6373" s="480" t="s">
        <v>24553</v>
      </c>
      <c r="B6373" s="482" t="s">
        <v>24554</v>
      </c>
      <c r="C6373" s="480" t="s">
        <v>19</v>
      </c>
      <c r="D6373" s="481" t="s">
        <v>24555</v>
      </c>
    </row>
    <row r="6374" spans="1:4" ht="40.5" x14ac:dyDescent="0.25">
      <c r="A6374" s="480" t="s">
        <v>24556</v>
      </c>
      <c r="B6374" s="482" t="s">
        <v>24557</v>
      </c>
      <c r="C6374" s="480" t="s">
        <v>19</v>
      </c>
      <c r="D6374" s="481" t="s">
        <v>24558</v>
      </c>
    </row>
    <row r="6375" spans="1:4" ht="40.5" x14ac:dyDescent="0.25">
      <c r="A6375" s="480" t="s">
        <v>24559</v>
      </c>
      <c r="B6375" s="482" t="s">
        <v>24560</v>
      </c>
      <c r="C6375" s="480" t="s">
        <v>19</v>
      </c>
      <c r="D6375" s="481" t="s">
        <v>24561</v>
      </c>
    </row>
    <row r="6376" spans="1:4" ht="40.5" x14ac:dyDescent="0.25">
      <c r="A6376" s="480" t="s">
        <v>24562</v>
      </c>
      <c r="B6376" s="482" t="s">
        <v>24563</v>
      </c>
      <c r="C6376" s="480" t="s">
        <v>19</v>
      </c>
      <c r="D6376" s="481" t="s">
        <v>24564</v>
      </c>
    </row>
    <row r="6377" spans="1:4" ht="40.5" x14ac:dyDescent="0.25">
      <c r="A6377" s="480" t="s">
        <v>24565</v>
      </c>
      <c r="B6377" s="482" t="s">
        <v>24566</v>
      </c>
      <c r="C6377" s="480" t="s">
        <v>19</v>
      </c>
      <c r="D6377" s="481" t="s">
        <v>24567</v>
      </c>
    </row>
    <row r="6378" spans="1:4" ht="40.5" x14ac:dyDescent="0.25">
      <c r="A6378" s="480" t="s">
        <v>24568</v>
      </c>
      <c r="B6378" s="482" t="s">
        <v>24569</v>
      </c>
      <c r="C6378" s="480" t="s">
        <v>19</v>
      </c>
      <c r="D6378" s="481" t="s">
        <v>24570</v>
      </c>
    </row>
    <row r="6379" spans="1:4" ht="40.5" x14ac:dyDescent="0.25">
      <c r="A6379" s="480" t="s">
        <v>24571</v>
      </c>
      <c r="B6379" s="482" t="s">
        <v>24572</v>
      </c>
      <c r="C6379" s="480" t="s">
        <v>19</v>
      </c>
      <c r="D6379" s="481" t="s">
        <v>24573</v>
      </c>
    </row>
    <row r="6380" spans="1:4" ht="40.5" x14ac:dyDescent="0.25">
      <c r="A6380" s="480" t="s">
        <v>24574</v>
      </c>
      <c r="B6380" s="482" t="s">
        <v>24575</v>
      </c>
      <c r="C6380" s="480" t="s">
        <v>19</v>
      </c>
      <c r="D6380" s="481" t="s">
        <v>24576</v>
      </c>
    </row>
    <row r="6381" spans="1:4" ht="40.5" x14ac:dyDescent="0.25">
      <c r="A6381" s="480" t="s">
        <v>24577</v>
      </c>
      <c r="B6381" s="482" t="s">
        <v>24578</v>
      </c>
      <c r="C6381" s="480" t="s">
        <v>19</v>
      </c>
      <c r="D6381" s="481" t="s">
        <v>24579</v>
      </c>
    </row>
    <row r="6382" spans="1:4" ht="40.5" x14ac:dyDescent="0.25">
      <c r="A6382" s="480" t="s">
        <v>24580</v>
      </c>
      <c r="B6382" s="482" t="s">
        <v>24581</v>
      </c>
      <c r="C6382" s="480" t="s">
        <v>19</v>
      </c>
      <c r="D6382" s="481" t="s">
        <v>24582</v>
      </c>
    </row>
    <row r="6383" spans="1:4" ht="40.5" x14ac:dyDescent="0.25">
      <c r="A6383" s="480" t="s">
        <v>24583</v>
      </c>
      <c r="B6383" s="482" t="s">
        <v>24584</v>
      </c>
      <c r="C6383" s="480" t="s">
        <v>19</v>
      </c>
      <c r="D6383" s="481" t="s">
        <v>24585</v>
      </c>
    </row>
    <row r="6384" spans="1:4" ht="40.5" x14ac:dyDescent="0.25">
      <c r="A6384" s="480" t="s">
        <v>24586</v>
      </c>
      <c r="B6384" s="482" t="s">
        <v>24587</v>
      </c>
      <c r="C6384" s="480" t="s">
        <v>19</v>
      </c>
      <c r="D6384" s="481" t="s">
        <v>24588</v>
      </c>
    </row>
    <row r="6385" spans="1:4" ht="40.5" x14ac:dyDescent="0.25">
      <c r="A6385" s="480" t="s">
        <v>24589</v>
      </c>
      <c r="B6385" s="482" t="s">
        <v>24590</v>
      </c>
      <c r="C6385" s="480" t="s">
        <v>19</v>
      </c>
      <c r="D6385" s="481" t="s">
        <v>24591</v>
      </c>
    </row>
    <row r="6386" spans="1:4" ht="40.5" x14ac:dyDescent="0.25">
      <c r="A6386" s="480" t="s">
        <v>24592</v>
      </c>
      <c r="B6386" s="482" t="s">
        <v>24593</v>
      </c>
      <c r="C6386" s="480" t="s">
        <v>19</v>
      </c>
      <c r="D6386" s="481" t="s">
        <v>24594</v>
      </c>
    </row>
    <row r="6387" spans="1:4" ht="40.5" x14ac:dyDescent="0.25">
      <c r="A6387" s="480" t="s">
        <v>24595</v>
      </c>
      <c r="B6387" s="482" t="s">
        <v>24596</v>
      </c>
      <c r="C6387" s="480" t="s">
        <v>19</v>
      </c>
      <c r="D6387" s="481" t="s">
        <v>24597</v>
      </c>
    </row>
    <row r="6388" spans="1:4" ht="40.5" x14ac:dyDescent="0.25">
      <c r="A6388" s="480" t="s">
        <v>24598</v>
      </c>
      <c r="B6388" s="482" t="s">
        <v>24599</v>
      </c>
      <c r="C6388" s="480" t="s">
        <v>19</v>
      </c>
      <c r="D6388" s="481" t="s">
        <v>24600</v>
      </c>
    </row>
    <row r="6389" spans="1:4" ht="40.5" x14ac:dyDescent="0.25">
      <c r="A6389" s="480" t="s">
        <v>24601</v>
      </c>
      <c r="B6389" s="482" t="s">
        <v>24602</v>
      </c>
      <c r="C6389" s="480" t="s">
        <v>19</v>
      </c>
      <c r="D6389" s="481" t="s">
        <v>24603</v>
      </c>
    </row>
    <row r="6390" spans="1:4" ht="40.5" x14ac:dyDescent="0.25">
      <c r="A6390" s="480" t="s">
        <v>24604</v>
      </c>
      <c r="B6390" s="482" t="s">
        <v>24605</v>
      </c>
      <c r="C6390" s="480" t="s">
        <v>19</v>
      </c>
      <c r="D6390" s="481" t="s">
        <v>24606</v>
      </c>
    </row>
    <row r="6391" spans="1:4" ht="40.5" x14ac:dyDescent="0.25">
      <c r="A6391" s="480" t="s">
        <v>24607</v>
      </c>
      <c r="B6391" s="482" t="s">
        <v>24608</v>
      </c>
      <c r="C6391" s="480" t="s">
        <v>19</v>
      </c>
      <c r="D6391" s="481" t="s">
        <v>22850</v>
      </c>
    </row>
    <row r="6392" spans="1:4" ht="40.5" x14ac:dyDescent="0.25">
      <c r="A6392" s="480" t="s">
        <v>24609</v>
      </c>
      <c r="B6392" s="482" t="s">
        <v>24610</v>
      </c>
      <c r="C6392" s="480" t="s">
        <v>19</v>
      </c>
      <c r="D6392" s="481" t="s">
        <v>24611</v>
      </c>
    </row>
    <row r="6393" spans="1:4" ht="40.5" x14ac:dyDescent="0.25">
      <c r="A6393" s="480" t="s">
        <v>24612</v>
      </c>
      <c r="B6393" s="482" t="s">
        <v>24613</v>
      </c>
      <c r="C6393" s="480" t="s">
        <v>19</v>
      </c>
      <c r="D6393" s="481" t="s">
        <v>24614</v>
      </c>
    </row>
    <row r="6394" spans="1:4" ht="40.5" x14ac:dyDescent="0.25">
      <c r="A6394" s="480" t="s">
        <v>24615</v>
      </c>
      <c r="B6394" s="482" t="s">
        <v>24616</v>
      </c>
      <c r="C6394" s="480" t="s">
        <v>19</v>
      </c>
      <c r="D6394" s="481" t="s">
        <v>24617</v>
      </c>
    </row>
    <row r="6395" spans="1:4" ht="40.5" x14ac:dyDescent="0.25">
      <c r="A6395" s="480" t="s">
        <v>24618</v>
      </c>
      <c r="B6395" s="482" t="s">
        <v>24619</v>
      </c>
      <c r="C6395" s="480" t="s">
        <v>19</v>
      </c>
      <c r="D6395" s="481" t="s">
        <v>24620</v>
      </c>
    </row>
    <row r="6396" spans="1:4" ht="27" x14ac:dyDescent="0.25">
      <c r="A6396" s="480" t="s">
        <v>24621</v>
      </c>
      <c r="B6396" s="482" t="s">
        <v>24622</v>
      </c>
      <c r="C6396" s="480" t="s">
        <v>19</v>
      </c>
      <c r="D6396" s="481" t="s">
        <v>24623</v>
      </c>
    </row>
    <row r="6397" spans="1:4" ht="27" x14ac:dyDescent="0.25">
      <c r="A6397" s="480" t="s">
        <v>24624</v>
      </c>
      <c r="B6397" s="482" t="s">
        <v>24625</v>
      </c>
      <c r="C6397" s="480" t="s">
        <v>19</v>
      </c>
      <c r="D6397" s="481" t="s">
        <v>24626</v>
      </c>
    </row>
    <row r="6398" spans="1:4" ht="54" x14ac:dyDescent="0.25">
      <c r="A6398" s="480" t="s">
        <v>24627</v>
      </c>
      <c r="B6398" s="482" t="s">
        <v>24628</v>
      </c>
      <c r="C6398" s="480" t="s">
        <v>19</v>
      </c>
      <c r="D6398" s="481" t="s">
        <v>23116</v>
      </c>
    </row>
    <row r="6399" spans="1:4" ht="40.5" x14ac:dyDescent="0.25">
      <c r="A6399" s="480" t="s">
        <v>24629</v>
      </c>
      <c r="B6399" s="482" t="s">
        <v>24630</v>
      </c>
      <c r="C6399" s="480" t="s">
        <v>19</v>
      </c>
      <c r="D6399" s="481" t="s">
        <v>22204</v>
      </c>
    </row>
    <row r="6400" spans="1:4" ht="54" x14ac:dyDescent="0.25">
      <c r="A6400" s="480" t="s">
        <v>24631</v>
      </c>
      <c r="B6400" s="482" t="s">
        <v>24632</v>
      </c>
      <c r="C6400" s="480" t="s">
        <v>19</v>
      </c>
      <c r="D6400" s="481" t="s">
        <v>24633</v>
      </c>
    </row>
    <row r="6401" spans="1:4" ht="40.5" x14ac:dyDescent="0.25">
      <c r="A6401" s="480" t="s">
        <v>24634</v>
      </c>
      <c r="B6401" s="482" t="s">
        <v>24635</v>
      </c>
      <c r="C6401" s="480" t="s">
        <v>19</v>
      </c>
      <c r="D6401" s="481" t="s">
        <v>24636</v>
      </c>
    </row>
    <row r="6402" spans="1:4" ht="40.5" x14ac:dyDescent="0.25">
      <c r="A6402" s="480" t="s">
        <v>24637</v>
      </c>
      <c r="B6402" s="482" t="s">
        <v>24638</v>
      </c>
      <c r="C6402" s="480" t="s">
        <v>19</v>
      </c>
      <c r="D6402" s="481" t="s">
        <v>24639</v>
      </c>
    </row>
    <row r="6403" spans="1:4" ht="40.5" x14ac:dyDescent="0.25">
      <c r="A6403" s="480" t="s">
        <v>24640</v>
      </c>
      <c r="B6403" s="482" t="s">
        <v>24641</v>
      </c>
      <c r="C6403" s="480" t="s">
        <v>19</v>
      </c>
      <c r="D6403" s="481" t="s">
        <v>14745</v>
      </c>
    </row>
    <row r="6404" spans="1:4" ht="40.5" x14ac:dyDescent="0.25">
      <c r="A6404" s="480" t="s">
        <v>24642</v>
      </c>
      <c r="B6404" s="482" t="s">
        <v>24643</v>
      </c>
      <c r="C6404" s="480" t="s">
        <v>19</v>
      </c>
      <c r="D6404" s="481" t="s">
        <v>24644</v>
      </c>
    </row>
    <row r="6405" spans="1:4" ht="40.5" x14ac:dyDescent="0.25">
      <c r="A6405" s="480" t="s">
        <v>24645</v>
      </c>
      <c r="B6405" s="482" t="s">
        <v>24646</v>
      </c>
      <c r="C6405" s="480" t="s">
        <v>19</v>
      </c>
      <c r="D6405" s="481" t="s">
        <v>24647</v>
      </c>
    </row>
    <row r="6406" spans="1:4" ht="40.5" x14ac:dyDescent="0.25">
      <c r="A6406" s="480" t="s">
        <v>24648</v>
      </c>
      <c r="B6406" s="482" t="s">
        <v>24649</v>
      </c>
      <c r="C6406" s="480" t="s">
        <v>19</v>
      </c>
      <c r="D6406" s="481" t="s">
        <v>24650</v>
      </c>
    </row>
    <row r="6407" spans="1:4" ht="40.5" x14ac:dyDescent="0.25">
      <c r="A6407" s="480" t="s">
        <v>24651</v>
      </c>
      <c r="B6407" s="482" t="s">
        <v>24652</v>
      </c>
      <c r="C6407" s="480" t="s">
        <v>19</v>
      </c>
      <c r="D6407" s="481" t="s">
        <v>24653</v>
      </c>
    </row>
    <row r="6408" spans="1:4" ht="40.5" x14ac:dyDescent="0.25">
      <c r="A6408" s="480" t="s">
        <v>24654</v>
      </c>
      <c r="B6408" s="482" t="s">
        <v>24655</v>
      </c>
      <c r="C6408" s="480" t="s">
        <v>19</v>
      </c>
      <c r="D6408" s="481" t="s">
        <v>24656</v>
      </c>
    </row>
    <row r="6409" spans="1:4" ht="40.5" x14ac:dyDescent="0.25">
      <c r="A6409" s="480" t="s">
        <v>24657</v>
      </c>
      <c r="B6409" s="482" t="s">
        <v>24658</v>
      </c>
      <c r="C6409" s="480" t="s">
        <v>19</v>
      </c>
      <c r="D6409" s="481" t="s">
        <v>24659</v>
      </c>
    </row>
    <row r="6410" spans="1:4" ht="40.5" x14ac:dyDescent="0.25">
      <c r="A6410" s="480" t="s">
        <v>24660</v>
      </c>
      <c r="B6410" s="482" t="s">
        <v>24661</v>
      </c>
      <c r="C6410" s="480" t="s">
        <v>19</v>
      </c>
      <c r="D6410" s="481" t="s">
        <v>24662</v>
      </c>
    </row>
    <row r="6411" spans="1:4" ht="40.5" x14ac:dyDescent="0.25">
      <c r="A6411" s="480" t="s">
        <v>24663</v>
      </c>
      <c r="B6411" s="482" t="s">
        <v>24664</v>
      </c>
      <c r="C6411" s="480" t="s">
        <v>19</v>
      </c>
      <c r="D6411" s="481" t="s">
        <v>24665</v>
      </c>
    </row>
    <row r="6412" spans="1:4" ht="40.5" x14ac:dyDescent="0.25">
      <c r="A6412" s="480" t="s">
        <v>24666</v>
      </c>
      <c r="B6412" s="482" t="s">
        <v>24667</v>
      </c>
      <c r="C6412" s="480" t="s">
        <v>19</v>
      </c>
      <c r="D6412" s="481" t="s">
        <v>24668</v>
      </c>
    </row>
    <row r="6413" spans="1:4" ht="40.5" x14ac:dyDescent="0.25">
      <c r="A6413" s="480" t="s">
        <v>24669</v>
      </c>
      <c r="B6413" s="482" t="s">
        <v>24670</v>
      </c>
      <c r="C6413" s="480" t="s">
        <v>19</v>
      </c>
      <c r="D6413" s="481" t="s">
        <v>24671</v>
      </c>
    </row>
    <row r="6414" spans="1:4" ht="40.5" x14ac:dyDescent="0.25">
      <c r="A6414" s="480" t="s">
        <v>24672</v>
      </c>
      <c r="B6414" s="482" t="s">
        <v>24673</v>
      </c>
      <c r="C6414" s="480" t="s">
        <v>19</v>
      </c>
      <c r="D6414" s="481" t="s">
        <v>24674</v>
      </c>
    </row>
    <row r="6415" spans="1:4" ht="40.5" x14ac:dyDescent="0.25">
      <c r="A6415" s="480" t="s">
        <v>24675</v>
      </c>
      <c r="B6415" s="482" t="s">
        <v>24676</v>
      </c>
      <c r="C6415" s="480" t="s">
        <v>19</v>
      </c>
      <c r="D6415" s="481" t="s">
        <v>24677</v>
      </c>
    </row>
    <row r="6416" spans="1:4" ht="40.5" x14ac:dyDescent="0.25">
      <c r="A6416" s="480" t="s">
        <v>24678</v>
      </c>
      <c r="B6416" s="482" t="s">
        <v>24679</v>
      </c>
      <c r="C6416" s="480" t="s">
        <v>19</v>
      </c>
      <c r="D6416" s="481" t="s">
        <v>24680</v>
      </c>
    </row>
    <row r="6417" spans="1:4" ht="40.5" x14ac:dyDescent="0.25">
      <c r="A6417" s="480" t="s">
        <v>24681</v>
      </c>
      <c r="B6417" s="482" t="s">
        <v>24682</v>
      </c>
      <c r="C6417" s="480" t="s">
        <v>19</v>
      </c>
      <c r="D6417" s="481" t="s">
        <v>24683</v>
      </c>
    </row>
    <row r="6418" spans="1:4" ht="40.5" x14ac:dyDescent="0.25">
      <c r="A6418" s="480" t="s">
        <v>24684</v>
      </c>
      <c r="B6418" s="482" t="s">
        <v>24685</v>
      </c>
      <c r="C6418" s="480" t="s">
        <v>19</v>
      </c>
      <c r="D6418" s="481" t="s">
        <v>19406</v>
      </c>
    </row>
    <row r="6419" spans="1:4" ht="40.5" x14ac:dyDescent="0.25">
      <c r="A6419" s="480" t="s">
        <v>24686</v>
      </c>
      <c r="B6419" s="482" t="s">
        <v>24687</v>
      </c>
      <c r="C6419" s="480" t="s">
        <v>19</v>
      </c>
      <c r="D6419" s="481" t="s">
        <v>24688</v>
      </c>
    </row>
    <row r="6420" spans="1:4" ht="40.5" x14ac:dyDescent="0.25">
      <c r="A6420" s="480" t="s">
        <v>24689</v>
      </c>
      <c r="B6420" s="482" t="s">
        <v>24690</v>
      </c>
      <c r="C6420" s="480" t="s">
        <v>19</v>
      </c>
      <c r="D6420" s="481" t="s">
        <v>18549</v>
      </c>
    </row>
    <row r="6421" spans="1:4" ht="40.5" x14ac:dyDescent="0.25">
      <c r="A6421" s="480" t="s">
        <v>24691</v>
      </c>
      <c r="B6421" s="482" t="s">
        <v>24692</v>
      </c>
      <c r="C6421" s="480" t="s">
        <v>19</v>
      </c>
      <c r="D6421" s="481" t="s">
        <v>24693</v>
      </c>
    </row>
    <row r="6422" spans="1:4" ht="40.5" x14ac:dyDescent="0.25">
      <c r="A6422" s="480" t="s">
        <v>24694</v>
      </c>
      <c r="B6422" s="482" t="s">
        <v>24695</v>
      </c>
      <c r="C6422" s="480" t="s">
        <v>19</v>
      </c>
      <c r="D6422" s="481" t="s">
        <v>24696</v>
      </c>
    </row>
    <row r="6423" spans="1:4" ht="40.5" x14ac:dyDescent="0.25">
      <c r="A6423" s="480" t="s">
        <v>24697</v>
      </c>
      <c r="B6423" s="482" t="s">
        <v>24698</v>
      </c>
      <c r="C6423" s="480" t="s">
        <v>19</v>
      </c>
      <c r="D6423" s="481" t="s">
        <v>24699</v>
      </c>
    </row>
    <row r="6424" spans="1:4" ht="40.5" x14ac:dyDescent="0.25">
      <c r="A6424" s="480" t="s">
        <v>24700</v>
      </c>
      <c r="B6424" s="482" t="s">
        <v>24701</v>
      </c>
      <c r="C6424" s="480" t="s">
        <v>19</v>
      </c>
      <c r="D6424" s="481" t="s">
        <v>24702</v>
      </c>
    </row>
    <row r="6425" spans="1:4" ht="54" x14ac:dyDescent="0.25">
      <c r="A6425" s="480" t="s">
        <v>24703</v>
      </c>
      <c r="B6425" s="482" t="s">
        <v>24704</v>
      </c>
      <c r="C6425" s="480" t="s">
        <v>19</v>
      </c>
      <c r="D6425" s="481" t="s">
        <v>24705</v>
      </c>
    </row>
    <row r="6426" spans="1:4" ht="54" x14ac:dyDescent="0.25">
      <c r="A6426" s="480" t="s">
        <v>24706</v>
      </c>
      <c r="B6426" s="482" t="s">
        <v>24707</v>
      </c>
      <c r="C6426" s="480" t="s">
        <v>19</v>
      </c>
      <c r="D6426" s="481" t="s">
        <v>24708</v>
      </c>
    </row>
    <row r="6427" spans="1:4" ht="54" x14ac:dyDescent="0.25">
      <c r="A6427" s="480" t="s">
        <v>24709</v>
      </c>
      <c r="B6427" s="482" t="s">
        <v>24710</v>
      </c>
      <c r="C6427" s="480" t="s">
        <v>19</v>
      </c>
      <c r="D6427" s="481" t="s">
        <v>24711</v>
      </c>
    </row>
    <row r="6428" spans="1:4" ht="54" x14ac:dyDescent="0.25">
      <c r="A6428" s="480" t="s">
        <v>24712</v>
      </c>
      <c r="B6428" s="482" t="s">
        <v>24713</v>
      </c>
      <c r="C6428" s="480" t="s">
        <v>19</v>
      </c>
      <c r="D6428" s="481" t="s">
        <v>23741</v>
      </c>
    </row>
    <row r="6429" spans="1:4" ht="54" x14ac:dyDescent="0.25">
      <c r="A6429" s="480" t="s">
        <v>24714</v>
      </c>
      <c r="B6429" s="482" t="s">
        <v>24715</v>
      </c>
      <c r="C6429" s="480" t="s">
        <v>19</v>
      </c>
      <c r="D6429" s="481" t="s">
        <v>24716</v>
      </c>
    </row>
    <row r="6430" spans="1:4" ht="54" x14ac:dyDescent="0.25">
      <c r="A6430" s="480" t="s">
        <v>24717</v>
      </c>
      <c r="B6430" s="482" t="s">
        <v>24718</v>
      </c>
      <c r="C6430" s="480" t="s">
        <v>19</v>
      </c>
      <c r="D6430" s="481" t="s">
        <v>24719</v>
      </c>
    </row>
    <row r="6431" spans="1:4" ht="54" x14ac:dyDescent="0.25">
      <c r="A6431" s="480" t="s">
        <v>24720</v>
      </c>
      <c r="B6431" s="482" t="s">
        <v>24721</v>
      </c>
      <c r="C6431" s="480" t="s">
        <v>19</v>
      </c>
      <c r="D6431" s="481" t="s">
        <v>24722</v>
      </c>
    </row>
    <row r="6432" spans="1:4" ht="54" x14ac:dyDescent="0.25">
      <c r="A6432" s="480" t="s">
        <v>24723</v>
      </c>
      <c r="B6432" s="482" t="s">
        <v>24724</v>
      </c>
      <c r="C6432" s="480" t="s">
        <v>19</v>
      </c>
      <c r="D6432" s="481" t="s">
        <v>18409</v>
      </c>
    </row>
    <row r="6433" spans="1:4" ht="54" x14ac:dyDescent="0.25">
      <c r="A6433" s="480" t="s">
        <v>24725</v>
      </c>
      <c r="B6433" s="482" t="s">
        <v>24726</v>
      </c>
      <c r="C6433" s="480" t="s">
        <v>19</v>
      </c>
      <c r="D6433" s="481" t="s">
        <v>24727</v>
      </c>
    </row>
    <row r="6434" spans="1:4" ht="54" x14ac:dyDescent="0.25">
      <c r="A6434" s="480" t="s">
        <v>24728</v>
      </c>
      <c r="B6434" s="482" t="s">
        <v>24729</v>
      </c>
      <c r="C6434" s="480" t="s">
        <v>19</v>
      </c>
      <c r="D6434" s="481" t="s">
        <v>24730</v>
      </c>
    </row>
    <row r="6435" spans="1:4" ht="27" x14ac:dyDescent="0.25">
      <c r="A6435" s="480" t="s">
        <v>24731</v>
      </c>
      <c r="B6435" s="482" t="s">
        <v>24732</v>
      </c>
      <c r="C6435" s="480" t="s">
        <v>22</v>
      </c>
      <c r="D6435" s="481" t="s">
        <v>24733</v>
      </c>
    </row>
    <row r="6436" spans="1:4" ht="27" x14ac:dyDescent="0.25">
      <c r="A6436" s="480" t="s">
        <v>24734</v>
      </c>
      <c r="B6436" s="482" t="s">
        <v>24735</v>
      </c>
      <c r="C6436" s="480" t="s">
        <v>22</v>
      </c>
      <c r="D6436" s="481" t="s">
        <v>24736</v>
      </c>
    </row>
    <row r="6437" spans="1:4" ht="13.5" x14ac:dyDescent="0.25">
      <c r="A6437" s="480" t="s">
        <v>24737</v>
      </c>
      <c r="B6437" s="482" t="s">
        <v>24738</v>
      </c>
      <c r="C6437" s="480" t="s">
        <v>22</v>
      </c>
      <c r="D6437" s="481" t="s">
        <v>24739</v>
      </c>
    </row>
    <row r="6438" spans="1:4" ht="27" x14ac:dyDescent="0.25">
      <c r="A6438" s="480" t="s">
        <v>24740</v>
      </c>
      <c r="B6438" s="482" t="s">
        <v>24741</v>
      </c>
      <c r="C6438" s="480" t="s">
        <v>19</v>
      </c>
      <c r="D6438" s="481" t="s">
        <v>24742</v>
      </c>
    </row>
    <row r="6439" spans="1:4" ht="27" x14ac:dyDescent="0.25">
      <c r="A6439" s="480" t="s">
        <v>24743</v>
      </c>
      <c r="B6439" s="482" t="s">
        <v>24744</v>
      </c>
      <c r="C6439" s="480" t="s">
        <v>19</v>
      </c>
      <c r="D6439" s="481" t="s">
        <v>24745</v>
      </c>
    </row>
    <row r="6440" spans="1:4" ht="13.5" x14ac:dyDescent="0.25">
      <c r="A6440" s="480" t="s">
        <v>24746</v>
      </c>
      <c r="B6440" s="482" t="s">
        <v>24747</v>
      </c>
      <c r="C6440" s="480" t="s">
        <v>22</v>
      </c>
      <c r="D6440" s="481" t="s">
        <v>24748</v>
      </c>
    </row>
    <row r="6441" spans="1:4" ht="13.5" x14ac:dyDescent="0.25">
      <c r="A6441" s="480" t="s">
        <v>24749</v>
      </c>
      <c r="B6441" s="482" t="s">
        <v>24750</v>
      </c>
      <c r="C6441" s="480" t="s">
        <v>19</v>
      </c>
      <c r="D6441" s="481" t="s">
        <v>22468</v>
      </c>
    </row>
    <row r="6442" spans="1:4" ht="27" x14ac:dyDescent="0.25">
      <c r="A6442" s="480" t="s">
        <v>24751</v>
      </c>
      <c r="B6442" s="482" t="s">
        <v>24752</v>
      </c>
      <c r="C6442" s="480" t="s">
        <v>19</v>
      </c>
      <c r="D6442" s="481" t="s">
        <v>24753</v>
      </c>
    </row>
    <row r="6443" spans="1:4" ht="13.5" x14ac:dyDescent="0.25">
      <c r="A6443" s="480" t="s">
        <v>24754</v>
      </c>
      <c r="B6443" s="482" t="s">
        <v>24755</v>
      </c>
      <c r="C6443" s="480" t="s">
        <v>19</v>
      </c>
      <c r="D6443" s="481" t="s">
        <v>24756</v>
      </c>
    </row>
    <row r="6444" spans="1:4" ht="27" x14ac:dyDescent="0.25">
      <c r="A6444" s="480" t="s">
        <v>24757</v>
      </c>
      <c r="B6444" s="482" t="s">
        <v>24758</v>
      </c>
      <c r="C6444" s="480" t="s">
        <v>19</v>
      </c>
      <c r="D6444" s="481" t="s">
        <v>24759</v>
      </c>
    </row>
    <row r="6445" spans="1:4" ht="13.5" x14ac:dyDescent="0.25">
      <c r="A6445" s="480" t="s">
        <v>24760</v>
      </c>
      <c r="B6445" s="482" t="s">
        <v>24761</v>
      </c>
      <c r="C6445" s="480" t="s">
        <v>22</v>
      </c>
      <c r="D6445" s="481" t="s">
        <v>24762</v>
      </c>
    </row>
    <row r="6446" spans="1:4" ht="27" x14ac:dyDescent="0.25">
      <c r="A6446" s="480" t="s">
        <v>24763</v>
      </c>
      <c r="B6446" s="482" t="s">
        <v>24764</v>
      </c>
      <c r="C6446" s="480" t="s">
        <v>22</v>
      </c>
      <c r="D6446" s="481" t="s">
        <v>24765</v>
      </c>
    </row>
    <row r="6447" spans="1:4" ht="27" x14ac:dyDescent="0.25">
      <c r="A6447" s="480" t="s">
        <v>24766</v>
      </c>
      <c r="B6447" s="482" t="s">
        <v>24767</v>
      </c>
      <c r="C6447" s="480" t="s">
        <v>19</v>
      </c>
      <c r="D6447" s="481" t="s">
        <v>18850</v>
      </c>
    </row>
    <row r="6448" spans="1:4" ht="27" x14ac:dyDescent="0.25">
      <c r="A6448" s="480" t="s">
        <v>24768</v>
      </c>
      <c r="B6448" s="482" t="s">
        <v>24769</v>
      </c>
      <c r="C6448" s="480" t="s">
        <v>19</v>
      </c>
      <c r="D6448" s="481" t="s">
        <v>24770</v>
      </c>
    </row>
    <row r="6449" spans="1:4" ht="27" x14ac:dyDescent="0.25">
      <c r="A6449" s="480" t="s">
        <v>24771</v>
      </c>
      <c r="B6449" s="482" t="s">
        <v>24772</v>
      </c>
      <c r="C6449" s="480" t="s">
        <v>19</v>
      </c>
      <c r="D6449" s="481" t="s">
        <v>24773</v>
      </c>
    </row>
    <row r="6450" spans="1:4" ht="27" x14ac:dyDescent="0.25">
      <c r="A6450" s="480" t="s">
        <v>24774</v>
      </c>
      <c r="B6450" s="482" t="s">
        <v>24775</v>
      </c>
      <c r="C6450" s="480" t="s">
        <v>22</v>
      </c>
      <c r="D6450" s="481" t="s">
        <v>24776</v>
      </c>
    </row>
    <row r="6451" spans="1:4" ht="27" x14ac:dyDescent="0.25">
      <c r="A6451" s="480" t="s">
        <v>24777</v>
      </c>
      <c r="B6451" s="482" t="s">
        <v>24778</v>
      </c>
      <c r="C6451" s="480" t="s">
        <v>19</v>
      </c>
      <c r="D6451" s="481" t="s">
        <v>22986</v>
      </c>
    </row>
    <row r="6452" spans="1:4" ht="27" x14ac:dyDescent="0.25">
      <c r="A6452" s="480" t="s">
        <v>24779</v>
      </c>
      <c r="B6452" s="482" t="s">
        <v>24780</v>
      </c>
      <c r="C6452" s="480" t="s">
        <v>19</v>
      </c>
      <c r="D6452" s="481" t="s">
        <v>24781</v>
      </c>
    </row>
    <row r="6453" spans="1:4" ht="27" x14ac:dyDescent="0.25">
      <c r="A6453" s="480" t="s">
        <v>24782</v>
      </c>
      <c r="B6453" s="482" t="s">
        <v>24783</v>
      </c>
      <c r="C6453" s="480" t="s">
        <v>19</v>
      </c>
      <c r="D6453" s="481" t="s">
        <v>24784</v>
      </c>
    </row>
    <row r="6454" spans="1:4" ht="27" x14ac:dyDescent="0.25">
      <c r="A6454" s="480" t="s">
        <v>24785</v>
      </c>
      <c r="B6454" s="482" t="s">
        <v>24786</v>
      </c>
      <c r="C6454" s="480" t="s">
        <v>19</v>
      </c>
      <c r="D6454" s="481" t="s">
        <v>16031</v>
      </c>
    </row>
    <row r="6455" spans="1:4" ht="27" x14ac:dyDescent="0.25">
      <c r="A6455" s="480" t="s">
        <v>24787</v>
      </c>
      <c r="B6455" s="482" t="s">
        <v>24788</v>
      </c>
      <c r="C6455" s="480" t="s">
        <v>19</v>
      </c>
      <c r="D6455" s="481" t="s">
        <v>17439</v>
      </c>
    </row>
    <row r="6456" spans="1:4" ht="27" x14ac:dyDescent="0.25">
      <c r="A6456" s="480" t="s">
        <v>24789</v>
      </c>
      <c r="B6456" s="482" t="s">
        <v>24790</v>
      </c>
      <c r="C6456" s="480" t="s">
        <v>19</v>
      </c>
      <c r="D6456" s="481" t="s">
        <v>19397</v>
      </c>
    </row>
    <row r="6457" spans="1:4" ht="27" x14ac:dyDescent="0.25">
      <c r="A6457" s="480" t="s">
        <v>24791</v>
      </c>
      <c r="B6457" s="482" t="s">
        <v>24792</v>
      </c>
      <c r="C6457" s="480" t="s">
        <v>19</v>
      </c>
      <c r="D6457" s="481" t="s">
        <v>24793</v>
      </c>
    </row>
    <row r="6458" spans="1:4" ht="27" x14ac:dyDescent="0.25">
      <c r="A6458" s="480" t="s">
        <v>24794</v>
      </c>
      <c r="B6458" s="482" t="s">
        <v>24795</v>
      </c>
      <c r="C6458" s="480" t="s">
        <v>19</v>
      </c>
      <c r="D6458" s="481" t="s">
        <v>24796</v>
      </c>
    </row>
    <row r="6459" spans="1:4" ht="27" x14ac:dyDescent="0.25">
      <c r="A6459" s="480" t="s">
        <v>24797</v>
      </c>
      <c r="B6459" s="482" t="s">
        <v>24798</v>
      </c>
      <c r="C6459" s="480" t="s">
        <v>19</v>
      </c>
      <c r="D6459" s="481" t="s">
        <v>24799</v>
      </c>
    </row>
    <row r="6460" spans="1:4" ht="27" x14ac:dyDescent="0.25">
      <c r="A6460" s="480" t="s">
        <v>24800</v>
      </c>
      <c r="B6460" s="482" t="s">
        <v>24801</v>
      </c>
      <c r="C6460" s="480" t="s">
        <v>19</v>
      </c>
      <c r="D6460" s="481" t="s">
        <v>9071</v>
      </c>
    </row>
    <row r="6461" spans="1:4" ht="54" x14ac:dyDescent="0.25">
      <c r="A6461" s="480" t="s">
        <v>24802</v>
      </c>
      <c r="B6461" s="482" t="s">
        <v>24803</v>
      </c>
      <c r="C6461" s="480" t="s">
        <v>192</v>
      </c>
      <c r="D6461" s="481" t="s">
        <v>24804</v>
      </c>
    </row>
    <row r="6462" spans="1:4" ht="54" x14ac:dyDescent="0.25">
      <c r="A6462" s="480" t="s">
        <v>24805</v>
      </c>
      <c r="B6462" s="482" t="s">
        <v>24806</v>
      </c>
      <c r="C6462" s="480" t="s">
        <v>192</v>
      </c>
      <c r="D6462" s="481" t="s">
        <v>24807</v>
      </c>
    </row>
    <row r="6463" spans="1:4" ht="54" x14ac:dyDescent="0.25">
      <c r="A6463" s="480" t="s">
        <v>24808</v>
      </c>
      <c r="B6463" s="482" t="s">
        <v>24809</v>
      </c>
      <c r="C6463" s="480" t="s">
        <v>192</v>
      </c>
      <c r="D6463" s="481" t="s">
        <v>24810</v>
      </c>
    </row>
    <row r="6464" spans="1:4" ht="54" x14ac:dyDescent="0.25">
      <c r="A6464" s="480" t="s">
        <v>24811</v>
      </c>
      <c r="B6464" s="482" t="s">
        <v>24812</v>
      </c>
      <c r="C6464" s="480" t="s">
        <v>192</v>
      </c>
      <c r="D6464" s="481" t="s">
        <v>24813</v>
      </c>
    </row>
    <row r="6465" spans="1:4" ht="40.5" x14ac:dyDescent="0.25">
      <c r="A6465" s="480" t="s">
        <v>24814</v>
      </c>
      <c r="B6465" s="482" t="s">
        <v>24815</v>
      </c>
      <c r="C6465" s="480" t="s">
        <v>192</v>
      </c>
      <c r="D6465" s="481" t="s">
        <v>24816</v>
      </c>
    </row>
    <row r="6466" spans="1:4" ht="40.5" x14ac:dyDescent="0.25">
      <c r="A6466" s="480" t="s">
        <v>24817</v>
      </c>
      <c r="B6466" s="482" t="s">
        <v>24818</v>
      </c>
      <c r="C6466" s="480" t="s">
        <v>192</v>
      </c>
      <c r="D6466" s="481" t="s">
        <v>24819</v>
      </c>
    </row>
    <row r="6467" spans="1:4" ht="40.5" x14ac:dyDescent="0.25">
      <c r="A6467" s="480" t="s">
        <v>24820</v>
      </c>
      <c r="B6467" s="482" t="s">
        <v>24821</v>
      </c>
      <c r="C6467" s="480" t="s">
        <v>192</v>
      </c>
      <c r="D6467" s="481" t="s">
        <v>24822</v>
      </c>
    </row>
    <row r="6468" spans="1:4" ht="40.5" x14ac:dyDescent="0.25">
      <c r="A6468" s="480" t="s">
        <v>24823</v>
      </c>
      <c r="B6468" s="482" t="s">
        <v>24824</v>
      </c>
      <c r="C6468" s="480" t="s">
        <v>192</v>
      </c>
      <c r="D6468" s="481" t="s">
        <v>24825</v>
      </c>
    </row>
    <row r="6469" spans="1:4" ht="40.5" x14ac:dyDescent="0.25">
      <c r="A6469" s="480" t="s">
        <v>24826</v>
      </c>
      <c r="B6469" s="482" t="s">
        <v>24827</v>
      </c>
      <c r="C6469" s="480" t="s">
        <v>192</v>
      </c>
      <c r="D6469" s="481" t="s">
        <v>24828</v>
      </c>
    </row>
    <row r="6470" spans="1:4" ht="40.5" x14ac:dyDescent="0.25">
      <c r="A6470" s="480" t="s">
        <v>24829</v>
      </c>
      <c r="B6470" s="482" t="s">
        <v>24830</v>
      </c>
      <c r="C6470" s="480" t="s">
        <v>192</v>
      </c>
      <c r="D6470" s="481" t="s">
        <v>24831</v>
      </c>
    </row>
    <row r="6471" spans="1:4" ht="40.5" x14ac:dyDescent="0.25">
      <c r="A6471" s="480" t="s">
        <v>24832</v>
      </c>
      <c r="B6471" s="482" t="s">
        <v>24833</v>
      </c>
      <c r="C6471" s="480" t="s">
        <v>192</v>
      </c>
      <c r="D6471" s="481" t="s">
        <v>7833</v>
      </c>
    </row>
    <row r="6472" spans="1:4" ht="40.5" x14ac:dyDescent="0.25">
      <c r="A6472" s="480" t="s">
        <v>24834</v>
      </c>
      <c r="B6472" s="482" t="s">
        <v>24835</v>
      </c>
      <c r="C6472" s="480" t="s">
        <v>192</v>
      </c>
      <c r="D6472" s="481" t="s">
        <v>24836</v>
      </c>
    </row>
    <row r="6473" spans="1:4" ht="27" x14ac:dyDescent="0.25">
      <c r="A6473" s="480" t="s">
        <v>24837</v>
      </c>
      <c r="B6473" s="482" t="s">
        <v>24838</v>
      </c>
      <c r="C6473" s="480" t="s">
        <v>192</v>
      </c>
      <c r="D6473" s="481" t="s">
        <v>24839</v>
      </c>
    </row>
    <row r="6474" spans="1:4" ht="27" x14ac:dyDescent="0.25">
      <c r="A6474" s="480" t="s">
        <v>24840</v>
      </c>
      <c r="B6474" s="482" t="s">
        <v>24841</v>
      </c>
      <c r="C6474" s="480" t="s">
        <v>192</v>
      </c>
      <c r="D6474" s="481" t="s">
        <v>24842</v>
      </c>
    </row>
    <row r="6475" spans="1:4" ht="27" x14ac:dyDescent="0.25">
      <c r="A6475" s="480" t="s">
        <v>24843</v>
      </c>
      <c r="B6475" s="482" t="s">
        <v>24844</v>
      </c>
      <c r="C6475" s="480" t="s">
        <v>192</v>
      </c>
      <c r="D6475" s="481" t="s">
        <v>24845</v>
      </c>
    </row>
    <row r="6476" spans="1:4" ht="27" x14ac:dyDescent="0.25">
      <c r="A6476" s="480" t="s">
        <v>24846</v>
      </c>
      <c r="B6476" s="482" t="s">
        <v>24847</v>
      </c>
      <c r="C6476" s="480" t="s">
        <v>192</v>
      </c>
      <c r="D6476" s="481" t="s">
        <v>18927</v>
      </c>
    </row>
    <row r="6477" spans="1:4" ht="27" x14ac:dyDescent="0.25">
      <c r="A6477" s="480" t="s">
        <v>24848</v>
      </c>
      <c r="B6477" s="482" t="s">
        <v>24849</v>
      </c>
      <c r="C6477" s="480" t="s">
        <v>192</v>
      </c>
      <c r="D6477" s="481" t="s">
        <v>24850</v>
      </c>
    </row>
    <row r="6478" spans="1:4" ht="27" x14ac:dyDescent="0.25">
      <c r="A6478" s="480" t="s">
        <v>24851</v>
      </c>
      <c r="B6478" s="482" t="s">
        <v>24852</v>
      </c>
      <c r="C6478" s="480" t="s">
        <v>192</v>
      </c>
      <c r="D6478" s="481" t="s">
        <v>24853</v>
      </c>
    </row>
    <row r="6479" spans="1:4" ht="27" x14ac:dyDescent="0.25">
      <c r="A6479" s="480" t="s">
        <v>24854</v>
      </c>
      <c r="B6479" s="482" t="s">
        <v>24855</v>
      </c>
      <c r="C6479" s="480" t="s">
        <v>192</v>
      </c>
      <c r="D6479" s="481" t="s">
        <v>24856</v>
      </c>
    </row>
    <row r="6480" spans="1:4" ht="27" x14ac:dyDescent="0.25">
      <c r="A6480" s="480" t="s">
        <v>24857</v>
      </c>
      <c r="B6480" s="482" t="s">
        <v>24858</v>
      </c>
      <c r="C6480" s="480" t="s">
        <v>192</v>
      </c>
      <c r="D6480" s="481" t="s">
        <v>24859</v>
      </c>
    </row>
    <row r="6481" spans="1:4" ht="40.5" x14ac:dyDescent="0.25">
      <c r="A6481" s="480" t="s">
        <v>24860</v>
      </c>
      <c r="B6481" s="482" t="s">
        <v>24861</v>
      </c>
      <c r="C6481" s="480" t="s">
        <v>192</v>
      </c>
      <c r="D6481" s="481" t="s">
        <v>24862</v>
      </c>
    </row>
    <row r="6482" spans="1:4" ht="40.5" x14ac:dyDescent="0.25">
      <c r="A6482" s="480" t="s">
        <v>24863</v>
      </c>
      <c r="B6482" s="482" t="s">
        <v>24864</v>
      </c>
      <c r="C6482" s="480" t="s">
        <v>192</v>
      </c>
      <c r="D6482" s="481" t="s">
        <v>24865</v>
      </c>
    </row>
    <row r="6483" spans="1:4" ht="40.5" x14ac:dyDescent="0.25">
      <c r="A6483" s="480" t="s">
        <v>24866</v>
      </c>
      <c r="B6483" s="482" t="s">
        <v>24867</v>
      </c>
      <c r="C6483" s="480" t="s">
        <v>192</v>
      </c>
      <c r="D6483" s="481" t="s">
        <v>24868</v>
      </c>
    </row>
    <row r="6484" spans="1:4" ht="40.5" x14ac:dyDescent="0.25">
      <c r="A6484" s="480" t="s">
        <v>24869</v>
      </c>
      <c r="B6484" s="482" t="s">
        <v>24870</v>
      </c>
      <c r="C6484" s="480" t="s">
        <v>192</v>
      </c>
      <c r="D6484" s="481" t="s">
        <v>24871</v>
      </c>
    </row>
    <row r="6485" spans="1:4" ht="40.5" x14ac:dyDescent="0.25">
      <c r="A6485" s="480" t="s">
        <v>24872</v>
      </c>
      <c r="B6485" s="482" t="s">
        <v>24873</v>
      </c>
      <c r="C6485" s="480" t="s">
        <v>192</v>
      </c>
      <c r="D6485" s="481" t="s">
        <v>24874</v>
      </c>
    </row>
    <row r="6486" spans="1:4" ht="40.5" x14ac:dyDescent="0.25">
      <c r="A6486" s="480" t="s">
        <v>24875</v>
      </c>
      <c r="B6486" s="482" t="s">
        <v>24876</v>
      </c>
      <c r="C6486" s="480" t="s">
        <v>192</v>
      </c>
      <c r="D6486" s="481" t="s">
        <v>24877</v>
      </c>
    </row>
    <row r="6487" spans="1:4" ht="40.5" x14ac:dyDescent="0.25">
      <c r="A6487" s="480" t="s">
        <v>24878</v>
      </c>
      <c r="B6487" s="482" t="s">
        <v>24879</v>
      </c>
      <c r="C6487" s="480" t="s">
        <v>192</v>
      </c>
      <c r="D6487" s="481" t="s">
        <v>24880</v>
      </c>
    </row>
    <row r="6488" spans="1:4" ht="40.5" x14ac:dyDescent="0.25">
      <c r="A6488" s="480" t="s">
        <v>24881</v>
      </c>
      <c r="B6488" s="482" t="s">
        <v>24882</v>
      </c>
      <c r="C6488" s="480" t="s">
        <v>192</v>
      </c>
      <c r="D6488" s="481" t="s">
        <v>24883</v>
      </c>
    </row>
    <row r="6489" spans="1:4" ht="40.5" x14ac:dyDescent="0.25">
      <c r="A6489" s="480" t="s">
        <v>24884</v>
      </c>
      <c r="B6489" s="482" t="s">
        <v>24885</v>
      </c>
      <c r="C6489" s="480" t="s">
        <v>192</v>
      </c>
      <c r="D6489" s="481" t="s">
        <v>24886</v>
      </c>
    </row>
    <row r="6490" spans="1:4" ht="40.5" x14ac:dyDescent="0.25">
      <c r="A6490" s="480" t="s">
        <v>24887</v>
      </c>
      <c r="B6490" s="482" t="s">
        <v>24888</v>
      </c>
      <c r="C6490" s="480" t="s">
        <v>192</v>
      </c>
      <c r="D6490" s="481" t="s">
        <v>24889</v>
      </c>
    </row>
    <row r="6491" spans="1:4" ht="40.5" x14ac:dyDescent="0.25">
      <c r="A6491" s="480" t="s">
        <v>24890</v>
      </c>
      <c r="B6491" s="482" t="s">
        <v>24891</v>
      </c>
      <c r="C6491" s="480" t="s">
        <v>192</v>
      </c>
      <c r="D6491" s="481" t="s">
        <v>24892</v>
      </c>
    </row>
    <row r="6492" spans="1:4" ht="40.5" x14ac:dyDescent="0.25">
      <c r="A6492" s="480" t="s">
        <v>24893</v>
      </c>
      <c r="B6492" s="482" t="s">
        <v>24894</v>
      </c>
      <c r="C6492" s="480" t="s">
        <v>192</v>
      </c>
      <c r="D6492" s="481" t="s">
        <v>24895</v>
      </c>
    </row>
    <row r="6493" spans="1:4" ht="54" x14ac:dyDescent="0.25">
      <c r="A6493" s="480" t="s">
        <v>24896</v>
      </c>
      <c r="B6493" s="482" t="s">
        <v>24897</v>
      </c>
      <c r="C6493" s="480" t="s">
        <v>192</v>
      </c>
      <c r="D6493" s="481" t="s">
        <v>24898</v>
      </c>
    </row>
    <row r="6494" spans="1:4" ht="54" x14ac:dyDescent="0.25">
      <c r="A6494" s="480" t="s">
        <v>24899</v>
      </c>
      <c r="B6494" s="482" t="s">
        <v>24900</v>
      </c>
      <c r="C6494" s="480" t="s">
        <v>192</v>
      </c>
      <c r="D6494" s="481" t="s">
        <v>24901</v>
      </c>
    </row>
    <row r="6495" spans="1:4" ht="54" x14ac:dyDescent="0.25">
      <c r="A6495" s="480" t="s">
        <v>24902</v>
      </c>
      <c r="B6495" s="482" t="s">
        <v>24903</v>
      </c>
      <c r="C6495" s="480" t="s">
        <v>192</v>
      </c>
      <c r="D6495" s="481" t="s">
        <v>24904</v>
      </c>
    </row>
    <row r="6496" spans="1:4" ht="54" x14ac:dyDescent="0.25">
      <c r="A6496" s="480" t="s">
        <v>24905</v>
      </c>
      <c r="B6496" s="482" t="s">
        <v>24906</v>
      </c>
      <c r="C6496" s="480" t="s">
        <v>192</v>
      </c>
      <c r="D6496" s="481" t="s">
        <v>24907</v>
      </c>
    </row>
    <row r="6497" spans="1:4" ht="54" x14ac:dyDescent="0.25">
      <c r="A6497" s="480" t="s">
        <v>24908</v>
      </c>
      <c r="B6497" s="482" t="s">
        <v>24909</v>
      </c>
      <c r="C6497" s="480" t="s">
        <v>192</v>
      </c>
      <c r="D6497" s="481" t="s">
        <v>24910</v>
      </c>
    </row>
    <row r="6498" spans="1:4" ht="54" x14ac:dyDescent="0.25">
      <c r="A6498" s="480" t="s">
        <v>24911</v>
      </c>
      <c r="B6498" s="482" t="s">
        <v>24912</v>
      </c>
      <c r="C6498" s="480" t="s">
        <v>192</v>
      </c>
      <c r="D6498" s="481" t="s">
        <v>24913</v>
      </c>
    </row>
    <row r="6499" spans="1:4" ht="54" x14ac:dyDescent="0.25">
      <c r="A6499" s="480" t="s">
        <v>24914</v>
      </c>
      <c r="B6499" s="482" t="s">
        <v>24915</v>
      </c>
      <c r="C6499" s="480" t="s">
        <v>192</v>
      </c>
      <c r="D6499" s="481" t="s">
        <v>24916</v>
      </c>
    </row>
    <row r="6500" spans="1:4" ht="54" x14ac:dyDescent="0.25">
      <c r="A6500" s="480" t="s">
        <v>24917</v>
      </c>
      <c r="B6500" s="482" t="s">
        <v>24918</v>
      </c>
      <c r="C6500" s="480" t="s">
        <v>192</v>
      </c>
      <c r="D6500" s="481" t="s">
        <v>24919</v>
      </c>
    </row>
    <row r="6501" spans="1:4" ht="54" x14ac:dyDescent="0.25">
      <c r="A6501" s="480" t="s">
        <v>24920</v>
      </c>
      <c r="B6501" s="482" t="s">
        <v>24921</v>
      </c>
      <c r="C6501" s="480" t="s">
        <v>192</v>
      </c>
      <c r="D6501" s="481" t="s">
        <v>24922</v>
      </c>
    </row>
    <row r="6502" spans="1:4" ht="54" x14ac:dyDescent="0.25">
      <c r="A6502" s="480" t="s">
        <v>24923</v>
      </c>
      <c r="B6502" s="482" t="s">
        <v>24924</v>
      </c>
      <c r="C6502" s="480" t="s">
        <v>192</v>
      </c>
      <c r="D6502" s="481" t="s">
        <v>24925</v>
      </c>
    </row>
    <row r="6503" spans="1:4" ht="54" x14ac:dyDescent="0.25">
      <c r="A6503" s="480" t="s">
        <v>24926</v>
      </c>
      <c r="B6503" s="482" t="s">
        <v>24927</v>
      </c>
      <c r="C6503" s="480" t="s">
        <v>192</v>
      </c>
      <c r="D6503" s="481" t="s">
        <v>24928</v>
      </c>
    </row>
    <row r="6504" spans="1:4" ht="54" x14ac:dyDescent="0.25">
      <c r="A6504" s="480" t="s">
        <v>24929</v>
      </c>
      <c r="B6504" s="482" t="s">
        <v>24930</v>
      </c>
      <c r="C6504" s="480" t="s">
        <v>192</v>
      </c>
      <c r="D6504" s="481" t="s">
        <v>24931</v>
      </c>
    </row>
    <row r="6505" spans="1:4" ht="40.5" x14ac:dyDescent="0.25">
      <c r="A6505" s="480" t="s">
        <v>24932</v>
      </c>
      <c r="B6505" s="482" t="s">
        <v>24933</v>
      </c>
      <c r="C6505" s="480" t="s">
        <v>192</v>
      </c>
      <c r="D6505" s="481" t="s">
        <v>24934</v>
      </c>
    </row>
    <row r="6506" spans="1:4" ht="40.5" x14ac:dyDescent="0.25">
      <c r="A6506" s="480" t="s">
        <v>24935</v>
      </c>
      <c r="B6506" s="482" t="s">
        <v>24936</v>
      </c>
      <c r="C6506" s="480" t="s">
        <v>192</v>
      </c>
      <c r="D6506" s="481" t="s">
        <v>24937</v>
      </c>
    </row>
    <row r="6507" spans="1:4" ht="40.5" x14ac:dyDescent="0.25">
      <c r="A6507" s="480" t="s">
        <v>24938</v>
      </c>
      <c r="B6507" s="482" t="s">
        <v>24939</v>
      </c>
      <c r="C6507" s="480" t="s">
        <v>192</v>
      </c>
      <c r="D6507" s="481" t="s">
        <v>24940</v>
      </c>
    </row>
    <row r="6508" spans="1:4" ht="40.5" x14ac:dyDescent="0.25">
      <c r="A6508" s="480" t="s">
        <v>24941</v>
      </c>
      <c r="B6508" s="482" t="s">
        <v>24942</v>
      </c>
      <c r="C6508" s="480" t="s">
        <v>192</v>
      </c>
      <c r="D6508" s="481" t="s">
        <v>24943</v>
      </c>
    </row>
    <row r="6509" spans="1:4" ht="40.5" x14ac:dyDescent="0.25">
      <c r="A6509" s="480" t="s">
        <v>24944</v>
      </c>
      <c r="B6509" s="482" t="s">
        <v>24945</v>
      </c>
      <c r="C6509" s="480" t="s">
        <v>192</v>
      </c>
      <c r="D6509" s="481" t="s">
        <v>24946</v>
      </c>
    </row>
    <row r="6510" spans="1:4" ht="40.5" x14ac:dyDescent="0.25">
      <c r="A6510" s="480" t="s">
        <v>24947</v>
      </c>
      <c r="B6510" s="482" t="s">
        <v>24948</v>
      </c>
      <c r="C6510" s="480" t="s">
        <v>192</v>
      </c>
      <c r="D6510" s="481" t="s">
        <v>24949</v>
      </c>
    </row>
    <row r="6511" spans="1:4" ht="40.5" x14ac:dyDescent="0.25">
      <c r="A6511" s="480" t="s">
        <v>24950</v>
      </c>
      <c r="B6511" s="482" t="s">
        <v>24951</v>
      </c>
      <c r="C6511" s="480" t="s">
        <v>192</v>
      </c>
      <c r="D6511" s="481" t="s">
        <v>24952</v>
      </c>
    </row>
    <row r="6512" spans="1:4" ht="40.5" x14ac:dyDescent="0.25">
      <c r="A6512" s="480" t="s">
        <v>24953</v>
      </c>
      <c r="B6512" s="482" t="s">
        <v>24954</v>
      </c>
      <c r="C6512" s="480" t="s">
        <v>192</v>
      </c>
      <c r="D6512" s="481" t="s">
        <v>24955</v>
      </c>
    </row>
    <row r="6513" spans="1:4" ht="40.5" x14ac:dyDescent="0.25">
      <c r="A6513" s="480" t="s">
        <v>24956</v>
      </c>
      <c r="B6513" s="482" t="s">
        <v>24957</v>
      </c>
      <c r="C6513" s="480" t="s">
        <v>192</v>
      </c>
      <c r="D6513" s="481" t="s">
        <v>24958</v>
      </c>
    </row>
    <row r="6514" spans="1:4" ht="40.5" x14ac:dyDescent="0.25">
      <c r="A6514" s="480" t="s">
        <v>24959</v>
      </c>
      <c r="B6514" s="482" t="s">
        <v>24960</v>
      </c>
      <c r="C6514" s="480" t="s">
        <v>192</v>
      </c>
      <c r="D6514" s="481" t="s">
        <v>24961</v>
      </c>
    </row>
    <row r="6515" spans="1:4" ht="40.5" x14ac:dyDescent="0.25">
      <c r="A6515" s="480" t="s">
        <v>24962</v>
      </c>
      <c r="B6515" s="482" t="s">
        <v>24963</v>
      </c>
      <c r="C6515" s="480" t="s">
        <v>192</v>
      </c>
      <c r="D6515" s="481" t="s">
        <v>24964</v>
      </c>
    </row>
    <row r="6516" spans="1:4" ht="40.5" x14ac:dyDescent="0.25">
      <c r="A6516" s="480" t="s">
        <v>24965</v>
      </c>
      <c r="B6516" s="482" t="s">
        <v>24966</v>
      </c>
      <c r="C6516" s="480" t="s">
        <v>192</v>
      </c>
      <c r="D6516" s="481" t="s">
        <v>24967</v>
      </c>
    </row>
    <row r="6517" spans="1:4" ht="40.5" x14ac:dyDescent="0.25">
      <c r="A6517" s="480" t="s">
        <v>24968</v>
      </c>
      <c r="B6517" s="482" t="s">
        <v>24969</v>
      </c>
      <c r="C6517" s="480" t="s">
        <v>192</v>
      </c>
      <c r="D6517" s="481" t="s">
        <v>24970</v>
      </c>
    </row>
    <row r="6518" spans="1:4" ht="40.5" x14ac:dyDescent="0.25">
      <c r="A6518" s="480" t="s">
        <v>24971</v>
      </c>
      <c r="B6518" s="482" t="s">
        <v>24972</v>
      </c>
      <c r="C6518" s="480" t="s">
        <v>192</v>
      </c>
      <c r="D6518" s="481" t="s">
        <v>24973</v>
      </c>
    </row>
    <row r="6519" spans="1:4" ht="40.5" x14ac:dyDescent="0.25">
      <c r="A6519" s="480" t="s">
        <v>24974</v>
      </c>
      <c r="B6519" s="482" t="s">
        <v>24975</v>
      </c>
      <c r="C6519" s="480" t="s">
        <v>192</v>
      </c>
      <c r="D6519" s="481" t="s">
        <v>24976</v>
      </c>
    </row>
    <row r="6520" spans="1:4" ht="40.5" x14ac:dyDescent="0.25">
      <c r="A6520" s="480" t="s">
        <v>24977</v>
      </c>
      <c r="B6520" s="482" t="s">
        <v>24978</v>
      </c>
      <c r="C6520" s="480" t="s">
        <v>192</v>
      </c>
      <c r="D6520" s="481" t="s">
        <v>24979</v>
      </c>
    </row>
    <row r="6521" spans="1:4" ht="40.5" x14ac:dyDescent="0.25">
      <c r="A6521" s="480" t="s">
        <v>24980</v>
      </c>
      <c r="B6521" s="482" t="s">
        <v>24981</v>
      </c>
      <c r="C6521" s="480" t="s">
        <v>192</v>
      </c>
      <c r="D6521" s="481" t="s">
        <v>24982</v>
      </c>
    </row>
    <row r="6522" spans="1:4" ht="40.5" x14ac:dyDescent="0.25">
      <c r="A6522" s="480" t="s">
        <v>24983</v>
      </c>
      <c r="B6522" s="482" t="s">
        <v>24984</v>
      </c>
      <c r="C6522" s="480" t="s">
        <v>192</v>
      </c>
      <c r="D6522" s="481" t="s">
        <v>24985</v>
      </c>
    </row>
    <row r="6523" spans="1:4" ht="40.5" x14ac:dyDescent="0.25">
      <c r="A6523" s="480" t="s">
        <v>24986</v>
      </c>
      <c r="B6523" s="482" t="s">
        <v>24987</v>
      </c>
      <c r="C6523" s="480" t="s">
        <v>192</v>
      </c>
      <c r="D6523" s="481" t="s">
        <v>24988</v>
      </c>
    </row>
    <row r="6524" spans="1:4" ht="40.5" x14ac:dyDescent="0.25">
      <c r="A6524" s="480" t="s">
        <v>24989</v>
      </c>
      <c r="B6524" s="482" t="s">
        <v>24990</v>
      </c>
      <c r="C6524" s="480" t="s">
        <v>192</v>
      </c>
      <c r="D6524" s="481" t="s">
        <v>24991</v>
      </c>
    </row>
    <row r="6525" spans="1:4" ht="40.5" x14ac:dyDescent="0.25">
      <c r="A6525" s="480" t="s">
        <v>24992</v>
      </c>
      <c r="B6525" s="482" t="s">
        <v>24993</v>
      </c>
      <c r="C6525" s="480" t="s">
        <v>192</v>
      </c>
      <c r="D6525" s="481" t="s">
        <v>24994</v>
      </c>
    </row>
    <row r="6526" spans="1:4" ht="40.5" x14ac:dyDescent="0.25">
      <c r="A6526" s="480" t="s">
        <v>24995</v>
      </c>
      <c r="B6526" s="482" t="s">
        <v>24996</v>
      </c>
      <c r="C6526" s="480" t="s">
        <v>192</v>
      </c>
      <c r="D6526" s="481" t="s">
        <v>24997</v>
      </c>
    </row>
    <row r="6527" spans="1:4" ht="40.5" x14ac:dyDescent="0.25">
      <c r="A6527" s="480" t="s">
        <v>24998</v>
      </c>
      <c r="B6527" s="482" t="s">
        <v>24999</v>
      </c>
      <c r="C6527" s="480" t="s">
        <v>192</v>
      </c>
      <c r="D6527" s="481" t="s">
        <v>25000</v>
      </c>
    </row>
    <row r="6528" spans="1:4" ht="40.5" x14ac:dyDescent="0.25">
      <c r="A6528" s="480" t="s">
        <v>25001</v>
      </c>
      <c r="B6528" s="482" t="s">
        <v>25002</v>
      </c>
      <c r="C6528" s="480" t="s">
        <v>192</v>
      </c>
      <c r="D6528" s="481" t="s">
        <v>25003</v>
      </c>
    </row>
    <row r="6529" spans="1:4" ht="40.5" x14ac:dyDescent="0.25">
      <c r="A6529" s="480" t="s">
        <v>25004</v>
      </c>
      <c r="B6529" s="482" t="s">
        <v>25005</v>
      </c>
      <c r="C6529" s="480" t="s">
        <v>192</v>
      </c>
      <c r="D6529" s="481" t="s">
        <v>25006</v>
      </c>
    </row>
    <row r="6530" spans="1:4" ht="40.5" x14ac:dyDescent="0.25">
      <c r="A6530" s="480" t="s">
        <v>25007</v>
      </c>
      <c r="B6530" s="482" t="s">
        <v>25008</v>
      </c>
      <c r="C6530" s="480" t="s">
        <v>192</v>
      </c>
      <c r="D6530" s="481" t="s">
        <v>25009</v>
      </c>
    </row>
    <row r="6531" spans="1:4" ht="40.5" x14ac:dyDescent="0.25">
      <c r="A6531" s="480" t="s">
        <v>25010</v>
      </c>
      <c r="B6531" s="482" t="s">
        <v>25011</v>
      </c>
      <c r="C6531" s="480" t="s">
        <v>192</v>
      </c>
      <c r="D6531" s="481" t="s">
        <v>25012</v>
      </c>
    </row>
    <row r="6532" spans="1:4" ht="40.5" x14ac:dyDescent="0.25">
      <c r="A6532" s="480" t="s">
        <v>25013</v>
      </c>
      <c r="B6532" s="482" t="s">
        <v>25014</v>
      </c>
      <c r="C6532" s="480" t="s">
        <v>192</v>
      </c>
      <c r="D6532" s="481" t="s">
        <v>25015</v>
      </c>
    </row>
    <row r="6533" spans="1:4" ht="40.5" x14ac:dyDescent="0.25">
      <c r="A6533" s="480" t="s">
        <v>25016</v>
      </c>
      <c r="B6533" s="482" t="s">
        <v>25017</v>
      </c>
      <c r="C6533" s="480" t="s">
        <v>192</v>
      </c>
      <c r="D6533" s="481" t="s">
        <v>25018</v>
      </c>
    </row>
    <row r="6534" spans="1:4" ht="40.5" x14ac:dyDescent="0.25">
      <c r="A6534" s="480" t="s">
        <v>25019</v>
      </c>
      <c r="B6534" s="482" t="s">
        <v>25020</v>
      </c>
      <c r="C6534" s="480" t="s">
        <v>192</v>
      </c>
      <c r="D6534" s="481" t="s">
        <v>25021</v>
      </c>
    </row>
    <row r="6535" spans="1:4" ht="40.5" x14ac:dyDescent="0.25">
      <c r="A6535" s="480" t="s">
        <v>25022</v>
      </c>
      <c r="B6535" s="482" t="s">
        <v>25023</v>
      </c>
      <c r="C6535" s="480" t="s">
        <v>192</v>
      </c>
      <c r="D6535" s="481" t="s">
        <v>25024</v>
      </c>
    </row>
    <row r="6536" spans="1:4" ht="40.5" x14ac:dyDescent="0.25">
      <c r="A6536" s="480" t="s">
        <v>25025</v>
      </c>
      <c r="B6536" s="482" t="s">
        <v>25026</v>
      </c>
      <c r="C6536" s="480" t="s">
        <v>192</v>
      </c>
      <c r="D6536" s="481" t="s">
        <v>25027</v>
      </c>
    </row>
    <row r="6537" spans="1:4" ht="40.5" x14ac:dyDescent="0.25">
      <c r="A6537" s="480" t="s">
        <v>25028</v>
      </c>
      <c r="B6537" s="482" t="s">
        <v>25029</v>
      </c>
      <c r="C6537" s="480" t="s">
        <v>192</v>
      </c>
      <c r="D6537" s="481" t="s">
        <v>25030</v>
      </c>
    </row>
    <row r="6538" spans="1:4" ht="27" x14ac:dyDescent="0.25">
      <c r="A6538" s="480" t="s">
        <v>25031</v>
      </c>
      <c r="B6538" s="482" t="s">
        <v>25032</v>
      </c>
      <c r="C6538" s="480" t="s">
        <v>192</v>
      </c>
      <c r="D6538" s="481" t="s">
        <v>25033</v>
      </c>
    </row>
    <row r="6539" spans="1:4" ht="27" x14ac:dyDescent="0.25">
      <c r="A6539" s="480" t="s">
        <v>25034</v>
      </c>
      <c r="B6539" s="482" t="s">
        <v>25035</v>
      </c>
      <c r="C6539" s="480" t="s">
        <v>192</v>
      </c>
      <c r="D6539" s="481" t="s">
        <v>25036</v>
      </c>
    </row>
    <row r="6540" spans="1:4" ht="27" x14ac:dyDescent="0.25">
      <c r="A6540" s="480" t="s">
        <v>25037</v>
      </c>
      <c r="B6540" s="482" t="s">
        <v>25038</v>
      </c>
      <c r="C6540" s="480" t="s">
        <v>192</v>
      </c>
      <c r="D6540" s="481" t="s">
        <v>25039</v>
      </c>
    </row>
    <row r="6541" spans="1:4" ht="27" x14ac:dyDescent="0.25">
      <c r="A6541" s="480" t="s">
        <v>25040</v>
      </c>
      <c r="B6541" s="482" t="s">
        <v>25041</v>
      </c>
      <c r="C6541" s="480" t="s">
        <v>192</v>
      </c>
      <c r="D6541" s="481" t="s">
        <v>25042</v>
      </c>
    </row>
    <row r="6542" spans="1:4" ht="27" x14ac:dyDescent="0.25">
      <c r="A6542" s="480" t="s">
        <v>25043</v>
      </c>
      <c r="B6542" s="482" t="s">
        <v>25044</v>
      </c>
      <c r="C6542" s="480" t="s">
        <v>192</v>
      </c>
      <c r="D6542" s="481" t="s">
        <v>25045</v>
      </c>
    </row>
    <row r="6543" spans="1:4" ht="27" x14ac:dyDescent="0.25">
      <c r="A6543" s="480" t="s">
        <v>25046</v>
      </c>
      <c r="B6543" s="482" t="s">
        <v>25047</v>
      </c>
      <c r="C6543" s="480" t="s">
        <v>192</v>
      </c>
      <c r="D6543" s="481" t="s">
        <v>25048</v>
      </c>
    </row>
    <row r="6544" spans="1:4" ht="27" x14ac:dyDescent="0.25">
      <c r="A6544" s="480" t="s">
        <v>25049</v>
      </c>
      <c r="B6544" s="482" t="s">
        <v>25050</v>
      </c>
      <c r="C6544" s="480" t="s">
        <v>192</v>
      </c>
      <c r="D6544" s="481" t="s">
        <v>25051</v>
      </c>
    </row>
    <row r="6545" spans="1:4" ht="40.5" x14ac:dyDescent="0.25">
      <c r="A6545" s="480" t="s">
        <v>25052</v>
      </c>
      <c r="B6545" s="482" t="s">
        <v>25053</v>
      </c>
      <c r="C6545" s="480" t="s">
        <v>192</v>
      </c>
      <c r="D6545" s="481" t="s">
        <v>25054</v>
      </c>
    </row>
    <row r="6546" spans="1:4" ht="40.5" x14ac:dyDescent="0.25">
      <c r="A6546" s="480" t="s">
        <v>25055</v>
      </c>
      <c r="B6546" s="482" t="s">
        <v>25056</v>
      </c>
      <c r="C6546" s="480" t="s">
        <v>192</v>
      </c>
      <c r="D6546" s="481" t="s">
        <v>25057</v>
      </c>
    </row>
    <row r="6547" spans="1:4" ht="40.5" x14ac:dyDescent="0.25">
      <c r="A6547" s="480" t="s">
        <v>25058</v>
      </c>
      <c r="B6547" s="482" t="s">
        <v>25059</v>
      </c>
      <c r="C6547" s="480" t="s">
        <v>192</v>
      </c>
      <c r="D6547" s="481" t="s">
        <v>25060</v>
      </c>
    </row>
    <row r="6548" spans="1:4" ht="40.5" x14ac:dyDescent="0.25">
      <c r="A6548" s="480" t="s">
        <v>25061</v>
      </c>
      <c r="B6548" s="482" t="s">
        <v>25062</v>
      </c>
      <c r="C6548" s="480" t="s">
        <v>192</v>
      </c>
      <c r="D6548" s="481" t="s">
        <v>25063</v>
      </c>
    </row>
    <row r="6549" spans="1:4" ht="40.5" x14ac:dyDescent="0.25">
      <c r="A6549" s="480" t="s">
        <v>25064</v>
      </c>
      <c r="B6549" s="482" t="s">
        <v>25065</v>
      </c>
      <c r="C6549" s="480" t="s">
        <v>192</v>
      </c>
      <c r="D6549" s="481" t="s">
        <v>25066</v>
      </c>
    </row>
    <row r="6550" spans="1:4" ht="40.5" x14ac:dyDescent="0.25">
      <c r="A6550" s="480" t="s">
        <v>25067</v>
      </c>
      <c r="B6550" s="482" t="s">
        <v>25068</v>
      </c>
      <c r="C6550" s="480" t="s">
        <v>192</v>
      </c>
      <c r="D6550" s="481" t="s">
        <v>25069</v>
      </c>
    </row>
    <row r="6551" spans="1:4" ht="27" x14ac:dyDescent="0.25">
      <c r="A6551" s="480" t="s">
        <v>25070</v>
      </c>
      <c r="B6551" s="482" t="s">
        <v>25071</v>
      </c>
      <c r="C6551" s="480" t="s">
        <v>192</v>
      </c>
      <c r="D6551" s="481" t="s">
        <v>25072</v>
      </c>
    </row>
    <row r="6552" spans="1:4" ht="27" x14ac:dyDescent="0.25">
      <c r="A6552" s="480" t="s">
        <v>25073</v>
      </c>
      <c r="B6552" s="482" t="s">
        <v>25074</v>
      </c>
      <c r="C6552" s="480" t="s">
        <v>192</v>
      </c>
      <c r="D6552" s="481" t="s">
        <v>25075</v>
      </c>
    </row>
    <row r="6553" spans="1:4" ht="27" x14ac:dyDescent="0.25">
      <c r="A6553" s="480" t="s">
        <v>25076</v>
      </c>
      <c r="B6553" s="482" t="s">
        <v>25077</v>
      </c>
      <c r="C6553" s="480" t="s">
        <v>192</v>
      </c>
      <c r="D6553" s="481" t="s">
        <v>25078</v>
      </c>
    </row>
    <row r="6554" spans="1:4" ht="27" x14ac:dyDescent="0.25">
      <c r="A6554" s="480" t="s">
        <v>25079</v>
      </c>
      <c r="B6554" s="482" t="s">
        <v>25080</v>
      </c>
      <c r="C6554" s="480" t="s">
        <v>192</v>
      </c>
      <c r="D6554" s="481" t="s">
        <v>25081</v>
      </c>
    </row>
    <row r="6555" spans="1:4" ht="27" x14ac:dyDescent="0.25">
      <c r="A6555" s="480" t="s">
        <v>25082</v>
      </c>
      <c r="B6555" s="482" t="s">
        <v>25083</v>
      </c>
      <c r="C6555" s="480" t="s">
        <v>192</v>
      </c>
      <c r="D6555" s="481" t="s">
        <v>25084</v>
      </c>
    </row>
    <row r="6556" spans="1:4" ht="27" x14ac:dyDescent="0.25">
      <c r="A6556" s="480" t="s">
        <v>25085</v>
      </c>
      <c r="B6556" s="482" t="s">
        <v>25086</v>
      </c>
      <c r="C6556" s="480" t="s">
        <v>192</v>
      </c>
      <c r="D6556" s="481" t="s">
        <v>25087</v>
      </c>
    </row>
    <row r="6557" spans="1:4" ht="27" x14ac:dyDescent="0.25">
      <c r="A6557" s="480" t="s">
        <v>25088</v>
      </c>
      <c r="B6557" s="482" t="s">
        <v>25089</v>
      </c>
      <c r="C6557" s="480" t="s">
        <v>192</v>
      </c>
      <c r="D6557" s="481" t="s">
        <v>25090</v>
      </c>
    </row>
    <row r="6558" spans="1:4" ht="27" x14ac:dyDescent="0.25">
      <c r="A6558" s="480" t="s">
        <v>25091</v>
      </c>
      <c r="B6558" s="482" t="s">
        <v>25092</v>
      </c>
      <c r="C6558" s="480" t="s">
        <v>192</v>
      </c>
      <c r="D6558" s="481" t="s">
        <v>25093</v>
      </c>
    </row>
    <row r="6559" spans="1:4" ht="27" x14ac:dyDescent="0.25">
      <c r="A6559" s="480" t="s">
        <v>25094</v>
      </c>
      <c r="B6559" s="482" t="s">
        <v>25095</v>
      </c>
      <c r="C6559" s="480" t="s">
        <v>192</v>
      </c>
      <c r="D6559" s="481" t="s">
        <v>25096</v>
      </c>
    </row>
    <row r="6560" spans="1:4" ht="27" x14ac:dyDescent="0.25">
      <c r="A6560" s="480" t="s">
        <v>25097</v>
      </c>
      <c r="B6560" s="482" t="s">
        <v>25098</v>
      </c>
      <c r="C6560" s="480" t="s">
        <v>192</v>
      </c>
      <c r="D6560" s="481" t="s">
        <v>25099</v>
      </c>
    </row>
    <row r="6561" spans="1:4" ht="27" x14ac:dyDescent="0.25">
      <c r="A6561" s="480" t="s">
        <v>25100</v>
      </c>
      <c r="B6561" s="482" t="s">
        <v>25101</v>
      </c>
      <c r="C6561" s="480" t="s">
        <v>192</v>
      </c>
      <c r="D6561" s="481" t="s">
        <v>25102</v>
      </c>
    </row>
    <row r="6562" spans="1:4" ht="27" x14ac:dyDescent="0.25">
      <c r="A6562" s="480" t="s">
        <v>25103</v>
      </c>
      <c r="B6562" s="482" t="s">
        <v>25104</v>
      </c>
      <c r="C6562" s="480" t="s">
        <v>192</v>
      </c>
      <c r="D6562" s="481" t="s">
        <v>25105</v>
      </c>
    </row>
    <row r="6563" spans="1:4" ht="27" x14ac:dyDescent="0.25">
      <c r="A6563" s="480" t="s">
        <v>25106</v>
      </c>
      <c r="B6563" s="482" t="s">
        <v>25107</v>
      </c>
      <c r="C6563" s="480" t="s">
        <v>192</v>
      </c>
      <c r="D6563" s="481" t="s">
        <v>25108</v>
      </c>
    </row>
    <row r="6564" spans="1:4" ht="13.5" x14ac:dyDescent="0.25">
      <c r="A6564" s="480" t="s">
        <v>25109</v>
      </c>
      <c r="B6564" s="482" t="s">
        <v>25110</v>
      </c>
      <c r="C6564" s="480" t="s">
        <v>192</v>
      </c>
      <c r="D6564" s="481" t="s">
        <v>25111</v>
      </c>
    </row>
    <row r="6565" spans="1:4" ht="27" x14ac:dyDescent="0.25">
      <c r="A6565" s="480" t="s">
        <v>25112</v>
      </c>
      <c r="B6565" s="482" t="s">
        <v>25113</v>
      </c>
      <c r="C6565" s="480" t="s">
        <v>192</v>
      </c>
      <c r="D6565" s="481" t="s">
        <v>25114</v>
      </c>
    </row>
    <row r="6566" spans="1:4" ht="27" x14ac:dyDescent="0.25">
      <c r="A6566" s="480" t="s">
        <v>25115</v>
      </c>
      <c r="B6566" s="482" t="s">
        <v>25116</v>
      </c>
      <c r="C6566" s="480" t="s">
        <v>192</v>
      </c>
      <c r="D6566" s="481" t="s">
        <v>25117</v>
      </c>
    </row>
    <row r="6567" spans="1:4" ht="27" x14ac:dyDescent="0.25">
      <c r="A6567" s="480" t="s">
        <v>25118</v>
      </c>
      <c r="B6567" s="482" t="s">
        <v>25119</v>
      </c>
      <c r="C6567" s="480" t="s">
        <v>192</v>
      </c>
      <c r="D6567" s="481" t="s">
        <v>25120</v>
      </c>
    </row>
    <row r="6568" spans="1:4" ht="27" x14ac:dyDescent="0.25">
      <c r="A6568" s="480" t="s">
        <v>25121</v>
      </c>
      <c r="B6568" s="482" t="s">
        <v>25122</v>
      </c>
      <c r="C6568" s="480" t="s">
        <v>192</v>
      </c>
      <c r="D6568" s="481" t="s">
        <v>25123</v>
      </c>
    </row>
    <row r="6569" spans="1:4" ht="27" x14ac:dyDescent="0.25">
      <c r="A6569" s="480" t="s">
        <v>25124</v>
      </c>
      <c r="B6569" s="482" t="s">
        <v>25125</v>
      </c>
      <c r="C6569" s="480" t="s">
        <v>192</v>
      </c>
      <c r="D6569" s="481" t="s">
        <v>25126</v>
      </c>
    </row>
    <row r="6570" spans="1:4" ht="27" x14ac:dyDescent="0.25">
      <c r="A6570" s="480" t="s">
        <v>25127</v>
      </c>
      <c r="B6570" s="482" t="s">
        <v>25128</v>
      </c>
      <c r="C6570" s="480" t="s">
        <v>192</v>
      </c>
      <c r="D6570" s="481" t="s">
        <v>25129</v>
      </c>
    </row>
    <row r="6571" spans="1:4" ht="27" x14ac:dyDescent="0.25">
      <c r="A6571" s="480" t="s">
        <v>25130</v>
      </c>
      <c r="B6571" s="482" t="s">
        <v>25131</v>
      </c>
      <c r="C6571" s="480" t="s">
        <v>192</v>
      </c>
      <c r="D6571" s="481" t="s">
        <v>25132</v>
      </c>
    </row>
    <row r="6572" spans="1:4" ht="27" x14ac:dyDescent="0.25">
      <c r="A6572" s="480" t="s">
        <v>25133</v>
      </c>
      <c r="B6572" s="482" t="s">
        <v>25134</v>
      </c>
      <c r="C6572" s="480" t="s">
        <v>192</v>
      </c>
      <c r="D6572" s="481" t="s">
        <v>25135</v>
      </c>
    </row>
    <row r="6573" spans="1:4" ht="27" x14ac:dyDescent="0.25">
      <c r="A6573" s="480" t="s">
        <v>25136</v>
      </c>
      <c r="B6573" s="482" t="s">
        <v>25137</v>
      </c>
      <c r="C6573" s="480" t="s">
        <v>192</v>
      </c>
      <c r="D6573" s="481" t="s">
        <v>25138</v>
      </c>
    </row>
    <row r="6574" spans="1:4" ht="27" x14ac:dyDescent="0.25">
      <c r="A6574" s="480" t="s">
        <v>25139</v>
      </c>
      <c r="B6574" s="482" t="s">
        <v>25140</v>
      </c>
      <c r="C6574" s="480" t="s">
        <v>192</v>
      </c>
      <c r="D6574" s="481" t="s">
        <v>25141</v>
      </c>
    </row>
    <row r="6575" spans="1:4" ht="27" x14ac:dyDescent="0.25">
      <c r="A6575" s="480" t="s">
        <v>25142</v>
      </c>
      <c r="B6575" s="482" t="s">
        <v>25143</v>
      </c>
      <c r="C6575" s="480" t="s">
        <v>192</v>
      </c>
      <c r="D6575" s="481" t="s">
        <v>12409</v>
      </c>
    </row>
    <row r="6576" spans="1:4" ht="27" x14ac:dyDescent="0.25">
      <c r="A6576" s="480" t="s">
        <v>25144</v>
      </c>
      <c r="B6576" s="482" t="s">
        <v>25145</v>
      </c>
      <c r="C6576" s="480" t="s">
        <v>192</v>
      </c>
      <c r="D6576" s="481" t="s">
        <v>25146</v>
      </c>
    </row>
    <row r="6577" spans="1:4" ht="27" x14ac:dyDescent="0.25">
      <c r="A6577" s="480" t="s">
        <v>25147</v>
      </c>
      <c r="B6577" s="482" t="s">
        <v>25148</v>
      </c>
      <c r="C6577" s="480" t="s">
        <v>192</v>
      </c>
      <c r="D6577" s="481" t="s">
        <v>25149</v>
      </c>
    </row>
    <row r="6578" spans="1:4" ht="40.5" x14ac:dyDescent="0.25">
      <c r="A6578" s="480" t="s">
        <v>25150</v>
      </c>
      <c r="B6578" s="482" t="s">
        <v>25151</v>
      </c>
      <c r="C6578" s="480" t="s">
        <v>192</v>
      </c>
      <c r="D6578" s="481" t="s">
        <v>25152</v>
      </c>
    </row>
    <row r="6579" spans="1:4" ht="40.5" x14ac:dyDescent="0.25">
      <c r="A6579" s="480" t="s">
        <v>25153</v>
      </c>
      <c r="B6579" s="482" t="s">
        <v>25154</v>
      </c>
      <c r="C6579" s="480" t="s">
        <v>192</v>
      </c>
      <c r="D6579" s="481" t="s">
        <v>25155</v>
      </c>
    </row>
    <row r="6580" spans="1:4" ht="40.5" x14ac:dyDescent="0.25">
      <c r="A6580" s="480" t="s">
        <v>25156</v>
      </c>
      <c r="B6580" s="482" t="s">
        <v>25157</v>
      </c>
      <c r="C6580" s="480" t="s">
        <v>192</v>
      </c>
      <c r="D6580" s="481" t="s">
        <v>25158</v>
      </c>
    </row>
    <row r="6581" spans="1:4" ht="40.5" x14ac:dyDescent="0.25">
      <c r="A6581" s="480" t="s">
        <v>25159</v>
      </c>
      <c r="B6581" s="482" t="s">
        <v>25160</v>
      </c>
      <c r="C6581" s="480" t="s">
        <v>192</v>
      </c>
      <c r="D6581" s="481" t="s">
        <v>25161</v>
      </c>
    </row>
    <row r="6582" spans="1:4" ht="40.5" x14ac:dyDescent="0.25">
      <c r="A6582" s="480" t="s">
        <v>25162</v>
      </c>
      <c r="B6582" s="482" t="s">
        <v>25163</v>
      </c>
      <c r="C6582" s="480" t="s">
        <v>192</v>
      </c>
      <c r="D6582" s="481" t="s">
        <v>25164</v>
      </c>
    </row>
    <row r="6583" spans="1:4" ht="40.5" x14ac:dyDescent="0.25">
      <c r="A6583" s="480" t="s">
        <v>25165</v>
      </c>
      <c r="B6583" s="482" t="s">
        <v>25166</v>
      </c>
      <c r="C6583" s="480" t="s">
        <v>192</v>
      </c>
      <c r="D6583" s="481" t="s">
        <v>25167</v>
      </c>
    </row>
    <row r="6584" spans="1:4" ht="40.5" x14ac:dyDescent="0.25">
      <c r="A6584" s="480" t="s">
        <v>25168</v>
      </c>
      <c r="B6584" s="482" t="s">
        <v>25169</v>
      </c>
      <c r="C6584" s="480" t="s">
        <v>192</v>
      </c>
      <c r="D6584" s="481" t="s">
        <v>25170</v>
      </c>
    </row>
    <row r="6585" spans="1:4" ht="40.5" x14ac:dyDescent="0.25">
      <c r="A6585" s="480" t="s">
        <v>25171</v>
      </c>
      <c r="B6585" s="482" t="s">
        <v>25172</v>
      </c>
      <c r="C6585" s="480" t="s">
        <v>192</v>
      </c>
      <c r="D6585" s="481" t="s">
        <v>25173</v>
      </c>
    </row>
    <row r="6586" spans="1:4" ht="40.5" x14ac:dyDescent="0.25">
      <c r="A6586" s="480" t="s">
        <v>25174</v>
      </c>
      <c r="B6586" s="482" t="s">
        <v>25175</v>
      </c>
      <c r="C6586" s="480" t="s">
        <v>192</v>
      </c>
      <c r="D6586" s="481" t="s">
        <v>25176</v>
      </c>
    </row>
    <row r="6587" spans="1:4" ht="40.5" x14ac:dyDescent="0.25">
      <c r="A6587" s="480" t="s">
        <v>25177</v>
      </c>
      <c r="B6587" s="482" t="s">
        <v>25178</v>
      </c>
      <c r="C6587" s="480" t="s">
        <v>192</v>
      </c>
      <c r="D6587" s="481" t="s">
        <v>25179</v>
      </c>
    </row>
    <row r="6588" spans="1:4" ht="40.5" x14ac:dyDescent="0.25">
      <c r="A6588" s="480" t="s">
        <v>25180</v>
      </c>
      <c r="B6588" s="482" t="s">
        <v>25181</v>
      </c>
      <c r="C6588" s="480" t="s">
        <v>192</v>
      </c>
      <c r="D6588" s="481" t="s">
        <v>25182</v>
      </c>
    </row>
    <row r="6589" spans="1:4" ht="40.5" x14ac:dyDescent="0.25">
      <c r="A6589" s="480" t="s">
        <v>25183</v>
      </c>
      <c r="B6589" s="482" t="s">
        <v>25184</v>
      </c>
      <c r="C6589" s="480" t="s">
        <v>192</v>
      </c>
      <c r="D6589" s="481" t="s">
        <v>25185</v>
      </c>
    </row>
    <row r="6590" spans="1:4" ht="40.5" x14ac:dyDescent="0.25">
      <c r="A6590" s="480" t="s">
        <v>25186</v>
      </c>
      <c r="B6590" s="482" t="s">
        <v>25187</v>
      </c>
      <c r="C6590" s="480" t="s">
        <v>192</v>
      </c>
      <c r="D6590" s="481" t="s">
        <v>25188</v>
      </c>
    </row>
    <row r="6591" spans="1:4" ht="40.5" x14ac:dyDescent="0.25">
      <c r="A6591" s="480" t="s">
        <v>25189</v>
      </c>
      <c r="B6591" s="482" t="s">
        <v>25190</v>
      </c>
      <c r="C6591" s="480" t="s">
        <v>192</v>
      </c>
      <c r="D6591" s="481" t="s">
        <v>25191</v>
      </c>
    </row>
    <row r="6592" spans="1:4" ht="40.5" x14ac:dyDescent="0.25">
      <c r="A6592" s="480" t="s">
        <v>25192</v>
      </c>
      <c r="B6592" s="482" t="s">
        <v>25193</v>
      </c>
      <c r="C6592" s="480" t="s">
        <v>192</v>
      </c>
      <c r="D6592" s="481" t="s">
        <v>25194</v>
      </c>
    </row>
    <row r="6593" spans="1:4" ht="27" x14ac:dyDescent="0.25">
      <c r="A6593" s="480" t="s">
        <v>25195</v>
      </c>
      <c r="B6593" s="482" t="s">
        <v>25196</v>
      </c>
      <c r="C6593" s="480" t="s">
        <v>192</v>
      </c>
      <c r="D6593" s="481" t="s">
        <v>25197</v>
      </c>
    </row>
    <row r="6594" spans="1:4" ht="40.5" x14ac:dyDescent="0.25">
      <c r="A6594" s="480" t="s">
        <v>25198</v>
      </c>
      <c r="B6594" s="482" t="s">
        <v>25199</v>
      </c>
      <c r="C6594" s="480" t="s">
        <v>192</v>
      </c>
      <c r="D6594" s="481" t="s">
        <v>25200</v>
      </c>
    </row>
    <row r="6595" spans="1:4" ht="40.5" x14ac:dyDescent="0.25">
      <c r="A6595" s="480" t="s">
        <v>25201</v>
      </c>
      <c r="B6595" s="482" t="s">
        <v>25202</v>
      </c>
      <c r="C6595" s="480" t="s">
        <v>192</v>
      </c>
      <c r="D6595" s="481" t="s">
        <v>25203</v>
      </c>
    </row>
    <row r="6596" spans="1:4" ht="40.5" x14ac:dyDescent="0.25">
      <c r="A6596" s="480" t="s">
        <v>25204</v>
      </c>
      <c r="B6596" s="482" t="s">
        <v>25205</v>
      </c>
      <c r="C6596" s="480" t="s">
        <v>192</v>
      </c>
      <c r="D6596" s="481" t="s">
        <v>25206</v>
      </c>
    </row>
    <row r="6597" spans="1:4" ht="40.5" x14ac:dyDescent="0.25">
      <c r="A6597" s="480" t="s">
        <v>25207</v>
      </c>
      <c r="B6597" s="482" t="s">
        <v>25208</v>
      </c>
      <c r="C6597" s="480" t="s">
        <v>192</v>
      </c>
      <c r="D6597" s="481" t="s">
        <v>25209</v>
      </c>
    </row>
    <row r="6598" spans="1:4" ht="27" x14ac:dyDescent="0.25">
      <c r="A6598" s="480" t="s">
        <v>25210</v>
      </c>
      <c r="B6598" s="482" t="s">
        <v>25211</v>
      </c>
      <c r="C6598" s="480" t="s">
        <v>192</v>
      </c>
      <c r="D6598" s="481" t="s">
        <v>25212</v>
      </c>
    </row>
    <row r="6599" spans="1:4" ht="54" x14ac:dyDescent="0.25">
      <c r="A6599" s="480" t="s">
        <v>25213</v>
      </c>
      <c r="B6599" s="482" t="s">
        <v>25214</v>
      </c>
      <c r="C6599" s="480" t="s">
        <v>192</v>
      </c>
      <c r="D6599" s="481" t="s">
        <v>25215</v>
      </c>
    </row>
    <row r="6600" spans="1:4" ht="27" x14ac:dyDescent="0.25">
      <c r="A6600" s="480" t="s">
        <v>25216</v>
      </c>
      <c r="B6600" s="482" t="s">
        <v>25217</v>
      </c>
      <c r="C6600" s="480" t="s">
        <v>192</v>
      </c>
      <c r="D6600" s="481" t="s">
        <v>25218</v>
      </c>
    </row>
    <row r="6601" spans="1:4" ht="27" x14ac:dyDescent="0.25">
      <c r="A6601" s="480" t="s">
        <v>25219</v>
      </c>
      <c r="B6601" s="482" t="s">
        <v>25220</v>
      </c>
      <c r="C6601" s="480" t="s">
        <v>192</v>
      </c>
      <c r="D6601" s="481" t="s">
        <v>25221</v>
      </c>
    </row>
    <row r="6602" spans="1:4" ht="27" x14ac:dyDescent="0.25">
      <c r="A6602" s="480" t="s">
        <v>25222</v>
      </c>
      <c r="B6602" s="482" t="s">
        <v>25223</v>
      </c>
      <c r="C6602" s="480" t="s">
        <v>192</v>
      </c>
      <c r="D6602" s="481" t="s">
        <v>25224</v>
      </c>
    </row>
    <row r="6603" spans="1:4" ht="40.5" x14ac:dyDescent="0.25">
      <c r="A6603" s="480" t="s">
        <v>25225</v>
      </c>
      <c r="B6603" s="482" t="s">
        <v>25226</v>
      </c>
      <c r="C6603" s="480" t="s">
        <v>192</v>
      </c>
      <c r="D6603" s="481" t="s">
        <v>25227</v>
      </c>
    </row>
    <row r="6604" spans="1:4" ht="40.5" x14ac:dyDescent="0.25">
      <c r="A6604" s="480" t="s">
        <v>25228</v>
      </c>
      <c r="B6604" s="482" t="s">
        <v>25229</v>
      </c>
      <c r="C6604" s="480" t="s">
        <v>192</v>
      </c>
      <c r="D6604" s="481" t="s">
        <v>25230</v>
      </c>
    </row>
    <row r="6605" spans="1:4" ht="13.5" x14ac:dyDescent="0.25">
      <c r="A6605" s="480" t="s">
        <v>25231</v>
      </c>
      <c r="B6605" s="482" t="s">
        <v>25232</v>
      </c>
      <c r="C6605" s="480" t="s">
        <v>192</v>
      </c>
      <c r="D6605" s="481" t="s">
        <v>14166</v>
      </c>
    </row>
    <row r="6606" spans="1:4" ht="13.5" x14ac:dyDescent="0.25">
      <c r="A6606" s="480" t="s">
        <v>25233</v>
      </c>
      <c r="B6606" s="482" t="s">
        <v>25234</v>
      </c>
      <c r="C6606" s="480" t="s">
        <v>192</v>
      </c>
      <c r="D6606" s="481" t="s">
        <v>25235</v>
      </c>
    </row>
    <row r="6607" spans="1:4" ht="13.5" x14ac:dyDescent="0.25">
      <c r="A6607" s="480" t="s">
        <v>25236</v>
      </c>
      <c r="B6607" s="482" t="s">
        <v>25237</v>
      </c>
      <c r="C6607" s="480" t="s">
        <v>192</v>
      </c>
      <c r="D6607" s="481" t="s">
        <v>25238</v>
      </c>
    </row>
    <row r="6608" spans="1:4" ht="27" x14ac:dyDescent="0.25">
      <c r="A6608" s="480" t="s">
        <v>25239</v>
      </c>
      <c r="B6608" s="482" t="s">
        <v>25240</v>
      </c>
      <c r="C6608" s="480" t="s">
        <v>25241</v>
      </c>
      <c r="D6608" s="481" t="s">
        <v>7972</v>
      </c>
    </row>
    <row r="6609" spans="1:4" ht="27" x14ac:dyDescent="0.25">
      <c r="A6609" s="480" t="s">
        <v>25242</v>
      </c>
      <c r="B6609" s="482" t="s">
        <v>25243</v>
      </c>
      <c r="C6609" s="480" t="s">
        <v>25241</v>
      </c>
      <c r="D6609" s="481" t="s">
        <v>7686</v>
      </c>
    </row>
    <row r="6610" spans="1:4" ht="27" x14ac:dyDescent="0.25">
      <c r="A6610" s="480" t="s">
        <v>25244</v>
      </c>
      <c r="B6610" s="482" t="s">
        <v>25245</v>
      </c>
      <c r="C6610" s="480" t="s">
        <v>25241</v>
      </c>
      <c r="D6610" s="481" t="s">
        <v>21923</v>
      </c>
    </row>
    <row r="6611" spans="1:4" ht="27" x14ac:dyDescent="0.25">
      <c r="A6611" s="480" t="s">
        <v>25246</v>
      </c>
      <c r="B6611" s="482" t="s">
        <v>25247</v>
      </c>
      <c r="C6611" s="480" t="s">
        <v>25241</v>
      </c>
      <c r="D6611" s="481" t="s">
        <v>8551</v>
      </c>
    </row>
    <row r="6612" spans="1:4" ht="27" x14ac:dyDescent="0.25">
      <c r="A6612" s="480" t="s">
        <v>25248</v>
      </c>
      <c r="B6612" s="482" t="s">
        <v>25249</v>
      </c>
      <c r="C6612" s="480" t="s">
        <v>25241</v>
      </c>
      <c r="D6612" s="481" t="s">
        <v>8122</v>
      </c>
    </row>
    <row r="6613" spans="1:4" ht="27" x14ac:dyDescent="0.25">
      <c r="A6613" s="480" t="s">
        <v>25250</v>
      </c>
      <c r="B6613" s="482" t="s">
        <v>25251</v>
      </c>
      <c r="C6613" s="480" t="s">
        <v>25241</v>
      </c>
      <c r="D6613" s="481" t="s">
        <v>8096</v>
      </c>
    </row>
    <row r="6614" spans="1:4" ht="27" x14ac:dyDescent="0.25">
      <c r="A6614" s="480" t="s">
        <v>25252</v>
      </c>
      <c r="B6614" s="482" t="s">
        <v>25253</v>
      </c>
      <c r="C6614" s="480" t="s">
        <v>25241</v>
      </c>
      <c r="D6614" s="481" t="s">
        <v>9267</v>
      </c>
    </row>
    <row r="6615" spans="1:4" ht="27" x14ac:dyDescent="0.25">
      <c r="A6615" s="480" t="s">
        <v>25254</v>
      </c>
      <c r="B6615" s="482" t="s">
        <v>25255</v>
      </c>
      <c r="C6615" s="480" t="s">
        <v>25241</v>
      </c>
      <c r="D6615" s="481" t="s">
        <v>8101</v>
      </c>
    </row>
    <row r="6616" spans="1:4" ht="27" x14ac:dyDescent="0.25">
      <c r="A6616" s="480" t="s">
        <v>25256</v>
      </c>
      <c r="B6616" s="482" t="s">
        <v>25257</v>
      </c>
      <c r="C6616" s="480" t="s">
        <v>25241</v>
      </c>
      <c r="D6616" s="481" t="s">
        <v>7737</v>
      </c>
    </row>
    <row r="6617" spans="1:4" ht="27" x14ac:dyDescent="0.25">
      <c r="A6617" s="480" t="s">
        <v>25258</v>
      </c>
      <c r="B6617" s="482" t="s">
        <v>25259</v>
      </c>
      <c r="C6617" s="480" t="s">
        <v>25241</v>
      </c>
      <c r="D6617" s="481" t="s">
        <v>8250</v>
      </c>
    </row>
    <row r="6618" spans="1:4" ht="27" x14ac:dyDescent="0.25">
      <c r="A6618" s="480" t="s">
        <v>25260</v>
      </c>
      <c r="B6618" s="482" t="s">
        <v>25261</v>
      </c>
      <c r="C6618" s="480" t="s">
        <v>213</v>
      </c>
      <c r="D6618" s="481" t="s">
        <v>25262</v>
      </c>
    </row>
    <row r="6619" spans="1:4" ht="27" x14ac:dyDescent="0.25">
      <c r="A6619" s="480" t="s">
        <v>25263</v>
      </c>
      <c r="B6619" s="482" t="s">
        <v>25264</v>
      </c>
      <c r="C6619" s="480" t="s">
        <v>213</v>
      </c>
      <c r="D6619" s="481" t="s">
        <v>25265</v>
      </c>
    </row>
    <row r="6620" spans="1:4" ht="27" x14ac:dyDescent="0.25">
      <c r="A6620" s="480" t="s">
        <v>25266</v>
      </c>
      <c r="B6620" s="482" t="s">
        <v>25267</v>
      </c>
      <c r="C6620" s="480" t="s">
        <v>213</v>
      </c>
      <c r="D6620" s="481" t="s">
        <v>25268</v>
      </c>
    </row>
    <row r="6621" spans="1:4" ht="27" x14ac:dyDescent="0.25">
      <c r="A6621" s="480" t="s">
        <v>25269</v>
      </c>
      <c r="B6621" s="482" t="s">
        <v>25270</v>
      </c>
      <c r="C6621" s="480" t="s">
        <v>25271</v>
      </c>
      <c r="D6621" s="481" t="s">
        <v>25272</v>
      </c>
    </row>
    <row r="6622" spans="1:4" ht="27" x14ac:dyDescent="0.25">
      <c r="A6622" s="480" t="s">
        <v>25273</v>
      </c>
      <c r="B6622" s="482" t="s">
        <v>25274</v>
      </c>
      <c r="C6622" s="480" t="s">
        <v>25271</v>
      </c>
      <c r="D6622" s="481" t="s">
        <v>20277</v>
      </c>
    </row>
    <row r="6623" spans="1:4" ht="27" x14ac:dyDescent="0.25">
      <c r="A6623" s="480" t="s">
        <v>25275</v>
      </c>
      <c r="B6623" s="482" t="s">
        <v>25276</v>
      </c>
      <c r="C6623" s="480" t="s">
        <v>25271</v>
      </c>
      <c r="D6623" s="481" t="s">
        <v>25277</v>
      </c>
    </row>
    <row r="6624" spans="1:4" ht="27" x14ac:dyDescent="0.25">
      <c r="A6624" s="480" t="s">
        <v>25278</v>
      </c>
      <c r="B6624" s="482" t="s">
        <v>25279</v>
      </c>
      <c r="C6624" s="480" t="s">
        <v>25271</v>
      </c>
      <c r="D6624" s="481" t="s">
        <v>25280</v>
      </c>
    </row>
    <row r="6625" spans="1:4" ht="27" x14ac:dyDescent="0.25">
      <c r="A6625" s="480" t="s">
        <v>25281</v>
      </c>
      <c r="B6625" s="482" t="s">
        <v>25282</v>
      </c>
      <c r="C6625" s="480" t="s">
        <v>25271</v>
      </c>
      <c r="D6625" s="481" t="s">
        <v>25283</v>
      </c>
    </row>
    <row r="6626" spans="1:4" ht="27" x14ac:dyDescent="0.25">
      <c r="A6626" s="480" t="s">
        <v>25284</v>
      </c>
      <c r="B6626" s="482" t="s">
        <v>25285</v>
      </c>
      <c r="C6626" s="480" t="s">
        <v>25271</v>
      </c>
      <c r="D6626" s="481" t="s">
        <v>9369</v>
      </c>
    </row>
    <row r="6627" spans="1:4" ht="27" x14ac:dyDescent="0.25">
      <c r="A6627" s="480" t="s">
        <v>25286</v>
      </c>
      <c r="B6627" s="482" t="s">
        <v>25287</v>
      </c>
      <c r="C6627" s="480" t="s">
        <v>25271</v>
      </c>
      <c r="D6627" s="481" t="s">
        <v>8717</v>
      </c>
    </row>
    <row r="6628" spans="1:4" ht="40.5" x14ac:dyDescent="0.25">
      <c r="A6628" s="480" t="s">
        <v>25288</v>
      </c>
      <c r="B6628" s="482" t="s">
        <v>25289</v>
      </c>
      <c r="C6628" s="480" t="s">
        <v>25271</v>
      </c>
      <c r="D6628" s="481" t="s">
        <v>8924</v>
      </c>
    </row>
    <row r="6629" spans="1:4" ht="40.5" x14ac:dyDescent="0.25">
      <c r="A6629" s="480" t="s">
        <v>25290</v>
      </c>
      <c r="B6629" s="482" t="s">
        <v>25291</v>
      </c>
      <c r="C6629" s="480" t="s">
        <v>25271</v>
      </c>
      <c r="D6629" s="481" t="s">
        <v>25292</v>
      </c>
    </row>
    <row r="6630" spans="1:4" ht="27" x14ac:dyDescent="0.25">
      <c r="A6630" s="480" t="s">
        <v>25293</v>
      </c>
      <c r="B6630" s="482" t="s">
        <v>25294</v>
      </c>
      <c r="C6630" s="480" t="s">
        <v>25271</v>
      </c>
      <c r="D6630" s="481" t="s">
        <v>25295</v>
      </c>
    </row>
    <row r="6631" spans="1:4" ht="40.5" x14ac:dyDescent="0.25">
      <c r="A6631" s="480" t="s">
        <v>25296</v>
      </c>
      <c r="B6631" s="482" t="s">
        <v>25297</v>
      </c>
      <c r="C6631" s="480" t="s">
        <v>25271</v>
      </c>
      <c r="D6631" s="481" t="s">
        <v>10099</v>
      </c>
    </row>
    <row r="6632" spans="1:4" ht="40.5" x14ac:dyDescent="0.25">
      <c r="A6632" s="480" t="s">
        <v>25298</v>
      </c>
      <c r="B6632" s="482" t="s">
        <v>25299</v>
      </c>
      <c r="C6632" s="480" t="s">
        <v>25271</v>
      </c>
      <c r="D6632" s="481" t="s">
        <v>9150</v>
      </c>
    </row>
    <row r="6633" spans="1:4" ht="27" x14ac:dyDescent="0.25">
      <c r="A6633" s="480" t="s">
        <v>25300</v>
      </c>
      <c r="B6633" s="482" t="s">
        <v>25301</v>
      </c>
      <c r="C6633" s="480" t="s">
        <v>266</v>
      </c>
      <c r="D6633" s="481" t="s">
        <v>23738</v>
      </c>
    </row>
    <row r="6634" spans="1:4" ht="27" x14ac:dyDescent="0.25">
      <c r="A6634" s="480" t="s">
        <v>25302</v>
      </c>
      <c r="B6634" s="482" t="s">
        <v>25303</v>
      </c>
      <c r="C6634" s="480" t="s">
        <v>266</v>
      </c>
      <c r="D6634" s="481" t="s">
        <v>25304</v>
      </c>
    </row>
    <row r="6635" spans="1:4" ht="27" x14ac:dyDescent="0.25">
      <c r="A6635" s="480" t="s">
        <v>25305</v>
      </c>
      <c r="B6635" s="482" t="s">
        <v>25306</v>
      </c>
      <c r="C6635" s="480" t="s">
        <v>266</v>
      </c>
      <c r="D6635" s="481" t="s">
        <v>22135</v>
      </c>
    </row>
    <row r="6636" spans="1:4" ht="27" x14ac:dyDescent="0.25">
      <c r="A6636" s="480" t="s">
        <v>25307</v>
      </c>
      <c r="B6636" s="482" t="s">
        <v>25308</v>
      </c>
      <c r="C6636" s="480" t="s">
        <v>266</v>
      </c>
      <c r="D6636" s="481" t="s">
        <v>20245</v>
      </c>
    </row>
    <row r="6637" spans="1:4" ht="27" x14ac:dyDescent="0.25">
      <c r="A6637" s="480" t="s">
        <v>25309</v>
      </c>
      <c r="B6637" s="482" t="s">
        <v>25310</v>
      </c>
      <c r="C6637" s="480" t="s">
        <v>266</v>
      </c>
      <c r="D6637" s="481" t="s">
        <v>25295</v>
      </c>
    </row>
    <row r="6638" spans="1:4" ht="27" x14ac:dyDescent="0.25">
      <c r="A6638" s="480" t="s">
        <v>25311</v>
      </c>
      <c r="B6638" s="482" t="s">
        <v>25312</v>
      </c>
      <c r="C6638" s="480" t="s">
        <v>25313</v>
      </c>
      <c r="D6638" s="481" t="s">
        <v>8588</v>
      </c>
    </row>
    <row r="6639" spans="1:4" ht="27" x14ac:dyDescent="0.25">
      <c r="A6639" s="480" t="s">
        <v>25314</v>
      </c>
      <c r="B6639" s="482" t="s">
        <v>25315</v>
      </c>
      <c r="C6639" s="480" t="s">
        <v>25313</v>
      </c>
      <c r="D6639" s="481" t="s">
        <v>25316</v>
      </c>
    </row>
    <row r="6640" spans="1:4" ht="27" x14ac:dyDescent="0.25">
      <c r="A6640" s="480" t="s">
        <v>25317</v>
      </c>
      <c r="B6640" s="482" t="s">
        <v>25318</v>
      </c>
      <c r="C6640" s="480" t="s">
        <v>25313</v>
      </c>
      <c r="D6640" s="481" t="s">
        <v>9774</v>
      </c>
    </row>
    <row r="6641" spans="1:4" ht="27" x14ac:dyDescent="0.25">
      <c r="A6641" s="480" t="s">
        <v>25319</v>
      </c>
      <c r="B6641" s="482" t="s">
        <v>25320</v>
      </c>
      <c r="C6641" s="480" t="s">
        <v>25313</v>
      </c>
      <c r="D6641" s="481" t="s">
        <v>9656</v>
      </c>
    </row>
    <row r="6642" spans="1:4" ht="27" x14ac:dyDescent="0.25">
      <c r="A6642" s="480" t="s">
        <v>25321</v>
      </c>
      <c r="B6642" s="482" t="s">
        <v>25322</v>
      </c>
      <c r="C6642" s="480" t="s">
        <v>475</v>
      </c>
      <c r="D6642" s="481" t="s">
        <v>9486</v>
      </c>
    </row>
    <row r="6643" spans="1:4" ht="27" x14ac:dyDescent="0.25">
      <c r="A6643" s="480" t="s">
        <v>25323</v>
      </c>
      <c r="B6643" s="482" t="s">
        <v>25324</v>
      </c>
      <c r="C6643" s="480" t="s">
        <v>475</v>
      </c>
      <c r="D6643" s="481" t="s">
        <v>8315</v>
      </c>
    </row>
    <row r="6644" spans="1:4" ht="27" x14ac:dyDescent="0.25">
      <c r="A6644" s="480" t="s">
        <v>25325</v>
      </c>
      <c r="B6644" s="482" t="s">
        <v>25326</v>
      </c>
      <c r="C6644" s="480" t="s">
        <v>475</v>
      </c>
      <c r="D6644" s="481" t="s">
        <v>8883</v>
      </c>
    </row>
    <row r="6645" spans="1:4" ht="27" x14ac:dyDescent="0.25">
      <c r="A6645" s="480" t="s">
        <v>25327</v>
      </c>
      <c r="B6645" s="482" t="s">
        <v>25328</v>
      </c>
      <c r="C6645" s="480" t="s">
        <v>38</v>
      </c>
      <c r="D6645" s="481" t="s">
        <v>8274</v>
      </c>
    </row>
    <row r="6646" spans="1:4" ht="27" x14ac:dyDescent="0.25">
      <c r="A6646" s="480" t="s">
        <v>25329</v>
      </c>
      <c r="B6646" s="482" t="s">
        <v>25330</v>
      </c>
      <c r="C6646" s="480" t="s">
        <v>38</v>
      </c>
      <c r="D6646" s="481" t="s">
        <v>8385</v>
      </c>
    </row>
    <row r="6647" spans="1:4" ht="27" x14ac:dyDescent="0.25">
      <c r="A6647" s="480" t="s">
        <v>25331</v>
      </c>
      <c r="B6647" s="482" t="s">
        <v>25332</v>
      </c>
      <c r="C6647" s="480" t="s">
        <v>19</v>
      </c>
      <c r="D6647" s="481" t="s">
        <v>9300</v>
      </c>
    </row>
    <row r="6648" spans="1:4" ht="27" x14ac:dyDescent="0.25">
      <c r="A6648" s="480" t="s">
        <v>25333</v>
      </c>
      <c r="B6648" s="482" t="s">
        <v>25334</v>
      </c>
      <c r="C6648" s="480" t="s">
        <v>604</v>
      </c>
      <c r="D6648" s="481" t="s">
        <v>7889</v>
      </c>
    </row>
    <row r="6649" spans="1:4" ht="27" x14ac:dyDescent="0.25">
      <c r="A6649" s="480" t="s">
        <v>25335</v>
      </c>
      <c r="B6649" s="482" t="s">
        <v>25336</v>
      </c>
      <c r="C6649" s="480" t="s">
        <v>313</v>
      </c>
      <c r="D6649" s="481" t="s">
        <v>25337</v>
      </c>
    </row>
    <row r="6650" spans="1:4" ht="40.5" x14ac:dyDescent="0.25">
      <c r="A6650" s="480" t="s">
        <v>25338</v>
      </c>
      <c r="B6650" s="482" t="s">
        <v>25339</v>
      </c>
      <c r="C6650" s="480" t="s">
        <v>313</v>
      </c>
      <c r="D6650" s="481" t="s">
        <v>8045</v>
      </c>
    </row>
    <row r="6651" spans="1:4" ht="27" x14ac:dyDescent="0.25">
      <c r="A6651" s="480" t="s">
        <v>25340</v>
      </c>
      <c r="B6651" s="482" t="s">
        <v>25341</v>
      </c>
      <c r="C6651" s="480" t="s">
        <v>313</v>
      </c>
      <c r="D6651" s="481" t="s">
        <v>17245</v>
      </c>
    </row>
    <row r="6652" spans="1:4" ht="27" x14ac:dyDescent="0.25">
      <c r="A6652" s="480" t="s">
        <v>25342</v>
      </c>
      <c r="B6652" s="482" t="s">
        <v>25343</v>
      </c>
      <c r="C6652" s="480" t="s">
        <v>313</v>
      </c>
      <c r="D6652" s="481" t="s">
        <v>14384</v>
      </c>
    </row>
    <row r="6653" spans="1:4" ht="27" x14ac:dyDescent="0.25">
      <c r="A6653" s="480" t="s">
        <v>25344</v>
      </c>
      <c r="B6653" s="482" t="s">
        <v>25345</v>
      </c>
      <c r="C6653" s="480" t="s">
        <v>313</v>
      </c>
      <c r="D6653" s="481" t="s">
        <v>25346</v>
      </c>
    </row>
    <row r="6654" spans="1:4" ht="40.5" x14ac:dyDescent="0.25">
      <c r="A6654" s="480" t="s">
        <v>25347</v>
      </c>
      <c r="B6654" s="482" t="s">
        <v>25348</v>
      </c>
      <c r="C6654" s="480" t="s">
        <v>313</v>
      </c>
      <c r="D6654" s="481" t="s">
        <v>14384</v>
      </c>
    </row>
    <row r="6655" spans="1:4" ht="40.5" x14ac:dyDescent="0.25">
      <c r="A6655" s="480" t="s">
        <v>25349</v>
      </c>
      <c r="B6655" s="482" t="s">
        <v>25350</v>
      </c>
      <c r="C6655" s="480" t="s">
        <v>313</v>
      </c>
      <c r="D6655" s="481" t="s">
        <v>25351</v>
      </c>
    </row>
    <row r="6656" spans="1:4" ht="27" x14ac:dyDescent="0.25">
      <c r="A6656" s="480" t="s">
        <v>25352</v>
      </c>
      <c r="B6656" s="482" t="s">
        <v>25353</v>
      </c>
      <c r="C6656" s="480" t="s">
        <v>313</v>
      </c>
      <c r="D6656" s="481" t="s">
        <v>21539</v>
      </c>
    </row>
    <row r="6657" spans="1:4" ht="40.5" x14ac:dyDescent="0.25">
      <c r="A6657" s="480" t="s">
        <v>25354</v>
      </c>
      <c r="B6657" s="482" t="s">
        <v>25355</v>
      </c>
      <c r="C6657" s="480" t="s">
        <v>313</v>
      </c>
      <c r="D6657" s="481" t="s">
        <v>25346</v>
      </c>
    </row>
    <row r="6658" spans="1:4" ht="40.5" x14ac:dyDescent="0.25">
      <c r="A6658" s="480" t="s">
        <v>25356</v>
      </c>
      <c r="B6658" s="482" t="s">
        <v>25357</v>
      </c>
      <c r="C6658" s="480" t="s">
        <v>313</v>
      </c>
      <c r="D6658" s="481" t="s">
        <v>25358</v>
      </c>
    </row>
    <row r="6659" spans="1:4" ht="40.5" x14ac:dyDescent="0.25">
      <c r="A6659" s="480" t="s">
        <v>25359</v>
      </c>
      <c r="B6659" s="482" t="s">
        <v>25360</v>
      </c>
      <c r="C6659" s="480" t="s">
        <v>313</v>
      </c>
      <c r="D6659" s="481" t="s">
        <v>25361</v>
      </c>
    </row>
    <row r="6660" spans="1:4" ht="54" x14ac:dyDescent="0.25">
      <c r="A6660" s="480" t="s">
        <v>25362</v>
      </c>
      <c r="B6660" s="482" t="s">
        <v>25363</v>
      </c>
      <c r="C6660" s="480" t="s">
        <v>313</v>
      </c>
      <c r="D6660" s="481" t="s">
        <v>8045</v>
      </c>
    </row>
    <row r="6661" spans="1:4" ht="54" x14ac:dyDescent="0.25">
      <c r="A6661" s="480" t="s">
        <v>25364</v>
      </c>
      <c r="B6661" s="482" t="s">
        <v>25365</v>
      </c>
      <c r="C6661" s="480" t="s">
        <v>313</v>
      </c>
      <c r="D6661" s="481" t="s">
        <v>25366</v>
      </c>
    </row>
    <row r="6662" spans="1:4" ht="40.5" x14ac:dyDescent="0.25">
      <c r="A6662" s="480" t="s">
        <v>25367</v>
      </c>
      <c r="B6662" s="482" t="s">
        <v>25368</v>
      </c>
      <c r="C6662" s="480" t="s">
        <v>313</v>
      </c>
      <c r="D6662" s="481" t="s">
        <v>25361</v>
      </c>
    </row>
    <row r="6663" spans="1:4" ht="40.5" x14ac:dyDescent="0.25">
      <c r="A6663" s="480" t="s">
        <v>25369</v>
      </c>
      <c r="B6663" s="482" t="s">
        <v>25370</v>
      </c>
      <c r="C6663" s="480" t="s">
        <v>313</v>
      </c>
      <c r="D6663" s="481" t="s">
        <v>23775</v>
      </c>
    </row>
    <row r="6664" spans="1:4" ht="40.5" x14ac:dyDescent="0.25">
      <c r="A6664" s="480" t="s">
        <v>25371</v>
      </c>
      <c r="B6664" s="482" t="s">
        <v>25372</v>
      </c>
      <c r="C6664" s="480" t="s">
        <v>313</v>
      </c>
      <c r="D6664" s="481" t="s">
        <v>25366</v>
      </c>
    </row>
    <row r="6665" spans="1:4" ht="40.5" x14ac:dyDescent="0.25">
      <c r="A6665" s="480" t="s">
        <v>25373</v>
      </c>
      <c r="B6665" s="482" t="s">
        <v>25374</v>
      </c>
      <c r="C6665" s="480" t="s">
        <v>313</v>
      </c>
      <c r="D6665" s="481" t="s">
        <v>25351</v>
      </c>
    </row>
    <row r="6666" spans="1:4" ht="40.5" x14ac:dyDescent="0.25">
      <c r="A6666" s="480" t="s">
        <v>25375</v>
      </c>
      <c r="B6666" s="482" t="s">
        <v>25376</v>
      </c>
      <c r="C6666" s="480" t="s">
        <v>313</v>
      </c>
      <c r="D6666" s="481" t="s">
        <v>25377</v>
      </c>
    </row>
    <row r="6667" spans="1:4" ht="40.5" x14ac:dyDescent="0.25">
      <c r="A6667" s="480" t="s">
        <v>25378</v>
      </c>
      <c r="B6667" s="482" t="s">
        <v>25379</v>
      </c>
      <c r="C6667" s="480" t="s">
        <v>313</v>
      </c>
      <c r="D6667" s="481" t="s">
        <v>25380</v>
      </c>
    </row>
    <row r="6668" spans="1:4" ht="40.5" x14ac:dyDescent="0.25">
      <c r="A6668" s="480" t="s">
        <v>25381</v>
      </c>
      <c r="B6668" s="482" t="s">
        <v>25382</v>
      </c>
      <c r="C6668" s="480" t="s">
        <v>313</v>
      </c>
      <c r="D6668" s="481" t="s">
        <v>19137</v>
      </c>
    </row>
    <row r="6669" spans="1:4" ht="27" x14ac:dyDescent="0.25">
      <c r="A6669" s="480" t="s">
        <v>25383</v>
      </c>
      <c r="B6669" s="482" t="s">
        <v>25384</v>
      </c>
      <c r="C6669" s="480" t="s">
        <v>313</v>
      </c>
      <c r="D6669" s="481" t="s">
        <v>25385</v>
      </c>
    </row>
    <row r="6670" spans="1:4" ht="27" x14ac:dyDescent="0.25">
      <c r="A6670" s="480" t="s">
        <v>25386</v>
      </c>
      <c r="B6670" s="482" t="s">
        <v>25387</v>
      </c>
      <c r="C6670" s="480" t="s">
        <v>313</v>
      </c>
      <c r="D6670" s="481" t="s">
        <v>17245</v>
      </c>
    </row>
    <row r="6671" spans="1:4" ht="27" x14ac:dyDescent="0.25">
      <c r="A6671" s="480" t="s">
        <v>25388</v>
      </c>
      <c r="B6671" s="482" t="s">
        <v>25389</v>
      </c>
      <c r="C6671" s="480" t="s">
        <v>313</v>
      </c>
      <c r="D6671" s="481" t="s">
        <v>19137</v>
      </c>
    </row>
    <row r="6672" spans="1:4" ht="27" x14ac:dyDescent="0.25">
      <c r="A6672" s="480" t="s">
        <v>25390</v>
      </c>
      <c r="B6672" s="482" t="s">
        <v>25391</v>
      </c>
      <c r="C6672" s="480" t="s">
        <v>313</v>
      </c>
      <c r="D6672" s="481" t="s">
        <v>25377</v>
      </c>
    </row>
    <row r="6673" spans="1:4" ht="27" x14ac:dyDescent="0.25">
      <c r="A6673" s="480" t="s">
        <v>25392</v>
      </c>
      <c r="B6673" s="482" t="s">
        <v>25393</v>
      </c>
      <c r="C6673" s="480" t="s">
        <v>25241</v>
      </c>
      <c r="D6673" s="481" t="s">
        <v>18720</v>
      </c>
    </row>
    <row r="6674" spans="1:4" ht="27" x14ac:dyDescent="0.25">
      <c r="A6674" s="480" t="s">
        <v>25394</v>
      </c>
      <c r="B6674" s="482" t="s">
        <v>25395</v>
      </c>
      <c r="C6674" s="480" t="s">
        <v>25241</v>
      </c>
      <c r="D6674" s="481" t="s">
        <v>25396</v>
      </c>
    </row>
    <row r="6675" spans="1:4" ht="27" x14ac:dyDescent="0.25">
      <c r="A6675" s="480" t="s">
        <v>25397</v>
      </c>
      <c r="B6675" s="482" t="s">
        <v>25398</v>
      </c>
      <c r="C6675" s="480" t="s">
        <v>25241</v>
      </c>
      <c r="D6675" s="481" t="s">
        <v>9667</v>
      </c>
    </row>
    <row r="6676" spans="1:4" ht="40.5" x14ac:dyDescent="0.25">
      <c r="A6676" s="480" t="s">
        <v>25399</v>
      </c>
      <c r="B6676" s="482" t="s">
        <v>25400</v>
      </c>
      <c r="C6676" s="480" t="s">
        <v>25241</v>
      </c>
      <c r="D6676" s="481" t="s">
        <v>9372</v>
      </c>
    </row>
    <row r="6677" spans="1:4" ht="27" x14ac:dyDescent="0.25">
      <c r="A6677" s="480" t="s">
        <v>25401</v>
      </c>
      <c r="B6677" s="482" t="s">
        <v>25402</v>
      </c>
      <c r="C6677" s="480" t="s">
        <v>266</v>
      </c>
      <c r="D6677" s="481" t="s">
        <v>25403</v>
      </c>
    </row>
    <row r="6678" spans="1:4" ht="27" x14ac:dyDescent="0.25">
      <c r="A6678" s="480" t="s">
        <v>25404</v>
      </c>
      <c r="B6678" s="482" t="s">
        <v>25405</v>
      </c>
      <c r="C6678" s="480" t="s">
        <v>19</v>
      </c>
      <c r="D6678" s="481" t="s">
        <v>9818</v>
      </c>
    </row>
    <row r="6679" spans="1:4" ht="27" x14ac:dyDescent="0.25">
      <c r="A6679" s="480" t="s">
        <v>25406</v>
      </c>
      <c r="B6679" s="482" t="s">
        <v>25407</v>
      </c>
      <c r="C6679" s="480" t="s">
        <v>25271</v>
      </c>
      <c r="D6679" s="481" t="s">
        <v>25408</v>
      </c>
    </row>
    <row r="6680" spans="1:4" ht="27" x14ac:dyDescent="0.25">
      <c r="A6680" s="480" t="s">
        <v>25409</v>
      </c>
      <c r="B6680" s="482" t="s">
        <v>25410</v>
      </c>
      <c r="C6680" s="480" t="s">
        <v>38</v>
      </c>
      <c r="D6680" s="481" t="s">
        <v>9045</v>
      </c>
    </row>
    <row r="6681" spans="1:4" ht="40.5" x14ac:dyDescent="0.25">
      <c r="A6681" s="480" t="s">
        <v>25411</v>
      </c>
      <c r="B6681" s="482" t="s">
        <v>25412</v>
      </c>
      <c r="C6681" s="480" t="s">
        <v>25271</v>
      </c>
      <c r="D6681" s="481" t="s">
        <v>25408</v>
      </c>
    </row>
    <row r="6682" spans="1:4" ht="40.5" x14ac:dyDescent="0.25">
      <c r="A6682" s="480" t="s">
        <v>25413</v>
      </c>
      <c r="B6682" s="482" t="s">
        <v>25414</v>
      </c>
      <c r="C6682" s="480" t="s">
        <v>38</v>
      </c>
      <c r="D6682" s="481" t="s">
        <v>9045</v>
      </c>
    </row>
    <row r="6683" spans="1:4" ht="40.5" x14ac:dyDescent="0.25">
      <c r="A6683" s="480" t="s">
        <v>25415</v>
      </c>
      <c r="B6683" s="482" t="s">
        <v>25416</v>
      </c>
      <c r="C6683" s="480" t="s">
        <v>25271</v>
      </c>
      <c r="D6683" s="481" t="s">
        <v>25417</v>
      </c>
    </row>
    <row r="6684" spans="1:4" ht="13.5" x14ac:dyDescent="0.25">
      <c r="A6684" s="480" t="s">
        <v>25418</v>
      </c>
      <c r="B6684" s="482" t="s">
        <v>25419</v>
      </c>
      <c r="C6684" s="480" t="s">
        <v>266</v>
      </c>
      <c r="D6684" s="481" t="s">
        <v>25420</v>
      </c>
    </row>
    <row r="6685" spans="1:4" ht="27" x14ac:dyDescent="0.25">
      <c r="A6685" s="480" t="s">
        <v>25421</v>
      </c>
      <c r="B6685" s="482" t="s">
        <v>25422</v>
      </c>
      <c r="C6685" s="480" t="s">
        <v>19</v>
      </c>
      <c r="D6685" s="481" t="s">
        <v>25423</v>
      </c>
    </row>
    <row r="6686" spans="1:4" ht="27" x14ac:dyDescent="0.25">
      <c r="A6686" s="480" t="s">
        <v>25424</v>
      </c>
      <c r="B6686" s="482" t="s">
        <v>25425</v>
      </c>
      <c r="C6686" s="480" t="s">
        <v>25241</v>
      </c>
      <c r="D6686" s="481" t="s">
        <v>25426</v>
      </c>
    </row>
    <row r="6687" spans="1:4" ht="27" x14ac:dyDescent="0.25">
      <c r="A6687" s="480" t="s">
        <v>25427</v>
      </c>
      <c r="B6687" s="482" t="s">
        <v>25428</v>
      </c>
      <c r="C6687" s="480" t="s">
        <v>266</v>
      </c>
      <c r="D6687" s="481" t="s">
        <v>18128</v>
      </c>
    </row>
    <row r="6688" spans="1:4" ht="27" x14ac:dyDescent="0.25">
      <c r="A6688" s="480" t="s">
        <v>25429</v>
      </c>
      <c r="B6688" s="482" t="s">
        <v>25430</v>
      </c>
      <c r="C6688" s="480" t="s">
        <v>266</v>
      </c>
      <c r="D6688" s="481" t="s">
        <v>25431</v>
      </c>
    </row>
    <row r="6689" spans="1:4" ht="40.5" x14ac:dyDescent="0.25">
      <c r="A6689" s="480" t="s">
        <v>25432</v>
      </c>
      <c r="B6689" s="482" t="s">
        <v>25433</v>
      </c>
      <c r="C6689" s="480" t="s">
        <v>266</v>
      </c>
      <c r="D6689" s="481" t="s">
        <v>21140</v>
      </c>
    </row>
    <row r="6690" spans="1:4" ht="40.5" x14ac:dyDescent="0.25">
      <c r="A6690" s="480" t="s">
        <v>25434</v>
      </c>
      <c r="B6690" s="482" t="s">
        <v>25435</v>
      </c>
      <c r="C6690" s="480" t="s">
        <v>266</v>
      </c>
      <c r="D6690" s="481" t="s">
        <v>21536</v>
      </c>
    </row>
    <row r="6691" spans="1:4" ht="27" x14ac:dyDescent="0.25">
      <c r="A6691" s="480" t="s">
        <v>25436</v>
      </c>
      <c r="B6691" s="482" t="s">
        <v>25437</v>
      </c>
      <c r="C6691" s="480" t="s">
        <v>25271</v>
      </c>
      <c r="D6691" s="481" t="s">
        <v>25438</v>
      </c>
    </row>
    <row r="6692" spans="1:4" ht="27" x14ac:dyDescent="0.25">
      <c r="A6692" s="480" t="s">
        <v>25439</v>
      </c>
      <c r="B6692" s="482" t="s">
        <v>25440</v>
      </c>
      <c r="C6692" s="480" t="s">
        <v>38</v>
      </c>
      <c r="D6692" s="481" t="s">
        <v>8726</v>
      </c>
    </row>
    <row r="6693" spans="1:4" ht="27" x14ac:dyDescent="0.25">
      <c r="A6693" s="480" t="s">
        <v>25441</v>
      </c>
      <c r="B6693" s="482" t="s">
        <v>25442</v>
      </c>
      <c r="C6693" s="480" t="s">
        <v>25271</v>
      </c>
      <c r="D6693" s="481" t="s">
        <v>18740</v>
      </c>
    </row>
    <row r="6694" spans="1:4" ht="40.5" x14ac:dyDescent="0.25">
      <c r="A6694" s="480" t="s">
        <v>25443</v>
      </c>
      <c r="B6694" s="482" t="s">
        <v>25444</v>
      </c>
      <c r="C6694" s="480" t="s">
        <v>25271</v>
      </c>
      <c r="D6694" s="481" t="s">
        <v>25445</v>
      </c>
    </row>
    <row r="6695" spans="1:4" ht="27" x14ac:dyDescent="0.25">
      <c r="A6695" s="480" t="s">
        <v>25446</v>
      </c>
      <c r="B6695" s="482" t="s">
        <v>25447</v>
      </c>
      <c r="C6695" s="480" t="s">
        <v>266</v>
      </c>
      <c r="D6695" s="481" t="s">
        <v>25448</v>
      </c>
    </row>
    <row r="6696" spans="1:4" ht="27" x14ac:dyDescent="0.25">
      <c r="A6696" s="480" t="s">
        <v>25449</v>
      </c>
      <c r="B6696" s="482" t="s">
        <v>25450</v>
      </c>
      <c r="C6696" s="480" t="s">
        <v>266</v>
      </c>
      <c r="D6696" s="481" t="s">
        <v>25451</v>
      </c>
    </row>
    <row r="6697" spans="1:4" ht="27" x14ac:dyDescent="0.25">
      <c r="A6697" s="480" t="s">
        <v>25452</v>
      </c>
      <c r="B6697" s="482" t="s">
        <v>25453</v>
      </c>
      <c r="C6697" s="480" t="s">
        <v>266</v>
      </c>
      <c r="D6697" s="481" t="s">
        <v>7901</v>
      </c>
    </row>
    <row r="6698" spans="1:4" ht="27" x14ac:dyDescent="0.25">
      <c r="A6698" s="480" t="s">
        <v>25454</v>
      </c>
      <c r="B6698" s="482" t="s">
        <v>25455</v>
      </c>
      <c r="C6698" s="480" t="s">
        <v>313</v>
      </c>
      <c r="D6698" s="481" t="s">
        <v>25456</v>
      </c>
    </row>
    <row r="6699" spans="1:4" ht="27" x14ac:dyDescent="0.25">
      <c r="A6699" s="480" t="s">
        <v>25457</v>
      </c>
      <c r="B6699" s="482" t="s">
        <v>25458</v>
      </c>
      <c r="C6699" s="480" t="s">
        <v>313</v>
      </c>
      <c r="D6699" s="481" t="s">
        <v>13964</v>
      </c>
    </row>
    <row r="6700" spans="1:4" ht="27" x14ac:dyDescent="0.25">
      <c r="A6700" s="480" t="s">
        <v>25459</v>
      </c>
      <c r="B6700" s="482" t="s">
        <v>25460</v>
      </c>
      <c r="C6700" s="480" t="s">
        <v>313</v>
      </c>
      <c r="D6700" s="481" t="s">
        <v>25366</v>
      </c>
    </row>
    <row r="6701" spans="1:4" ht="27" x14ac:dyDescent="0.25">
      <c r="A6701" s="480" t="s">
        <v>25461</v>
      </c>
      <c r="B6701" s="482" t="s">
        <v>25462</v>
      </c>
      <c r="C6701" s="480" t="s">
        <v>19</v>
      </c>
      <c r="D6701" s="481" t="s">
        <v>25463</v>
      </c>
    </row>
    <row r="6702" spans="1:4" ht="13.5" x14ac:dyDescent="0.25">
      <c r="A6702" s="480" t="s">
        <v>25464</v>
      </c>
      <c r="B6702" s="482" t="s">
        <v>25465</v>
      </c>
      <c r="C6702" s="480" t="s">
        <v>19</v>
      </c>
      <c r="D6702" s="481" t="s">
        <v>25466</v>
      </c>
    </row>
    <row r="6703" spans="1:4" ht="27" x14ac:dyDescent="0.25">
      <c r="A6703" s="480" t="s">
        <v>25467</v>
      </c>
      <c r="B6703" s="482" t="s">
        <v>25468</v>
      </c>
      <c r="C6703" s="480" t="s">
        <v>19</v>
      </c>
      <c r="D6703" s="481" t="s">
        <v>8612</v>
      </c>
    </row>
    <row r="6704" spans="1:4" ht="27" x14ac:dyDescent="0.25">
      <c r="A6704" s="480" t="s">
        <v>25469</v>
      </c>
      <c r="B6704" s="482" t="s">
        <v>25470</v>
      </c>
      <c r="C6704" s="480" t="s">
        <v>19</v>
      </c>
      <c r="D6704" s="481" t="s">
        <v>13427</v>
      </c>
    </row>
    <row r="6705" spans="1:4" ht="27" x14ac:dyDescent="0.25">
      <c r="A6705" s="480" t="s">
        <v>25471</v>
      </c>
      <c r="B6705" s="482" t="s">
        <v>25472</v>
      </c>
      <c r="C6705" s="480" t="s">
        <v>19</v>
      </c>
      <c r="D6705" s="481" t="s">
        <v>9141</v>
      </c>
    </row>
    <row r="6706" spans="1:4" ht="27" x14ac:dyDescent="0.25">
      <c r="A6706" s="480" t="s">
        <v>25473</v>
      </c>
      <c r="B6706" s="482" t="s">
        <v>25474</v>
      </c>
      <c r="C6706" s="480" t="s">
        <v>19</v>
      </c>
      <c r="D6706" s="481" t="s">
        <v>9494</v>
      </c>
    </row>
    <row r="6707" spans="1:4" ht="27" x14ac:dyDescent="0.25">
      <c r="A6707" s="480" t="s">
        <v>25475</v>
      </c>
      <c r="B6707" s="482" t="s">
        <v>25476</v>
      </c>
      <c r="C6707" s="480" t="s">
        <v>19</v>
      </c>
      <c r="D6707" s="481" t="s">
        <v>25477</v>
      </c>
    </row>
    <row r="6708" spans="1:4" ht="13.5" x14ac:dyDescent="0.25">
      <c r="A6708" s="480" t="s">
        <v>25478</v>
      </c>
      <c r="B6708" s="482" t="s">
        <v>25479</v>
      </c>
      <c r="C6708" s="480" t="s">
        <v>19</v>
      </c>
      <c r="D6708" s="481" t="s">
        <v>7055</v>
      </c>
    </row>
    <row r="6709" spans="1:4" ht="27" x14ac:dyDescent="0.25">
      <c r="A6709" s="480" t="s">
        <v>25480</v>
      </c>
      <c r="B6709" s="482" t="s">
        <v>25481</v>
      </c>
      <c r="C6709" s="480" t="s">
        <v>19</v>
      </c>
      <c r="D6709" s="481" t="s">
        <v>25482</v>
      </c>
    </row>
    <row r="6710" spans="1:4" ht="13.5" x14ac:dyDescent="0.25">
      <c r="A6710" s="480" t="s">
        <v>25483</v>
      </c>
      <c r="B6710" s="482" t="s">
        <v>25484</v>
      </c>
      <c r="C6710" s="480" t="s">
        <v>19</v>
      </c>
      <c r="D6710" s="481" t="s">
        <v>6717</v>
      </c>
    </row>
    <row r="6711" spans="1:4" ht="13.5" x14ac:dyDescent="0.25">
      <c r="A6711" s="480" t="s">
        <v>25485</v>
      </c>
      <c r="B6711" s="482" t="s">
        <v>25486</v>
      </c>
      <c r="C6711" s="480" t="s">
        <v>19</v>
      </c>
      <c r="D6711" s="481" t="s">
        <v>8662</v>
      </c>
    </row>
    <row r="6712" spans="1:4" ht="27" x14ac:dyDescent="0.25">
      <c r="A6712" s="480" t="s">
        <v>25487</v>
      </c>
      <c r="B6712" s="482" t="s">
        <v>25488</v>
      </c>
      <c r="C6712" s="480" t="s">
        <v>19</v>
      </c>
      <c r="D6712" s="481" t="s">
        <v>25292</v>
      </c>
    </row>
    <row r="6713" spans="1:4" ht="13.5" x14ac:dyDescent="0.25">
      <c r="A6713" s="480" t="s">
        <v>25489</v>
      </c>
      <c r="B6713" s="482" t="s">
        <v>25490</v>
      </c>
      <c r="C6713" s="480" t="s">
        <v>19</v>
      </c>
      <c r="D6713" s="481" t="s">
        <v>25491</v>
      </c>
    </row>
    <row r="6714" spans="1:4" ht="27" x14ac:dyDescent="0.25">
      <c r="A6714" s="480" t="s">
        <v>25492</v>
      </c>
      <c r="B6714" s="482" t="s">
        <v>25493</v>
      </c>
      <c r="C6714" s="480" t="s">
        <v>38</v>
      </c>
      <c r="D6714" s="481" t="s">
        <v>14234</v>
      </c>
    </row>
    <row r="6715" spans="1:4" ht="27" x14ac:dyDescent="0.25">
      <c r="A6715" s="480" t="s">
        <v>25494</v>
      </c>
      <c r="B6715" s="482" t="s">
        <v>25495</v>
      </c>
      <c r="C6715" s="480" t="s">
        <v>38</v>
      </c>
      <c r="D6715" s="481" t="s">
        <v>25496</v>
      </c>
    </row>
    <row r="6716" spans="1:4" ht="27" x14ac:dyDescent="0.25">
      <c r="A6716" s="480" t="s">
        <v>25497</v>
      </c>
      <c r="B6716" s="482" t="s">
        <v>25498</v>
      </c>
      <c r="C6716" s="480" t="s">
        <v>38</v>
      </c>
      <c r="D6716" s="481" t="s">
        <v>9849</v>
      </c>
    </row>
    <row r="6717" spans="1:4" ht="27" x14ac:dyDescent="0.25">
      <c r="A6717" s="480" t="s">
        <v>25499</v>
      </c>
      <c r="B6717" s="482" t="s">
        <v>25500</v>
      </c>
      <c r="C6717" s="480" t="s">
        <v>38</v>
      </c>
      <c r="D6717" s="481" t="s">
        <v>9849</v>
      </c>
    </row>
    <row r="6718" spans="1:4" ht="13.5" x14ac:dyDescent="0.25">
      <c r="A6718" s="480" t="s">
        <v>25501</v>
      </c>
      <c r="B6718" s="482" t="s">
        <v>25502</v>
      </c>
      <c r="C6718" s="480" t="s">
        <v>19</v>
      </c>
      <c r="D6718" s="481" t="s">
        <v>25503</v>
      </c>
    </row>
    <row r="6719" spans="1:4" ht="13.5" x14ac:dyDescent="0.25">
      <c r="A6719" s="480" t="s">
        <v>25504</v>
      </c>
      <c r="B6719" s="482" t="s">
        <v>25505</v>
      </c>
      <c r="C6719" s="480" t="s">
        <v>19</v>
      </c>
      <c r="D6719" s="481" t="s">
        <v>25491</v>
      </c>
    </row>
    <row r="6720" spans="1:4" ht="27" x14ac:dyDescent="0.25">
      <c r="A6720" s="480" t="s">
        <v>25506</v>
      </c>
      <c r="B6720" s="482" t="s">
        <v>25507</v>
      </c>
      <c r="C6720" s="480" t="s">
        <v>19</v>
      </c>
      <c r="D6720" s="481" t="s">
        <v>25508</v>
      </c>
    </row>
    <row r="6721" spans="1:4" ht="13.5" x14ac:dyDescent="0.25">
      <c r="A6721" s="480" t="s">
        <v>25509</v>
      </c>
      <c r="B6721" s="482" t="s">
        <v>25510</v>
      </c>
      <c r="C6721" s="480" t="s">
        <v>19</v>
      </c>
      <c r="D6721" s="481" t="s">
        <v>25511</v>
      </c>
    </row>
    <row r="6722" spans="1:4" ht="13.5" x14ac:dyDescent="0.25">
      <c r="A6722" s="480" t="s">
        <v>25512</v>
      </c>
      <c r="B6722" s="482" t="s">
        <v>25513</v>
      </c>
      <c r="C6722" s="480" t="s">
        <v>19</v>
      </c>
      <c r="D6722" s="481" t="s">
        <v>16048</v>
      </c>
    </row>
    <row r="6723" spans="1:4" ht="13.5" x14ac:dyDescent="0.25">
      <c r="A6723" s="480" t="s">
        <v>25514</v>
      </c>
      <c r="B6723" s="482" t="s">
        <v>25515</v>
      </c>
      <c r="C6723" s="480" t="s">
        <v>19</v>
      </c>
      <c r="D6723" s="481" t="s">
        <v>16051</v>
      </c>
    </row>
    <row r="6724" spans="1:4" ht="27" x14ac:dyDescent="0.25">
      <c r="A6724" s="480" t="s">
        <v>25516</v>
      </c>
      <c r="B6724" s="482" t="s">
        <v>25517</v>
      </c>
      <c r="C6724" s="480" t="s">
        <v>19</v>
      </c>
      <c r="D6724" s="481" t="s">
        <v>25518</v>
      </c>
    </row>
    <row r="6725" spans="1:4" ht="13.5" x14ac:dyDescent="0.25">
      <c r="A6725" s="480" t="s">
        <v>25519</v>
      </c>
      <c r="B6725" s="482" t="s">
        <v>25520</v>
      </c>
      <c r="C6725" s="480" t="s">
        <v>19</v>
      </c>
      <c r="D6725" s="481" t="s">
        <v>25521</v>
      </c>
    </row>
    <row r="6726" spans="1:4" ht="40.5" x14ac:dyDescent="0.25">
      <c r="A6726" s="480" t="s">
        <v>25522</v>
      </c>
      <c r="B6726" s="482" t="s">
        <v>25523</v>
      </c>
      <c r="C6726" s="480" t="s">
        <v>22</v>
      </c>
      <c r="D6726" s="481" t="s">
        <v>25524</v>
      </c>
    </row>
    <row r="6727" spans="1:4" ht="40.5" x14ac:dyDescent="0.25">
      <c r="A6727" s="480" t="s">
        <v>25525</v>
      </c>
      <c r="B6727" s="482" t="s">
        <v>25526</v>
      </c>
      <c r="C6727" s="480" t="s">
        <v>22</v>
      </c>
      <c r="D6727" s="481" t="s">
        <v>25527</v>
      </c>
    </row>
    <row r="6728" spans="1:4" ht="40.5" x14ac:dyDescent="0.25">
      <c r="A6728" s="480" t="s">
        <v>25528</v>
      </c>
      <c r="B6728" s="482" t="s">
        <v>25529</v>
      </c>
      <c r="C6728" s="480" t="s">
        <v>22</v>
      </c>
      <c r="D6728" s="481" t="s">
        <v>25530</v>
      </c>
    </row>
    <row r="6729" spans="1:4" ht="40.5" x14ac:dyDescent="0.25">
      <c r="A6729" s="480" t="s">
        <v>25531</v>
      </c>
      <c r="B6729" s="482" t="s">
        <v>25532</v>
      </c>
      <c r="C6729" s="480" t="s">
        <v>22</v>
      </c>
      <c r="D6729" s="481" t="s">
        <v>25533</v>
      </c>
    </row>
    <row r="6730" spans="1:4" ht="40.5" x14ac:dyDescent="0.25">
      <c r="A6730" s="480" t="s">
        <v>25534</v>
      </c>
      <c r="B6730" s="482" t="s">
        <v>25535</v>
      </c>
      <c r="C6730" s="480" t="s">
        <v>22</v>
      </c>
      <c r="D6730" s="481" t="s">
        <v>25536</v>
      </c>
    </row>
    <row r="6731" spans="1:4" ht="40.5" x14ac:dyDescent="0.25">
      <c r="A6731" s="480" t="s">
        <v>25537</v>
      </c>
      <c r="B6731" s="482" t="s">
        <v>25538</v>
      </c>
      <c r="C6731" s="480" t="s">
        <v>22</v>
      </c>
      <c r="D6731" s="481" t="s">
        <v>18835</v>
      </c>
    </row>
    <row r="6732" spans="1:4" ht="40.5" x14ac:dyDescent="0.25">
      <c r="A6732" s="480" t="s">
        <v>25539</v>
      </c>
      <c r="B6732" s="482" t="s">
        <v>25540</v>
      </c>
      <c r="C6732" s="480" t="s">
        <v>22</v>
      </c>
      <c r="D6732" s="481" t="s">
        <v>15196</v>
      </c>
    </row>
    <row r="6733" spans="1:4" ht="40.5" x14ac:dyDescent="0.25">
      <c r="A6733" s="480" t="s">
        <v>25541</v>
      </c>
      <c r="B6733" s="482" t="s">
        <v>25542</v>
      </c>
      <c r="C6733" s="480" t="s">
        <v>22</v>
      </c>
      <c r="D6733" s="481" t="s">
        <v>25543</v>
      </c>
    </row>
    <row r="6734" spans="1:4" ht="40.5" x14ac:dyDescent="0.25">
      <c r="A6734" s="480" t="s">
        <v>25544</v>
      </c>
      <c r="B6734" s="482" t="s">
        <v>25545</v>
      </c>
      <c r="C6734" s="480" t="s">
        <v>22</v>
      </c>
      <c r="D6734" s="481" t="s">
        <v>15056</v>
      </c>
    </row>
    <row r="6735" spans="1:4" ht="54" x14ac:dyDescent="0.25">
      <c r="A6735" s="480" t="s">
        <v>25546</v>
      </c>
      <c r="B6735" s="482" t="s">
        <v>25547</v>
      </c>
      <c r="C6735" s="480" t="s">
        <v>22</v>
      </c>
      <c r="D6735" s="481" t="s">
        <v>22897</v>
      </c>
    </row>
    <row r="6736" spans="1:4" ht="54" x14ac:dyDescent="0.25">
      <c r="A6736" s="480" t="s">
        <v>25548</v>
      </c>
      <c r="B6736" s="482" t="s">
        <v>25549</v>
      </c>
      <c r="C6736" s="480" t="s">
        <v>22</v>
      </c>
      <c r="D6736" s="481" t="s">
        <v>24711</v>
      </c>
    </row>
    <row r="6737" spans="1:4" ht="54" x14ac:dyDescent="0.25">
      <c r="A6737" s="480" t="s">
        <v>25550</v>
      </c>
      <c r="B6737" s="482" t="s">
        <v>25551</v>
      </c>
      <c r="C6737" s="480" t="s">
        <v>22</v>
      </c>
      <c r="D6737" s="481" t="s">
        <v>25552</v>
      </c>
    </row>
    <row r="6738" spans="1:4" ht="54" x14ac:dyDescent="0.25">
      <c r="A6738" s="480" t="s">
        <v>25553</v>
      </c>
      <c r="B6738" s="482" t="s">
        <v>25554</v>
      </c>
      <c r="C6738" s="480" t="s">
        <v>22</v>
      </c>
      <c r="D6738" s="481" t="s">
        <v>6495</v>
      </c>
    </row>
    <row r="6739" spans="1:4" ht="27" x14ac:dyDescent="0.25">
      <c r="A6739" s="480" t="s">
        <v>25555</v>
      </c>
      <c r="B6739" s="482" t="s">
        <v>25556</v>
      </c>
      <c r="C6739" s="480" t="s">
        <v>19</v>
      </c>
      <c r="D6739" s="481" t="s">
        <v>25557</v>
      </c>
    </row>
    <row r="6740" spans="1:4" ht="27" x14ac:dyDescent="0.25">
      <c r="A6740" s="480" t="s">
        <v>25558</v>
      </c>
      <c r="B6740" s="482" t="s">
        <v>25559</v>
      </c>
      <c r="C6740" s="480" t="s">
        <v>19</v>
      </c>
      <c r="D6740" s="481" t="s">
        <v>10929</v>
      </c>
    </row>
    <row r="6741" spans="1:4" ht="27" x14ac:dyDescent="0.25">
      <c r="A6741" s="480" t="s">
        <v>25560</v>
      </c>
      <c r="B6741" s="482" t="s">
        <v>25561</v>
      </c>
      <c r="C6741" s="480" t="s">
        <v>19</v>
      </c>
      <c r="D6741" s="481" t="s">
        <v>25562</v>
      </c>
    </row>
    <row r="6742" spans="1:4" ht="27" x14ac:dyDescent="0.25">
      <c r="A6742" s="480" t="s">
        <v>25563</v>
      </c>
      <c r="B6742" s="482" t="s">
        <v>25564</v>
      </c>
      <c r="C6742" s="480" t="s">
        <v>19</v>
      </c>
      <c r="D6742" s="481" t="s">
        <v>8122</v>
      </c>
    </row>
    <row r="6743" spans="1:4" ht="27" x14ac:dyDescent="0.25">
      <c r="A6743" s="480" t="s">
        <v>25565</v>
      </c>
      <c r="B6743" s="482" t="s">
        <v>25566</v>
      </c>
      <c r="C6743" s="480" t="s">
        <v>19</v>
      </c>
      <c r="D6743" s="481" t="s">
        <v>9535</v>
      </c>
    </row>
    <row r="6744" spans="1:4" ht="27" x14ac:dyDescent="0.25">
      <c r="A6744" s="480" t="s">
        <v>25567</v>
      </c>
      <c r="B6744" s="482" t="s">
        <v>25568</v>
      </c>
      <c r="C6744" s="480" t="s">
        <v>19</v>
      </c>
      <c r="D6744" s="481" t="s">
        <v>9138</v>
      </c>
    </row>
    <row r="6745" spans="1:4" ht="13.5" x14ac:dyDescent="0.25">
      <c r="A6745" s="480" t="s">
        <v>25569</v>
      </c>
      <c r="B6745" s="482" t="s">
        <v>25570</v>
      </c>
      <c r="C6745" s="480" t="s">
        <v>38</v>
      </c>
      <c r="D6745" s="481" t="s">
        <v>16258</v>
      </c>
    </row>
    <row r="6746" spans="1:4" ht="13.5" x14ac:dyDescent="0.25">
      <c r="A6746" s="480" t="s">
        <v>25571</v>
      </c>
      <c r="B6746" s="482" t="s">
        <v>25572</v>
      </c>
      <c r="C6746" s="480" t="s">
        <v>19</v>
      </c>
      <c r="D6746" s="481" t="s">
        <v>21582</v>
      </c>
    </row>
    <row r="6747" spans="1:4" ht="40.5" x14ac:dyDescent="0.25">
      <c r="A6747" s="480" t="s">
        <v>25573</v>
      </c>
      <c r="B6747" s="482" t="s">
        <v>25574</v>
      </c>
      <c r="C6747" s="480" t="s">
        <v>19</v>
      </c>
      <c r="D6747" s="481" t="s">
        <v>25575</v>
      </c>
    </row>
    <row r="6748" spans="1:4" ht="27" x14ac:dyDescent="0.25">
      <c r="A6748" s="480" t="s">
        <v>25576</v>
      </c>
      <c r="B6748" s="482" t="s">
        <v>25577</v>
      </c>
      <c r="C6748" s="480" t="s">
        <v>22</v>
      </c>
      <c r="D6748" s="481" t="s">
        <v>6822</v>
      </c>
    </row>
    <row r="6749" spans="1:4" ht="27" x14ac:dyDescent="0.25">
      <c r="A6749" s="480" t="s">
        <v>25578</v>
      </c>
      <c r="B6749" s="482" t="s">
        <v>25579</v>
      </c>
      <c r="C6749" s="480" t="s">
        <v>192</v>
      </c>
      <c r="D6749" s="481" t="s">
        <v>25580</v>
      </c>
    </row>
    <row r="6750" spans="1:4" ht="27" x14ac:dyDescent="0.25">
      <c r="A6750" s="480" t="s">
        <v>25581</v>
      </c>
      <c r="B6750" s="482" t="s">
        <v>25582</v>
      </c>
      <c r="C6750" s="480" t="s">
        <v>19</v>
      </c>
      <c r="D6750" s="481" t="s">
        <v>25583</v>
      </c>
    </row>
    <row r="6751" spans="1:4" ht="27" x14ac:dyDescent="0.25">
      <c r="A6751" s="480" t="s">
        <v>25584</v>
      </c>
      <c r="B6751" s="482" t="s">
        <v>25585</v>
      </c>
      <c r="C6751" s="480" t="s">
        <v>22</v>
      </c>
      <c r="D6751" s="481" t="s">
        <v>25586</v>
      </c>
    </row>
    <row r="6752" spans="1:4" ht="27" x14ac:dyDescent="0.25">
      <c r="A6752" s="480" t="s">
        <v>25587</v>
      </c>
      <c r="B6752" s="482" t="s">
        <v>25588</v>
      </c>
      <c r="C6752" s="480" t="s">
        <v>192</v>
      </c>
      <c r="D6752" s="481" t="s">
        <v>25589</v>
      </c>
    </row>
    <row r="6753" spans="1:4" ht="27" x14ac:dyDescent="0.25">
      <c r="A6753" s="480" t="s">
        <v>25590</v>
      </c>
      <c r="B6753" s="482" t="s">
        <v>25591</v>
      </c>
      <c r="C6753" s="480" t="s">
        <v>192</v>
      </c>
      <c r="D6753" s="481" t="s">
        <v>25592</v>
      </c>
    </row>
    <row r="6754" spans="1:4" ht="27" x14ac:dyDescent="0.25">
      <c r="A6754" s="480" t="s">
        <v>25593</v>
      </c>
      <c r="B6754" s="482" t="s">
        <v>25594</v>
      </c>
      <c r="C6754" s="480" t="s">
        <v>192</v>
      </c>
      <c r="D6754" s="481" t="s">
        <v>25595</v>
      </c>
    </row>
    <row r="6755" spans="1:4" ht="27" x14ac:dyDescent="0.25">
      <c r="A6755" s="480" t="s">
        <v>25596</v>
      </c>
      <c r="B6755" s="482" t="s">
        <v>25597</v>
      </c>
      <c r="C6755" s="480" t="s">
        <v>192</v>
      </c>
      <c r="D6755" s="481" t="s">
        <v>25598</v>
      </c>
    </row>
    <row r="6756" spans="1:4" ht="27" x14ac:dyDescent="0.25">
      <c r="A6756" s="480" t="s">
        <v>25599</v>
      </c>
      <c r="B6756" s="482" t="s">
        <v>25600</v>
      </c>
      <c r="C6756" s="480" t="s">
        <v>192</v>
      </c>
      <c r="D6756" s="481" t="s">
        <v>25601</v>
      </c>
    </row>
    <row r="6757" spans="1:4" ht="27" x14ac:dyDescent="0.25">
      <c r="A6757" s="480" t="s">
        <v>25602</v>
      </c>
      <c r="B6757" s="482" t="s">
        <v>25603</v>
      </c>
      <c r="C6757" s="480" t="s">
        <v>192</v>
      </c>
      <c r="D6757" s="481" t="s">
        <v>25604</v>
      </c>
    </row>
    <row r="6758" spans="1:4" ht="27" x14ac:dyDescent="0.25">
      <c r="A6758" s="480" t="s">
        <v>25605</v>
      </c>
      <c r="B6758" s="482" t="s">
        <v>25606</v>
      </c>
      <c r="C6758" s="480" t="s">
        <v>192</v>
      </c>
      <c r="D6758" s="481" t="s">
        <v>25607</v>
      </c>
    </row>
    <row r="6759" spans="1:4" ht="27" x14ac:dyDescent="0.25">
      <c r="A6759" s="480" t="s">
        <v>25608</v>
      </c>
      <c r="B6759" s="482" t="s">
        <v>25609</v>
      </c>
      <c r="C6759" s="480" t="s">
        <v>192</v>
      </c>
      <c r="D6759" s="481" t="s">
        <v>25610</v>
      </c>
    </row>
    <row r="6760" spans="1:4" ht="27" x14ac:dyDescent="0.25">
      <c r="A6760" s="480" t="s">
        <v>25611</v>
      </c>
      <c r="B6760" s="482" t="s">
        <v>25612</v>
      </c>
      <c r="C6760" s="480" t="s">
        <v>192</v>
      </c>
      <c r="D6760" s="481" t="s">
        <v>25613</v>
      </c>
    </row>
    <row r="6761" spans="1:4" ht="27" x14ac:dyDescent="0.25">
      <c r="A6761" s="480" t="s">
        <v>25614</v>
      </c>
      <c r="B6761" s="482" t="s">
        <v>25615</v>
      </c>
      <c r="C6761" s="480" t="s">
        <v>19</v>
      </c>
      <c r="D6761" s="481" t="s">
        <v>25616</v>
      </c>
    </row>
    <row r="6762" spans="1:4" ht="27" x14ac:dyDescent="0.25">
      <c r="A6762" s="480" t="s">
        <v>25617</v>
      </c>
      <c r="B6762" s="482" t="s">
        <v>25618</v>
      </c>
      <c r="C6762" s="480" t="s">
        <v>22</v>
      </c>
      <c r="D6762" s="481" t="s">
        <v>9384</v>
      </c>
    </row>
    <row r="6763" spans="1:4" ht="27" x14ac:dyDescent="0.25">
      <c r="A6763" s="480" t="s">
        <v>25619</v>
      </c>
      <c r="B6763" s="482" t="s">
        <v>25620</v>
      </c>
      <c r="C6763" s="480" t="s">
        <v>19</v>
      </c>
      <c r="D6763" s="481" t="s">
        <v>9939</v>
      </c>
    </row>
    <row r="6764" spans="1:4" ht="27" x14ac:dyDescent="0.25">
      <c r="A6764" s="480" t="s">
        <v>25621</v>
      </c>
      <c r="B6764" s="482" t="s">
        <v>25622</v>
      </c>
      <c r="C6764" s="480" t="s">
        <v>19</v>
      </c>
      <c r="D6764" s="481" t="s">
        <v>10070</v>
      </c>
    </row>
    <row r="6765" spans="1:4" ht="27" x14ac:dyDescent="0.25">
      <c r="A6765" s="480" t="s">
        <v>25623</v>
      </c>
      <c r="B6765" s="482" t="s">
        <v>25624</v>
      </c>
      <c r="C6765" s="480" t="s">
        <v>19</v>
      </c>
      <c r="D6765" s="481" t="s">
        <v>12584</v>
      </c>
    </row>
    <row r="6766" spans="1:4" ht="27" x14ac:dyDescent="0.25">
      <c r="A6766" s="480" t="s">
        <v>25625</v>
      </c>
      <c r="B6766" s="482" t="s">
        <v>25626</v>
      </c>
      <c r="C6766" s="480" t="s">
        <v>19</v>
      </c>
      <c r="D6766" s="481" t="s">
        <v>13575</v>
      </c>
    </row>
    <row r="6767" spans="1:4" ht="27" x14ac:dyDescent="0.25">
      <c r="A6767" s="480" t="s">
        <v>25627</v>
      </c>
      <c r="B6767" s="482" t="s">
        <v>25628</v>
      </c>
      <c r="C6767" s="480" t="s">
        <v>19</v>
      </c>
      <c r="D6767" s="481" t="s">
        <v>25295</v>
      </c>
    </row>
    <row r="6768" spans="1:4" ht="27" x14ac:dyDescent="0.25">
      <c r="A6768" s="480" t="s">
        <v>25629</v>
      </c>
      <c r="B6768" s="482" t="s">
        <v>25630</v>
      </c>
      <c r="C6768" s="480" t="s">
        <v>19</v>
      </c>
      <c r="D6768" s="481" t="s">
        <v>21732</v>
      </c>
    </row>
    <row r="6769" spans="1:4" ht="27" x14ac:dyDescent="0.25">
      <c r="A6769" s="480" t="s">
        <v>25631</v>
      </c>
      <c r="B6769" s="482" t="s">
        <v>25632</v>
      </c>
      <c r="C6769" s="480" t="s">
        <v>19</v>
      </c>
      <c r="D6769" s="481" t="s">
        <v>25633</v>
      </c>
    </row>
    <row r="6770" spans="1:4" ht="27" x14ac:dyDescent="0.25">
      <c r="A6770" s="480" t="s">
        <v>25634</v>
      </c>
      <c r="B6770" s="482" t="s">
        <v>25635</v>
      </c>
      <c r="C6770" s="480" t="s">
        <v>19</v>
      </c>
      <c r="D6770" s="481" t="s">
        <v>25636</v>
      </c>
    </row>
    <row r="6771" spans="1:4" ht="27" x14ac:dyDescent="0.25">
      <c r="A6771" s="480" t="s">
        <v>25637</v>
      </c>
      <c r="B6771" s="482" t="s">
        <v>25638</v>
      </c>
      <c r="C6771" s="480" t="s">
        <v>19</v>
      </c>
      <c r="D6771" s="481" t="s">
        <v>25639</v>
      </c>
    </row>
    <row r="6772" spans="1:4" ht="27" x14ac:dyDescent="0.25">
      <c r="A6772" s="480" t="s">
        <v>25640</v>
      </c>
      <c r="B6772" s="482" t="s">
        <v>25641</v>
      </c>
      <c r="C6772" s="480" t="s">
        <v>19</v>
      </c>
      <c r="D6772" s="481" t="s">
        <v>25642</v>
      </c>
    </row>
    <row r="6773" spans="1:4" ht="27" x14ac:dyDescent="0.25">
      <c r="A6773" s="480" t="s">
        <v>25643</v>
      </c>
      <c r="B6773" s="482" t="s">
        <v>25644</v>
      </c>
      <c r="C6773" s="480" t="s">
        <v>19</v>
      </c>
      <c r="D6773" s="481" t="s">
        <v>17654</v>
      </c>
    </row>
    <row r="6774" spans="1:4" ht="27" x14ac:dyDescent="0.25">
      <c r="A6774" s="480" t="s">
        <v>25645</v>
      </c>
      <c r="B6774" s="482" t="s">
        <v>25646</v>
      </c>
      <c r="C6774" s="480" t="s">
        <v>19</v>
      </c>
      <c r="D6774" s="481" t="s">
        <v>13473</v>
      </c>
    </row>
    <row r="6775" spans="1:4" ht="27" x14ac:dyDescent="0.25">
      <c r="A6775" s="480" t="s">
        <v>25647</v>
      </c>
      <c r="B6775" s="482" t="s">
        <v>25648</v>
      </c>
      <c r="C6775" s="480" t="s">
        <v>19</v>
      </c>
      <c r="D6775" s="481" t="s">
        <v>25649</v>
      </c>
    </row>
    <row r="6776" spans="1:4" ht="27" x14ac:dyDescent="0.25">
      <c r="A6776" s="480" t="s">
        <v>25650</v>
      </c>
      <c r="B6776" s="482" t="s">
        <v>25651</v>
      </c>
      <c r="C6776" s="480" t="s">
        <v>19</v>
      </c>
      <c r="D6776" s="481" t="s">
        <v>25652</v>
      </c>
    </row>
    <row r="6777" spans="1:4" ht="27" x14ac:dyDescent="0.25">
      <c r="A6777" s="480" t="s">
        <v>25653</v>
      </c>
      <c r="B6777" s="482" t="s">
        <v>25654</v>
      </c>
      <c r="C6777" s="480" t="s">
        <v>19</v>
      </c>
      <c r="D6777" s="481" t="s">
        <v>9098</v>
      </c>
    </row>
    <row r="6778" spans="1:4" ht="27" x14ac:dyDescent="0.25">
      <c r="A6778" s="480" t="s">
        <v>25655</v>
      </c>
      <c r="B6778" s="482" t="s">
        <v>25656</v>
      </c>
      <c r="C6778" s="480" t="s">
        <v>19</v>
      </c>
      <c r="D6778" s="481" t="s">
        <v>16012</v>
      </c>
    </row>
    <row r="6779" spans="1:4" ht="27" x14ac:dyDescent="0.25">
      <c r="A6779" s="480" t="s">
        <v>25657</v>
      </c>
      <c r="B6779" s="482" t="s">
        <v>25658</v>
      </c>
      <c r="C6779" s="480" t="s">
        <v>19</v>
      </c>
      <c r="D6779" s="481" t="s">
        <v>14324</v>
      </c>
    </row>
    <row r="6780" spans="1:4" ht="27" x14ac:dyDescent="0.25">
      <c r="A6780" s="480" t="s">
        <v>25659</v>
      </c>
      <c r="B6780" s="482" t="s">
        <v>25660</v>
      </c>
      <c r="C6780" s="480" t="s">
        <v>38</v>
      </c>
      <c r="D6780" s="481" t="s">
        <v>25661</v>
      </c>
    </row>
    <row r="6781" spans="1:4" ht="27" x14ac:dyDescent="0.25">
      <c r="A6781" s="480" t="s">
        <v>25662</v>
      </c>
      <c r="B6781" s="482" t="s">
        <v>25663</v>
      </c>
      <c r="C6781" s="480" t="s">
        <v>38</v>
      </c>
      <c r="D6781" s="481" t="s">
        <v>25664</v>
      </c>
    </row>
    <row r="6782" spans="1:4" ht="27" x14ac:dyDescent="0.25">
      <c r="A6782" s="480" t="s">
        <v>25665</v>
      </c>
      <c r="B6782" s="482" t="s">
        <v>25666</v>
      </c>
      <c r="C6782" s="480" t="s">
        <v>38</v>
      </c>
      <c r="D6782" s="481" t="s">
        <v>25667</v>
      </c>
    </row>
    <row r="6783" spans="1:4" ht="27" x14ac:dyDescent="0.25">
      <c r="A6783" s="480" t="s">
        <v>25668</v>
      </c>
      <c r="B6783" s="482" t="s">
        <v>25669</v>
      </c>
      <c r="C6783" s="480" t="s">
        <v>38</v>
      </c>
      <c r="D6783" s="481" t="s">
        <v>25670</v>
      </c>
    </row>
    <row r="6784" spans="1:4" ht="27" x14ac:dyDescent="0.25">
      <c r="A6784" s="480" t="s">
        <v>25671</v>
      </c>
      <c r="B6784" s="482" t="s">
        <v>25672</v>
      </c>
      <c r="C6784" s="480" t="s">
        <v>19</v>
      </c>
      <c r="D6784" s="481" t="s">
        <v>17605</v>
      </c>
    </row>
    <row r="6785" spans="1:4" ht="27" x14ac:dyDescent="0.25">
      <c r="A6785" s="480" t="s">
        <v>25673</v>
      </c>
      <c r="B6785" s="482" t="s">
        <v>25674</v>
      </c>
      <c r="C6785" s="480" t="s">
        <v>38</v>
      </c>
      <c r="D6785" s="481" t="s">
        <v>25675</v>
      </c>
    </row>
    <row r="6786" spans="1:4" ht="27" x14ac:dyDescent="0.25">
      <c r="A6786" s="480" t="s">
        <v>25676</v>
      </c>
      <c r="B6786" s="482" t="s">
        <v>25677</v>
      </c>
      <c r="C6786" s="480" t="s">
        <v>38</v>
      </c>
      <c r="D6786" s="481" t="s">
        <v>25678</v>
      </c>
    </row>
    <row r="6787" spans="1:4" ht="27" x14ac:dyDescent="0.25">
      <c r="A6787" s="480" t="s">
        <v>25679</v>
      </c>
      <c r="B6787" s="482" t="s">
        <v>25680</v>
      </c>
      <c r="C6787" s="480" t="s">
        <v>38</v>
      </c>
      <c r="D6787" s="481" t="s">
        <v>25681</v>
      </c>
    </row>
    <row r="6788" spans="1:4" ht="27" x14ac:dyDescent="0.25">
      <c r="A6788" s="480" t="s">
        <v>25682</v>
      </c>
      <c r="B6788" s="482" t="s">
        <v>25683</v>
      </c>
      <c r="C6788" s="480" t="s">
        <v>38</v>
      </c>
      <c r="D6788" s="481" t="s">
        <v>25684</v>
      </c>
    </row>
    <row r="6789" spans="1:4" ht="27" x14ac:dyDescent="0.25">
      <c r="A6789" s="480" t="s">
        <v>25685</v>
      </c>
      <c r="B6789" s="482" t="s">
        <v>25686</v>
      </c>
      <c r="C6789" s="480" t="s">
        <v>38</v>
      </c>
      <c r="D6789" s="481" t="s">
        <v>25687</v>
      </c>
    </row>
    <row r="6790" spans="1:4" ht="27" x14ac:dyDescent="0.25">
      <c r="A6790" s="480" t="s">
        <v>25688</v>
      </c>
      <c r="B6790" s="482" t="s">
        <v>25689</v>
      </c>
      <c r="C6790" s="480" t="s">
        <v>22</v>
      </c>
      <c r="D6790" s="481" t="s">
        <v>25687</v>
      </c>
    </row>
    <row r="6791" spans="1:4" ht="27" x14ac:dyDescent="0.25">
      <c r="A6791" s="480" t="s">
        <v>25690</v>
      </c>
      <c r="B6791" s="482" t="s">
        <v>25691</v>
      </c>
      <c r="C6791" s="480" t="s">
        <v>22</v>
      </c>
      <c r="D6791" s="481" t="s">
        <v>8216</v>
      </c>
    </row>
    <row r="6792" spans="1:4" ht="27" x14ac:dyDescent="0.25">
      <c r="A6792" s="480" t="s">
        <v>25692</v>
      </c>
      <c r="B6792" s="482" t="s">
        <v>25693</v>
      </c>
      <c r="C6792" s="480" t="s">
        <v>38</v>
      </c>
      <c r="D6792" s="481" t="s">
        <v>14973</v>
      </c>
    </row>
    <row r="6793" spans="1:4" ht="27" x14ac:dyDescent="0.25">
      <c r="A6793" s="480" t="s">
        <v>25694</v>
      </c>
      <c r="B6793" s="482" t="s">
        <v>25695</v>
      </c>
      <c r="C6793" s="480" t="s">
        <v>38</v>
      </c>
      <c r="D6793" s="481" t="s">
        <v>25696</v>
      </c>
    </row>
    <row r="6794" spans="1:4" ht="27" x14ac:dyDescent="0.25">
      <c r="A6794" s="480" t="s">
        <v>25697</v>
      </c>
      <c r="B6794" s="482" t="s">
        <v>25698</v>
      </c>
      <c r="C6794" s="480" t="s">
        <v>38</v>
      </c>
      <c r="D6794" s="481" t="s">
        <v>25699</v>
      </c>
    </row>
    <row r="6795" spans="1:4" ht="27" x14ac:dyDescent="0.25">
      <c r="A6795" s="480" t="s">
        <v>25700</v>
      </c>
      <c r="B6795" s="482" t="s">
        <v>25701</v>
      </c>
      <c r="C6795" s="480" t="s">
        <v>38</v>
      </c>
      <c r="D6795" s="481" t="s">
        <v>24248</v>
      </c>
    </row>
    <row r="6796" spans="1:4" ht="27" x14ac:dyDescent="0.25">
      <c r="A6796" s="480" t="s">
        <v>25702</v>
      </c>
      <c r="B6796" s="482" t="s">
        <v>25703</v>
      </c>
      <c r="C6796" s="480" t="s">
        <v>44</v>
      </c>
      <c r="D6796" s="481" t="s">
        <v>25704</v>
      </c>
    </row>
    <row r="6797" spans="1:4" ht="13.5" x14ac:dyDescent="0.25">
      <c r="A6797" s="480" t="s">
        <v>25705</v>
      </c>
      <c r="B6797" s="482" t="s">
        <v>25706</v>
      </c>
      <c r="C6797" s="480" t="s">
        <v>38</v>
      </c>
      <c r="D6797" s="481" t="s">
        <v>23533</v>
      </c>
    </row>
    <row r="6798" spans="1:4" ht="27" x14ac:dyDescent="0.25">
      <c r="A6798" s="480" t="s">
        <v>25707</v>
      </c>
      <c r="B6798" s="482" t="s">
        <v>25708</v>
      </c>
      <c r="C6798" s="480" t="s">
        <v>22</v>
      </c>
      <c r="D6798" s="481" t="s">
        <v>25709</v>
      </c>
    </row>
    <row r="6799" spans="1:4" ht="27" x14ac:dyDescent="0.25">
      <c r="A6799" s="480" t="s">
        <v>25710</v>
      </c>
      <c r="B6799" s="482" t="s">
        <v>25711</v>
      </c>
      <c r="C6799" s="480" t="s">
        <v>38</v>
      </c>
      <c r="D6799" s="481" t="s">
        <v>25712</v>
      </c>
    </row>
    <row r="6800" spans="1:4" ht="27" x14ac:dyDescent="0.25">
      <c r="A6800" s="480" t="s">
        <v>25713</v>
      </c>
      <c r="B6800" s="482" t="s">
        <v>25714</v>
      </c>
      <c r="C6800" s="480" t="s">
        <v>38</v>
      </c>
      <c r="D6800" s="481" t="s">
        <v>25715</v>
      </c>
    </row>
    <row r="6801" spans="1:4" ht="13.5" x14ac:dyDescent="0.25">
      <c r="A6801" s="480" t="s">
        <v>25716</v>
      </c>
      <c r="B6801" s="482" t="s">
        <v>25717</v>
      </c>
      <c r="C6801" s="480" t="s">
        <v>38</v>
      </c>
      <c r="D6801" s="481" t="s">
        <v>25718</v>
      </c>
    </row>
    <row r="6802" spans="1:4" ht="13.5" x14ac:dyDescent="0.25">
      <c r="A6802" s="480" t="s">
        <v>25719</v>
      </c>
      <c r="B6802" s="482" t="s">
        <v>25720</v>
      </c>
      <c r="C6802" s="480" t="s">
        <v>22</v>
      </c>
      <c r="D6802" s="481" t="s">
        <v>16059</v>
      </c>
    </row>
    <row r="6803" spans="1:4" ht="13.5" x14ac:dyDescent="0.25">
      <c r="A6803" s="480" t="s">
        <v>25721</v>
      </c>
      <c r="B6803" s="482" t="s">
        <v>25722</v>
      </c>
      <c r="C6803" s="480" t="s">
        <v>22</v>
      </c>
      <c r="D6803" s="481" t="s">
        <v>25723</v>
      </c>
    </row>
    <row r="6804" spans="1:4" ht="27" x14ac:dyDescent="0.25">
      <c r="A6804" s="480" t="s">
        <v>25724</v>
      </c>
      <c r="B6804" s="482" t="s">
        <v>25725</v>
      </c>
      <c r="C6804" s="480" t="s">
        <v>213</v>
      </c>
      <c r="D6804" s="481" t="s">
        <v>24762</v>
      </c>
    </row>
    <row r="6805" spans="1:4" ht="27" x14ac:dyDescent="0.25">
      <c r="A6805" s="480" t="s">
        <v>25726</v>
      </c>
      <c r="B6805" s="482" t="s">
        <v>25727</v>
      </c>
      <c r="C6805" s="480" t="s">
        <v>213</v>
      </c>
      <c r="D6805" s="481" t="s">
        <v>25728</v>
      </c>
    </row>
    <row r="6806" spans="1:4" ht="40.5" x14ac:dyDescent="0.25">
      <c r="A6806" s="480" t="s">
        <v>25729</v>
      </c>
      <c r="B6806" s="482" t="s">
        <v>25730</v>
      </c>
      <c r="C6806" s="480" t="s">
        <v>213</v>
      </c>
      <c r="D6806" s="481" t="s">
        <v>9818</v>
      </c>
    </row>
    <row r="6807" spans="1:4" ht="27" x14ac:dyDescent="0.25">
      <c r="A6807" s="480" t="s">
        <v>25731</v>
      </c>
      <c r="B6807" s="482" t="s">
        <v>25732</v>
      </c>
      <c r="C6807" s="480" t="s">
        <v>213</v>
      </c>
      <c r="D6807" s="481" t="s">
        <v>25718</v>
      </c>
    </row>
    <row r="6808" spans="1:4" ht="27" x14ac:dyDescent="0.25">
      <c r="A6808" s="480" t="s">
        <v>25733</v>
      </c>
      <c r="B6808" s="482" t="s">
        <v>25734</v>
      </c>
      <c r="C6808" s="480" t="s">
        <v>213</v>
      </c>
      <c r="D6808" s="481" t="s">
        <v>25735</v>
      </c>
    </row>
    <row r="6809" spans="1:4" ht="40.5" x14ac:dyDescent="0.25">
      <c r="A6809" s="480" t="s">
        <v>25736</v>
      </c>
      <c r="B6809" s="482" t="s">
        <v>25737</v>
      </c>
      <c r="C6809" s="480" t="s">
        <v>213</v>
      </c>
      <c r="D6809" s="481" t="s">
        <v>25738</v>
      </c>
    </row>
    <row r="6810" spans="1:4" ht="27" x14ac:dyDescent="0.25">
      <c r="A6810" s="480" t="s">
        <v>25739</v>
      </c>
      <c r="B6810" s="482" t="s">
        <v>25740</v>
      </c>
      <c r="C6810" s="480" t="s">
        <v>22541</v>
      </c>
      <c r="D6810" s="481" t="s">
        <v>22545</v>
      </c>
    </row>
    <row r="6811" spans="1:4" ht="27" x14ac:dyDescent="0.25">
      <c r="A6811" s="480" t="s">
        <v>25741</v>
      </c>
      <c r="B6811" s="482" t="s">
        <v>25742</v>
      </c>
      <c r="C6811" s="480" t="s">
        <v>22541</v>
      </c>
      <c r="D6811" s="481" t="s">
        <v>25696</v>
      </c>
    </row>
    <row r="6812" spans="1:4" ht="40.5" x14ac:dyDescent="0.25">
      <c r="A6812" s="480" t="s">
        <v>25743</v>
      </c>
      <c r="B6812" s="482" t="s">
        <v>25744</v>
      </c>
      <c r="C6812" s="480" t="s">
        <v>22541</v>
      </c>
      <c r="D6812" s="481" t="s">
        <v>9300</v>
      </c>
    </row>
    <row r="6813" spans="1:4" ht="27" x14ac:dyDescent="0.25">
      <c r="A6813" s="480" t="s">
        <v>25745</v>
      </c>
      <c r="B6813" s="482" t="s">
        <v>25746</v>
      </c>
      <c r="C6813" s="480" t="s">
        <v>22541</v>
      </c>
      <c r="D6813" s="481" t="s">
        <v>6774</v>
      </c>
    </row>
    <row r="6814" spans="1:4" ht="27" x14ac:dyDescent="0.25">
      <c r="A6814" s="480" t="s">
        <v>25747</v>
      </c>
      <c r="B6814" s="482" t="s">
        <v>25748</v>
      </c>
      <c r="C6814" s="480" t="s">
        <v>22541</v>
      </c>
      <c r="D6814" s="481" t="s">
        <v>25749</v>
      </c>
    </row>
    <row r="6815" spans="1:4" ht="40.5" x14ac:dyDescent="0.25">
      <c r="A6815" s="480" t="s">
        <v>25750</v>
      </c>
      <c r="B6815" s="482" t="s">
        <v>25751</v>
      </c>
      <c r="C6815" s="480" t="s">
        <v>22541</v>
      </c>
      <c r="D6815" s="481" t="s">
        <v>25752</v>
      </c>
    </row>
    <row r="6816" spans="1:4" ht="27" x14ac:dyDescent="0.25">
      <c r="A6816" s="480" t="s">
        <v>25753</v>
      </c>
      <c r="B6816" s="482" t="s">
        <v>25754</v>
      </c>
      <c r="C6816" s="480" t="s">
        <v>213</v>
      </c>
      <c r="D6816" s="481" t="s">
        <v>25755</v>
      </c>
    </row>
    <row r="6817" spans="1:4" ht="27" x14ac:dyDescent="0.25">
      <c r="A6817" s="480" t="s">
        <v>25756</v>
      </c>
      <c r="B6817" s="482" t="s">
        <v>25757</v>
      </c>
      <c r="C6817" s="480" t="s">
        <v>213</v>
      </c>
      <c r="D6817" s="481" t="s">
        <v>9256</v>
      </c>
    </row>
    <row r="6818" spans="1:4" ht="40.5" x14ac:dyDescent="0.25">
      <c r="A6818" s="480" t="s">
        <v>25758</v>
      </c>
      <c r="B6818" s="482" t="s">
        <v>25759</v>
      </c>
      <c r="C6818" s="480" t="s">
        <v>213</v>
      </c>
      <c r="D6818" s="481" t="s">
        <v>22550</v>
      </c>
    </row>
    <row r="6819" spans="1:4" ht="27" x14ac:dyDescent="0.25">
      <c r="A6819" s="480" t="s">
        <v>25760</v>
      </c>
      <c r="B6819" s="482" t="s">
        <v>25761</v>
      </c>
      <c r="C6819" s="480" t="s">
        <v>22541</v>
      </c>
      <c r="D6819" s="481" t="s">
        <v>25749</v>
      </c>
    </row>
    <row r="6820" spans="1:4" ht="27" x14ac:dyDescent="0.25">
      <c r="A6820" s="480" t="s">
        <v>25762</v>
      </c>
      <c r="B6820" s="482" t="s">
        <v>25763</v>
      </c>
      <c r="C6820" s="480" t="s">
        <v>22541</v>
      </c>
      <c r="D6820" s="481" t="s">
        <v>25764</v>
      </c>
    </row>
    <row r="6821" spans="1:4" ht="40.5" x14ac:dyDescent="0.25">
      <c r="A6821" s="480" t="s">
        <v>25765</v>
      </c>
      <c r="B6821" s="482" t="s">
        <v>25766</v>
      </c>
      <c r="C6821" s="480" t="s">
        <v>22541</v>
      </c>
      <c r="D6821" s="481" t="s">
        <v>8096</v>
      </c>
    </row>
    <row r="6822" spans="1:4" ht="27" x14ac:dyDescent="0.25">
      <c r="A6822" s="480" t="s">
        <v>25767</v>
      </c>
      <c r="B6822" s="482" t="s">
        <v>25768</v>
      </c>
      <c r="C6822" s="480" t="s">
        <v>213</v>
      </c>
      <c r="D6822" s="481" t="s">
        <v>25769</v>
      </c>
    </row>
    <row r="6823" spans="1:4" ht="27" x14ac:dyDescent="0.25">
      <c r="A6823" s="480" t="s">
        <v>25770</v>
      </c>
      <c r="B6823" s="482" t="s">
        <v>25771</v>
      </c>
      <c r="C6823" s="480" t="s">
        <v>213</v>
      </c>
      <c r="D6823" s="481" t="s">
        <v>25772</v>
      </c>
    </row>
    <row r="6824" spans="1:4" ht="27" x14ac:dyDescent="0.25">
      <c r="A6824" s="480" t="s">
        <v>25773</v>
      </c>
      <c r="B6824" s="482" t="s">
        <v>25774</v>
      </c>
      <c r="C6824" s="480" t="s">
        <v>213</v>
      </c>
      <c r="D6824" s="481" t="s">
        <v>25775</v>
      </c>
    </row>
    <row r="6825" spans="1:4" ht="27" x14ac:dyDescent="0.25">
      <c r="A6825" s="480" t="s">
        <v>25776</v>
      </c>
      <c r="B6825" s="482" t="s">
        <v>25777</v>
      </c>
      <c r="C6825" s="480" t="s">
        <v>22541</v>
      </c>
      <c r="D6825" s="481" t="s">
        <v>25778</v>
      </c>
    </row>
    <row r="6826" spans="1:4" ht="27" x14ac:dyDescent="0.25">
      <c r="A6826" s="480" t="s">
        <v>25779</v>
      </c>
      <c r="B6826" s="482" t="s">
        <v>25780</v>
      </c>
      <c r="C6826" s="480" t="s">
        <v>22541</v>
      </c>
      <c r="D6826" s="481" t="s">
        <v>25781</v>
      </c>
    </row>
    <row r="6827" spans="1:4" ht="27" x14ac:dyDescent="0.25">
      <c r="A6827" s="480" t="s">
        <v>25782</v>
      </c>
      <c r="B6827" s="482" t="s">
        <v>25783</v>
      </c>
      <c r="C6827" s="480" t="s">
        <v>22541</v>
      </c>
      <c r="D6827" s="481" t="s">
        <v>9786</v>
      </c>
    </row>
    <row r="6828" spans="1:4" ht="27" x14ac:dyDescent="0.25">
      <c r="A6828" s="480" t="s">
        <v>25784</v>
      </c>
      <c r="B6828" s="482" t="s">
        <v>25785</v>
      </c>
      <c r="C6828" s="480" t="s">
        <v>213</v>
      </c>
      <c r="D6828" s="481" t="s">
        <v>25786</v>
      </c>
    </row>
    <row r="6829" spans="1:4" ht="27" x14ac:dyDescent="0.25">
      <c r="A6829" s="480" t="s">
        <v>25787</v>
      </c>
      <c r="B6829" s="482" t="s">
        <v>25788</v>
      </c>
      <c r="C6829" s="480" t="s">
        <v>213</v>
      </c>
      <c r="D6829" s="481" t="s">
        <v>25789</v>
      </c>
    </row>
    <row r="6830" spans="1:4" ht="27" x14ac:dyDescent="0.25">
      <c r="A6830" s="480" t="s">
        <v>25790</v>
      </c>
      <c r="B6830" s="482" t="s">
        <v>25791</v>
      </c>
      <c r="C6830" s="480" t="s">
        <v>213</v>
      </c>
      <c r="D6830" s="481" t="s">
        <v>25792</v>
      </c>
    </row>
    <row r="6831" spans="1:4" ht="40.5" x14ac:dyDescent="0.25">
      <c r="A6831" s="480" t="s">
        <v>25793</v>
      </c>
      <c r="B6831" s="482" t="s">
        <v>25794</v>
      </c>
      <c r="C6831" s="480" t="s">
        <v>213</v>
      </c>
      <c r="D6831" s="481" t="s">
        <v>25292</v>
      </c>
    </row>
    <row r="6832" spans="1:4" ht="27" x14ac:dyDescent="0.25">
      <c r="A6832" s="480" t="s">
        <v>25795</v>
      </c>
      <c r="B6832" s="482" t="s">
        <v>25796</v>
      </c>
      <c r="C6832" s="480" t="s">
        <v>213</v>
      </c>
      <c r="D6832" s="481" t="s">
        <v>25797</v>
      </c>
    </row>
    <row r="6833" spans="1:4" ht="27" x14ac:dyDescent="0.25">
      <c r="A6833" s="480" t="s">
        <v>25798</v>
      </c>
      <c r="B6833" s="482" t="s">
        <v>25799</v>
      </c>
      <c r="C6833" s="480" t="s">
        <v>213</v>
      </c>
      <c r="D6833" s="481" t="s">
        <v>25800</v>
      </c>
    </row>
    <row r="6834" spans="1:4" ht="27" x14ac:dyDescent="0.25">
      <c r="A6834" s="480" t="s">
        <v>25801</v>
      </c>
      <c r="B6834" s="482" t="s">
        <v>25802</v>
      </c>
      <c r="C6834" s="480" t="s">
        <v>213</v>
      </c>
      <c r="D6834" s="481" t="s">
        <v>6705</v>
      </c>
    </row>
    <row r="6835" spans="1:4" ht="27" x14ac:dyDescent="0.25">
      <c r="A6835" s="480" t="s">
        <v>25803</v>
      </c>
      <c r="B6835" s="482" t="s">
        <v>25804</v>
      </c>
      <c r="C6835" s="480" t="s">
        <v>213</v>
      </c>
      <c r="D6835" s="481" t="s">
        <v>25805</v>
      </c>
    </row>
    <row r="6836" spans="1:4" ht="27" x14ac:dyDescent="0.25">
      <c r="A6836" s="480" t="s">
        <v>25806</v>
      </c>
      <c r="B6836" s="482" t="s">
        <v>25807</v>
      </c>
      <c r="C6836" s="480" t="s">
        <v>22541</v>
      </c>
      <c r="D6836" s="481" t="s">
        <v>9233</v>
      </c>
    </row>
    <row r="6837" spans="1:4" ht="27" x14ac:dyDescent="0.25">
      <c r="A6837" s="480" t="s">
        <v>25808</v>
      </c>
      <c r="B6837" s="482" t="s">
        <v>25809</v>
      </c>
      <c r="C6837" s="480" t="s">
        <v>22541</v>
      </c>
      <c r="D6837" s="481" t="s">
        <v>9549</v>
      </c>
    </row>
    <row r="6838" spans="1:4" ht="27" x14ac:dyDescent="0.25">
      <c r="A6838" s="480" t="s">
        <v>25810</v>
      </c>
      <c r="B6838" s="482" t="s">
        <v>25811</v>
      </c>
      <c r="C6838" s="480" t="s">
        <v>22541</v>
      </c>
      <c r="D6838" s="481" t="s">
        <v>9120</v>
      </c>
    </row>
    <row r="6839" spans="1:4" ht="27" x14ac:dyDescent="0.25">
      <c r="A6839" s="480" t="s">
        <v>25812</v>
      </c>
      <c r="B6839" s="482" t="s">
        <v>25813</v>
      </c>
      <c r="C6839" s="480" t="s">
        <v>22541</v>
      </c>
      <c r="D6839" s="481" t="s">
        <v>25616</v>
      </c>
    </row>
    <row r="6840" spans="1:4" ht="27" x14ac:dyDescent="0.25">
      <c r="A6840" s="480" t="s">
        <v>25814</v>
      </c>
      <c r="B6840" s="482" t="s">
        <v>25815</v>
      </c>
      <c r="C6840" s="480" t="s">
        <v>22541</v>
      </c>
      <c r="D6840" s="481" t="s">
        <v>9339</v>
      </c>
    </row>
    <row r="6841" spans="1:4" ht="27" x14ac:dyDescent="0.25">
      <c r="A6841" s="480" t="s">
        <v>25816</v>
      </c>
      <c r="B6841" s="482" t="s">
        <v>25817</v>
      </c>
      <c r="C6841" s="480" t="s">
        <v>22541</v>
      </c>
      <c r="D6841" s="481" t="s">
        <v>25769</v>
      </c>
    </row>
    <row r="6842" spans="1:4" ht="27" x14ac:dyDescent="0.25">
      <c r="A6842" s="480" t="s">
        <v>25818</v>
      </c>
      <c r="B6842" s="482" t="s">
        <v>25819</v>
      </c>
      <c r="C6842" s="480" t="s">
        <v>22541</v>
      </c>
      <c r="D6842" s="481" t="s">
        <v>25820</v>
      </c>
    </row>
    <row r="6843" spans="1:4" ht="27" x14ac:dyDescent="0.25">
      <c r="A6843" s="480" t="s">
        <v>25821</v>
      </c>
      <c r="B6843" s="482" t="s">
        <v>25822</v>
      </c>
      <c r="C6843" s="480" t="s">
        <v>22541</v>
      </c>
      <c r="D6843" s="481" t="s">
        <v>25723</v>
      </c>
    </row>
    <row r="6844" spans="1:4" ht="27" x14ac:dyDescent="0.25">
      <c r="A6844" s="480" t="s">
        <v>25823</v>
      </c>
      <c r="B6844" s="482" t="s">
        <v>25824</v>
      </c>
      <c r="C6844" s="480" t="s">
        <v>22541</v>
      </c>
      <c r="D6844" s="481" t="s">
        <v>9144</v>
      </c>
    </row>
    <row r="6845" spans="1:4" ht="40.5" x14ac:dyDescent="0.25">
      <c r="A6845" s="480" t="s">
        <v>25825</v>
      </c>
      <c r="B6845" s="482" t="s">
        <v>25826</v>
      </c>
      <c r="C6845" s="480" t="s">
        <v>22541</v>
      </c>
      <c r="D6845" s="481" t="s">
        <v>25827</v>
      </c>
    </row>
    <row r="6846" spans="1:4" ht="40.5" x14ac:dyDescent="0.25">
      <c r="A6846" s="480" t="s">
        <v>25828</v>
      </c>
      <c r="B6846" s="482" t="s">
        <v>25829</v>
      </c>
      <c r="C6846" s="480" t="s">
        <v>22541</v>
      </c>
      <c r="D6846" s="481" t="s">
        <v>10315</v>
      </c>
    </row>
    <row r="6847" spans="1:4" ht="40.5" x14ac:dyDescent="0.25">
      <c r="A6847" s="480" t="s">
        <v>25830</v>
      </c>
      <c r="B6847" s="482" t="s">
        <v>25831</v>
      </c>
      <c r="C6847" s="480" t="s">
        <v>22541</v>
      </c>
      <c r="D6847" s="481" t="s">
        <v>25832</v>
      </c>
    </row>
    <row r="6848" spans="1:4" ht="40.5" x14ac:dyDescent="0.25">
      <c r="A6848" s="480" t="s">
        <v>25833</v>
      </c>
      <c r="B6848" s="482" t="s">
        <v>25834</v>
      </c>
      <c r="C6848" s="480" t="s">
        <v>22541</v>
      </c>
      <c r="D6848" s="481" t="s">
        <v>25292</v>
      </c>
    </row>
    <row r="6849" spans="1:4" ht="40.5" x14ac:dyDescent="0.25">
      <c r="A6849" s="480" t="s">
        <v>25835</v>
      </c>
      <c r="B6849" s="482" t="s">
        <v>25836</v>
      </c>
      <c r="C6849" s="480" t="s">
        <v>22541</v>
      </c>
      <c r="D6849" s="481" t="s">
        <v>25837</v>
      </c>
    </row>
    <row r="6850" spans="1:4" ht="27" x14ac:dyDescent="0.25">
      <c r="A6850" s="480" t="s">
        <v>25838</v>
      </c>
      <c r="B6850" s="482" t="s">
        <v>25839</v>
      </c>
      <c r="C6850" s="480" t="s">
        <v>213</v>
      </c>
      <c r="D6850" s="481" t="s">
        <v>25840</v>
      </c>
    </row>
    <row r="6851" spans="1:4" ht="27" x14ac:dyDescent="0.25">
      <c r="A6851" s="480" t="s">
        <v>25841</v>
      </c>
      <c r="B6851" s="482" t="s">
        <v>25842</v>
      </c>
      <c r="C6851" s="480" t="s">
        <v>213</v>
      </c>
      <c r="D6851" s="481" t="s">
        <v>9156</v>
      </c>
    </row>
    <row r="6852" spans="1:4" ht="27" x14ac:dyDescent="0.25">
      <c r="A6852" s="480" t="s">
        <v>25843</v>
      </c>
      <c r="B6852" s="482" t="s">
        <v>25844</v>
      </c>
      <c r="C6852" s="480" t="s">
        <v>213</v>
      </c>
      <c r="D6852" s="481" t="s">
        <v>25845</v>
      </c>
    </row>
    <row r="6853" spans="1:4" ht="27" x14ac:dyDescent="0.25">
      <c r="A6853" s="480" t="s">
        <v>25846</v>
      </c>
      <c r="B6853" s="482" t="s">
        <v>25847</v>
      </c>
      <c r="C6853" s="480" t="s">
        <v>213</v>
      </c>
      <c r="D6853" s="481" t="s">
        <v>25848</v>
      </c>
    </row>
    <row r="6854" spans="1:4" ht="27" x14ac:dyDescent="0.25">
      <c r="A6854" s="480" t="s">
        <v>25849</v>
      </c>
      <c r="B6854" s="482" t="s">
        <v>25850</v>
      </c>
      <c r="C6854" s="480" t="s">
        <v>213</v>
      </c>
      <c r="D6854" s="481" t="s">
        <v>14976</v>
      </c>
    </row>
    <row r="6855" spans="1:4" ht="27" x14ac:dyDescent="0.25">
      <c r="A6855" s="480" t="s">
        <v>25851</v>
      </c>
      <c r="B6855" s="482" t="s">
        <v>25852</v>
      </c>
      <c r="C6855" s="480" t="s">
        <v>213</v>
      </c>
      <c r="D6855" s="481" t="s">
        <v>25853</v>
      </c>
    </row>
    <row r="6856" spans="1:4" ht="27" x14ac:dyDescent="0.25">
      <c r="A6856" s="480" t="s">
        <v>25854</v>
      </c>
      <c r="B6856" s="482" t="s">
        <v>25855</v>
      </c>
      <c r="C6856" s="480" t="s">
        <v>213</v>
      </c>
      <c r="D6856" s="481" t="s">
        <v>25337</v>
      </c>
    </row>
    <row r="6857" spans="1:4" ht="27" x14ac:dyDescent="0.25">
      <c r="A6857" s="480" t="s">
        <v>25856</v>
      </c>
      <c r="B6857" s="482" t="s">
        <v>25857</v>
      </c>
      <c r="C6857" s="480" t="s">
        <v>213</v>
      </c>
      <c r="D6857" s="481" t="s">
        <v>25858</v>
      </c>
    </row>
    <row r="6858" spans="1:4" ht="27" x14ac:dyDescent="0.25">
      <c r="A6858" s="480" t="s">
        <v>25859</v>
      </c>
      <c r="B6858" s="482" t="s">
        <v>25860</v>
      </c>
      <c r="C6858" s="480" t="s">
        <v>213</v>
      </c>
      <c r="D6858" s="481" t="s">
        <v>10033</v>
      </c>
    </row>
    <row r="6859" spans="1:4" ht="27" x14ac:dyDescent="0.25">
      <c r="A6859" s="480" t="s">
        <v>25861</v>
      </c>
      <c r="B6859" s="482" t="s">
        <v>25862</v>
      </c>
      <c r="C6859" s="480" t="s">
        <v>213</v>
      </c>
      <c r="D6859" s="481" t="s">
        <v>25863</v>
      </c>
    </row>
    <row r="6860" spans="1:4" ht="40.5" x14ac:dyDescent="0.25">
      <c r="A6860" s="480" t="s">
        <v>25864</v>
      </c>
      <c r="B6860" s="482" t="s">
        <v>25865</v>
      </c>
      <c r="C6860" s="480" t="s">
        <v>192</v>
      </c>
      <c r="D6860" s="481" t="s">
        <v>19359</v>
      </c>
    </row>
    <row r="6861" spans="1:4" ht="40.5" x14ac:dyDescent="0.25">
      <c r="A6861" s="480" t="s">
        <v>25866</v>
      </c>
      <c r="B6861" s="482" t="s">
        <v>25867</v>
      </c>
      <c r="C6861" s="480" t="s">
        <v>192</v>
      </c>
      <c r="D6861" s="481" t="s">
        <v>14145</v>
      </c>
    </row>
    <row r="6862" spans="1:4" ht="40.5" x14ac:dyDescent="0.25">
      <c r="A6862" s="480" t="s">
        <v>25868</v>
      </c>
      <c r="B6862" s="482" t="s">
        <v>25869</v>
      </c>
      <c r="C6862" s="480" t="s">
        <v>192</v>
      </c>
      <c r="D6862" s="481" t="s">
        <v>19359</v>
      </c>
    </row>
    <row r="6863" spans="1:4" ht="40.5" x14ac:dyDescent="0.25">
      <c r="A6863" s="480" t="s">
        <v>25870</v>
      </c>
      <c r="B6863" s="482" t="s">
        <v>25871</v>
      </c>
      <c r="C6863" s="480" t="s">
        <v>22541</v>
      </c>
      <c r="D6863" s="481" t="s">
        <v>25872</v>
      </c>
    </row>
    <row r="6864" spans="1:4" ht="40.5" x14ac:dyDescent="0.25">
      <c r="A6864" s="480" t="s">
        <v>25873</v>
      </c>
      <c r="B6864" s="482" t="s">
        <v>25874</v>
      </c>
      <c r="C6864" s="480" t="s">
        <v>22541</v>
      </c>
      <c r="D6864" s="481" t="s">
        <v>25875</v>
      </c>
    </row>
    <row r="6865" spans="1:4" ht="40.5" x14ac:dyDescent="0.25">
      <c r="A6865" s="480" t="s">
        <v>25876</v>
      </c>
      <c r="B6865" s="482" t="s">
        <v>25877</v>
      </c>
      <c r="C6865" s="480" t="s">
        <v>22541</v>
      </c>
      <c r="D6865" s="481" t="s">
        <v>25878</v>
      </c>
    </row>
    <row r="6866" spans="1:4" ht="40.5" x14ac:dyDescent="0.25">
      <c r="A6866" s="480" t="s">
        <v>25879</v>
      </c>
      <c r="B6866" s="482" t="s">
        <v>25880</v>
      </c>
      <c r="C6866" s="480" t="s">
        <v>22541</v>
      </c>
      <c r="D6866" s="481" t="s">
        <v>7695</v>
      </c>
    </row>
    <row r="6867" spans="1:4" ht="40.5" x14ac:dyDescent="0.25">
      <c r="A6867" s="480" t="s">
        <v>25881</v>
      </c>
      <c r="B6867" s="482" t="s">
        <v>25882</v>
      </c>
      <c r="C6867" s="480" t="s">
        <v>22541</v>
      </c>
      <c r="D6867" s="481" t="s">
        <v>25883</v>
      </c>
    </row>
    <row r="6868" spans="1:4" ht="40.5" x14ac:dyDescent="0.25">
      <c r="A6868" s="480" t="s">
        <v>25884</v>
      </c>
      <c r="B6868" s="482" t="s">
        <v>25885</v>
      </c>
      <c r="C6868" s="480" t="s">
        <v>22541</v>
      </c>
      <c r="D6868" s="481" t="s">
        <v>8216</v>
      </c>
    </row>
    <row r="6869" spans="1:4" ht="40.5" x14ac:dyDescent="0.25">
      <c r="A6869" s="480" t="s">
        <v>25886</v>
      </c>
      <c r="B6869" s="482" t="s">
        <v>25887</v>
      </c>
      <c r="C6869" s="480" t="s">
        <v>22541</v>
      </c>
      <c r="D6869" s="481" t="s">
        <v>25888</v>
      </c>
    </row>
    <row r="6870" spans="1:4" ht="40.5" x14ac:dyDescent="0.25">
      <c r="A6870" s="480" t="s">
        <v>25889</v>
      </c>
      <c r="B6870" s="482" t="s">
        <v>25890</v>
      </c>
      <c r="C6870" s="480" t="s">
        <v>22541</v>
      </c>
      <c r="D6870" s="481" t="s">
        <v>8742</v>
      </c>
    </row>
    <row r="6871" spans="1:4" ht="27" x14ac:dyDescent="0.25">
      <c r="A6871" s="480" t="s">
        <v>25891</v>
      </c>
      <c r="B6871" s="482" t="s">
        <v>25892</v>
      </c>
      <c r="C6871" s="480" t="s">
        <v>23446</v>
      </c>
      <c r="D6871" s="481" t="s">
        <v>25893</v>
      </c>
    </row>
    <row r="6872" spans="1:4" ht="27" x14ac:dyDescent="0.25">
      <c r="A6872" s="480" t="s">
        <v>25894</v>
      </c>
      <c r="B6872" s="482" t="s">
        <v>25895</v>
      </c>
      <c r="C6872" s="480" t="s">
        <v>23446</v>
      </c>
      <c r="D6872" s="481" t="s">
        <v>25896</v>
      </c>
    </row>
    <row r="6873" spans="1:4" ht="27" x14ac:dyDescent="0.25">
      <c r="A6873" s="480" t="s">
        <v>25897</v>
      </c>
      <c r="B6873" s="482" t="s">
        <v>25898</v>
      </c>
      <c r="C6873" s="480" t="s">
        <v>23446</v>
      </c>
      <c r="D6873" s="481" t="s">
        <v>25899</v>
      </c>
    </row>
    <row r="6874" spans="1:4" ht="40.5" x14ac:dyDescent="0.25">
      <c r="A6874" s="480" t="s">
        <v>25900</v>
      </c>
      <c r="B6874" s="482" t="s">
        <v>25901</v>
      </c>
      <c r="C6874" s="480" t="s">
        <v>192</v>
      </c>
      <c r="D6874" s="481" t="s">
        <v>11612</v>
      </c>
    </row>
    <row r="6875" spans="1:4" ht="54" x14ac:dyDescent="0.25">
      <c r="A6875" s="480" t="s">
        <v>25902</v>
      </c>
      <c r="B6875" s="482" t="s">
        <v>25903</v>
      </c>
      <c r="C6875" s="480" t="s">
        <v>192</v>
      </c>
      <c r="D6875" s="481" t="s">
        <v>25904</v>
      </c>
    </row>
    <row r="6876" spans="1:4" ht="54" x14ac:dyDescent="0.25">
      <c r="A6876" s="480" t="s">
        <v>25905</v>
      </c>
      <c r="B6876" s="482" t="s">
        <v>25906</v>
      </c>
      <c r="C6876" s="480" t="s">
        <v>192</v>
      </c>
      <c r="D6876" s="481" t="s">
        <v>25907</v>
      </c>
    </row>
    <row r="6877" spans="1:4" ht="54" x14ac:dyDescent="0.25">
      <c r="A6877" s="480" t="s">
        <v>25908</v>
      </c>
      <c r="B6877" s="482" t="s">
        <v>25909</v>
      </c>
      <c r="C6877" s="480" t="s">
        <v>192</v>
      </c>
      <c r="D6877" s="481" t="s">
        <v>8175</v>
      </c>
    </row>
    <row r="6878" spans="1:4" ht="54" x14ac:dyDescent="0.25">
      <c r="A6878" s="480" t="s">
        <v>25910</v>
      </c>
      <c r="B6878" s="482" t="s">
        <v>25911</v>
      </c>
      <c r="C6878" s="480" t="s">
        <v>192</v>
      </c>
      <c r="D6878" s="481" t="s">
        <v>7615</v>
      </c>
    </row>
    <row r="6879" spans="1:4" ht="40.5" x14ac:dyDescent="0.25">
      <c r="A6879" s="480" t="s">
        <v>25912</v>
      </c>
      <c r="B6879" s="482" t="s">
        <v>25913</v>
      </c>
      <c r="C6879" s="480" t="s">
        <v>192</v>
      </c>
      <c r="D6879" s="481" t="s">
        <v>22255</v>
      </c>
    </row>
    <row r="6880" spans="1:4" ht="40.5" x14ac:dyDescent="0.25">
      <c r="A6880" s="480" t="s">
        <v>25914</v>
      </c>
      <c r="B6880" s="482" t="s">
        <v>25915</v>
      </c>
      <c r="C6880" s="480" t="s">
        <v>192</v>
      </c>
      <c r="D6880" s="481" t="s">
        <v>25916</v>
      </c>
    </row>
    <row r="6881" spans="1:4" ht="40.5" x14ac:dyDescent="0.25">
      <c r="A6881" s="480" t="s">
        <v>25917</v>
      </c>
      <c r="B6881" s="482" t="s">
        <v>25918</v>
      </c>
      <c r="C6881" s="480" t="s">
        <v>192</v>
      </c>
      <c r="D6881" s="481" t="s">
        <v>9888</v>
      </c>
    </row>
    <row r="6882" spans="1:4" ht="40.5" x14ac:dyDescent="0.25">
      <c r="A6882" s="480" t="s">
        <v>25919</v>
      </c>
      <c r="B6882" s="482" t="s">
        <v>25920</v>
      </c>
      <c r="C6882" s="480" t="s">
        <v>192</v>
      </c>
      <c r="D6882" s="481" t="s">
        <v>25921</v>
      </c>
    </row>
    <row r="6883" spans="1:4" ht="27" x14ac:dyDescent="0.25">
      <c r="A6883" s="480" t="s">
        <v>25922</v>
      </c>
      <c r="B6883" s="482" t="s">
        <v>25923</v>
      </c>
      <c r="C6883" s="480" t="s">
        <v>192</v>
      </c>
      <c r="D6883" s="481" t="s">
        <v>9238</v>
      </c>
    </row>
    <row r="6884" spans="1:4" ht="27" x14ac:dyDescent="0.25">
      <c r="A6884" s="480" t="s">
        <v>25924</v>
      </c>
      <c r="B6884" s="482" t="s">
        <v>25925</v>
      </c>
      <c r="C6884" s="480" t="s">
        <v>192</v>
      </c>
      <c r="D6884" s="481" t="s">
        <v>22091</v>
      </c>
    </row>
    <row r="6885" spans="1:4" ht="27" x14ac:dyDescent="0.25">
      <c r="A6885" s="480" t="s">
        <v>25926</v>
      </c>
      <c r="B6885" s="482" t="s">
        <v>25927</v>
      </c>
      <c r="C6885" s="480" t="s">
        <v>192</v>
      </c>
      <c r="D6885" s="481" t="s">
        <v>25928</v>
      </c>
    </row>
    <row r="6886" spans="1:4" ht="27" x14ac:dyDescent="0.25">
      <c r="A6886" s="480" t="s">
        <v>25929</v>
      </c>
      <c r="B6886" s="482" t="s">
        <v>25930</v>
      </c>
      <c r="C6886" s="480" t="s">
        <v>192</v>
      </c>
      <c r="D6886" s="481" t="s">
        <v>6714</v>
      </c>
    </row>
    <row r="6887" spans="1:4" ht="40.5" x14ac:dyDescent="0.25">
      <c r="A6887" s="480" t="s">
        <v>25931</v>
      </c>
      <c r="B6887" s="482" t="s">
        <v>25932</v>
      </c>
      <c r="C6887" s="480" t="s">
        <v>23446</v>
      </c>
      <c r="D6887" s="481" t="s">
        <v>25933</v>
      </c>
    </row>
    <row r="6888" spans="1:4" ht="40.5" x14ac:dyDescent="0.25">
      <c r="A6888" s="480" t="s">
        <v>25934</v>
      </c>
      <c r="B6888" s="482" t="s">
        <v>25935</v>
      </c>
      <c r="C6888" s="480" t="s">
        <v>23446</v>
      </c>
      <c r="D6888" s="481" t="s">
        <v>25805</v>
      </c>
    </row>
    <row r="6889" spans="1:4" ht="40.5" x14ac:dyDescent="0.25">
      <c r="A6889" s="480" t="s">
        <v>25936</v>
      </c>
      <c r="B6889" s="482" t="s">
        <v>25937</v>
      </c>
      <c r="C6889" s="480" t="s">
        <v>23446</v>
      </c>
      <c r="D6889" s="481" t="s">
        <v>25938</v>
      </c>
    </row>
    <row r="6890" spans="1:4" ht="40.5" x14ac:dyDescent="0.25">
      <c r="A6890" s="480" t="s">
        <v>25939</v>
      </c>
      <c r="B6890" s="482" t="s">
        <v>25940</v>
      </c>
      <c r="C6890" s="480" t="s">
        <v>23446</v>
      </c>
      <c r="D6890" s="481" t="s">
        <v>25805</v>
      </c>
    </row>
    <row r="6891" spans="1:4" ht="54" x14ac:dyDescent="0.25">
      <c r="A6891" s="480" t="s">
        <v>25941</v>
      </c>
      <c r="B6891" s="482" t="s">
        <v>25942</v>
      </c>
      <c r="C6891" s="480" t="s">
        <v>23446</v>
      </c>
      <c r="D6891" s="481" t="s">
        <v>9841</v>
      </c>
    </row>
    <row r="6892" spans="1:4" ht="54" x14ac:dyDescent="0.25">
      <c r="A6892" s="480" t="s">
        <v>25943</v>
      </c>
      <c r="B6892" s="482" t="s">
        <v>25944</v>
      </c>
      <c r="C6892" s="480" t="s">
        <v>23446</v>
      </c>
      <c r="D6892" s="481" t="s">
        <v>6681</v>
      </c>
    </row>
    <row r="6893" spans="1:4" ht="54" x14ac:dyDescent="0.25">
      <c r="A6893" s="480" t="s">
        <v>25945</v>
      </c>
      <c r="B6893" s="482" t="s">
        <v>25946</v>
      </c>
      <c r="C6893" s="480" t="s">
        <v>23446</v>
      </c>
      <c r="D6893" s="481" t="s">
        <v>8886</v>
      </c>
    </row>
    <row r="6894" spans="1:4" ht="54" x14ac:dyDescent="0.25">
      <c r="A6894" s="480" t="s">
        <v>25947</v>
      </c>
      <c r="B6894" s="482" t="s">
        <v>25948</v>
      </c>
      <c r="C6894" s="480" t="s">
        <v>23446</v>
      </c>
      <c r="D6894" s="481" t="s">
        <v>25949</v>
      </c>
    </row>
    <row r="6895" spans="1:4" ht="40.5" x14ac:dyDescent="0.25">
      <c r="A6895" s="480" t="s">
        <v>25950</v>
      </c>
      <c r="B6895" s="482" t="s">
        <v>25951</v>
      </c>
      <c r="C6895" s="480" t="s">
        <v>23446</v>
      </c>
      <c r="D6895" s="481" t="s">
        <v>25952</v>
      </c>
    </row>
    <row r="6896" spans="1:4" ht="40.5" x14ac:dyDescent="0.25">
      <c r="A6896" s="480" t="s">
        <v>25953</v>
      </c>
      <c r="B6896" s="482" t="s">
        <v>25954</v>
      </c>
      <c r="C6896" s="480" t="s">
        <v>23446</v>
      </c>
      <c r="D6896" s="481" t="s">
        <v>9645</v>
      </c>
    </row>
    <row r="6897" spans="1:4" ht="40.5" x14ac:dyDescent="0.25">
      <c r="A6897" s="480" t="s">
        <v>25955</v>
      </c>
      <c r="B6897" s="482" t="s">
        <v>25956</v>
      </c>
      <c r="C6897" s="480" t="s">
        <v>23446</v>
      </c>
      <c r="D6897" s="481" t="s">
        <v>21939</v>
      </c>
    </row>
    <row r="6898" spans="1:4" ht="40.5" x14ac:dyDescent="0.25">
      <c r="A6898" s="480" t="s">
        <v>25957</v>
      </c>
      <c r="B6898" s="482" t="s">
        <v>25958</v>
      </c>
      <c r="C6898" s="480" t="s">
        <v>23446</v>
      </c>
      <c r="D6898" s="481" t="s">
        <v>25959</v>
      </c>
    </row>
    <row r="6899" spans="1:4" ht="27" x14ac:dyDescent="0.25">
      <c r="A6899" s="480" t="s">
        <v>25960</v>
      </c>
      <c r="B6899" s="482" t="s">
        <v>25961</v>
      </c>
      <c r="C6899" s="480" t="s">
        <v>23446</v>
      </c>
      <c r="D6899" s="481" t="s">
        <v>25962</v>
      </c>
    </row>
    <row r="6900" spans="1:4" ht="27" x14ac:dyDescent="0.25">
      <c r="A6900" s="480" t="s">
        <v>25963</v>
      </c>
      <c r="B6900" s="482" t="s">
        <v>25964</v>
      </c>
      <c r="C6900" s="480" t="s">
        <v>23446</v>
      </c>
      <c r="D6900" s="481" t="s">
        <v>25965</v>
      </c>
    </row>
    <row r="6901" spans="1:4" ht="27" x14ac:dyDescent="0.25">
      <c r="A6901" s="480" t="s">
        <v>25966</v>
      </c>
      <c r="B6901" s="482" t="s">
        <v>25967</v>
      </c>
      <c r="C6901" s="480" t="s">
        <v>23446</v>
      </c>
      <c r="D6901" s="481" t="s">
        <v>21509</v>
      </c>
    </row>
    <row r="6902" spans="1:4" ht="27" x14ac:dyDescent="0.25">
      <c r="A6902" s="480" t="s">
        <v>25968</v>
      </c>
      <c r="B6902" s="482" t="s">
        <v>25969</v>
      </c>
      <c r="C6902" s="480" t="s">
        <v>23446</v>
      </c>
      <c r="D6902" s="481" t="s">
        <v>17248</v>
      </c>
    </row>
    <row r="6903" spans="1:4" ht="13.5" x14ac:dyDescent="0.25">
      <c r="A6903" s="480" t="s">
        <v>25970</v>
      </c>
      <c r="B6903" s="482" t="s">
        <v>25971</v>
      </c>
      <c r="C6903" s="480" t="s">
        <v>192</v>
      </c>
      <c r="D6903" s="481" t="s">
        <v>25972</v>
      </c>
    </row>
    <row r="6904" spans="1:4" ht="27" x14ac:dyDescent="0.25">
      <c r="A6904" s="480" t="s">
        <v>25973</v>
      </c>
      <c r="B6904" s="482" t="s">
        <v>25974</v>
      </c>
      <c r="C6904" s="480" t="s">
        <v>192</v>
      </c>
      <c r="D6904" s="481" t="s">
        <v>20156</v>
      </c>
    </row>
    <row r="6905" spans="1:4" ht="13.5" x14ac:dyDescent="0.25">
      <c r="A6905" s="480" t="s">
        <v>25975</v>
      </c>
      <c r="B6905" s="482" t="s">
        <v>25976</v>
      </c>
      <c r="C6905" s="480" t="s">
        <v>192</v>
      </c>
      <c r="D6905" s="481" t="s">
        <v>7052</v>
      </c>
    </row>
    <row r="6906" spans="1:4" ht="13.5" x14ac:dyDescent="0.25">
      <c r="A6906" s="480" t="s">
        <v>25977</v>
      </c>
      <c r="B6906" s="482" t="s">
        <v>25978</v>
      </c>
      <c r="C6906" s="480" t="s">
        <v>192</v>
      </c>
      <c r="D6906" s="481" t="s">
        <v>25933</v>
      </c>
    </row>
    <row r="6907" spans="1:4" ht="27" x14ac:dyDescent="0.25">
      <c r="A6907" s="480" t="s">
        <v>25979</v>
      </c>
      <c r="B6907" s="482" t="s">
        <v>25980</v>
      </c>
      <c r="C6907" s="480" t="s">
        <v>23446</v>
      </c>
      <c r="D6907" s="481" t="s">
        <v>25981</v>
      </c>
    </row>
    <row r="6908" spans="1:4" ht="27" x14ac:dyDescent="0.25">
      <c r="A6908" s="480" t="s">
        <v>25982</v>
      </c>
      <c r="B6908" s="482" t="s">
        <v>25983</v>
      </c>
      <c r="C6908" s="480" t="s">
        <v>23446</v>
      </c>
      <c r="D6908" s="481" t="s">
        <v>25984</v>
      </c>
    </row>
    <row r="6909" spans="1:4" ht="40.5" x14ac:dyDescent="0.25">
      <c r="A6909" s="480" t="s">
        <v>25985</v>
      </c>
      <c r="B6909" s="482" t="s">
        <v>25986</v>
      </c>
      <c r="C6909" s="480" t="s">
        <v>23446</v>
      </c>
      <c r="D6909" s="481" t="s">
        <v>25987</v>
      </c>
    </row>
    <row r="6910" spans="1:4" ht="27" x14ac:dyDescent="0.25">
      <c r="A6910" s="480" t="s">
        <v>25988</v>
      </c>
      <c r="B6910" s="482" t="s">
        <v>25989</v>
      </c>
      <c r="C6910" s="480" t="s">
        <v>23446</v>
      </c>
      <c r="D6910" s="481" t="s">
        <v>25990</v>
      </c>
    </row>
    <row r="6911" spans="1:4" ht="27" x14ac:dyDescent="0.25">
      <c r="A6911" s="480" t="s">
        <v>25991</v>
      </c>
      <c r="B6911" s="482" t="s">
        <v>25992</v>
      </c>
      <c r="C6911" s="480" t="s">
        <v>23446</v>
      </c>
      <c r="D6911" s="481" t="s">
        <v>25993</v>
      </c>
    </row>
    <row r="6912" spans="1:4" ht="40.5" x14ac:dyDescent="0.25">
      <c r="A6912" s="480" t="s">
        <v>25994</v>
      </c>
      <c r="B6912" s="482" t="s">
        <v>25995</v>
      </c>
      <c r="C6912" s="480" t="s">
        <v>23446</v>
      </c>
      <c r="D6912" s="481" t="s">
        <v>25996</v>
      </c>
    </row>
    <row r="6913" spans="1:4" ht="27" x14ac:dyDescent="0.25">
      <c r="A6913" s="480" t="s">
        <v>25997</v>
      </c>
      <c r="B6913" s="482" t="s">
        <v>25998</v>
      </c>
      <c r="C6913" s="480" t="s">
        <v>23446</v>
      </c>
      <c r="D6913" s="481" t="s">
        <v>25999</v>
      </c>
    </row>
    <row r="6914" spans="1:4" ht="27" x14ac:dyDescent="0.25">
      <c r="A6914" s="480" t="s">
        <v>26000</v>
      </c>
      <c r="B6914" s="482" t="s">
        <v>26001</v>
      </c>
      <c r="C6914" s="480" t="s">
        <v>23446</v>
      </c>
      <c r="D6914" s="481" t="s">
        <v>26002</v>
      </c>
    </row>
    <row r="6915" spans="1:4" ht="27" x14ac:dyDescent="0.25">
      <c r="A6915" s="480" t="s">
        <v>26003</v>
      </c>
      <c r="B6915" s="482" t="s">
        <v>26004</v>
      </c>
      <c r="C6915" s="480" t="s">
        <v>23446</v>
      </c>
      <c r="D6915" s="481" t="s">
        <v>26005</v>
      </c>
    </row>
    <row r="6916" spans="1:4" ht="27" x14ac:dyDescent="0.25">
      <c r="A6916" s="480" t="s">
        <v>26006</v>
      </c>
      <c r="B6916" s="482" t="s">
        <v>26007</v>
      </c>
      <c r="C6916" s="480" t="s">
        <v>23446</v>
      </c>
      <c r="D6916" s="481" t="s">
        <v>26008</v>
      </c>
    </row>
    <row r="6917" spans="1:4" ht="27" x14ac:dyDescent="0.25">
      <c r="A6917" s="480" t="s">
        <v>26009</v>
      </c>
      <c r="B6917" s="482" t="s">
        <v>26010</v>
      </c>
      <c r="C6917" s="480" t="s">
        <v>23446</v>
      </c>
      <c r="D6917" s="481" t="s">
        <v>26011</v>
      </c>
    </row>
    <row r="6918" spans="1:4" ht="27" x14ac:dyDescent="0.25">
      <c r="A6918" s="480" t="s">
        <v>26012</v>
      </c>
      <c r="B6918" s="482" t="s">
        <v>26013</v>
      </c>
      <c r="C6918" s="480" t="s">
        <v>23446</v>
      </c>
      <c r="D6918" s="481" t="s">
        <v>26014</v>
      </c>
    </row>
    <row r="6919" spans="1:4" ht="27" x14ac:dyDescent="0.25">
      <c r="A6919" s="480" t="s">
        <v>26015</v>
      </c>
      <c r="B6919" s="482" t="s">
        <v>26016</v>
      </c>
      <c r="C6919" s="480" t="s">
        <v>23446</v>
      </c>
      <c r="D6919" s="481" t="s">
        <v>26017</v>
      </c>
    </row>
    <row r="6920" spans="1:4" ht="27" x14ac:dyDescent="0.25">
      <c r="A6920" s="480" t="s">
        <v>26018</v>
      </c>
      <c r="B6920" s="482" t="s">
        <v>26019</v>
      </c>
      <c r="C6920" s="480" t="s">
        <v>23446</v>
      </c>
      <c r="D6920" s="481" t="s">
        <v>26020</v>
      </c>
    </row>
    <row r="6921" spans="1:4" ht="27" x14ac:dyDescent="0.25">
      <c r="A6921" s="480" t="s">
        <v>26021</v>
      </c>
      <c r="B6921" s="482" t="s">
        <v>26022</v>
      </c>
      <c r="C6921" s="480" t="s">
        <v>23446</v>
      </c>
      <c r="D6921" s="481" t="s">
        <v>14698</v>
      </c>
    </row>
    <row r="6922" spans="1:4" ht="27" x14ac:dyDescent="0.25">
      <c r="A6922" s="480" t="s">
        <v>26023</v>
      </c>
      <c r="B6922" s="482" t="s">
        <v>26024</v>
      </c>
      <c r="C6922" s="480" t="s">
        <v>23446</v>
      </c>
      <c r="D6922" s="481" t="s">
        <v>26025</v>
      </c>
    </row>
    <row r="6923" spans="1:4" ht="27" x14ac:dyDescent="0.25">
      <c r="A6923" s="480" t="s">
        <v>26026</v>
      </c>
      <c r="B6923" s="482" t="s">
        <v>26027</v>
      </c>
      <c r="C6923" s="480" t="s">
        <v>23446</v>
      </c>
      <c r="D6923" s="481" t="s">
        <v>26028</v>
      </c>
    </row>
    <row r="6924" spans="1:4" ht="27" x14ac:dyDescent="0.25">
      <c r="A6924" s="480" t="s">
        <v>26029</v>
      </c>
      <c r="B6924" s="482" t="s">
        <v>26030</v>
      </c>
      <c r="C6924" s="480" t="s">
        <v>23446</v>
      </c>
      <c r="D6924" s="481" t="s">
        <v>20658</v>
      </c>
    </row>
    <row r="6925" spans="1:4" ht="27" x14ac:dyDescent="0.25">
      <c r="A6925" s="480" t="s">
        <v>26031</v>
      </c>
      <c r="B6925" s="482" t="s">
        <v>26032</v>
      </c>
      <c r="C6925" s="480" t="s">
        <v>23446</v>
      </c>
      <c r="D6925" s="481" t="s">
        <v>26033</v>
      </c>
    </row>
    <row r="6926" spans="1:4" ht="27" x14ac:dyDescent="0.25">
      <c r="A6926" s="480" t="s">
        <v>26034</v>
      </c>
      <c r="B6926" s="482" t="s">
        <v>26035</v>
      </c>
      <c r="C6926" s="480" t="s">
        <v>23446</v>
      </c>
      <c r="D6926" s="481" t="s">
        <v>15112</v>
      </c>
    </row>
    <row r="6927" spans="1:4" ht="27" x14ac:dyDescent="0.25">
      <c r="A6927" s="480" t="s">
        <v>26036</v>
      </c>
      <c r="B6927" s="482" t="s">
        <v>26037</v>
      </c>
      <c r="C6927" s="480" t="s">
        <v>23446</v>
      </c>
      <c r="D6927" s="481" t="s">
        <v>26038</v>
      </c>
    </row>
    <row r="6928" spans="1:4" ht="27" x14ac:dyDescent="0.25">
      <c r="A6928" s="480" t="s">
        <v>26039</v>
      </c>
      <c r="B6928" s="482" t="s">
        <v>26040</v>
      </c>
      <c r="C6928" s="480" t="s">
        <v>23446</v>
      </c>
      <c r="D6928" s="481" t="s">
        <v>26041</v>
      </c>
    </row>
    <row r="6929" spans="1:4" ht="27" x14ac:dyDescent="0.25">
      <c r="A6929" s="480" t="s">
        <v>26042</v>
      </c>
      <c r="B6929" s="482" t="s">
        <v>26043</v>
      </c>
      <c r="C6929" s="480" t="s">
        <v>23446</v>
      </c>
      <c r="D6929" s="481" t="s">
        <v>13638</v>
      </c>
    </row>
    <row r="6930" spans="1:4" ht="27" x14ac:dyDescent="0.25">
      <c r="A6930" s="480" t="s">
        <v>26044</v>
      </c>
      <c r="B6930" s="482" t="s">
        <v>26045</v>
      </c>
      <c r="C6930" s="480" t="s">
        <v>23446</v>
      </c>
      <c r="D6930" s="481" t="s">
        <v>23158</v>
      </c>
    </row>
    <row r="6931" spans="1:4" ht="27" x14ac:dyDescent="0.25">
      <c r="A6931" s="480" t="s">
        <v>26046</v>
      </c>
      <c r="B6931" s="482" t="s">
        <v>26047</v>
      </c>
      <c r="C6931" s="480" t="s">
        <v>23446</v>
      </c>
      <c r="D6931" s="481" t="s">
        <v>19792</v>
      </c>
    </row>
    <row r="6932" spans="1:4" ht="27" x14ac:dyDescent="0.25">
      <c r="A6932" s="480" t="s">
        <v>26048</v>
      </c>
      <c r="B6932" s="482" t="s">
        <v>26049</v>
      </c>
      <c r="C6932" s="480" t="s">
        <v>23446</v>
      </c>
      <c r="D6932" s="481" t="s">
        <v>26050</v>
      </c>
    </row>
    <row r="6933" spans="1:4" ht="27" x14ac:dyDescent="0.25">
      <c r="A6933" s="480" t="s">
        <v>26051</v>
      </c>
      <c r="B6933" s="482" t="s">
        <v>26052</v>
      </c>
      <c r="C6933" s="480" t="s">
        <v>23446</v>
      </c>
      <c r="D6933" s="481" t="s">
        <v>26053</v>
      </c>
    </row>
    <row r="6934" spans="1:4" ht="27" x14ac:dyDescent="0.25">
      <c r="A6934" s="480" t="s">
        <v>26054</v>
      </c>
      <c r="B6934" s="482" t="s">
        <v>26055</v>
      </c>
      <c r="C6934" s="480" t="s">
        <v>23446</v>
      </c>
      <c r="D6934" s="481" t="s">
        <v>26056</v>
      </c>
    </row>
    <row r="6935" spans="1:4" ht="27" x14ac:dyDescent="0.25">
      <c r="A6935" s="480" t="s">
        <v>26057</v>
      </c>
      <c r="B6935" s="482" t="s">
        <v>26058</v>
      </c>
      <c r="C6935" s="480" t="s">
        <v>23446</v>
      </c>
      <c r="D6935" s="481" t="s">
        <v>26059</v>
      </c>
    </row>
    <row r="6936" spans="1:4" ht="27" x14ac:dyDescent="0.25">
      <c r="A6936" s="480" t="s">
        <v>26060</v>
      </c>
      <c r="B6936" s="482" t="s">
        <v>26061</v>
      </c>
      <c r="C6936" s="480" t="s">
        <v>23446</v>
      </c>
      <c r="D6936" s="481" t="s">
        <v>26062</v>
      </c>
    </row>
    <row r="6937" spans="1:4" ht="27" x14ac:dyDescent="0.25">
      <c r="A6937" s="480" t="s">
        <v>26063</v>
      </c>
      <c r="B6937" s="482" t="s">
        <v>26064</v>
      </c>
      <c r="C6937" s="480" t="s">
        <v>23446</v>
      </c>
      <c r="D6937" s="481" t="s">
        <v>26065</v>
      </c>
    </row>
    <row r="6938" spans="1:4" ht="27" x14ac:dyDescent="0.25">
      <c r="A6938" s="480" t="s">
        <v>26066</v>
      </c>
      <c r="B6938" s="482" t="s">
        <v>26067</v>
      </c>
      <c r="C6938" s="480" t="s">
        <v>23446</v>
      </c>
      <c r="D6938" s="481" t="s">
        <v>26068</v>
      </c>
    </row>
    <row r="6939" spans="1:4" ht="27" x14ac:dyDescent="0.25">
      <c r="A6939" s="480" t="s">
        <v>26069</v>
      </c>
      <c r="B6939" s="482" t="s">
        <v>26070</v>
      </c>
      <c r="C6939" s="480" t="s">
        <v>23446</v>
      </c>
      <c r="D6939" s="481" t="s">
        <v>26071</v>
      </c>
    </row>
    <row r="6940" spans="1:4" ht="40.5" x14ac:dyDescent="0.25">
      <c r="A6940" s="480" t="s">
        <v>26072</v>
      </c>
      <c r="B6940" s="482" t="s">
        <v>26073</v>
      </c>
      <c r="C6940" s="480" t="s">
        <v>22</v>
      </c>
      <c r="D6940" s="481" t="s">
        <v>8300</v>
      </c>
    </row>
    <row r="6941" spans="1:4" ht="40.5" x14ac:dyDescent="0.25">
      <c r="A6941" s="480" t="s">
        <v>26074</v>
      </c>
      <c r="B6941" s="482" t="s">
        <v>26075</v>
      </c>
      <c r="C6941" s="480" t="s">
        <v>22</v>
      </c>
      <c r="D6941" s="481" t="s">
        <v>26076</v>
      </c>
    </row>
    <row r="6942" spans="1:4" ht="40.5" x14ac:dyDescent="0.25">
      <c r="A6942" s="480" t="s">
        <v>26077</v>
      </c>
      <c r="B6942" s="482" t="s">
        <v>26078</v>
      </c>
      <c r="C6942" s="480" t="s">
        <v>22</v>
      </c>
      <c r="D6942" s="481" t="s">
        <v>26079</v>
      </c>
    </row>
    <row r="6943" spans="1:4" ht="40.5" x14ac:dyDescent="0.25">
      <c r="A6943" s="480" t="s">
        <v>26080</v>
      </c>
      <c r="B6943" s="482" t="s">
        <v>26081</v>
      </c>
      <c r="C6943" s="480" t="s">
        <v>22</v>
      </c>
      <c r="D6943" s="481" t="s">
        <v>22997</v>
      </c>
    </row>
    <row r="6944" spans="1:4" ht="40.5" x14ac:dyDescent="0.25">
      <c r="A6944" s="480" t="s">
        <v>26082</v>
      </c>
      <c r="B6944" s="482" t="s">
        <v>26083</v>
      </c>
      <c r="C6944" s="480" t="s">
        <v>22</v>
      </c>
      <c r="D6944" s="481" t="s">
        <v>26084</v>
      </c>
    </row>
    <row r="6945" spans="1:4" ht="40.5" x14ac:dyDescent="0.25">
      <c r="A6945" s="480" t="s">
        <v>26085</v>
      </c>
      <c r="B6945" s="482" t="s">
        <v>26086</v>
      </c>
      <c r="C6945" s="480" t="s">
        <v>22</v>
      </c>
      <c r="D6945" s="481" t="s">
        <v>10959</v>
      </c>
    </row>
    <row r="6946" spans="1:4" ht="40.5" x14ac:dyDescent="0.25">
      <c r="A6946" s="480" t="s">
        <v>26087</v>
      </c>
      <c r="B6946" s="482" t="s">
        <v>26088</v>
      </c>
      <c r="C6946" s="480" t="s">
        <v>22</v>
      </c>
      <c r="D6946" s="481" t="s">
        <v>26089</v>
      </c>
    </row>
    <row r="6947" spans="1:4" ht="40.5" x14ac:dyDescent="0.25">
      <c r="A6947" s="480" t="s">
        <v>26090</v>
      </c>
      <c r="B6947" s="482" t="s">
        <v>26091</v>
      </c>
      <c r="C6947" s="480" t="s">
        <v>22</v>
      </c>
      <c r="D6947" s="481" t="s">
        <v>26092</v>
      </c>
    </row>
    <row r="6948" spans="1:4" ht="40.5" x14ac:dyDescent="0.25">
      <c r="A6948" s="480" t="s">
        <v>26093</v>
      </c>
      <c r="B6948" s="482" t="s">
        <v>26094</v>
      </c>
      <c r="C6948" s="480" t="s">
        <v>22</v>
      </c>
      <c r="D6948" s="481" t="s">
        <v>26095</v>
      </c>
    </row>
    <row r="6949" spans="1:4" ht="40.5" x14ac:dyDescent="0.25">
      <c r="A6949" s="480" t="s">
        <v>26096</v>
      </c>
      <c r="B6949" s="482" t="s">
        <v>26097</v>
      </c>
      <c r="C6949" s="480" t="s">
        <v>22</v>
      </c>
      <c r="D6949" s="481" t="s">
        <v>15258</v>
      </c>
    </row>
    <row r="6950" spans="1:4" ht="40.5" x14ac:dyDescent="0.25">
      <c r="A6950" s="480" t="s">
        <v>26098</v>
      </c>
      <c r="B6950" s="482" t="s">
        <v>26099</v>
      </c>
      <c r="C6950" s="480" t="s">
        <v>22</v>
      </c>
      <c r="D6950" s="481" t="s">
        <v>26100</v>
      </c>
    </row>
    <row r="6951" spans="1:4" ht="40.5" x14ac:dyDescent="0.25">
      <c r="A6951" s="480" t="s">
        <v>26101</v>
      </c>
      <c r="B6951" s="482" t="s">
        <v>26102</v>
      </c>
      <c r="C6951" s="480" t="s">
        <v>22</v>
      </c>
      <c r="D6951" s="481" t="s">
        <v>26103</v>
      </c>
    </row>
    <row r="6952" spans="1:4" ht="40.5" x14ac:dyDescent="0.25">
      <c r="A6952" s="480" t="s">
        <v>26104</v>
      </c>
      <c r="B6952" s="482" t="s">
        <v>26105</v>
      </c>
      <c r="C6952" s="480" t="s">
        <v>22</v>
      </c>
      <c r="D6952" s="481" t="s">
        <v>26106</v>
      </c>
    </row>
    <row r="6953" spans="1:4" ht="40.5" x14ac:dyDescent="0.25">
      <c r="A6953" s="480" t="s">
        <v>26107</v>
      </c>
      <c r="B6953" s="482" t="s">
        <v>26108</v>
      </c>
      <c r="C6953" s="480" t="s">
        <v>22</v>
      </c>
      <c r="D6953" s="481" t="s">
        <v>26109</v>
      </c>
    </row>
    <row r="6954" spans="1:4" ht="40.5" x14ac:dyDescent="0.25">
      <c r="A6954" s="480" t="s">
        <v>26110</v>
      </c>
      <c r="B6954" s="482" t="s">
        <v>26111</v>
      </c>
      <c r="C6954" s="480" t="s">
        <v>22</v>
      </c>
      <c r="D6954" s="481" t="s">
        <v>26112</v>
      </c>
    </row>
    <row r="6955" spans="1:4" ht="40.5" x14ac:dyDescent="0.25">
      <c r="A6955" s="480" t="s">
        <v>26113</v>
      </c>
      <c r="B6955" s="482" t="s">
        <v>26114</v>
      </c>
      <c r="C6955" s="480" t="s">
        <v>22</v>
      </c>
      <c r="D6955" s="481" t="s">
        <v>26106</v>
      </c>
    </row>
    <row r="6956" spans="1:4" ht="54" x14ac:dyDescent="0.25">
      <c r="A6956" s="480" t="s">
        <v>26115</v>
      </c>
      <c r="B6956" s="482" t="s">
        <v>26116</v>
      </c>
      <c r="C6956" s="480" t="s">
        <v>19</v>
      </c>
      <c r="D6956" s="481" t="s">
        <v>26117</v>
      </c>
    </row>
    <row r="6957" spans="1:4" ht="54" x14ac:dyDescent="0.25">
      <c r="A6957" s="480" t="s">
        <v>26118</v>
      </c>
      <c r="B6957" s="482" t="s">
        <v>26119</v>
      </c>
      <c r="C6957" s="480" t="s">
        <v>19</v>
      </c>
      <c r="D6957" s="481" t="s">
        <v>26120</v>
      </c>
    </row>
    <row r="6958" spans="1:4" ht="54" x14ac:dyDescent="0.25">
      <c r="A6958" s="480" t="s">
        <v>26121</v>
      </c>
      <c r="B6958" s="482" t="s">
        <v>26122</v>
      </c>
      <c r="C6958" s="480" t="s">
        <v>19</v>
      </c>
      <c r="D6958" s="481" t="s">
        <v>26123</v>
      </c>
    </row>
    <row r="6959" spans="1:4" ht="13.5" x14ac:dyDescent="0.25">
      <c r="A6959" s="480" t="s">
        <v>26124</v>
      </c>
      <c r="B6959" s="482" t="s">
        <v>26125</v>
      </c>
      <c r="C6959" s="480" t="s">
        <v>38</v>
      </c>
      <c r="D6959" s="481" t="s">
        <v>26126</v>
      </c>
    </row>
    <row r="6960" spans="1:4" ht="27" x14ac:dyDescent="0.25">
      <c r="A6960" s="480" t="s">
        <v>26127</v>
      </c>
      <c r="B6960" s="482" t="s">
        <v>26128</v>
      </c>
      <c r="C6960" s="480" t="s">
        <v>38</v>
      </c>
      <c r="D6960" s="481" t="s">
        <v>26129</v>
      </c>
    </row>
    <row r="6961" spans="1:4" ht="27" x14ac:dyDescent="0.25">
      <c r="A6961" s="480" t="s">
        <v>26130</v>
      </c>
      <c r="B6961" s="482" t="s">
        <v>26131</v>
      </c>
      <c r="C6961" s="480" t="s">
        <v>38</v>
      </c>
      <c r="D6961" s="481" t="s">
        <v>26132</v>
      </c>
    </row>
    <row r="6962" spans="1:4" ht="27" x14ac:dyDescent="0.25">
      <c r="A6962" s="480" t="s">
        <v>26133</v>
      </c>
      <c r="B6962" s="482" t="s">
        <v>26134</v>
      </c>
      <c r="C6962" s="480" t="s">
        <v>38</v>
      </c>
      <c r="D6962" s="481" t="s">
        <v>26135</v>
      </c>
    </row>
    <row r="6963" spans="1:4" ht="13.5" x14ac:dyDescent="0.25">
      <c r="A6963" s="480" t="s">
        <v>26136</v>
      </c>
      <c r="B6963" s="482" t="s">
        <v>26137</v>
      </c>
      <c r="C6963" s="480" t="s">
        <v>19</v>
      </c>
      <c r="D6963" s="481" t="s">
        <v>26138</v>
      </c>
    </row>
    <row r="6964" spans="1:4" ht="13.5" x14ac:dyDescent="0.25">
      <c r="A6964" s="480" t="s">
        <v>26139</v>
      </c>
      <c r="B6964" s="482" t="s">
        <v>26140</v>
      </c>
      <c r="C6964" s="480" t="s">
        <v>19</v>
      </c>
      <c r="D6964" s="481" t="s">
        <v>9678</v>
      </c>
    </row>
    <row r="6965" spans="1:4" ht="13.5" x14ac:dyDescent="0.25">
      <c r="A6965" s="480" t="s">
        <v>26141</v>
      </c>
      <c r="B6965" s="482" t="s">
        <v>26142</v>
      </c>
      <c r="C6965" s="480" t="s">
        <v>19</v>
      </c>
      <c r="D6965" s="481" t="s">
        <v>8709</v>
      </c>
    </row>
    <row r="6966" spans="1:4" ht="27" x14ac:dyDescent="0.25">
      <c r="A6966" s="480" t="s">
        <v>26143</v>
      </c>
      <c r="B6966" s="482" t="s">
        <v>26144</v>
      </c>
      <c r="C6966" s="480" t="s">
        <v>22</v>
      </c>
      <c r="D6966" s="481" t="s">
        <v>26145</v>
      </c>
    </row>
    <row r="6967" spans="1:4" ht="13.5" x14ac:dyDescent="0.25">
      <c r="A6967" s="480" t="s">
        <v>26146</v>
      </c>
      <c r="B6967" s="482" t="s">
        <v>26147</v>
      </c>
      <c r="C6967" s="480" t="s">
        <v>19</v>
      </c>
      <c r="D6967" s="481" t="s">
        <v>25827</v>
      </c>
    </row>
    <row r="6968" spans="1:4" ht="13.5" x14ac:dyDescent="0.25">
      <c r="A6968" s="480" t="s">
        <v>26148</v>
      </c>
      <c r="B6968" s="482" t="s">
        <v>26149</v>
      </c>
      <c r="C6968" s="480" t="s">
        <v>19</v>
      </c>
      <c r="D6968" s="481" t="s">
        <v>14114</v>
      </c>
    </row>
    <row r="6969" spans="1:4" ht="13.5" x14ac:dyDescent="0.25">
      <c r="A6969" s="480" t="s">
        <v>26150</v>
      </c>
      <c r="B6969" s="482" t="s">
        <v>26151</v>
      </c>
      <c r="C6969" s="480" t="s">
        <v>19</v>
      </c>
      <c r="D6969" s="481" t="s">
        <v>21514</v>
      </c>
    </row>
    <row r="6970" spans="1:4" ht="13.5" x14ac:dyDescent="0.25">
      <c r="A6970" s="480" t="s">
        <v>26152</v>
      </c>
      <c r="B6970" s="482" t="s">
        <v>26153</v>
      </c>
      <c r="C6970" s="480" t="s">
        <v>19</v>
      </c>
      <c r="D6970" s="481" t="s">
        <v>26154</v>
      </c>
    </row>
    <row r="6971" spans="1:4" ht="27" x14ac:dyDescent="0.25">
      <c r="A6971" s="480" t="s">
        <v>26155</v>
      </c>
      <c r="B6971" s="482" t="s">
        <v>26156</v>
      </c>
      <c r="C6971" s="480" t="s">
        <v>19</v>
      </c>
      <c r="D6971" s="481" t="s">
        <v>26157</v>
      </c>
    </row>
    <row r="6972" spans="1:4" ht="40.5" x14ac:dyDescent="0.25">
      <c r="A6972" s="480" t="s">
        <v>26158</v>
      </c>
      <c r="B6972" s="482" t="s">
        <v>26159</v>
      </c>
      <c r="C6972" s="480" t="s">
        <v>38</v>
      </c>
      <c r="D6972" s="481" t="s">
        <v>26160</v>
      </c>
    </row>
    <row r="6973" spans="1:4" ht="54" x14ac:dyDescent="0.25">
      <c r="A6973" s="480" t="s">
        <v>26161</v>
      </c>
      <c r="B6973" s="482" t="s">
        <v>26162</v>
      </c>
      <c r="C6973" s="480" t="s">
        <v>38</v>
      </c>
      <c r="D6973" s="481" t="s">
        <v>26163</v>
      </c>
    </row>
    <row r="6974" spans="1:4" ht="54" x14ac:dyDescent="0.25">
      <c r="A6974" s="480" t="s">
        <v>26164</v>
      </c>
      <c r="B6974" s="482" t="s">
        <v>26165</v>
      </c>
      <c r="C6974" s="480" t="s">
        <v>38</v>
      </c>
      <c r="D6974" s="481" t="s">
        <v>26166</v>
      </c>
    </row>
    <row r="6975" spans="1:4" ht="54" x14ac:dyDescent="0.25">
      <c r="A6975" s="480" t="s">
        <v>26167</v>
      </c>
      <c r="B6975" s="482" t="s">
        <v>26168</v>
      </c>
      <c r="C6975" s="480" t="s">
        <v>38</v>
      </c>
      <c r="D6975" s="481" t="s">
        <v>26169</v>
      </c>
    </row>
    <row r="6976" spans="1:4" ht="54" x14ac:dyDescent="0.25">
      <c r="A6976" s="480" t="s">
        <v>26170</v>
      </c>
      <c r="B6976" s="482" t="s">
        <v>26171</v>
      </c>
      <c r="C6976" s="480" t="s">
        <v>38</v>
      </c>
      <c r="D6976" s="481" t="s">
        <v>26172</v>
      </c>
    </row>
    <row r="6977" spans="1:4" ht="40.5" x14ac:dyDescent="0.25">
      <c r="A6977" s="480" t="s">
        <v>26173</v>
      </c>
      <c r="B6977" s="482" t="s">
        <v>26174</v>
      </c>
      <c r="C6977" s="480" t="s">
        <v>38</v>
      </c>
      <c r="D6977" s="481" t="s">
        <v>26175</v>
      </c>
    </row>
    <row r="6978" spans="1:4" ht="40.5" x14ac:dyDescent="0.25">
      <c r="A6978" s="480" t="s">
        <v>26176</v>
      </c>
      <c r="B6978" s="482" t="s">
        <v>26177</v>
      </c>
      <c r="C6978" s="480" t="s">
        <v>38</v>
      </c>
      <c r="D6978" s="481" t="s">
        <v>26178</v>
      </c>
    </row>
    <row r="6979" spans="1:4" ht="40.5" x14ac:dyDescent="0.25">
      <c r="A6979" s="480" t="s">
        <v>26179</v>
      </c>
      <c r="B6979" s="482" t="s">
        <v>26180</v>
      </c>
      <c r="C6979" s="480" t="s">
        <v>38</v>
      </c>
      <c r="D6979" s="481" t="s">
        <v>26181</v>
      </c>
    </row>
    <row r="6980" spans="1:4" ht="40.5" x14ac:dyDescent="0.25">
      <c r="A6980" s="480" t="s">
        <v>26182</v>
      </c>
      <c r="B6980" s="482" t="s">
        <v>26183</v>
      </c>
      <c r="C6980" s="480" t="s">
        <v>38</v>
      </c>
      <c r="D6980" s="481" t="s">
        <v>26184</v>
      </c>
    </row>
    <row r="6981" spans="1:4" ht="40.5" x14ac:dyDescent="0.25">
      <c r="A6981" s="480" t="s">
        <v>26185</v>
      </c>
      <c r="B6981" s="482" t="s">
        <v>26186</v>
      </c>
      <c r="C6981" s="480" t="s">
        <v>38</v>
      </c>
      <c r="D6981" s="481" t="s">
        <v>26187</v>
      </c>
    </row>
    <row r="6982" spans="1:4" ht="40.5" x14ac:dyDescent="0.25">
      <c r="A6982" s="480" t="s">
        <v>26188</v>
      </c>
      <c r="B6982" s="482" t="s">
        <v>26189</v>
      </c>
      <c r="C6982" s="480" t="s">
        <v>38</v>
      </c>
      <c r="D6982" s="481" t="s">
        <v>26190</v>
      </c>
    </row>
    <row r="6983" spans="1:4" ht="54" x14ac:dyDescent="0.25">
      <c r="A6983" s="480" t="s">
        <v>26191</v>
      </c>
      <c r="B6983" s="482" t="s">
        <v>26192</v>
      </c>
      <c r="C6983" s="480" t="s">
        <v>38</v>
      </c>
      <c r="D6983" s="481" t="s">
        <v>26193</v>
      </c>
    </row>
    <row r="6984" spans="1:4" ht="54" x14ac:dyDescent="0.25">
      <c r="A6984" s="480" t="s">
        <v>26194</v>
      </c>
      <c r="B6984" s="482" t="s">
        <v>26195</v>
      </c>
      <c r="C6984" s="480" t="s">
        <v>38</v>
      </c>
      <c r="D6984" s="481" t="s">
        <v>26196</v>
      </c>
    </row>
    <row r="6985" spans="1:4" ht="54" x14ac:dyDescent="0.25">
      <c r="A6985" s="480" t="s">
        <v>26197</v>
      </c>
      <c r="B6985" s="482" t="s">
        <v>26198</v>
      </c>
      <c r="C6985" s="480" t="s">
        <v>38</v>
      </c>
      <c r="D6985" s="481" t="s">
        <v>26199</v>
      </c>
    </row>
    <row r="6986" spans="1:4" ht="54" x14ac:dyDescent="0.25">
      <c r="A6986" s="480" t="s">
        <v>26200</v>
      </c>
      <c r="B6986" s="482" t="s">
        <v>26201</v>
      </c>
      <c r="C6986" s="480" t="s">
        <v>38</v>
      </c>
      <c r="D6986" s="481" t="s">
        <v>26202</v>
      </c>
    </row>
    <row r="6987" spans="1:4" ht="40.5" x14ac:dyDescent="0.25">
      <c r="A6987" s="480" t="s">
        <v>26203</v>
      </c>
      <c r="B6987" s="482" t="s">
        <v>26204</v>
      </c>
      <c r="C6987" s="480" t="s">
        <v>38</v>
      </c>
      <c r="D6987" s="481" t="s">
        <v>26205</v>
      </c>
    </row>
    <row r="6988" spans="1:4" ht="54" x14ac:dyDescent="0.25">
      <c r="A6988" s="480" t="s">
        <v>26206</v>
      </c>
      <c r="B6988" s="482" t="s">
        <v>26207</v>
      </c>
      <c r="C6988" s="480" t="s">
        <v>38</v>
      </c>
      <c r="D6988" s="481" t="s">
        <v>26208</v>
      </c>
    </row>
    <row r="6989" spans="1:4" ht="40.5" x14ac:dyDescent="0.25">
      <c r="A6989" s="480" t="s">
        <v>26209</v>
      </c>
      <c r="B6989" s="482" t="s">
        <v>26210</v>
      </c>
      <c r="C6989" s="480" t="s">
        <v>38</v>
      </c>
      <c r="D6989" s="481" t="s">
        <v>26211</v>
      </c>
    </row>
    <row r="6990" spans="1:4" ht="40.5" x14ac:dyDescent="0.25">
      <c r="A6990" s="480" t="s">
        <v>26212</v>
      </c>
      <c r="B6990" s="482" t="s">
        <v>26213</v>
      </c>
      <c r="C6990" s="480" t="s">
        <v>38</v>
      </c>
      <c r="D6990" s="481" t="s">
        <v>26214</v>
      </c>
    </row>
    <row r="6991" spans="1:4" ht="40.5" x14ac:dyDescent="0.25">
      <c r="A6991" s="480" t="s">
        <v>26215</v>
      </c>
      <c r="B6991" s="482" t="s">
        <v>26216</v>
      </c>
      <c r="C6991" s="480" t="s">
        <v>38</v>
      </c>
      <c r="D6991" s="481" t="s">
        <v>26217</v>
      </c>
    </row>
    <row r="6992" spans="1:4" ht="40.5" x14ac:dyDescent="0.25">
      <c r="A6992" s="480" t="s">
        <v>26218</v>
      </c>
      <c r="B6992" s="482" t="s">
        <v>26219</v>
      </c>
      <c r="C6992" s="480" t="s">
        <v>19</v>
      </c>
      <c r="D6992" s="481" t="s">
        <v>26220</v>
      </c>
    </row>
    <row r="6993" spans="1:4" ht="27" x14ac:dyDescent="0.25">
      <c r="A6993" s="480" t="s">
        <v>26221</v>
      </c>
      <c r="B6993" s="482" t="s">
        <v>26222</v>
      </c>
      <c r="C6993" s="480" t="s">
        <v>19</v>
      </c>
      <c r="D6993" s="481" t="s">
        <v>26223</v>
      </c>
    </row>
    <row r="6994" spans="1:4" ht="27" x14ac:dyDescent="0.25">
      <c r="A6994" s="480" t="s">
        <v>26224</v>
      </c>
      <c r="B6994" s="482" t="s">
        <v>26225</v>
      </c>
      <c r="C6994" s="480" t="s">
        <v>38</v>
      </c>
      <c r="D6994" s="481" t="s">
        <v>26226</v>
      </c>
    </row>
    <row r="6995" spans="1:4" ht="40.5" x14ac:dyDescent="0.25">
      <c r="A6995" s="480" t="s">
        <v>26227</v>
      </c>
      <c r="B6995" s="482" t="s">
        <v>26228</v>
      </c>
      <c r="C6995" s="480" t="s">
        <v>19</v>
      </c>
      <c r="D6995" s="481" t="s">
        <v>26229</v>
      </c>
    </row>
    <row r="6996" spans="1:4" ht="27" x14ac:dyDescent="0.25">
      <c r="A6996" s="480" t="s">
        <v>26230</v>
      </c>
      <c r="B6996" s="482" t="s">
        <v>26231</v>
      </c>
      <c r="C6996" s="480" t="s">
        <v>38</v>
      </c>
      <c r="D6996" s="481" t="s">
        <v>26071</v>
      </c>
    </row>
    <row r="6997" spans="1:4" ht="27" x14ac:dyDescent="0.25">
      <c r="A6997" s="480" t="s">
        <v>26232</v>
      </c>
      <c r="B6997" s="482" t="s">
        <v>26233</v>
      </c>
      <c r="C6997" s="480" t="s">
        <v>38</v>
      </c>
      <c r="D6997" s="481" t="s">
        <v>26234</v>
      </c>
    </row>
    <row r="6998" spans="1:4" ht="27" x14ac:dyDescent="0.25">
      <c r="A6998" s="480" t="s">
        <v>26235</v>
      </c>
      <c r="B6998" s="482" t="s">
        <v>26236</v>
      </c>
      <c r="C6998" s="480" t="s">
        <v>38</v>
      </c>
      <c r="D6998" s="481" t="s">
        <v>26237</v>
      </c>
    </row>
    <row r="6999" spans="1:4" ht="27" x14ac:dyDescent="0.25">
      <c r="A6999" s="480" t="s">
        <v>26238</v>
      </c>
      <c r="B6999" s="482" t="s">
        <v>26239</v>
      </c>
      <c r="C6999" s="480" t="s">
        <v>38</v>
      </c>
      <c r="D6999" s="481" t="s">
        <v>26240</v>
      </c>
    </row>
    <row r="7000" spans="1:4" ht="27" x14ac:dyDescent="0.25">
      <c r="A7000" s="480" t="s">
        <v>26241</v>
      </c>
      <c r="B7000" s="482" t="s">
        <v>26242</v>
      </c>
      <c r="C7000" s="480" t="s">
        <v>38</v>
      </c>
      <c r="D7000" s="481" t="s">
        <v>26243</v>
      </c>
    </row>
    <row r="7001" spans="1:4" ht="27" x14ac:dyDescent="0.25">
      <c r="A7001" s="480" t="s">
        <v>26244</v>
      </c>
      <c r="B7001" s="482" t="s">
        <v>26245</v>
      </c>
      <c r="C7001" s="480" t="s">
        <v>38</v>
      </c>
      <c r="D7001" s="481" t="s">
        <v>26246</v>
      </c>
    </row>
    <row r="7002" spans="1:4" ht="27" x14ac:dyDescent="0.25">
      <c r="A7002" s="480" t="s">
        <v>26247</v>
      </c>
      <c r="B7002" s="482" t="s">
        <v>26248</v>
      </c>
      <c r="C7002" s="480" t="s">
        <v>38</v>
      </c>
      <c r="D7002" s="481" t="s">
        <v>26249</v>
      </c>
    </row>
    <row r="7003" spans="1:4" ht="27" x14ac:dyDescent="0.25">
      <c r="A7003" s="480" t="s">
        <v>26250</v>
      </c>
      <c r="B7003" s="482" t="s">
        <v>26251</v>
      </c>
      <c r="C7003" s="480" t="s">
        <v>38</v>
      </c>
      <c r="D7003" s="481" t="s">
        <v>26252</v>
      </c>
    </row>
    <row r="7004" spans="1:4" ht="27" x14ac:dyDescent="0.25">
      <c r="A7004" s="480" t="s">
        <v>26253</v>
      </c>
      <c r="B7004" s="482" t="s">
        <v>26254</v>
      </c>
      <c r="C7004" s="480" t="s">
        <v>38</v>
      </c>
      <c r="D7004" s="481" t="s">
        <v>26255</v>
      </c>
    </row>
    <row r="7005" spans="1:4" ht="27" x14ac:dyDescent="0.25">
      <c r="A7005" s="480" t="s">
        <v>26256</v>
      </c>
      <c r="B7005" s="482" t="s">
        <v>26257</v>
      </c>
      <c r="C7005" s="480" t="s">
        <v>38</v>
      </c>
      <c r="D7005" s="481" t="s">
        <v>26258</v>
      </c>
    </row>
    <row r="7006" spans="1:4" ht="13.5" x14ac:dyDescent="0.25">
      <c r="A7006" s="480" t="s">
        <v>26259</v>
      </c>
      <c r="B7006" s="482" t="s">
        <v>26260</v>
      </c>
      <c r="C7006" s="480" t="s">
        <v>44</v>
      </c>
      <c r="D7006" s="481" t="s">
        <v>8394</v>
      </c>
    </row>
    <row r="7007" spans="1:4" ht="13.5" x14ac:dyDescent="0.25">
      <c r="A7007" s="480" t="s">
        <v>26261</v>
      </c>
      <c r="B7007" s="482" t="s">
        <v>26262</v>
      </c>
      <c r="C7007" s="480" t="s">
        <v>44</v>
      </c>
      <c r="D7007" s="481" t="s">
        <v>26263</v>
      </c>
    </row>
    <row r="7008" spans="1:4" ht="13.5" x14ac:dyDescent="0.25">
      <c r="A7008" s="480" t="s">
        <v>26264</v>
      </c>
      <c r="B7008" s="482" t="s">
        <v>26265</v>
      </c>
      <c r="C7008" s="480" t="s">
        <v>44</v>
      </c>
      <c r="D7008" s="481" t="s">
        <v>26266</v>
      </c>
    </row>
    <row r="7009" spans="1:4" ht="13.5" x14ac:dyDescent="0.25">
      <c r="A7009" s="480" t="s">
        <v>26267</v>
      </c>
      <c r="B7009" s="482" t="s">
        <v>26268</v>
      </c>
      <c r="C7009" s="480" t="s">
        <v>44</v>
      </c>
      <c r="D7009" s="481" t="s">
        <v>8394</v>
      </c>
    </row>
    <row r="7010" spans="1:4" ht="13.5" x14ac:dyDescent="0.25">
      <c r="A7010" s="480" t="s">
        <v>26269</v>
      </c>
      <c r="B7010" s="482" t="s">
        <v>26270</v>
      </c>
      <c r="C7010" s="480" t="s">
        <v>44</v>
      </c>
      <c r="D7010" s="481" t="s">
        <v>26271</v>
      </c>
    </row>
    <row r="7011" spans="1:4" ht="13.5" x14ac:dyDescent="0.25">
      <c r="A7011" s="480" t="s">
        <v>26272</v>
      </c>
      <c r="B7011" s="482" t="s">
        <v>26273</v>
      </c>
      <c r="C7011" s="480" t="s">
        <v>44</v>
      </c>
      <c r="D7011" s="481" t="s">
        <v>19388</v>
      </c>
    </row>
    <row r="7012" spans="1:4" ht="13.5" x14ac:dyDescent="0.25">
      <c r="A7012" s="480" t="s">
        <v>26274</v>
      </c>
      <c r="B7012" s="482" t="s">
        <v>26275</v>
      </c>
      <c r="C7012" s="480" t="s">
        <v>44</v>
      </c>
      <c r="D7012" s="481" t="s">
        <v>8483</v>
      </c>
    </row>
    <row r="7013" spans="1:4" ht="13.5" x14ac:dyDescent="0.25">
      <c r="A7013" s="480" t="s">
        <v>26276</v>
      </c>
      <c r="B7013" s="482" t="s">
        <v>26277</v>
      </c>
      <c r="C7013" s="480" t="s">
        <v>44</v>
      </c>
      <c r="D7013" s="481" t="s">
        <v>26278</v>
      </c>
    </row>
    <row r="7014" spans="1:4" ht="13.5" x14ac:dyDescent="0.25">
      <c r="A7014" s="480" t="s">
        <v>26279</v>
      </c>
      <c r="B7014" s="482" t="s">
        <v>26280</v>
      </c>
      <c r="C7014" s="480" t="s">
        <v>44</v>
      </c>
      <c r="D7014" s="481" t="s">
        <v>26281</v>
      </c>
    </row>
    <row r="7015" spans="1:4" ht="27" x14ac:dyDescent="0.25">
      <c r="A7015" s="480" t="s">
        <v>26282</v>
      </c>
      <c r="B7015" s="482" t="s">
        <v>26283</v>
      </c>
      <c r="C7015" s="480" t="s">
        <v>44</v>
      </c>
      <c r="D7015" s="481" t="s">
        <v>17640</v>
      </c>
    </row>
    <row r="7016" spans="1:4" ht="13.5" x14ac:dyDescent="0.25">
      <c r="A7016" s="480" t="s">
        <v>26284</v>
      </c>
      <c r="B7016" s="482" t="s">
        <v>26285</v>
      </c>
      <c r="C7016" s="480" t="s">
        <v>44</v>
      </c>
      <c r="D7016" s="481" t="s">
        <v>26286</v>
      </c>
    </row>
    <row r="7017" spans="1:4" ht="13.5" x14ac:dyDescent="0.25">
      <c r="A7017" s="480" t="s">
        <v>26287</v>
      </c>
      <c r="B7017" s="482" t="s">
        <v>26288</v>
      </c>
      <c r="C7017" s="480" t="s">
        <v>44</v>
      </c>
      <c r="D7017" s="481" t="s">
        <v>20287</v>
      </c>
    </row>
    <row r="7018" spans="1:4" ht="13.5" x14ac:dyDescent="0.25">
      <c r="A7018" s="480" t="s">
        <v>26289</v>
      </c>
      <c r="B7018" s="482" t="s">
        <v>26290</v>
      </c>
      <c r="C7018" s="480" t="s">
        <v>44</v>
      </c>
      <c r="D7018" s="481" t="s">
        <v>8394</v>
      </c>
    </row>
    <row r="7019" spans="1:4" ht="13.5" x14ac:dyDescent="0.25">
      <c r="A7019" s="480" t="s">
        <v>26291</v>
      </c>
      <c r="B7019" s="482" t="s">
        <v>26292</v>
      </c>
      <c r="C7019" s="480" t="s">
        <v>44</v>
      </c>
      <c r="D7019" s="481" t="s">
        <v>26293</v>
      </c>
    </row>
    <row r="7020" spans="1:4" ht="13.5" x14ac:dyDescent="0.25">
      <c r="A7020" s="480" t="s">
        <v>26294</v>
      </c>
      <c r="B7020" s="482" t="s">
        <v>26295</v>
      </c>
      <c r="C7020" s="480" t="s">
        <v>44</v>
      </c>
      <c r="D7020" s="481" t="s">
        <v>17758</v>
      </c>
    </row>
    <row r="7021" spans="1:4" ht="13.5" x14ac:dyDescent="0.25">
      <c r="A7021" s="480" t="s">
        <v>26296</v>
      </c>
      <c r="B7021" s="482" t="s">
        <v>26297</v>
      </c>
      <c r="C7021" s="480" t="s">
        <v>44</v>
      </c>
      <c r="D7021" s="481" t="s">
        <v>16327</v>
      </c>
    </row>
    <row r="7022" spans="1:4" ht="13.5" x14ac:dyDescent="0.25">
      <c r="A7022" s="480" t="s">
        <v>26298</v>
      </c>
      <c r="B7022" s="482" t="s">
        <v>26299</v>
      </c>
      <c r="C7022" s="480" t="s">
        <v>44</v>
      </c>
      <c r="D7022" s="481" t="s">
        <v>21384</v>
      </c>
    </row>
    <row r="7023" spans="1:4" ht="13.5" x14ac:dyDescent="0.25">
      <c r="A7023" s="480" t="s">
        <v>26300</v>
      </c>
      <c r="B7023" s="482" t="s">
        <v>26301</v>
      </c>
      <c r="C7023" s="480" t="s">
        <v>44</v>
      </c>
      <c r="D7023" s="481" t="s">
        <v>26302</v>
      </c>
    </row>
    <row r="7024" spans="1:4" ht="13.5" x14ac:dyDescent="0.25">
      <c r="A7024" s="480" t="s">
        <v>26303</v>
      </c>
      <c r="B7024" s="482" t="s">
        <v>26304</v>
      </c>
      <c r="C7024" s="480" t="s">
        <v>44</v>
      </c>
      <c r="D7024" s="481" t="s">
        <v>23705</v>
      </c>
    </row>
    <row r="7025" spans="1:4" ht="13.5" x14ac:dyDescent="0.25">
      <c r="A7025" s="480" t="s">
        <v>26305</v>
      </c>
      <c r="B7025" s="482" t="s">
        <v>26306</v>
      </c>
      <c r="C7025" s="480" t="s">
        <v>44</v>
      </c>
      <c r="D7025" s="481" t="s">
        <v>20128</v>
      </c>
    </row>
    <row r="7026" spans="1:4" ht="13.5" x14ac:dyDescent="0.25">
      <c r="A7026" s="480" t="s">
        <v>26307</v>
      </c>
      <c r="B7026" s="482" t="s">
        <v>26308</v>
      </c>
      <c r="C7026" s="480" t="s">
        <v>44</v>
      </c>
      <c r="D7026" s="481" t="s">
        <v>26309</v>
      </c>
    </row>
    <row r="7027" spans="1:4" ht="13.5" x14ac:dyDescent="0.25">
      <c r="A7027" s="480" t="s">
        <v>26310</v>
      </c>
      <c r="B7027" s="482" t="s">
        <v>26311</v>
      </c>
      <c r="C7027" s="480" t="s">
        <v>44</v>
      </c>
      <c r="D7027" s="481" t="s">
        <v>26312</v>
      </c>
    </row>
    <row r="7028" spans="1:4" ht="27" x14ac:dyDescent="0.25">
      <c r="A7028" s="480" t="s">
        <v>26313</v>
      </c>
      <c r="B7028" s="482" t="s">
        <v>26314</v>
      </c>
      <c r="C7028" s="480" t="s">
        <v>44</v>
      </c>
      <c r="D7028" s="481" t="s">
        <v>26315</v>
      </c>
    </row>
    <row r="7029" spans="1:4" ht="13.5" x14ac:dyDescent="0.25">
      <c r="A7029" s="480" t="s">
        <v>26316</v>
      </c>
      <c r="B7029" s="482" t="s">
        <v>26317</v>
      </c>
      <c r="C7029" s="480" t="s">
        <v>44</v>
      </c>
      <c r="D7029" s="481" t="s">
        <v>26318</v>
      </c>
    </row>
    <row r="7030" spans="1:4" ht="13.5" x14ac:dyDescent="0.25">
      <c r="A7030" s="480" t="s">
        <v>26319</v>
      </c>
      <c r="B7030" s="482" t="s">
        <v>26320</v>
      </c>
      <c r="C7030" s="480" t="s">
        <v>44</v>
      </c>
      <c r="D7030" s="481" t="s">
        <v>8867</v>
      </c>
    </row>
    <row r="7031" spans="1:4" ht="13.5" x14ac:dyDescent="0.25">
      <c r="A7031" s="480" t="s">
        <v>26321</v>
      </c>
      <c r="B7031" s="482" t="s">
        <v>26322</v>
      </c>
      <c r="C7031" s="480" t="s">
        <v>44</v>
      </c>
      <c r="D7031" s="481" t="s">
        <v>23503</v>
      </c>
    </row>
    <row r="7032" spans="1:4" ht="13.5" x14ac:dyDescent="0.25">
      <c r="A7032" s="480" t="s">
        <v>26323</v>
      </c>
      <c r="B7032" s="482" t="s">
        <v>26324</v>
      </c>
      <c r="C7032" s="480" t="s">
        <v>44</v>
      </c>
      <c r="D7032" s="481" t="s">
        <v>22939</v>
      </c>
    </row>
    <row r="7033" spans="1:4" ht="13.5" x14ac:dyDescent="0.25">
      <c r="A7033" s="480" t="s">
        <v>26325</v>
      </c>
      <c r="B7033" s="482" t="s">
        <v>26326</v>
      </c>
      <c r="C7033" s="480" t="s">
        <v>44</v>
      </c>
      <c r="D7033" s="481" t="s">
        <v>8483</v>
      </c>
    </row>
    <row r="7034" spans="1:4" ht="13.5" x14ac:dyDescent="0.25">
      <c r="A7034" s="480" t="s">
        <v>26327</v>
      </c>
      <c r="B7034" s="482" t="s">
        <v>26328</v>
      </c>
      <c r="C7034" s="480" t="s">
        <v>44</v>
      </c>
      <c r="D7034" s="481" t="s">
        <v>26329</v>
      </c>
    </row>
    <row r="7035" spans="1:4" ht="13.5" x14ac:dyDescent="0.25">
      <c r="A7035" s="480" t="s">
        <v>26330</v>
      </c>
      <c r="B7035" s="482" t="s">
        <v>26331</v>
      </c>
      <c r="C7035" s="480" t="s">
        <v>44</v>
      </c>
      <c r="D7035" s="481" t="s">
        <v>18128</v>
      </c>
    </row>
    <row r="7036" spans="1:4" ht="13.5" x14ac:dyDescent="0.25">
      <c r="A7036" s="480" t="s">
        <v>26332</v>
      </c>
      <c r="B7036" s="482" t="s">
        <v>26333</v>
      </c>
      <c r="C7036" s="480" t="s">
        <v>44</v>
      </c>
      <c r="D7036" s="481" t="s">
        <v>26309</v>
      </c>
    </row>
    <row r="7037" spans="1:4" ht="13.5" x14ac:dyDescent="0.25">
      <c r="A7037" s="480" t="s">
        <v>26334</v>
      </c>
      <c r="B7037" s="482" t="s">
        <v>26335</v>
      </c>
      <c r="C7037" s="480" t="s">
        <v>44</v>
      </c>
      <c r="D7037" s="481" t="s">
        <v>15087</v>
      </c>
    </row>
    <row r="7038" spans="1:4" ht="13.5" x14ac:dyDescent="0.25">
      <c r="A7038" s="480" t="s">
        <v>26336</v>
      </c>
      <c r="B7038" s="482" t="s">
        <v>26337</v>
      </c>
      <c r="C7038" s="480" t="s">
        <v>44</v>
      </c>
      <c r="D7038" s="481" t="s">
        <v>26338</v>
      </c>
    </row>
    <row r="7039" spans="1:4" ht="13.5" x14ac:dyDescent="0.25">
      <c r="A7039" s="480" t="s">
        <v>26339</v>
      </c>
      <c r="B7039" s="482" t="s">
        <v>26340</v>
      </c>
      <c r="C7039" s="480" t="s">
        <v>44</v>
      </c>
      <c r="D7039" s="481" t="s">
        <v>26341</v>
      </c>
    </row>
    <row r="7040" spans="1:4" ht="13.5" x14ac:dyDescent="0.25">
      <c r="A7040" s="480" t="s">
        <v>26342</v>
      </c>
      <c r="B7040" s="482" t="s">
        <v>26343</v>
      </c>
      <c r="C7040" s="480" t="s">
        <v>44</v>
      </c>
      <c r="D7040" s="481" t="s">
        <v>7659</v>
      </c>
    </row>
    <row r="7041" spans="1:4" ht="13.5" x14ac:dyDescent="0.25">
      <c r="A7041" s="480" t="s">
        <v>26344</v>
      </c>
      <c r="B7041" s="482" t="s">
        <v>26345</v>
      </c>
      <c r="C7041" s="480" t="s">
        <v>44</v>
      </c>
      <c r="D7041" s="481" t="s">
        <v>26346</v>
      </c>
    </row>
    <row r="7042" spans="1:4" ht="13.5" x14ac:dyDescent="0.25">
      <c r="A7042" s="480" t="s">
        <v>26347</v>
      </c>
      <c r="B7042" s="482" t="s">
        <v>26348</v>
      </c>
      <c r="C7042" s="480" t="s">
        <v>44</v>
      </c>
      <c r="D7042" s="481" t="s">
        <v>24308</v>
      </c>
    </row>
    <row r="7043" spans="1:4" ht="13.5" x14ac:dyDescent="0.25">
      <c r="A7043" s="480" t="s">
        <v>26349</v>
      </c>
      <c r="B7043" s="482" t="s">
        <v>26350</v>
      </c>
      <c r="C7043" s="480" t="s">
        <v>44</v>
      </c>
      <c r="D7043" s="481" t="s">
        <v>18826</v>
      </c>
    </row>
    <row r="7044" spans="1:4" ht="13.5" x14ac:dyDescent="0.25">
      <c r="A7044" s="480" t="s">
        <v>26351</v>
      </c>
      <c r="B7044" s="482" t="s">
        <v>26352</v>
      </c>
      <c r="C7044" s="480" t="s">
        <v>44</v>
      </c>
      <c r="D7044" s="481" t="s">
        <v>26353</v>
      </c>
    </row>
    <row r="7045" spans="1:4" ht="13.5" x14ac:dyDescent="0.25">
      <c r="A7045" s="480" t="s">
        <v>26354</v>
      </c>
      <c r="B7045" s="482" t="s">
        <v>26355</v>
      </c>
      <c r="C7045" s="480" t="s">
        <v>44</v>
      </c>
      <c r="D7045" s="481" t="s">
        <v>17898</v>
      </c>
    </row>
    <row r="7046" spans="1:4" ht="13.5" x14ac:dyDescent="0.25">
      <c r="A7046" s="480" t="s">
        <v>26356</v>
      </c>
      <c r="B7046" s="482" t="s">
        <v>26357</v>
      </c>
      <c r="C7046" s="480" t="s">
        <v>44</v>
      </c>
      <c r="D7046" s="481" t="s">
        <v>8321</v>
      </c>
    </row>
    <row r="7047" spans="1:4" ht="13.5" x14ac:dyDescent="0.25">
      <c r="A7047" s="480" t="s">
        <v>26358</v>
      </c>
      <c r="B7047" s="482" t="s">
        <v>26359</v>
      </c>
      <c r="C7047" s="480" t="s">
        <v>44</v>
      </c>
      <c r="D7047" s="481" t="s">
        <v>14455</v>
      </c>
    </row>
    <row r="7048" spans="1:4" ht="13.5" x14ac:dyDescent="0.25">
      <c r="A7048" s="480" t="s">
        <v>26360</v>
      </c>
      <c r="B7048" s="482" t="s">
        <v>26361</v>
      </c>
      <c r="C7048" s="480" t="s">
        <v>44</v>
      </c>
      <c r="D7048" s="481" t="s">
        <v>26362</v>
      </c>
    </row>
    <row r="7049" spans="1:4" ht="13.5" x14ac:dyDescent="0.25">
      <c r="A7049" s="480" t="s">
        <v>26363</v>
      </c>
      <c r="B7049" s="482" t="s">
        <v>26364</v>
      </c>
      <c r="C7049" s="480" t="s">
        <v>44</v>
      </c>
      <c r="D7049" s="481" t="s">
        <v>26365</v>
      </c>
    </row>
    <row r="7050" spans="1:4" ht="27" x14ac:dyDescent="0.25">
      <c r="A7050" s="480" t="s">
        <v>26366</v>
      </c>
      <c r="B7050" s="482" t="s">
        <v>26367</v>
      </c>
      <c r="C7050" s="480" t="s">
        <v>44</v>
      </c>
      <c r="D7050" s="481" t="s">
        <v>26368</v>
      </c>
    </row>
    <row r="7051" spans="1:4" ht="13.5" x14ac:dyDescent="0.25">
      <c r="A7051" s="480" t="s">
        <v>26369</v>
      </c>
      <c r="B7051" s="482" t="s">
        <v>26370</v>
      </c>
      <c r="C7051" s="480" t="s">
        <v>44</v>
      </c>
      <c r="D7051" s="481" t="s">
        <v>19630</v>
      </c>
    </row>
    <row r="7052" spans="1:4" ht="13.5" x14ac:dyDescent="0.25">
      <c r="A7052" s="480" t="s">
        <v>26371</v>
      </c>
      <c r="B7052" s="482" t="s">
        <v>26372</v>
      </c>
      <c r="C7052" s="480" t="s">
        <v>44</v>
      </c>
      <c r="D7052" s="481" t="s">
        <v>26373</v>
      </c>
    </row>
    <row r="7053" spans="1:4" ht="13.5" x14ac:dyDescent="0.25">
      <c r="A7053" s="480" t="s">
        <v>26374</v>
      </c>
      <c r="B7053" s="482" t="s">
        <v>26375</v>
      </c>
      <c r="C7053" s="480" t="s">
        <v>44</v>
      </c>
      <c r="D7053" s="481" t="s">
        <v>26376</v>
      </c>
    </row>
    <row r="7054" spans="1:4" ht="13.5" x14ac:dyDescent="0.25">
      <c r="A7054" s="480" t="s">
        <v>26377</v>
      </c>
      <c r="B7054" s="482" t="s">
        <v>26378</v>
      </c>
      <c r="C7054" s="480" t="s">
        <v>44</v>
      </c>
      <c r="D7054" s="481" t="s">
        <v>18173</v>
      </c>
    </row>
    <row r="7055" spans="1:4" ht="13.5" x14ac:dyDescent="0.25">
      <c r="A7055" s="480" t="s">
        <v>26379</v>
      </c>
      <c r="B7055" s="482" t="s">
        <v>26380</v>
      </c>
      <c r="C7055" s="480" t="s">
        <v>44</v>
      </c>
      <c r="D7055" s="481" t="s">
        <v>26381</v>
      </c>
    </row>
    <row r="7056" spans="1:4" ht="13.5" x14ac:dyDescent="0.25">
      <c r="A7056" s="480" t="s">
        <v>26382</v>
      </c>
      <c r="B7056" s="482" t="s">
        <v>26383</v>
      </c>
      <c r="C7056" s="480" t="s">
        <v>44</v>
      </c>
      <c r="D7056" s="481" t="s">
        <v>17391</v>
      </c>
    </row>
    <row r="7057" spans="1:4" ht="13.5" x14ac:dyDescent="0.25">
      <c r="A7057" s="480" t="s">
        <v>26384</v>
      </c>
      <c r="B7057" s="482" t="s">
        <v>26385</v>
      </c>
      <c r="C7057" s="480" t="s">
        <v>44</v>
      </c>
      <c r="D7057" s="481" t="s">
        <v>26386</v>
      </c>
    </row>
    <row r="7058" spans="1:4" ht="13.5" x14ac:dyDescent="0.25">
      <c r="A7058" s="480" t="s">
        <v>26387</v>
      </c>
      <c r="B7058" s="482" t="s">
        <v>26388</v>
      </c>
      <c r="C7058" s="480" t="s">
        <v>44</v>
      </c>
      <c r="D7058" s="481" t="s">
        <v>26389</v>
      </c>
    </row>
    <row r="7059" spans="1:4" ht="13.5" x14ac:dyDescent="0.25">
      <c r="A7059" s="480" t="s">
        <v>26390</v>
      </c>
      <c r="B7059" s="482" t="s">
        <v>26391</v>
      </c>
      <c r="C7059" s="480" t="s">
        <v>44</v>
      </c>
      <c r="D7059" s="481" t="s">
        <v>26392</v>
      </c>
    </row>
    <row r="7060" spans="1:4" ht="13.5" x14ac:dyDescent="0.25">
      <c r="A7060" s="480" t="s">
        <v>26393</v>
      </c>
      <c r="B7060" s="482" t="s">
        <v>26394</v>
      </c>
      <c r="C7060" s="480" t="s">
        <v>44</v>
      </c>
      <c r="D7060" s="481" t="s">
        <v>14695</v>
      </c>
    </row>
    <row r="7061" spans="1:4" ht="13.5" x14ac:dyDescent="0.25">
      <c r="A7061" s="480" t="s">
        <v>26395</v>
      </c>
      <c r="B7061" s="482" t="s">
        <v>26396</v>
      </c>
      <c r="C7061" s="480" t="s">
        <v>44</v>
      </c>
      <c r="D7061" s="481" t="s">
        <v>26397</v>
      </c>
    </row>
    <row r="7062" spans="1:4" ht="27" x14ac:dyDescent="0.25">
      <c r="A7062" s="480" t="s">
        <v>26398</v>
      </c>
      <c r="B7062" s="482" t="s">
        <v>26399</v>
      </c>
      <c r="C7062" s="480" t="s">
        <v>44</v>
      </c>
      <c r="D7062" s="481" t="s">
        <v>26400</v>
      </c>
    </row>
    <row r="7063" spans="1:4" ht="13.5" x14ac:dyDescent="0.25">
      <c r="A7063" s="480" t="s">
        <v>26401</v>
      </c>
      <c r="B7063" s="482" t="s">
        <v>26402</v>
      </c>
      <c r="C7063" s="480" t="s">
        <v>44</v>
      </c>
      <c r="D7063" s="481" t="s">
        <v>26403</v>
      </c>
    </row>
    <row r="7064" spans="1:4" ht="13.5" x14ac:dyDescent="0.25">
      <c r="A7064" s="480" t="s">
        <v>26404</v>
      </c>
      <c r="B7064" s="482" t="s">
        <v>26405</v>
      </c>
      <c r="C7064" s="480" t="s">
        <v>44</v>
      </c>
      <c r="D7064" s="481" t="s">
        <v>10660</v>
      </c>
    </row>
    <row r="7065" spans="1:4" ht="13.5" x14ac:dyDescent="0.25">
      <c r="A7065" s="480" t="s">
        <v>26406</v>
      </c>
      <c r="B7065" s="482" t="s">
        <v>26407</v>
      </c>
      <c r="C7065" s="480" t="s">
        <v>44</v>
      </c>
      <c r="D7065" s="481" t="s">
        <v>21384</v>
      </c>
    </row>
    <row r="7066" spans="1:4" ht="13.5" x14ac:dyDescent="0.25">
      <c r="A7066" s="480" t="s">
        <v>26408</v>
      </c>
      <c r="B7066" s="482" t="s">
        <v>26409</v>
      </c>
      <c r="C7066" s="480" t="s">
        <v>44</v>
      </c>
      <c r="D7066" s="481" t="s">
        <v>26329</v>
      </c>
    </row>
    <row r="7067" spans="1:4" ht="13.5" x14ac:dyDescent="0.25">
      <c r="A7067" s="480" t="s">
        <v>26410</v>
      </c>
      <c r="B7067" s="482" t="s">
        <v>26411</v>
      </c>
      <c r="C7067" s="480" t="s">
        <v>44</v>
      </c>
      <c r="D7067" s="481" t="s">
        <v>14600</v>
      </c>
    </row>
    <row r="7068" spans="1:4" ht="13.5" x14ac:dyDescent="0.25">
      <c r="A7068" s="480" t="s">
        <v>26412</v>
      </c>
      <c r="B7068" s="482" t="s">
        <v>26413</v>
      </c>
      <c r="C7068" s="480" t="s">
        <v>44</v>
      </c>
      <c r="D7068" s="481" t="s">
        <v>26414</v>
      </c>
    </row>
    <row r="7069" spans="1:4" ht="13.5" x14ac:dyDescent="0.25">
      <c r="A7069" s="480" t="s">
        <v>26415</v>
      </c>
      <c r="B7069" s="482" t="s">
        <v>26416</v>
      </c>
      <c r="C7069" s="480" t="s">
        <v>44</v>
      </c>
      <c r="D7069" s="481" t="s">
        <v>14600</v>
      </c>
    </row>
    <row r="7070" spans="1:4" ht="13.5" x14ac:dyDescent="0.25">
      <c r="A7070" s="480" t="s">
        <v>26417</v>
      </c>
      <c r="B7070" s="482" t="s">
        <v>26418</v>
      </c>
      <c r="C7070" s="480" t="s">
        <v>44</v>
      </c>
      <c r="D7070" s="481" t="s">
        <v>26419</v>
      </c>
    </row>
    <row r="7071" spans="1:4" ht="13.5" x14ac:dyDescent="0.25">
      <c r="A7071" s="480" t="s">
        <v>26420</v>
      </c>
      <c r="B7071" s="482" t="s">
        <v>26421</v>
      </c>
      <c r="C7071" s="480" t="s">
        <v>44</v>
      </c>
      <c r="D7071" s="481" t="s">
        <v>26422</v>
      </c>
    </row>
    <row r="7072" spans="1:4" ht="13.5" x14ac:dyDescent="0.25">
      <c r="A7072" s="480" t="s">
        <v>26423</v>
      </c>
      <c r="B7072" s="482" t="s">
        <v>26424</v>
      </c>
      <c r="C7072" s="480" t="s">
        <v>44</v>
      </c>
      <c r="D7072" s="481" t="s">
        <v>26425</v>
      </c>
    </row>
    <row r="7073" spans="1:4" ht="13.5" x14ac:dyDescent="0.25">
      <c r="A7073" s="480" t="s">
        <v>26426</v>
      </c>
      <c r="B7073" s="482" t="s">
        <v>26427</v>
      </c>
      <c r="C7073" s="480" t="s">
        <v>44</v>
      </c>
      <c r="D7073" s="481" t="s">
        <v>26428</v>
      </c>
    </row>
    <row r="7074" spans="1:4" ht="13.5" x14ac:dyDescent="0.25">
      <c r="A7074" s="480" t="s">
        <v>26429</v>
      </c>
      <c r="B7074" s="482" t="s">
        <v>26430</v>
      </c>
      <c r="C7074" s="480" t="s">
        <v>44</v>
      </c>
      <c r="D7074" s="481" t="s">
        <v>26431</v>
      </c>
    </row>
    <row r="7075" spans="1:4" ht="27" x14ac:dyDescent="0.25">
      <c r="A7075" s="480" t="s">
        <v>26432</v>
      </c>
      <c r="B7075" s="482" t="s">
        <v>26433</v>
      </c>
      <c r="C7075" s="480" t="s">
        <v>44</v>
      </c>
      <c r="D7075" s="481" t="s">
        <v>18670</v>
      </c>
    </row>
    <row r="7076" spans="1:4" ht="13.5" x14ac:dyDescent="0.25">
      <c r="A7076" s="480" t="s">
        <v>26434</v>
      </c>
      <c r="B7076" s="482" t="s">
        <v>26435</v>
      </c>
      <c r="C7076" s="480" t="s">
        <v>44</v>
      </c>
      <c r="D7076" s="481" t="s">
        <v>26312</v>
      </c>
    </row>
    <row r="7077" spans="1:4" ht="13.5" x14ac:dyDescent="0.25">
      <c r="A7077" s="480" t="s">
        <v>26436</v>
      </c>
      <c r="B7077" s="482" t="s">
        <v>26437</v>
      </c>
      <c r="C7077" s="480" t="s">
        <v>44</v>
      </c>
      <c r="D7077" s="481" t="s">
        <v>8199</v>
      </c>
    </row>
    <row r="7078" spans="1:4" ht="13.5" x14ac:dyDescent="0.25">
      <c r="A7078" s="480" t="s">
        <v>26438</v>
      </c>
      <c r="B7078" s="482" t="s">
        <v>26439</v>
      </c>
      <c r="C7078" s="480" t="s">
        <v>44</v>
      </c>
      <c r="D7078" s="481" t="s">
        <v>26440</v>
      </c>
    </row>
    <row r="7079" spans="1:4" ht="13.5" x14ac:dyDescent="0.25">
      <c r="A7079" s="480" t="s">
        <v>26441</v>
      </c>
      <c r="B7079" s="482" t="s">
        <v>26442</v>
      </c>
      <c r="C7079" s="480" t="s">
        <v>44</v>
      </c>
      <c r="D7079" s="481" t="s">
        <v>26312</v>
      </c>
    </row>
    <row r="7080" spans="1:4" ht="13.5" x14ac:dyDescent="0.25">
      <c r="A7080" s="480" t="s">
        <v>26443</v>
      </c>
      <c r="B7080" s="482" t="s">
        <v>26444</v>
      </c>
      <c r="C7080" s="480" t="s">
        <v>44</v>
      </c>
      <c r="D7080" s="481" t="s">
        <v>16679</v>
      </c>
    </row>
    <row r="7081" spans="1:4" ht="13.5" x14ac:dyDescent="0.25">
      <c r="A7081" s="480" t="s">
        <v>26445</v>
      </c>
      <c r="B7081" s="482" t="s">
        <v>26446</v>
      </c>
      <c r="C7081" s="480" t="s">
        <v>44</v>
      </c>
      <c r="D7081" s="481" t="s">
        <v>26271</v>
      </c>
    </row>
    <row r="7082" spans="1:4" ht="13.5" x14ac:dyDescent="0.25">
      <c r="A7082" s="480" t="s">
        <v>26447</v>
      </c>
      <c r="B7082" s="482" t="s">
        <v>26448</v>
      </c>
      <c r="C7082" s="480" t="s">
        <v>44</v>
      </c>
      <c r="D7082" s="481" t="s">
        <v>26449</v>
      </c>
    </row>
    <row r="7083" spans="1:4" ht="27" x14ac:dyDescent="0.25">
      <c r="A7083" s="480" t="s">
        <v>26450</v>
      </c>
      <c r="B7083" s="482" t="s">
        <v>26451</v>
      </c>
      <c r="C7083" s="480" t="s">
        <v>44</v>
      </c>
      <c r="D7083" s="481" t="s">
        <v>26002</v>
      </c>
    </row>
    <row r="7084" spans="1:4" ht="13.5" x14ac:dyDescent="0.25">
      <c r="A7084" s="480" t="s">
        <v>26452</v>
      </c>
      <c r="B7084" s="482" t="s">
        <v>26453</v>
      </c>
      <c r="C7084" s="480" t="s">
        <v>44</v>
      </c>
      <c r="D7084" s="481" t="s">
        <v>26454</v>
      </c>
    </row>
    <row r="7085" spans="1:4" ht="13.5" x14ac:dyDescent="0.25">
      <c r="A7085" s="480" t="s">
        <v>26455</v>
      </c>
      <c r="B7085" s="482" t="s">
        <v>26456</v>
      </c>
      <c r="C7085" s="480" t="s">
        <v>44</v>
      </c>
      <c r="D7085" s="481" t="s">
        <v>22449</v>
      </c>
    </row>
    <row r="7086" spans="1:4" ht="13.5" x14ac:dyDescent="0.25">
      <c r="A7086" s="480" t="s">
        <v>26457</v>
      </c>
      <c r="B7086" s="482" t="s">
        <v>26458</v>
      </c>
      <c r="C7086" s="480" t="s">
        <v>44</v>
      </c>
      <c r="D7086" s="481" t="s">
        <v>25999</v>
      </c>
    </row>
    <row r="7087" spans="1:4" ht="13.5" x14ac:dyDescent="0.25">
      <c r="A7087" s="480" t="s">
        <v>26459</v>
      </c>
      <c r="B7087" s="482" t="s">
        <v>26460</v>
      </c>
      <c r="C7087" s="480" t="s">
        <v>44</v>
      </c>
      <c r="D7087" s="481" t="s">
        <v>26461</v>
      </c>
    </row>
    <row r="7088" spans="1:4" ht="13.5" x14ac:dyDescent="0.25">
      <c r="A7088" s="480" t="s">
        <v>26462</v>
      </c>
      <c r="B7088" s="482" t="s">
        <v>26463</v>
      </c>
      <c r="C7088" s="480" t="s">
        <v>44</v>
      </c>
      <c r="D7088" s="481" t="s">
        <v>26464</v>
      </c>
    </row>
    <row r="7089" spans="1:4" ht="13.5" x14ac:dyDescent="0.25">
      <c r="A7089" s="480" t="s">
        <v>26465</v>
      </c>
      <c r="B7089" s="482" t="s">
        <v>26466</v>
      </c>
      <c r="C7089" s="480" t="s">
        <v>44</v>
      </c>
      <c r="D7089" s="481" t="s">
        <v>26467</v>
      </c>
    </row>
    <row r="7090" spans="1:4" ht="13.5" x14ac:dyDescent="0.25">
      <c r="A7090" s="480" t="s">
        <v>26468</v>
      </c>
      <c r="B7090" s="482" t="s">
        <v>26469</v>
      </c>
      <c r="C7090" s="480" t="s">
        <v>44</v>
      </c>
      <c r="D7090" s="481" t="s">
        <v>26470</v>
      </c>
    </row>
    <row r="7091" spans="1:4" ht="13.5" x14ac:dyDescent="0.25">
      <c r="A7091" s="480" t="s">
        <v>26471</v>
      </c>
      <c r="B7091" s="482" t="s">
        <v>26472</v>
      </c>
      <c r="C7091" s="480" t="s">
        <v>44</v>
      </c>
      <c r="D7091" s="481" t="s">
        <v>12696</v>
      </c>
    </row>
    <row r="7092" spans="1:4" ht="13.5" x14ac:dyDescent="0.25">
      <c r="A7092" s="480" t="s">
        <v>26473</v>
      </c>
      <c r="B7092" s="482" t="s">
        <v>26474</v>
      </c>
      <c r="C7092" s="480" t="s">
        <v>44</v>
      </c>
      <c r="D7092" s="481" t="s">
        <v>14455</v>
      </c>
    </row>
    <row r="7093" spans="1:4" ht="13.5" x14ac:dyDescent="0.25">
      <c r="A7093" s="480" t="s">
        <v>26475</v>
      </c>
      <c r="B7093" s="482" t="s">
        <v>26476</v>
      </c>
      <c r="C7093" s="480" t="s">
        <v>44</v>
      </c>
      <c r="D7093" s="481" t="s">
        <v>26477</v>
      </c>
    </row>
    <row r="7094" spans="1:4" ht="13.5" x14ac:dyDescent="0.25">
      <c r="A7094" s="480" t="s">
        <v>26478</v>
      </c>
      <c r="B7094" s="482" t="s">
        <v>26479</v>
      </c>
      <c r="C7094" s="480" t="s">
        <v>44</v>
      </c>
      <c r="D7094" s="481" t="s">
        <v>26480</v>
      </c>
    </row>
    <row r="7095" spans="1:4" ht="13.5" x14ac:dyDescent="0.25">
      <c r="A7095" s="480" t="s">
        <v>26481</v>
      </c>
      <c r="B7095" s="482" t="s">
        <v>26482</v>
      </c>
      <c r="C7095" s="480" t="s">
        <v>44</v>
      </c>
      <c r="D7095" s="481" t="s">
        <v>16569</v>
      </c>
    </row>
    <row r="7096" spans="1:4" ht="13.5" x14ac:dyDescent="0.25">
      <c r="A7096" s="480" t="s">
        <v>26483</v>
      </c>
      <c r="B7096" s="482" t="s">
        <v>26484</v>
      </c>
      <c r="C7096" s="480" t="s">
        <v>44</v>
      </c>
      <c r="D7096" s="481" t="s">
        <v>26485</v>
      </c>
    </row>
    <row r="7097" spans="1:4" ht="13.5" x14ac:dyDescent="0.25">
      <c r="A7097" s="480" t="s">
        <v>26486</v>
      </c>
      <c r="B7097" s="482" t="s">
        <v>26487</v>
      </c>
      <c r="C7097" s="480" t="s">
        <v>44</v>
      </c>
      <c r="D7097" s="481" t="s">
        <v>26488</v>
      </c>
    </row>
    <row r="7098" spans="1:4" ht="13.5" x14ac:dyDescent="0.25">
      <c r="A7098" s="480" t="s">
        <v>26489</v>
      </c>
      <c r="B7098" s="482" t="s">
        <v>26490</v>
      </c>
      <c r="C7098" s="480" t="s">
        <v>44</v>
      </c>
      <c r="D7098" s="481" t="s">
        <v>26491</v>
      </c>
    </row>
    <row r="7099" spans="1:4" ht="13.5" x14ac:dyDescent="0.25">
      <c r="A7099" s="480" t="s">
        <v>26492</v>
      </c>
      <c r="B7099" s="482" t="s">
        <v>26493</v>
      </c>
      <c r="C7099" s="480" t="s">
        <v>44</v>
      </c>
      <c r="D7099" s="481" t="s">
        <v>11595</v>
      </c>
    </row>
    <row r="7100" spans="1:4" ht="13.5" x14ac:dyDescent="0.25">
      <c r="A7100" s="480" t="s">
        <v>26494</v>
      </c>
      <c r="B7100" s="482" t="s">
        <v>26495</v>
      </c>
      <c r="C7100" s="480" t="s">
        <v>44</v>
      </c>
      <c r="D7100" s="481" t="s">
        <v>26496</v>
      </c>
    </row>
    <row r="7101" spans="1:4" ht="13.5" x14ac:dyDescent="0.25">
      <c r="A7101" s="480" t="s">
        <v>26497</v>
      </c>
      <c r="B7101" s="482" t="s">
        <v>26498</v>
      </c>
      <c r="C7101" s="480" t="s">
        <v>44</v>
      </c>
      <c r="D7101" s="481" t="s">
        <v>26499</v>
      </c>
    </row>
    <row r="7102" spans="1:4" ht="13.5" x14ac:dyDescent="0.25">
      <c r="A7102" s="480" t="s">
        <v>26500</v>
      </c>
      <c r="B7102" s="482" t="s">
        <v>26501</v>
      </c>
      <c r="C7102" s="480" t="s">
        <v>44</v>
      </c>
      <c r="D7102" s="481" t="s">
        <v>26502</v>
      </c>
    </row>
    <row r="7103" spans="1:4" ht="13.5" x14ac:dyDescent="0.25">
      <c r="A7103" s="480" t="s">
        <v>26503</v>
      </c>
      <c r="B7103" s="482" t="s">
        <v>26504</v>
      </c>
      <c r="C7103" s="480" t="s">
        <v>26505</v>
      </c>
      <c r="D7103" s="481" t="s">
        <v>26506</v>
      </c>
    </row>
    <row r="7104" spans="1:4" ht="13.5" x14ac:dyDescent="0.25">
      <c r="A7104" s="480" t="s">
        <v>26507</v>
      </c>
      <c r="B7104" s="482" t="s">
        <v>26456</v>
      </c>
      <c r="C7104" s="480" t="s">
        <v>26505</v>
      </c>
      <c r="D7104" s="481" t="s">
        <v>26508</v>
      </c>
    </row>
    <row r="7105" spans="1:4" ht="13.5" x14ac:dyDescent="0.25">
      <c r="A7105" s="480" t="s">
        <v>26509</v>
      </c>
      <c r="B7105" s="482" t="s">
        <v>26476</v>
      </c>
      <c r="C7105" s="480" t="s">
        <v>26505</v>
      </c>
      <c r="D7105" s="481" t="s">
        <v>26510</v>
      </c>
    </row>
    <row r="7106" spans="1:4" ht="13.5" x14ac:dyDescent="0.25">
      <c r="A7106" s="480" t="s">
        <v>26511</v>
      </c>
      <c r="B7106" s="482" t="s">
        <v>26479</v>
      </c>
      <c r="C7106" s="480" t="s">
        <v>26505</v>
      </c>
      <c r="D7106" s="481" t="s">
        <v>26512</v>
      </c>
    </row>
    <row r="7107" spans="1:4" ht="13.5" x14ac:dyDescent="0.25">
      <c r="A7107" s="480" t="s">
        <v>26513</v>
      </c>
      <c r="B7107" s="482" t="s">
        <v>26472</v>
      </c>
      <c r="C7107" s="480" t="s">
        <v>26505</v>
      </c>
      <c r="D7107" s="481" t="s">
        <v>26514</v>
      </c>
    </row>
    <row r="7108" spans="1:4" ht="13.5" x14ac:dyDescent="0.25">
      <c r="A7108" s="480" t="s">
        <v>26515</v>
      </c>
      <c r="B7108" s="482" t="s">
        <v>26458</v>
      </c>
      <c r="C7108" s="480" t="s">
        <v>26505</v>
      </c>
      <c r="D7108" s="481" t="s">
        <v>26516</v>
      </c>
    </row>
    <row r="7109" spans="1:4" ht="13.5" x14ac:dyDescent="0.25">
      <c r="A7109" s="480" t="s">
        <v>26517</v>
      </c>
      <c r="B7109" s="482" t="s">
        <v>26460</v>
      </c>
      <c r="C7109" s="480" t="s">
        <v>26505</v>
      </c>
      <c r="D7109" s="481" t="s">
        <v>26518</v>
      </c>
    </row>
    <row r="7110" spans="1:4" ht="13.5" x14ac:dyDescent="0.25">
      <c r="A7110" s="480" t="s">
        <v>26519</v>
      </c>
      <c r="B7110" s="482" t="s">
        <v>26484</v>
      </c>
      <c r="C7110" s="480" t="s">
        <v>26505</v>
      </c>
      <c r="D7110" s="481" t="s">
        <v>26520</v>
      </c>
    </row>
    <row r="7111" spans="1:4" ht="13.5" x14ac:dyDescent="0.25">
      <c r="A7111" s="480" t="s">
        <v>26521</v>
      </c>
      <c r="B7111" s="482" t="s">
        <v>26474</v>
      </c>
      <c r="C7111" s="480" t="s">
        <v>26505</v>
      </c>
      <c r="D7111" s="481" t="s">
        <v>26522</v>
      </c>
    </row>
    <row r="7112" spans="1:4" ht="13.5" x14ac:dyDescent="0.25">
      <c r="A7112" s="480" t="s">
        <v>26523</v>
      </c>
      <c r="B7112" s="482" t="s">
        <v>26487</v>
      </c>
      <c r="C7112" s="480" t="s">
        <v>26505</v>
      </c>
      <c r="D7112" s="481" t="s">
        <v>26524</v>
      </c>
    </row>
    <row r="7113" spans="1:4" ht="13.5" x14ac:dyDescent="0.25">
      <c r="A7113" s="480" t="s">
        <v>26525</v>
      </c>
      <c r="B7113" s="482" t="s">
        <v>26490</v>
      </c>
      <c r="C7113" s="480" t="s">
        <v>26505</v>
      </c>
      <c r="D7113" s="481" t="s">
        <v>26526</v>
      </c>
    </row>
    <row r="7114" spans="1:4" ht="13.5" x14ac:dyDescent="0.25">
      <c r="A7114" s="480" t="s">
        <v>26527</v>
      </c>
      <c r="B7114" s="482" t="s">
        <v>26528</v>
      </c>
      <c r="C7114" s="480" t="s">
        <v>26505</v>
      </c>
      <c r="D7114" s="481" t="s">
        <v>26529</v>
      </c>
    </row>
    <row r="7115" spans="1:4" ht="13.5" x14ac:dyDescent="0.25">
      <c r="A7115" s="480" t="s">
        <v>26530</v>
      </c>
      <c r="B7115" s="482" t="s">
        <v>26531</v>
      </c>
      <c r="C7115" s="480" t="s">
        <v>26505</v>
      </c>
      <c r="D7115" s="481" t="s">
        <v>26532</v>
      </c>
    </row>
    <row r="7116" spans="1:4" ht="13.5" x14ac:dyDescent="0.25">
      <c r="A7116" s="480" t="s">
        <v>26533</v>
      </c>
      <c r="B7116" s="482" t="s">
        <v>26534</v>
      </c>
      <c r="C7116" s="480" t="s">
        <v>26505</v>
      </c>
      <c r="D7116" s="481" t="s">
        <v>26535</v>
      </c>
    </row>
    <row r="7117" spans="1:4" ht="13.5" x14ac:dyDescent="0.25">
      <c r="A7117" s="480" t="s">
        <v>26536</v>
      </c>
      <c r="B7117" s="482" t="s">
        <v>26537</v>
      </c>
      <c r="C7117" s="480" t="s">
        <v>26505</v>
      </c>
      <c r="D7117" s="481" t="s">
        <v>26538</v>
      </c>
    </row>
    <row r="7118" spans="1:4" ht="13.5" x14ac:dyDescent="0.25">
      <c r="A7118" s="480" t="s">
        <v>26539</v>
      </c>
      <c r="B7118" s="482" t="s">
        <v>26493</v>
      </c>
      <c r="C7118" s="480" t="s">
        <v>26505</v>
      </c>
      <c r="D7118" s="481" t="s">
        <v>26540</v>
      </c>
    </row>
    <row r="7119" spans="1:4" ht="13.5" x14ac:dyDescent="0.25">
      <c r="A7119" s="480" t="s">
        <v>26541</v>
      </c>
      <c r="B7119" s="482" t="s">
        <v>26495</v>
      </c>
      <c r="C7119" s="480" t="s">
        <v>26505</v>
      </c>
      <c r="D7119" s="481" t="s">
        <v>26542</v>
      </c>
    </row>
    <row r="7120" spans="1:4" ht="27" x14ac:dyDescent="0.25">
      <c r="A7120" s="480" t="s">
        <v>26543</v>
      </c>
      <c r="B7120" s="482" t="s">
        <v>26544</v>
      </c>
      <c r="C7120" s="480" t="s">
        <v>44</v>
      </c>
      <c r="D7120" s="481" t="s">
        <v>26545</v>
      </c>
    </row>
    <row r="7121" spans="1:4" ht="27" x14ac:dyDescent="0.25">
      <c r="A7121" s="480" t="s">
        <v>26546</v>
      </c>
      <c r="B7121" s="482" t="s">
        <v>26547</v>
      </c>
      <c r="C7121" s="480" t="s">
        <v>44</v>
      </c>
      <c r="D7121" s="481" t="s">
        <v>8385</v>
      </c>
    </row>
    <row r="7122" spans="1:4" ht="27" x14ac:dyDescent="0.25">
      <c r="A7122" s="480" t="s">
        <v>26548</v>
      </c>
      <c r="B7122" s="482" t="s">
        <v>26549</v>
      </c>
      <c r="C7122" s="480" t="s">
        <v>44</v>
      </c>
      <c r="D7122" s="481" t="s">
        <v>8397</v>
      </c>
    </row>
    <row r="7123" spans="1:4" ht="27" x14ac:dyDescent="0.25">
      <c r="A7123" s="480" t="s">
        <v>26550</v>
      </c>
      <c r="B7123" s="482" t="s">
        <v>26551</v>
      </c>
      <c r="C7123" s="480" t="s">
        <v>44</v>
      </c>
      <c r="D7123" s="481" t="s">
        <v>26545</v>
      </c>
    </row>
    <row r="7124" spans="1:4" ht="27" x14ac:dyDescent="0.25">
      <c r="A7124" s="480" t="s">
        <v>26552</v>
      </c>
      <c r="B7124" s="482" t="s">
        <v>26553</v>
      </c>
      <c r="C7124" s="480" t="s">
        <v>44</v>
      </c>
      <c r="D7124" s="481" t="s">
        <v>8385</v>
      </c>
    </row>
    <row r="7125" spans="1:4" ht="27" x14ac:dyDescent="0.25">
      <c r="A7125" s="480" t="s">
        <v>26554</v>
      </c>
      <c r="B7125" s="482" t="s">
        <v>26555</v>
      </c>
      <c r="C7125" s="480" t="s">
        <v>44</v>
      </c>
      <c r="D7125" s="481" t="s">
        <v>9993</v>
      </c>
    </row>
    <row r="7126" spans="1:4" ht="27" x14ac:dyDescent="0.25">
      <c r="A7126" s="480" t="s">
        <v>26556</v>
      </c>
      <c r="B7126" s="482" t="s">
        <v>26557</v>
      </c>
      <c r="C7126" s="480" t="s">
        <v>44</v>
      </c>
      <c r="D7126" s="481" t="s">
        <v>26558</v>
      </c>
    </row>
    <row r="7127" spans="1:4" ht="27" x14ac:dyDescent="0.25">
      <c r="A7127" s="480" t="s">
        <v>26559</v>
      </c>
      <c r="B7127" s="482" t="s">
        <v>26560</v>
      </c>
      <c r="C7127" s="480" t="s">
        <v>44</v>
      </c>
      <c r="D7127" s="481" t="s">
        <v>9998</v>
      </c>
    </row>
    <row r="7128" spans="1:4" ht="27" x14ac:dyDescent="0.25">
      <c r="A7128" s="480" t="s">
        <v>26561</v>
      </c>
      <c r="B7128" s="482" t="s">
        <v>26562</v>
      </c>
      <c r="C7128" s="480" t="s">
        <v>44</v>
      </c>
      <c r="D7128" s="481" t="s">
        <v>8332</v>
      </c>
    </row>
    <row r="7129" spans="1:4" ht="27" x14ac:dyDescent="0.25">
      <c r="A7129" s="480" t="s">
        <v>26563</v>
      </c>
      <c r="B7129" s="482" t="s">
        <v>26564</v>
      </c>
      <c r="C7129" s="480" t="s">
        <v>44</v>
      </c>
      <c r="D7129" s="481" t="s">
        <v>8780</v>
      </c>
    </row>
    <row r="7130" spans="1:4" ht="27" x14ac:dyDescent="0.25">
      <c r="A7130" s="480" t="s">
        <v>26565</v>
      </c>
      <c r="B7130" s="482" t="s">
        <v>26566</v>
      </c>
      <c r="C7130" s="480" t="s">
        <v>44</v>
      </c>
      <c r="D7130" s="481" t="s">
        <v>8385</v>
      </c>
    </row>
    <row r="7131" spans="1:4" ht="27" x14ac:dyDescent="0.25">
      <c r="A7131" s="480" t="s">
        <v>26567</v>
      </c>
      <c r="B7131" s="482" t="s">
        <v>26568</v>
      </c>
      <c r="C7131" s="480" t="s">
        <v>44</v>
      </c>
      <c r="D7131" s="481" t="s">
        <v>9558</v>
      </c>
    </row>
    <row r="7132" spans="1:4" ht="27" x14ac:dyDescent="0.25">
      <c r="A7132" s="480" t="s">
        <v>26569</v>
      </c>
      <c r="B7132" s="482" t="s">
        <v>26570</v>
      </c>
      <c r="C7132" s="480" t="s">
        <v>44</v>
      </c>
      <c r="D7132" s="481" t="s">
        <v>26545</v>
      </c>
    </row>
    <row r="7133" spans="1:4" ht="27" x14ac:dyDescent="0.25">
      <c r="A7133" s="480" t="s">
        <v>26571</v>
      </c>
      <c r="B7133" s="482" t="s">
        <v>26572</v>
      </c>
      <c r="C7133" s="480" t="s">
        <v>44</v>
      </c>
      <c r="D7133" s="481" t="s">
        <v>26545</v>
      </c>
    </row>
    <row r="7134" spans="1:4" ht="27" x14ac:dyDescent="0.25">
      <c r="A7134" s="480" t="s">
        <v>26573</v>
      </c>
      <c r="B7134" s="482" t="s">
        <v>26574</v>
      </c>
      <c r="C7134" s="480" t="s">
        <v>44</v>
      </c>
      <c r="D7134" s="481" t="s">
        <v>9558</v>
      </c>
    </row>
    <row r="7135" spans="1:4" ht="27" x14ac:dyDescent="0.25">
      <c r="A7135" s="480" t="s">
        <v>26575</v>
      </c>
      <c r="B7135" s="482" t="s">
        <v>26576</v>
      </c>
      <c r="C7135" s="480" t="s">
        <v>44</v>
      </c>
      <c r="D7135" s="481" t="s">
        <v>8818</v>
      </c>
    </row>
    <row r="7136" spans="1:4" ht="27" x14ac:dyDescent="0.25">
      <c r="A7136" s="480" t="s">
        <v>26577</v>
      </c>
      <c r="B7136" s="482" t="s">
        <v>26578</v>
      </c>
      <c r="C7136" s="480" t="s">
        <v>44</v>
      </c>
      <c r="D7136" s="481" t="s">
        <v>8818</v>
      </c>
    </row>
    <row r="7137" spans="1:4" ht="27" x14ac:dyDescent="0.25">
      <c r="A7137" s="480" t="s">
        <v>26579</v>
      </c>
      <c r="B7137" s="482" t="s">
        <v>26580</v>
      </c>
      <c r="C7137" s="480" t="s">
        <v>44</v>
      </c>
      <c r="D7137" s="481" t="s">
        <v>8818</v>
      </c>
    </row>
    <row r="7138" spans="1:4" ht="27" x14ac:dyDescent="0.25">
      <c r="A7138" s="480" t="s">
        <v>26581</v>
      </c>
      <c r="B7138" s="482" t="s">
        <v>26582</v>
      </c>
      <c r="C7138" s="480" t="s">
        <v>44</v>
      </c>
      <c r="D7138" s="481" t="s">
        <v>9138</v>
      </c>
    </row>
    <row r="7139" spans="1:4" ht="27" x14ac:dyDescent="0.25">
      <c r="A7139" s="480" t="s">
        <v>26583</v>
      </c>
      <c r="B7139" s="482" t="s">
        <v>26584</v>
      </c>
      <c r="C7139" s="480" t="s">
        <v>44</v>
      </c>
      <c r="D7139" s="481" t="s">
        <v>26558</v>
      </c>
    </row>
    <row r="7140" spans="1:4" ht="27" x14ac:dyDescent="0.25">
      <c r="A7140" s="480" t="s">
        <v>26585</v>
      </c>
      <c r="B7140" s="482" t="s">
        <v>26586</v>
      </c>
      <c r="C7140" s="480" t="s">
        <v>44</v>
      </c>
      <c r="D7140" s="481" t="s">
        <v>8818</v>
      </c>
    </row>
    <row r="7141" spans="1:4" ht="27" x14ac:dyDescent="0.25">
      <c r="A7141" s="480" t="s">
        <v>26587</v>
      </c>
      <c r="B7141" s="482" t="s">
        <v>26588</v>
      </c>
      <c r="C7141" s="480" t="s">
        <v>44</v>
      </c>
      <c r="D7141" s="481" t="s">
        <v>26558</v>
      </c>
    </row>
    <row r="7142" spans="1:4" ht="27" x14ac:dyDescent="0.25">
      <c r="A7142" s="480" t="s">
        <v>26589</v>
      </c>
      <c r="B7142" s="482" t="s">
        <v>26590</v>
      </c>
      <c r="C7142" s="480" t="s">
        <v>44</v>
      </c>
      <c r="D7142" s="481" t="s">
        <v>23221</v>
      </c>
    </row>
    <row r="7143" spans="1:4" ht="27" x14ac:dyDescent="0.25">
      <c r="A7143" s="480" t="s">
        <v>26591</v>
      </c>
      <c r="B7143" s="482" t="s">
        <v>26592</v>
      </c>
      <c r="C7143" s="480" t="s">
        <v>44</v>
      </c>
      <c r="D7143" s="481" t="s">
        <v>8760</v>
      </c>
    </row>
    <row r="7144" spans="1:4" ht="27" x14ac:dyDescent="0.25">
      <c r="A7144" s="480" t="s">
        <v>26593</v>
      </c>
      <c r="B7144" s="482" t="s">
        <v>26594</v>
      </c>
      <c r="C7144" s="480" t="s">
        <v>44</v>
      </c>
      <c r="D7144" s="481" t="s">
        <v>8872</v>
      </c>
    </row>
    <row r="7145" spans="1:4" ht="27" x14ac:dyDescent="0.25">
      <c r="A7145" s="480" t="s">
        <v>26595</v>
      </c>
      <c r="B7145" s="482" t="s">
        <v>26596</v>
      </c>
      <c r="C7145" s="480" t="s">
        <v>44</v>
      </c>
      <c r="D7145" s="481" t="s">
        <v>8777</v>
      </c>
    </row>
    <row r="7146" spans="1:4" ht="27" x14ac:dyDescent="0.25">
      <c r="A7146" s="480" t="s">
        <v>26597</v>
      </c>
      <c r="B7146" s="482" t="s">
        <v>26598</v>
      </c>
      <c r="C7146" s="480" t="s">
        <v>44</v>
      </c>
      <c r="D7146" s="481" t="s">
        <v>8122</v>
      </c>
    </row>
    <row r="7147" spans="1:4" ht="27" x14ac:dyDescent="0.25">
      <c r="A7147" s="480" t="s">
        <v>26599</v>
      </c>
      <c r="B7147" s="482" t="s">
        <v>26600</v>
      </c>
      <c r="C7147" s="480" t="s">
        <v>44</v>
      </c>
      <c r="D7147" s="481" t="s">
        <v>26558</v>
      </c>
    </row>
    <row r="7148" spans="1:4" ht="27" x14ac:dyDescent="0.25">
      <c r="A7148" s="480" t="s">
        <v>26601</v>
      </c>
      <c r="B7148" s="482" t="s">
        <v>26602</v>
      </c>
      <c r="C7148" s="480" t="s">
        <v>44</v>
      </c>
      <c r="D7148" s="481" t="s">
        <v>8122</v>
      </c>
    </row>
    <row r="7149" spans="1:4" ht="27" x14ac:dyDescent="0.25">
      <c r="A7149" s="480" t="s">
        <v>26603</v>
      </c>
      <c r="B7149" s="482" t="s">
        <v>26604</v>
      </c>
      <c r="C7149" s="480" t="s">
        <v>44</v>
      </c>
      <c r="D7149" s="481" t="s">
        <v>9579</v>
      </c>
    </row>
    <row r="7150" spans="1:4" ht="27" x14ac:dyDescent="0.25">
      <c r="A7150" s="480" t="s">
        <v>26605</v>
      </c>
      <c r="B7150" s="482" t="s">
        <v>26606</v>
      </c>
      <c r="C7150" s="480" t="s">
        <v>44</v>
      </c>
      <c r="D7150" s="481" t="s">
        <v>8818</v>
      </c>
    </row>
    <row r="7151" spans="1:4" ht="27" x14ac:dyDescent="0.25">
      <c r="A7151" s="480" t="s">
        <v>26607</v>
      </c>
      <c r="B7151" s="482" t="s">
        <v>26608</v>
      </c>
      <c r="C7151" s="480" t="s">
        <v>44</v>
      </c>
      <c r="D7151" s="481" t="s">
        <v>9661</v>
      </c>
    </row>
    <row r="7152" spans="1:4" ht="27" x14ac:dyDescent="0.25">
      <c r="A7152" s="480" t="s">
        <v>26609</v>
      </c>
      <c r="B7152" s="482" t="s">
        <v>26610</v>
      </c>
      <c r="C7152" s="480" t="s">
        <v>44</v>
      </c>
      <c r="D7152" s="481" t="s">
        <v>8400</v>
      </c>
    </row>
    <row r="7153" spans="1:4" ht="27" x14ac:dyDescent="0.25">
      <c r="A7153" s="480" t="s">
        <v>26611</v>
      </c>
      <c r="B7153" s="482" t="s">
        <v>26612</v>
      </c>
      <c r="C7153" s="480" t="s">
        <v>44</v>
      </c>
      <c r="D7153" s="481" t="s">
        <v>9661</v>
      </c>
    </row>
    <row r="7154" spans="1:4" ht="27" x14ac:dyDescent="0.25">
      <c r="A7154" s="480" t="s">
        <v>26613</v>
      </c>
      <c r="B7154" s="482" t="s">
        <v>26614</v>
      </c>
      <c r="C7154" s="480" t="s">
        <v>44</v>
      </c>
      <c r="D7154" s="481" t="s">
        <v>26545</v>
      </c>
    </row>
    <row r="7155" spans="1:4" ht="27" x14ac:dyDescent="0.25">
      <c r="A7155" s="480" t="s">
        <v>26615</v>
      </c>
      <c r="B7155" s="482" t="s">
        <v>26616</v>
      </c>
      <c r="C7155" s="480" t="s">
        <v>44</v>
      </c>
      <c r="D7155" s="481" t="s">
        <v>9300</v>
      </c>
    </row>
    <row r="7156" spans="1:4" ht="27" x14ac:dyDescent="0.25">
      <c r="A7156" s="480" t="s">
        <v>26617</v>
      </c>
      <c r="B7156" s="482" t="s">
        <v>26618</v>
      </c>
      <c r="C7156" s="480" t="s">
        <v>44</v>
      </c>
      <c r="D7156" s="481" t="s">
        <v>9308</v>
      </c>
    </row>
    <row r="7157" spans="1:4" ht="27" x14ac:dyDescent="0.25">
      <c r="A7157" s="480" t="s">
        <v>26619</v>
      </c>
      <c r="B7157" s="482" t="s">
        <v>26620</v>
      </c>
      <c r="C7157" s="480" t="s">
        <v>44</v>
      </c>
      <c r="D7157" s="481" t="s">
        <v>8723</v>
      </c>
    </row>
    <row r="7158" spans="1:4" ht="27" x14ac:dyDescent="0.25">
      <c r="A7158" s="480" t="s">
        <v>26621</v>
      </c>
      <c r="B7158" s="482" t="s">
        <v>26622</v>
      </c>
      <c r="C7158" s="480" t="s">
        <v>44</v>
      </c>
      <c r="D7158" s="481" t="s">
        <v>23221</v>
      </c>
    </row>
    <row r="7159" spans="1:4" ht="27" x14ac:dyDescent="0.25">
      <c r="A7159" s="480" t="s">
        <v>26623</v>
      </c>
      <c r="B7159" s="482" t="s">
        <v>26624</v>
      </c>
      <c r="C7159" s="480" t="s">
        <v>44</v>
      </c>
      <c r="D7159" s="481" t="s">
        <v>9308</v>
      </c>
    </row>
    <row r="7160" spans="1:4" ht="27" x14ac:dyDescent="0.25">
      <c r="A7160" s="480" t="s">
        <v>26625</v>
      </c>
      <c r="B7160" s="482" t="s">
        <v>26626</v>
      </c>
      <c r="C7160" s="480" t="s">
        <v>44</v>
      </c>
      <c r="D7160" s="481" t="s">
        <v>9308</v>
      </c>
    </row>
    <row r="7161" spans="1:4" ht="27" x14ac:dyDescent="0.25">
      <c r="A7161" s="480" t="s">
        <v>26627</v>
      </c>
      <c r="B7161" s="482" t="s">
        <v>26628</v>
      </c>
      <c r="C7161" s="480" t="s">
        <v>44</v>
      </c>
      <c r="D7161" s="481" t="s">
        <v>9661</v>
      </c>
    </row>
    <row r="7162" spans="1:4" ht="27" x14ac:dyDescent="0.25">
      <c r="A7162" s="480" t="s">
        <v>26629</v>
      </c>
      <c r="B7162" s="482" t="s">
        <v>26630</v>
      </c>
      <c r="C7162" s="480" t="s">
        <v>44</v>
      </c>
      <c r="D7162" s="481" t="s">
        <v>8385</v>
      </c>
    </row>
    <row r="7163" spans="1:4" ht="27" x14ac:dyDescent="0.25">
      <c r="A7163" s="480" t="s">
        <v>26631</v>
      </c>
      <c r="B7163" s="482" t="s">
        <v>26632</v>
      </c>
      <c r="C7163" s="480" t="s">
        <v>44</v>
      </c>
      <c r="D7163" s="481" t="s">
        <v>8397</v>
      </c>
    </row>
    <row r="7164" spans="1:4" ht="27" x14ac:dyDescent="0.25">
      <c r="A7164" s="480" t="s">
        <v>26633</v>
      </c>
      <c r="B7164" s="482" t="s">
        <v>26634</v>
      </c>
      <c r="C7164" s="480" t="s">
        <v>44</v>
      </c>
      <c r="D7164" s="481" t="s">
        <v>23221</v>
      </c>
    </row>
    <row r="7165" spans="1:4" ht="27" x14ac:dyDescent="0.25">
      <c r="A7165" s="480" t="s">
        <v>26635</v>
      </c>
      <c r="B7165" s="482" t="s">
        <v>26636</v>
      </c>
      <c r="C7165" s="480" t="s">
        <v>44</v>
      </c>
      <c r="D7165" s="481" t="s">
        <v>9558</v>
      </c>
    </row>
    <row r="7166" spans="1:4" ht="27" x14ac:dyDescent="0.25">
      <c r="A7166" s="480" t="s">
        <v>26637</v>
      </c>
      <c r="B7166" s="482" t="s">
        <v>26638</v>
      </c>
      <c r="C7166" s="480" t="s">
        <v>44</v>
      </c>
      <c r="D7166" s="481" t="s">
        <v>26639</v>
      </c>
    </row>
    <row r="7167" spans="1:4" ht="27" x14ac:dyDescent="0.25">
      <c r="A7167" s="480" t="s">
        <v>26640</v>
      </c>
      <c r="B7167" s="482" t="s">
        <v>26641</v>
      </c>
      <c r="C7167" s="480" t="s">
        <v>44</v>
      </c>
      <c r="D7167" s="481" t="s">
        <v>7824</v>
      </c>
    </row>
    <row r="7168" spans="1:4" ht="27" x14ac:dyDescent="0.25">
      <c r="A7168" s="480" t="s">
        <v>26642</v>
      </c>
      <c r="B7168" s="482" t="s">
        <v>26643</v>
      </c>
      <c r="C7168" s="480" t="s">
        <v>44</v>
      </c>
      <c r="D7168" s="481" t="s">
        <v>8818</v>
      </c>
    </row>
    <row r="7169" spans="1:4" ht="27" x14ac:dyDescent="0.25">
      <c r="A7169" s="480" t="s">
        <v>26644</v>
      </c>
      <c r="B7169" s="482" t="s">
        <v>26645</v>
      </c>
      <c r="C7169" s="480" t="s">
        <v>44</v>
      </c>
      <c r="D7169" s="481" t="s">
        <v>8385</v>
      </c>
    </row>
    <row r="7170" spans="1:4" ht="27" x14ac:dyDescent="0.25">
      <c r="A7170" s="480" t="s">
        <v>26646</v>
      </c>
      <c r="B7170" s="482" t="s">
        <v>26647</v>
      </c>
      <c r="C7170" s="480" t="s">
        <v>44</v>
      </c>
      <c r="D7170" s="481" t="s">
        <v>23221</v>
      </c>
    </row>
    <row r="7171" spans="1:4" ht="27" x14ac:dyDescent="0.25">
      <c r="A7171" s="480" t="s">
        <v>26648</v>
      </c>
      <c r="B7171" s="482" t="s">
        <v>26649</v>
      </c>
      <c r="C7171" s="480" t="s">
        <v>44</v>
      </c>
      <c r="D7171" s="481" t="s">
        <v>9558</v>
      </c>
    </row>
    <row r="7172" spans="1:4" ht="27" x14ac:dyDescent="0.25">
      <c r="A7172" s="480" t="s">
        <v>26650</v>
      </c>
      <c r="B7172" s="482" t="s">
        <v>26651</v>
      </c>
      <c r="C7172" s="480" t="s">
        <v>44</v>
      </c>
      <c r="D7172" s="481" t="s">
        <v>26558</v>
      </c>
    </row>
    <row r="7173" spans="1:4" ht="27" x14ac:dyDescent="0.25">
      <c r="A7173" s="480" t="s">
        <v>26652</v>
      </c>
      <c r="B7173" s="482" t="s">
        <v>26653</v>
      </c>
      <c r="C7173" s="480" t="s">
        <v>44</v>
      </c>
      <c r="D7173" s="481" t="s">
        <v>8262</v>
      </c>
    </row>
    <row r="7174" spans="1:4" ht="27" x14ac:dyDescent="0.25">
      <c r="A7174" s="480" t="s">
        <v>26654</v>
      </c>
      <c r="B7174" s="482" t="s">
        <v>26655</v>
      </c>
      <c r="C7174" s="480" t="s">
        <v>44</v>
      </c>
      <c r="D7174" s="481" t="s">
        <v>26545</v>
      </c>
    </row>
    <row r="7175" spans="1:4" ht="27" x14ac:dyDescent="0.25">
      <c r="A7175" s="480" t="s">
        <v>26656</v>
      </c>
      <c r="B7175" s="482" t="s">
        <v>26657</v>
      </c>
      <c r="C7175" s="480" t="s">
        <v>44</v>
      </c>
      <c r="D7175" s="481" t="s">
        <v>8397</v>
      </c>
    </row>
    <row r="7176" spans="1:4" ht="27" x14ac:dyDescent="0.25">
      <c r="A7176" s="480" t="s">
        <v>26658</v>
      </c>
      <c r="B7176" s="482" t="s">
        <v>26659</v>
      </c>
      <c r="C7176" s="480" t="s">
        <v>44</v>
      </c>
      <c r="D7176" s="481" t="s">
        <v>8262</v>
      </c>
    </row>
    <row r="7177" spans="1:4" ht="27" x14ac:dyDescent="0.25">
      <c r="A7177" s="480" t="s">
        <v>26660</v>
      </c>
      <c r="B7177" s="482" t="s">
        <v>26661</v>
      </c>
      <c r="C7177" s="480" t="s">
        <v>44</v>
      </c>
      <c r="D7177" s="481" t="s">
        <v>26662</v>
      </c>
    </row>
    <row r="7178" spans="1:4" ht="27" x14ac:dyDescent="0.25">
      <c r="A7178" s="480" t="s">
        <v>26663</v>
      </c>
      <c r="B7178" s="482" t="s">
        <v>26664</v>
      </c>
      <c r="C7178" s="480" t="s">
        <v>44</v>
      </c>
      <c r="D7178" s="481" t="s">
        <v>9535</v>
      </c>
    </row>
    <row r="7179" spans="1:4" ht="27" x14ac:dyDescent="0.25">
      <c r="A7179" s="480" t="s">
        <v>26665</v>
      </c>
      <c r="B7179" s="482" t="s">
        <v>26666</v>
      </c>
      <c r="C7179" s="480" t="s">
        <v>44</v>
      </c>
      <c r="D7179" s="481" t="s">
        <v>8818</v>
      </c>
    </row>
    <row r="7180" spans="1:4" ht="27" x14ac:dyDescent="0.25">
      <c r="A7180" s="480" t="s">
        <v>26667</v>
      </c>
      <c r="B7180" s="482" t="s">
        <v>26668</v>
      </c>
      <c r="C7180" s="480" t="s">
        <v>44</v>
      </c>
      <c r="D7180" s="481" t="s">
        <v>8122</v>
      </c>
    </row>
    <row r="7181" spans="1:4" ht="27" x14ac:dyDescent="0.25">
      <c r="A7181" s="480" t="s">
        <v>26669</v>
      </c>
      <c r="B7181" s="482" t="s">
        <v>26670</v>
      </c>
      <c r="C7181" s="480" t="s">
        <v>44</v>
      </c>
      <c r="D7181" s="481" t="s">
        <v>7991</v>
      </c>
    </row>
    <row r="7182" spans="1:4" ht="27" x14ac:dyDescent="0.25">
      <c r="A7182" s="480" t="s">
        <v>26671</v>
      </c>
      <c r="B7182" s="482" t="s">
        <v>26672</v>
      </c>
      <c r="C7182" s="480" t="s">
        <v>44</v>
      </c>
      <c r="D7182" s="481" t="s">
        <v>8818</v>
      </c>
    </row>
    <row r="7183" spans="1:4" ht="27" x14ac:dyDescent="0.25">
      <c r="A7183" s="480" t="s">
        <v>26673</v>
      </c>
      <c r="B7183" s="482" t="s">
        <v>26674</v>
      </c>
      <c r="C7183" s="480" t="s">
        <v>44</v>
      </c>
      <c r="D7183" s="481" t="s">
        <v>7991</v>
      </c>
    </row>
    <row r="7184" spans="1:4" ht="27" x14ac:dyDescent="0.25">
      <c r="A7184" s="480" t="s">
        <v>26675</v>
      </c>
      <c r="B7184" s="482" t="s">
        <v>26676</v>
      </c>
      <c r="C7184" s="480" t="s">
        <v>44</v>
      </c>
      <c r="D7184" s="481" t="s">
        <v>8780</v>
      </c>
    </row>
    <row r="7185" spans="1:4" ht="27" x14ac:dyDescent="0.25">
      <c r="A7185" s="480" t="s">
        <v>26677</v>
      </c>
      <c r="B7185" s="482" t="s">
        <v>26678</v>
      </c>
      <c r="C7185" s="480" t="s">
        <v>44</v>
      </c>
      <c r="D7185" s="481" t="s">
        <v>9297</v>
      </c>
    </row>
    <row r="7186" spans="1:4" ht="27" x14ac:dyDescent="0.25">
      <c r="A7186" s="480" t="s">
        <v>26679</v>
      </c>
      <c r="B7186" s="482" t="s">
        <v>26680</v>
      </c>
      <c r="C7186" s="480" t="s">
        <v>44</v>
      </c>
      <c r="D7186" s="481" t="s">
        <v>8385</v>
      </c>
    </row>
    <row r="7187" spans="1:4" ht="27" x14ac:dyDescent="0.25">
      <c r="A7187" s="480" t="s">
        <v>26681</v>
      </c>
      <c r="B7187" s="482" t="s">
        <v>26682</v>
      </c>
      <c r="C7187" s="480" t="s">
        <v>44</v>
      </c>
      <c r="D7187" s="481" t="s">
        <v>8780</v>
      </c>
    </row>
    <row r="7188" spans="1:4" ht="27" x14ac:dyDescent="0.25">
      <c r="A7188" s="480" t="s">
        <v>26683</v>
      </c>
      <c r="B7188" s="482" t="s">
        <v>26684</v>
      </c>
      <c r="C7188" s="480" t="s">
        <v>44</v>
      </c>
      <c r="D7188" s="481" t="s">
        <v>9998</v>
      </c>
    </row>
    <row r="7189" spans="1:4" ht="27" x14ac:dyDescent="0.25">
      <c r="A7189" s="480" t="s">
        <v>26685</v>
      </c>
      <c r="B7189" s="482" t="s">
        <v>26686</v>
      </c>
      <c r="C7189" s="480" t="s">
        <v>44</v>
      </c>
      <c r="D7189" s="481" t="s">
        <v>26639</v>
      </c>
    </row>
    <row r="7190" spans="1:4" ht="27" x14ac:dyDescent="0.25">
      <c r="A7190" s="480" t="s">
        <v>26687</v>
      </c>
      <c r="B7190" s="482" t="s">
        <v>26688</v>
      </c>
      <c r="C7190" s="480" t="s">
        <v>44</v>
      </c>
      <c r="D7190" s="481" t="s">
        <v>26558</v>
      </c>
    </row>
    <row r="7191" spans="1:4" ht="27" x14ac:dyDescent="0.25">
      <c r="A7191" s="480" t="s">
        <v>26689</v>
      </c>
      <c r="B7191" s="482" t="s">
        <v>26690</v>
      </c>
      <c r="C7191" s="480" t="s">
        <v>44</v>
      </c>
      <c r="D7191" s="481" t="s">
        <v>8780</v>
      </c>
    </row>
    <row r="7192" spans="1:4" ht="27" x14ac:dyDescent="0.25">
      <c r="A7192" s="480" t="s">
        <v>26691</v>
      </c>
      <c r="B7192" s="482" t="s">
        <v>26692</v>
      </c>
      <c r="C7192" s="480" t="s">
        <v>44</v>
      </c>
      <c r="D7192" s="481" t="s">
        <v>8818</v>
      </c>
    </row>
    <row r="7193" spans="1:4" ht="27" x14ac:dyDescent="0.25">
      <c r="A7193" s="480" t="s">
        <v>26693</v>
      </c>
      <c r="B7193" s="482" t="s">
        <v>26694</v>
      </c>
      <c r="C7193" s="480" t="s">
        <v>44</v>
      </c>
      <c r="D7193" s="481" t="s">
        <v>26558</v>
      </c>
    </row>
    <row r="7194" spans="1:4" ht="27" x14ac:dyDescent="0.25">
      <c r="A7194" s="480" t="s">
        <v>26695</v>
      </c>
      <c r="B7194" s="482" t="s">
        <v>26696</v>
      </c>
      <c r="C7194" s="480" t="s">
        <v>44</v>
      </c>
      <c r="D7194" s="481" t="s">
        <v>26662</v>
      </c>
    </row>
    <row r="7195" spans="1:4" ht="27" x14ac:dyDescent="0.25">
      <c r="A7195" s="480" t="s">
        <v>26697</v>
      </c>
      <c r="B7195" s="482" t="s">
        <v>26698</v>
      </c>
      <c r="C7195" s="480" t="s">
        <v>44</v>
      </c>
      <c r="D7195" s="481" t="s">
        <v>8385</v>
      </c>
    </row>
    <row r="7196" spans="1:4" ht="27" x14ac:dyDescent="0.25">
      <c r="A7196" s="480" t="s">
        <v>26699</v>
      </c>
      <c r="B7196" s="482" t="s">
        <v>26700</v>
      </c>
      <c r="C7196" s="480" t="s">
        <v>44</v>
      </c>
      <c r="D7196" s="481" t="s">
        <v>9138</v>
      </c>
    </row>
    <row r="7197" spans="1:4" ht="27" x14ac:dyDescent="0.25">
      <c r="A7197" s="480" t="s">
        <v>26701</v>
      </c>
      <c r="B7197" s="482" t="s">
        <v>26702</v>
      </c>
      <c r="C7197" s="480" t="s">
        <v>44</v>
      </c>
      <c r="D7197" s="481" t="s">
        <v>8397</v>
      </c>
    </row>
    <row r="7198" spans="1:4" ht="27" x14ac:dyDescent="0.25">
      <c r="A7198" s="480" t="s">
        <v>26703</v>
      </c>
      <c r="B7198" s="482" t="s">
        <v>26704</v>
      </c>
      <c r="C7198" s="480" t="s">
        <v>44</v>
      </c>
      <c r="D7198" s="481" t="s">
        <v>9297</v>
      </c>
    </row>
    <row r="7199" spans="1:4" ht="27" x14ac:dyDescent="0.25">
      <c r="A7199" s="480" t="s">
        <v>26705</v>
      </c>
      <c r="B7199" s="482" t="s">
        <v>26706</v>
      </c>
      <c r="C7199" s="480" t="s">
        <v>44</v>
      </c>
      <c r="D7199" s="481" t="s">
        <v>9993</v>
      </c>
    </row>
    <row r="7200" spans="1:4" ht="27" x14ac:dyDescent="0.25">
      <c r="A7200" s="480" t="s">
        <v>26707</v>
      </c>
      <c r="B7200" s="482" t="s">
        <v>26708</v>
      </c>
      <c r="C7200" s="480" t="s">
        <v>44</v>
      </c>
      <c r="D7200" s="481" t="s">
        <v>8250</v>
      </c>
    </row>
    <row r="7201" spans="1:4" ht="27" x14ac:dyDescent="0.25">
      <c r="A7201" s="480" t="s">
        <v>26709</v>
      </c>
      <c r="B7201" s="482" t="s">
        <v>26710</v>
      </c>
      <c r="C7201" s="480" t="s">
        <v>44</v>
      </c>
      <c r="D7201" s="481" t="s">
        <v>26711</v>
      </c>
    </row>
    <row r="7202" spans="1:4" ht="27" x14ac:dyDescent="0.25">
      <c r="A7202" s="480" t="s">
        <v>26712</v>
      </c>
      <c r="B7202" s="482" t="s">
        <v>26713</v>
      </c>
      <c r="C7202" s="480" t="s">
        <v>44</v>
      </c>
      <c r="D7202" s="481" t="s">
        <v>26711</v>
      </c>
    </row>
    <row r="7203" spans="1:4" ht="27" x14ac:dyDescent="0.25">
      <c r="A7203" s="480" t="s">
        <v>26714</v>
      </c>
      <c r="B7203" s="482" t="s">
        <v>26715</v>
      </c>
      <c r="C7203" s="480" t="s">
        <v>44</v>
      </c>
      <c r="D7203" s="481" t="s">
        <v>8324</v>
      </c>
    </row>
    <row r="7204" spans="1:4" ht="27" x14ac:dyDescent="0.25">
      <c r="A7204" s="480" t="s">
        <v>26716</v>
      </c>
      <c r="B7204" s="482" t="s">
        <v>26717</v>
      </c>
      <c r="C7204" s="480" t="s">
        <v>44</v>
      </c>
      <c r="D7204" s="481" t="s">
        <v>9311</v>
      </c>
    </row>
    <row r="7205" spans="1:4" ht="27" x14ac:dyDescent="0.25">
      <c r="A7205" s="480" t="s">
        <v>26718</v>
      </c>
      <c r="B7205" s="482" t="s">
        <v>26719</v>
      </c>
      <c r="C7205" s="480" t="s">
        <v>44</v>
      </c>
      <c r="D7205" s="481" t="s">
        <v>8262</v>
      </c>
    </row>
    <row r="7206" spans="1:4" ht="27" x14ac:dyDescent="0.25">
      <c r="A7206" s="480" t="s">
        <v>26720</v>
      </c>
      <c r="B7206" s="482" t="s">
        <v>26721</v>
      </c>
      <c r="C7206" s="480" t="s">
        <v>44</v>
      </c>
      <c r="D7206" s="481" t="s">
        <v>9138</v>
      </c>
    </row>
    <row r="7207" spans="1:4" ht="27" x14ac:dyDescent="0.25">
      <c r="A7207" s="480" t="s">
        <v>26722</v>
      </c>
      <c r="B7207" s="482" t="s">
        <v>26723</v>
      </c>
      <c r="C7207" s="480" t="s">
        <v>44</v>
      </c>
      <c r="D7207" s="481" t="s">
        <v>8397</v>
      </c>
    </row>
    <row r="7208" spans="1:4" ht="27" x14ac:dyDescent="0.25">
      <c r="A7208" s="480" t="s">
        <v>26724</v>
      </c>
      <c r="B7208" s="482" t="s">
        <v>26725</v>
      </c>
      <c r="C7208" s="480" t="s">
        <v>44</v>
      </c>
      <c r="D7208" s="481" t="s">
        <v>8400</v>
      </c>
    </row>
    <row r="7209" spans="1:4" ht="27" x14ac:dyDescent="0.25">
      <c r="A7209" s="480" t="s">
        <v>26726</v>
      </c>
      <c r="B7209" s="482" t="s">
        <v>26727</v>
      </c>
      <c r="C7209" s="480" t="s">
        <v>44</v>
      </c>
      <c r="D7209" s="481" t="s">
        <v>25752</v>
      </c>
    </row>
    <row r="7210" spans="1:4" ht="27" x14ac:dyDescent="0.25">
      <c r="A7210" s="480" t="s">
        <v>26728</v>
      </c>
      <c r="B7210" s="482" t="s">
        <v>26729</v>
      </c>
      <c r="C7210" s="480" t="s">
        <v>44</v>
      </c>
      <c r="D7210" s="481" t="s">
        <v>9588</v>
      </c>
    </row>
    <row r="7211" spans="1:4" ht="27" x14ac:dyDescent="0.25">
      <c r="A7211" s="480" t="s">
        <v>26730</v>
      </c>
      <c r="B7211" s="482" t="s">
        <v>26731</v>
      </c>
      <c r="C7211" s="480" t="s">
        <v>44</v>
      </c>
      <c r="D7211" s="481" t="s">
        <v>25781</v>
      </c>
    </row>
    <row r="7212" spans="1:4" ht="27" x14ac:dyDescent="0.25">
      <c r="A7212" s="480" t="s">
        <v>26732</v>
      </c>
      <c r="B7212" s="482" t="s">
        <v>26733</v>
      </c>
      <c r="C7212" s="480" t="s">
        <v>44</v>
      </c>
      <c r="D7212" s="481" t="s">
        <v>26734</v>
      </c>
    </row>
    <row r="7213" spans="1:4" ht="27" x14ac:dyDescent="0.25">
      <c r="A7213" s="480" t="s">
        <v>26735</v>
      </c>
      <c r="B7213" s="482" t="s">
        <v>26736</v>
      </c>
      <c r="C7213" s="480" t="s">
        <v>44</v>
      </c>
      <c r="D7213" s="481" t="s">
        <v>9450</v>
      </c>
    </row>
    <row r="7214" spans="1:4" ht="27" x14ac:dyDescent="0.25">
      <c r="A7214" s="480" t="s">
        <v>26737</v>
      </c>
      <c r="B7214" s="482" t="s">
        <v>26738</v>
      </c>
      <c r="C7214" s="480" t="s">
        <v>44</v>
      </c>
      <c r="D7214" s="481" t="s">
        <v>26739</v>
      </c>
    </row>
    <row r="7215" spans="1:4" ht="27" x14ac:dyDescent="0.25">
      <c r="A7215" s="480" t="s">
        <v>26740</v>
      </c>
      <c r="B7215" s="482" t="s">
        <v>26741</v>
      </c>
      <c r="C7215" s="480" t="s">
        <v>44</v>
      </c>
      <c r="D7215" s="481" t="s">
        <v>26742</v>
      </c>
    </row>
    <row r="7216" spans="1:4" ht="27" x14ac:dyDescent="0.25">
      <c r="A7216" s="480" t="s">
        <v>26743</v>
      </c>
      <c r="B7216" s="482" t="s">
        <v>26744</v>
      </c>
      <c r="C7216" s="480" t="s">
        <v>26505</v>
      </c>
      <c r="D7216" s="481" t="s">
        <v>13454</v>
      </c>
    </row>
    <row r="7217" spans="1:4" ht="27" x14ac:dyDescent="0.25">
      <c r="A7217" s="480" t="s">
        <v>26745</v>
      </c>
      <c r="B7217" s="482" t="s">
        <v>26746</v>
      </c>
      <c r="C7217" s="480" t="s">
        <v>26505</v>
      </c>
      <c r="D7217" s="481" t="s">
        <v>26747</v>
      </c>
    </row>
    <row r="7218" spans="1:4" ht="27" x14ac:dyDescent="0.25">
      <c r="A7218" s="480" t="s">
        <v>26748</v>
      </c>
      <c r="B7218" s="482" t="s">
        <v>26749</v>
      </c>
      <c r="C7218" s="480" t="s">
        <v>26505</v>
      </c>
      <c r="D7218" s="481" t="s">
        <v>26750</v>
      </c>
    </row>
    <row r="7219" spans="1:4" ht="27" x14ac:dyDescent="0.25">
      <c r="A7219" s="480" t="s">
        <v>26751</v>
      </c>
      <c r="B7219" s="482" t="s">
        <v>26752</v>
      </c>
      <c r="C7219" s="480" t="s">
        <v>26505</v>
      </c>
      <c r="D7219" s="481" t="s">
        <v>10006</v>
      </c>
    </row>
    <row r="7220" spans="1:4" ht="27" x14ac:dyDescent="0.25">
      <c r="A7220" s="480" t="s">
        <v>26753</v>
      </c>
      <c r="B7220" s="482" t="s">
        <v>26754</v>
      </c>
      <c r="C7220" s="480" t="s">
        <v>26505</v>
      </c>
      <c r="D7220" s="481" t="s">
        <v>26755</v>
      </c>
    </row>
    <row r="7221" spans="1:4" ht="27" x14ac:dyDescent="0.25">
      <c r="A7221" s="480" t="s">
        <v>26756</v>
      </c>
      <c r="B7221" s="482" t="s">
        <v>26757</v>
      </c>
      <c r="C7221" s="480" t="s">
        <v>26505</v>
      </c>
      <c r="D7221" s="481" t="s">
        <v>18761</v>
      </c>
    </row>
    <row r="7222" spans="1:4" ht="27" x14ac:dyDescent="0.25">
      <c r="A7222" s="480" t="s">
        <v>26758</v>
      </c>
      <c r="B7222" s="482" t="s">
        <v>26759</v>
      </c>
      <c r="C7222" s="480" t="s">
        <v>26505</v>
      </c>
      <c r="D7222" s="481" t="s">
        <v>24753</v>
      </c>
    </row>
    <row r="7223" spans="1:4" ht="27" x14ac:dyDescent="0.25">
      <c r="A7223" s="480" t="s">
        <v>26760</v>
      </c>
      <c r="B7223" s="482" t="s">
        <v>26761</v>
      </c>
      <c r="C7223" s="480" t="s">
        <v>26505</v>
      </c>
      <c r="D7223" s="481" t="s">
        <v>18909</v>
      </c>
    </row>
    <row r="7224" spans="1:4" ht="27" x14ac:dyDescent="0.25">
      <c r="A7224" s="480" t="s">
        <v>26762</v>
      </c>
      <c r="B7224" s="482" t="s">
        <v>26763</v>
      </c>
      <c r="C7224" s="480" t="s">
        <v>26505</v>
      </c>
      <c r="D7224" s="481" t="s">
        <v>26764</v>
      </c>
    </row>
    <row r="7225" spans="1:4" ht="27" x14ac:dyDescent="0.25">
      <c r="A7225" s="480" t="s">
        <v>26765</v>
      </c>
      <c r="B7225" s="482" t="s">
        <v>26766</v>
      </c>
      <c r="C7225" s="480" t="s">
        <v>26505</v>
      </c>
      <c r="D7225" s="481" t="s">
        <v>26767</v>
      </c>
    </row>
    <row r="7226" spans="1:4" ht="27" x14ac:dyDescent="0.25">
      <c r="A7226" s="480" t="s">
        <v>26768</v>
      </c>
      <c r="B7226" s="482" t="s">
        <v>26769</v>
      </c>
      <c r="C7226" s="480" t="s">
        <v>26505</v>
      </c>
      <c r="D7226" s="481" t="s">
        <v>26770</v>
      </c>
    </row>
    <row r="7227" spans="1:4" ht="27" x14ac:dyDescent="0.25">
      <c r="A7227" s="480" t="s">
        <v>26771</v>
      </c>
      <c r="B7227" s="482" t="s">
        <v>26772</v>
      </c>
      <c r="C7227" s="480" t="s">
        <v>26505</v>
      </c>
      <c r="D7227" s="481" t="s">
        <v>26773</v>
      </c>
    </row>
    <row r="7228" spans="1:4" ht="27" x14ac:dyDescent="0.25">
      <c r="A7228" s="480" t="s">
        <v>26774</v>
      </c>
      <c r="B7228" s="482" t="s">
        <v>26775</v>
      </c>
      <c r="C7228" s="480" t="s">
        <v>26505</v>
      </c>
      <c r="D7228" s="481" t="s">
        <v>26776</v>
      </c>
    </row>
    <row r="7229" spans="1:4" ht="27" x14ac:dyDescent="0.25">
      <c r="A7229" s="480" t="s">
        <v>26777</v>
      </c>
      <c r="B7229" s="482" t="s">
        <v>26778</v>
      </c>
      <c r="C7229" s="480" t="s">
        <v>26505</v>
      </c>
      <c r="D7229" s="481" t="s">
        <v>26779</v>
      </c>
    </row>
    <row r="7230" spans="1:4" ht="27" x14ac:dyDescent="0.25">
      <c r="A7230" s="480" t="s">
        <v>26780</v>
      </c>
      <c r="B7230" s="482" t="s">
        <v>26781</v>
      </c>
      <c r="C7230" s="480" t="s">
        <v>26505</v>
      </c>
      <c r="D7230" s="481" t="s">
        <v>26782</v>
      </c>
    </row>
    <row r="7231" spans="1:4" ht="27" x14ac:dyDescent="0.25">
      <c r="A7231" s="480" t="s">
        <v>26783</v>
      </c>
      <c r="B7231" s="482" t="s">
        <v>26784</v>
      </c>
      <c r="C7231" s="480" t="s">
        <v>26505</v>
      </c>
      <c r="D7231" s="481" t="s">
        <v>22909</v>
      </c>
    </row>
    <row r="7232" spans="1:4" ht="27" x14ac:dyDescent="0.25">
      <c r="A7232" s="480" t="s">
        <v>26785</v>
      </c>
      <c r="B7232" s="482" t="s">
        <v>26786</v>
      </c>
      <c r="C7232" s="480" t="s">
        <v>26505</v>
      </c>
      <c r="D7232" s="481" t="s">
        <v>16411</v>
      </c>
    </row>
    <row r="7233" spans="1:4" ht="27" x14ac:dyDescent="0.25">
      <c r="A7233" s="480" t="s">
        <v>26787</v>
      </c>
      <c r="B7233" s="482" t="s">
        <v>26788</v>
      </c>
      <c r="C7233" s="480" t="s">
        <v>44</v>
      </c>
      <c r="D7233" s="481" t="s">
        <v>9297</v>
      </c>
    </row>
    <row r="7234" spans="1:4" ht="13.5" x14ac:dyDescent="0.25">
      <c r="A7234" s="480" t="s">
        <v>26789</v>
      </c>
      <c r="B7234" s="482" t="s">
        <v>26790</v>
      </c>
      <c r="C7234" s="480" t="s">
        <v>44</v>
      </c>
      <c r="D7234" s="481" t="s">
        <v>26791</v>
      </c>
    </row>
    <row r="7235" spans="1:4" ht="27" x14ac:dyDescent="0.25">
      <c r="A7235" s="480" t="s">
        <v>26792</v>
      </c>
      <c r="B7235" s="482" t="s">
        <v>26793</v>
      </c>
      <c r="C7235" s="480" t="s">
        <v>44</v>
      </c>
      <c r="D7235" s="481" t="s">
        <v>8723</v>
      </c>
    </row>
    <row r="7236" spans="1:4" ht="27" x14ac:dyDescent="0.25">
      <c r="A7236" s="480" t="s">
        <v>26794</v>
      </c>
      <c r="B7236" s="482" t="s">
        <v>26795</v>
      </c>
      <c r="C7236" s="480" t="s">
        <v>44</v>
      </c>
      <c r="D7236" s="481" t="s">
        <v>7824</v>
      </c>
    </row>
    <row r="7237" spans="1:4" ht="27" x14ac:dyDescent="0.25">
      <c r="A7237" s="480" t="s">
        <v>26796</v>
      </c>
      <c r="B7237" s="482" t="s">
        <v>26797</v>
      </c>
      <c r="C7237" s="480" t="s">
        <v>44</v>
      </c>
      <c r="D7237" s="481" t="s">
        <v>25463</v>
      </c>
    </row>
    <row r="7238" spans="1:4" ht="27" x14ac:dyDescent="0.25">
      <c r="A7238" s="480" t="s">
        <v>26798</v>
      </c>
      <c r="B7238" s="482" t="s">
        <v>26799</v>
      </c>
      <c r="C7238" s="480" t="s">
        <v>44</v>
      </c>
      <c r="D7238" s="481" t="s">
        <v>8385</v>
      </c>
    </row>
    <row r="7239" spans="1:4" ht="27" x14ac:dyDescent="0.25">
      <c r="A7239" s="480" t="s">
        <v>26800</v>
      </c>
      <c r="B7239" s="482" t="s">
        <v>26801</v>
      </c>
      <c r="C7239" s="480" t="s">
        <v>44</v>
      </c>
      <c r="D7239" s="481" t="s">
        <v>9656</v>
      </c>
    </row>
    <row r="7240" spans="1:4" ht="27" x14ac:dyDescent="0.25">
      <c r="A7240" s="480" t="s">
        <v>26802</v>
      </c>
      <c r="B7240" s="482" t="s">
        <v>26803</v>
      </c>
      <c r="C7240" s="480" t="s">
        <v>44</v>
      </c>
      <c r="D7240" s="481" t="s">
        <v>8332</v>
      </c>
    </row>
    <row r="7241" spans="1:4" ht="27" x14ac:dyDescent="0.25">
      <c r="A7241" s="480" t="s">
        <v>26804</v>
      </c>
      <c r="B7241" s="482" t="s">
        <v>26805</v>
      </c>
      <c r="C7241" s="480" t="s">
        <v>44</v>
      </c>
      <c r="D7241" s="481" t="s">
        <v>9141</v>
      </c>
    </row>
    <row r="7242" spans="1:4" ht="27" x14ac:dyDescent="0.25">
      <c r="A7242" s="480" t="s">
        <v>26806</v>
      </c>
      <c r="B7242" s="482" t="s">
        <v>26807</v>
      </c>
      <c r="C7242" s="480" t="s">
        <v>44</v>
      </c>
      <c r="D7242" s="481" t="s">
        <v>25292</v>
      </c>
    </row>
    <row r="7243" spans="1:4" ht="27" x14ac:dyDescent="0.25">
      <c r="A7243" s="480" t="s">
        <v>26808</v>
      </c>
      <c r="B7243" s="482" t="s">
        <v>26809</v>
      </c>
      <c r="C7243" s="480" t="s">
        <v>44</v>
      </c>
      <c r="D7243" s="481" t="s">
        <v>9813</v>
      </c>
    </row>
    <row r="7244" spans="1:4" ht="27" x14ac:dyDescent="0.25">
      <c r="A7244" s="480" t="s">
        <v>26810</v>
      </c>
      <c r="B7244" s="482" t="s">
        <v>26811</v>
      </c>
      <c r="C7244" s="480" t="s">
        <v>44</v>
      </c>
      <c r="D7244" s="481" t="s">
        <v>8720</v>
      </c>
    </row>
    <row r="7245" spans="1:4" ht="13.5" x14ac:dyDescent="0.25">
      <c r="A7245" s="480" t="s">
        <v>26812</v>
      </c>
      <c r="B7245" s="482" t="s">
        <v>26813</v>
      </c>
      <c r="C7245" s="480" t="s">
        <v>44</v>
      </c>
      <c r="D7245" s="481" t="s">
        <v>13569</v>
      </c>
    </row>
    <row r="7246" spans="1:4" ht="13.5" x14ac:dyDescent="0.25">
      <c r="A7246" s="480" t="s">
        <v>26814</v>
      </c>
      <c r="B7246" s="482" t="s">
        <v>26815</v>
      </c>
      <c r="C7246" s="480" t="s">
        <v>44</v>
      </c>
      <c r="D7246" s="481" t="s">
        <v>18643</v>
      </c>
    </row>
    <row r="7247" spans="1:4" ht="13.5" x14ac:dyDescent="0.25">
      <c r="A7247" s="480" t="s">
        <v>26816</v>
      </c>
      <c r="B7247" s="482" t="s">
        <v>26817</v>
      </c>
      <c r="C7247" s="480" t="s">
        <v>44</v>
      </c>
      <c r="D7247" s="481" t="s">
        <v>26818</v>
      </c>
    </row>
    <row r="7248" spans="1:4" ht="13.5" x14ac:dyDescent="0.25">
      <c r="A7248" s="480" t="s">
        <v>26819</v>
      </c>
      <c r="B7248" s="482" t="s">
        <v>26820</v>
      </c>
      <c r="C7248" s="480" t="s">
        <v>44</v>
      </c>
      <c r="D7248" s="481" t="s">
        <v>26271</v>
      </c>
    </row>
    <row r="7249" spans="1:4" ht="13.5" x14ac:dyDescent="0.25">
      <c r="A7249" s="480" t="s">
        <v>26821</v>
      </c>
      <c r="B7249" s="482" t="s">
        <v>26822</v>
      </c>
      <c r="C7249" s="480" t="s">
        <v>44</v>
      </c>
      <c r="D7249" s="481" t="s">
        <v>26823</v>
      </c>
    </row>
    <row r="7250" spans="1:4" ht="13.5" x14ac:dyDescent="0.25">
      <c r="A7250" s="480" t="s">
        <v>26824</v>
      </c>
      <c r="B7250" s="482" t="s">
        <v>26825</v>
      </c>
      <c r="C7250" s="480" t="s">
        <v>44</v>
      </c>
      <c r="D7250" s="481" t="s">
        <v>26826</v>
      </c>
    </row>
    <row r="7251" spans="1:4" ht="13.5" x14ac:dyDescent="0.25">
      <c r="A7251" s="480" t="s">
        <v>26827</v>
      </c>
      <c r="B7251" s="482" t="s">
        <v>26828</v>
      </c>
      <c r="C7251" s="480" t="s">
        <v>44</v>
      </c>
      <c r="D7251" s="481" t="s">
        <v>26829</v>
      </c>
    </row>
    <row r="7252" spans="1:4" ht="13.5" x14ac:dyDescent="0.25">
      <c r="A7252" s="480" t="s">
        <v>26830</v>
      </c>
      <c r="B7252" s="482" t="s">
        <v>26831</v>
      </c>
      <c r="C7252" s="480" t="s">
        <v>44</v>
      </c>
      <c r="D7252" s="481" t="s">
        <v>26832</v>
      </c>
    </row>
    <row r="7253" spans="1:4" ht="13.5" x14ac:dyDescent="0.25">
      <c r="A7253" s="480" t="s">
        <v>26833</v>
      </c>
      <c r="B7253" s="482" t="s">
        <v>26834</v>
      </c>
      <c r="C7253" s="480" t="s">
        <v>44</v>
      </c>
      <c r="D7253" s="481" t="s">
        <v>26449</v>
      </c>
    </row>
    <row r="7254" spans="1:4" ht="13.5" x14ac:dyDescent="0.25">
      <c r="A7254" s="480" t="s">
        <v>26835</v>
      </c>
      <c r="B7254" s="482" t="s">
        <v>26836</v>
      </c>
      <c r="C7254" s="480" t="s">
        <v>44</v>
      </c>
      <c r="D7254" s="481" t="s">
        <v>15023</v>
      </c>
    </row>
    <row r="7255" spans="1:4" ht="27" x14ac:dyDescent="0.25">
      <c r="A7255" s="480" t="s">
        <v>26837</v>
      </c>
      <c r="B7255" s="482" t="s">
        <v>26838</v>
      </c>
      <c r="C7255" s="480" t="s">
        <v>26505</v>
      </c>
      <c r="D7255" s="481" t="s">
        <v>17161</v>
      </c>
    </row>
    <row r="7256" spans="1:4" ht="27" x14ac:dyDescent="0.25">
      <c r="A7256" s="480" t="s">
        <v>26839</v>
      </c>
      <c r="B7256" s="482" t="s">
        <v>26840</v>
      </c>
      <c r="C7256" s="480" t="s">
        <v>26505</v>
      </c>
      <c r="D7256" s="481" t="s">
        <v>26841</v>
      </c>
    </row>
    <row r="7257" spans="1:4" ht="27" x14ac:dyDescent="0.25">
      <c r="A7257" s="480" t="s">
        <v>26842</v>
      </c>
      <c r="B7257" s="482" t="s">
        <v>26843</v>
      </c>
      <c r="C7257" s="480" t="s">
        <v>26505</v>
      </c>
      <c r="D7257" s="481" t="s">
        <v>26844</v>
      </c>
    </row>
    <row r="7258" spans="1:4" ht="27" x14ac:dyDescent="0.25">
      <c r="A7258" s="480" t="s">
        <v>26845</v>
      </c>
      <c r="B7258" s="482" t="s">
        <v>26846</v>
      </c>
      <c r="C7258" s="480" t="s">
        <v>26505</v>
      </c>
      <c r="D7258" s="481" t="s">
        <v>26847</v>
      </c>
    </row>
    <row r="7259" spans="1:4" ht="27" x14ac:dyDescent="0.25">
      <c r="A7259" s="480" t="s">
        <v>26848</v>
      </c>
      <c r="B7259" s="482" t="s">
        <v>26849</v>
      </c>
      <c r="C7259" s="480" t="s">
        <v>26505</v>
      </c>
      <c r="D7259" s="481" t="s">
        <v>26850</v>
      </c>
    </row>
    <row r="7260" spans="1:4" ht="27" x14ac:dyDescent="0.25">
      <c r="A7260" s="480" t="s">
        <v>26851</v>
      </c>
      <c r="B7260" s="482" t="s">
        <v>26852</v>
      </c>
      <c r="C7260" s="480" t="s">
        <v>26505</v>
      </c>
      <c r="D7260" s="481" t="s">
        <v>26853</v>
      </c>
    </row>
    <row r="7261" spans="1:4" ht="13.5" x14ac:dyDescent="0.25">
      <c r="A7261" s="480" t="s">
        <v>26854</v>
      </c>
      <c r="B7261" s="482" t="s">
        <v>26813</v>
      </c>
      <c r="C7261" s="480" t="s">
        <v>26505</v>
      </c>
      <c r="D7261" s="481" t="s">
        <v>26855</v>
      </c>
    </row>
    <row r="7262" spans="1:4" ht="13.5" x14ac:dyDescent="0.25">
      <c r="A7262" s="480" t="s">
        <v>26856</v>
      </c>
      <c r="B7262" s="482" t="s">
        <v>26857</v>
      </c>
      <c r="C7262" s="480" t="s">
        <v>26505</v>
      </c>
      <c r="D7262" s="481" t="s">
        <v>26858</v>
      </c>
    </row>
    <row r="7263" spans="1:4" ht="13.5" x14ac:dyDescent="0.25">
      <c r="A7263" s="480" t="s">
        <v>26859</v>
      </c>
      <c r="B7263" s="482" t="s">
        <v>26822</v>
      </c>
      <c r="C7263" s="480" t="s">
        <v>26505</v>
      </c>
      <c r="D7263" s="481" t="s">
        <v>26860</v>
      </c>
    </row>
    <row r="7264" spans="1:4" ht="13.5" x14ac:dyDescent="0.25">
      <c r="A7264" s="480" t="s">
        <v>26861</v>
      </c>
      <c r="B7264" s="482" t="s">
        <v>26825</v>
      </c>
      <c r="C7264" s="480" t="s">
        <v>26505</v>
      </c>
      <c r="D7264" s="481" t="s">
        <v>26862</v>
      </c>
    </row>
    <row r="7265" spans="1:4" ht="13.5" x14ac:dyDescent="0.25">
      <c r="A7265" s="480" t="s">
        <v>26863</v>
      </c>
      <c r="B7265" s="482" t="s">
        <v>26828</v>
      </c>
      <c r="C7265" s="480" t="s">
        <v>26505</v>
      </c>
      <c r="D7265" s="481" t="s">
        <v>26864</v>
      </c>
    </row>
    <row r="7266" spans="1:4" ht="13.5" x14ac:dyDescent="0.25">
      <c r="A7266" s="480" t="s">
        <v>26865</v>
      </c>
      <c r="B7266" s="482" t="s">
        <v>26836</v>
      </c>
      <c r="C7266" s="480" t="s">
        <v>26505</v>
      </c>
      <c r="D7266" s="481" t="s">
        <v>26866</v>
      </c>
    </row>
    <row r="7267" spans="1:4" ht="13.5" x14ac:dyDescent="0.25">
      <c r="A7267" s="480" t="s">
        <v>26867</v>
      </c>
      <c r="B7267" s="482" t="s">
        <v>26868</v>
      </c>
      <c r="C7267" s="480" t="s">
        <v>44</v>
      </c>
      <c r="D7267" s="481" t="s">
        <v>26869</v>
      </c>
    </row>
    <row r="7268" spans="1:4" ht="13.5" x14ac:dyDescent="0.25">
      <c r="A7268" s="480" t="s">
        <v>26870</v>
      </c>
      <c r="B7268" s="482" t="s">
        <v>26868</v>
      </c>
      <c r="C7268" s="480" t="s">
        <v>26505</v>
      </c>
      <c r="D7268" s="481" t="s">
        <v>26871</v>
      </c>
    </row>
    <row r="7269" spans="1:4" ht="27" x14ac:dyDescent="0.25">
      <c r="A7269" s="480" t="s">
        <v>26872</v>
      </c>
      <c r="B7269" s="482" t="s">
        <v>26873</v>
      </c>
      <c r="C7269" s="480" t="s">
        <v>44</v>
      </c>
      <c r="D7269" s="481" t="s">
        <v>9300</v>
      </c>
    </row>
    <row r="7270" spans="1:4" ht="27" x14ac:dyDescent="0.25">
      <c r="A7270" s="480" t="s">
        <v>26874</v>
      </c>
      <c r="B7270" s="482" t="s">
        <v>26875</v>
      </c>
      <c r="C7270" s="480" t="s">
        <v>26505</v>
      </c>
      <c r="D7270" s="481" t="s">
        <v>10962</v>
      </c>
    </row>
    <row r="7271" spans="1:4" ht="27" x14ac:dyDescent="0.25">
      <c r="A7271" s="480" t="s">
        <v>26876</v>
      </c>
      <c r="B7271" s="482" t="s">
        <v>26877</v>
      </c>
      <c r="C7271" s="480" t="s">
        <v>44</v>
      </c>
      <c r="D7271" s="481" t="s">
        <v>25749</v>
      </c>
    </row>
    <row r="7272" spans="1:4" ht="27" x14ac:dyDescent="0.25">
      <c r="A7272" s="480" t="s">
        <v>26878</v>
      </c>
      <c r="B7272" s="482" t="s">
        <v>26879</v>
      </c>
      <c r="C7272" s="480" t="s">
        <v>44</v>
      </c>
      <c r="D7272" s="481" t="s">
        <v>8709</v>
      </c>
    </row>
    <row r="7273" spans="1:4" ht="27" x14ac:dyDescent="0.25">
      <c r="A7273" s="480" t="s">
        <v>26880</v>
      </c>
      <c r="B7273" s="482" t="s">
        <v>26881</v>
      </c>
      <c r="C7273" s="480" t="s">
        <v>26505</v>
      </c>
      <c r="D7273" s="481" t="s">
        <v>26882</v>
      </c>
    </row>
    <row r="7274" spans="1:4" ht="27" x14ac:dyDescent="0.25">
      <c r="A7274" s="480" t="s">
        <v>26883</v>
      </c>
      <c r="B7274" s="482" t="s">
        <v>26884</v>
      </c>
      <c r="C7274" s="480" t="s">
        <v>26505</v>
      </c>
      <c r="D7274" s="481" t="s">
        <v>26885</v>
      </c>
    </row>
    <row r="7275" spans="1:4" ht="27" x14ac:dyDescent="0.25">
      <c r="A7275" s="480" t="s">
        <v>26886</v>
      </c>
      <c r="B7275" s="482" t="s">
        <v>26887</v>
      </c>
      <c r="C7275" s="480" t="s">
        <v>26505</v>
      </c>
      <c r="D7275" s="481" t="s">
        <v>26888</v>
      </c>
    </row>
    <row r="7276" spans="1:4" ht="27" x14ac:dyDescent="0.25">
      <c r="A7276" s="480" t="s">
        <v>26889</v>
      </c>
      <c r="B7276" s="482" t="s">
        <v>26890</v>
      </c>
      <c r="C7276" s="480" t="s">
        <v>26505</v>
      </c>
      <c r="D7276" s="481" t="s">
        <v>26891</v>
      </c>
    </row>
    <row r="7277" spans="1:4" ht="27" x14ac:dyDescent="0.25">
      <c r="A7277" s="480" t="s">
        <v>26892</v>
      </c>
      <c r="B7277" s="482" t="s">
        <v>26893</v>
      </c>
      <c r="C7277" s="480" t="s">
        <v>26505</v>
      </c>
      <c r="D7277" s="481" t="s">
        <v>9953</v>
      </c>
    </row>
    <row r="7278" spans="1:4" ht="27" x14ac:dyDescent="0.25">
      <c r="A7278" s="480" t="s">
        <v>26894</v>
      </c>
      <c r="B7278" s="482" t="s">
        <v>26895</v>
      </c>
      <c r="C7278" s="480" t="s">
        <v>26505</v>
      </c>
      <c r="D7278" s="481" t="s">
        <v>26891</v>
      </c>
    </row>
    <row r="7279" spans="1:4" ht="27" x14ac:dyDescent="0.25">
      <c r="A7279" s="480" t="s">
        <v>26896</v>
      </c>
      <c r="B7279" s="482" t="s">
        <v>26897</v>
      </c>
      <c r="C7279" s="480" t="s">
        <v>26505</v>
      </c>
      <c r="D7279" s="481" t="s">
        <v>26898</v>
      </c>
    </row>
    <row r="7280" spans="1:4" ht="27" x14ac:dyDescent="0.25">
      <c r="A7280" s="480" t="s">
        <v>26899</v>
      </c>
      <c r="B7280" s="482" t="s">
        <v>26900</v>
      </c>
      <c r="C7280" s="480" t="s">
        <v>26505</v>
      </c>
      <c r="D7280" s="481" t="s">
        <v>26901</v>
      </c>
    </row>
    <row r="7281" spans="1:4" ht="27" x14ac:dyDescent="0.25">
      <c r="A7281" s="480" t="s">
        <v>26902</v>
      </c>
      <c r="B7281" s="482" t="s">
        <v>26903</v>
      </c>
      <c r="C7281" s="480" t="s">
        <v>26505</v>
      </c>
      <c r="D7281" s="481" t="s">
        <v>26904</v>
      </c>
    </row>
    <row r="7282" spans="1:4" ht="27" x14ac:dyDescent="0.25">
      <c r="A7282" s="480" t="s">
        <v>26905</v>
      </c>
      <c r="B7282" s="482" t="s">
        <v>26906</v>
      </c>
      <c r="C7282" s="480" t="s">
        <v>26505</v>
      </c>
      <c r="D7282" s="481" t="s">
        <v>20128</v>
      </c>
    </row>
    <row r="7283" spans="1:4" ht="27" x14ac:dyDescent="0.25">
      <c r="A7283" s="480" t="s">
        <v>26907</v>
      </c>
      <c r="B7283" s="482" t="s">
        <v>26908</v>
      </c>
      <c r="C7283" s="480" t="s">
        <v>26505</v>
      </c>
      <c r="D7283" s="481" t="s">
        <v>26909</v>
      </c>
    </row>
    <row r="7284" spans="1:4" ht="27" x14ac:dyDescent="0.25">
      <c r="A7284" s="480" t="s">
        <v>26910</v>
      </c>
      <c r="B7284" s="482" t="s">
        <v>26911</v>
      </c>
      <c r="C7284" s="480" t="s">
        <v>26505</v>
      </c>
      <c r="D7284" s="481" t="s">
        <v>26912</v>
      </c>
    </row>
    <row r="7285" spans="1:4" ht="27" x14ac:dyDescent="0.25">
      <c r="A7285" s="480" t="s">
        <v>26913</v>
      </c>
      <c r="B7285" s="482" t="s">
        <v>26914</v>
      </c>
      <c r="C7285" s="480" t="s">
        <v>26505</v>
      </c>
      <c r="D7285" s="481" t="s">
        <v>26915</v>
      </c>
    </row>
    <row r="7286" spans="1:4" ht="27" x14ac:dyDescent="0.25">
      <c r="A7286" s="480" t="s">
        <v>26916</v>
      </c>
      <c r="B7286" s="482" t="s">
        <v>26917</v>
      </c>
      <c r="C7286" s="480" t="s">
        <v>26505</v>
      </c>
      <c r="D7286" s="481" t="s">
        <v>20128</v>
      </c>
    </row>
    <row r="7287" spans="1:4" ht="27" x14ac:dyDescent="0.25">
      <c r="A7287" s="480" t="s">
        <v>26918</v>
      </c>
      <c r="B7287" s="482" t="s">
        <v>26919</v>
      </c>
      <c r="C7287" s="480" t="s">
        <v>26505</v>
      </c>
      <c r="D7287" s="481" t="s">
        <v>14584</v>
      </c>
    </row>
    <row r="7288" spans="1:4" ht="27" x14ac:dyDescent="0.25">
      <c r="A7288" s="480" t="s">
        <v>26920</v>
      </c>
      <c r="B7288" s="482" t="s">
        <v>26921</v>
      </c>
      <c r="C7288" s="480" t="s">
        <v>26505</v>
      </c>
      <c r="D7288" s="481" t="s">
        <v>17904</v>
      </c>
    </row>
    <row r="7289" spans="1:4" ht="27" x14ac:dyDescent="0.25">
      <c r="A7289" s="480" t="s">
        <v>26922</v>
      </c>
      <c r="B7289" s="482" t="s">
        <v>26923</v>
      </c>
      <c r="C7289" s="480" t="s">
        <v>26505</v>
      </c>
      <c r="D7289" s="481" t="s">
        <v>17396</v>
      </c>
    </row>
    <row r="7290" spans="1:4" ht="27" x14ac:dyDescent="0.25">
      <c r="A7290" s="480" t="s">
        <v>26924</v>
      </c>
      <c r="B7290" s="482" t="s">
        <v>26925</v>
      </c>
      <c r="C7290" s="480" t="s">
        <v>26505</v>
      </c>
      <c r="D7290" s="481" t="s">
        <v>26926</v>
      </c>
    </row>
    <row r="7291" spans="1:4" ht="27" x14ac:dyDescent="0.25">
      <c r="A7291" s="480" t="s">
        <v>26927</v>
      </c>
      <c r="B7291" s="482" t="s">
        <v>26928</v>
      </c>
      <c r="C7291" s="480" t="s">
        <v>26505</v>
      </c>
      <c r="D7291" s="481" t="s">
        <v>14997</v>
      </c>
    </row>
    <row r="7292" spans="1:4" ht="27" x14ac:dyDescent="0.25">
      <c r="A7292" s="480" t="s">
        <v>26929</v>
      </c>
      <c r="B7292" s="482" t="s">
        <v>26930</v>
      </c>
      <c r="C7292" s="480" t="s">
        <v>26505</v>
      </c>
      <c r="D7292" s="481" t="s">
        <v>26931</v>
      </c>
    </row>
    <row r="7293" spans="1:4" ht="27" x14ac:dyDescent="0.25">
      <c r="A7293" s="480" t="s">
        <v>26932</v>
      </c>
      <c r="B7293" s="482" t="s">
        <v>26933</v>
      </c>
      <c r="C7293" s="480" t="s">
        <v>26505</v>
      </c>
      <c r="D7293" s="481" t="s">
        <v>26901</v>
      </c>
    </row>
    <row r="7294" spans="1:4" ht="27" x14ac:dyDescent="0.25">
      <c r="A7294" s="480" t="s">
        <v>26934</v>
      </c>
      <c r="B7294" s="482" t="s">
        <v>26935</v>
      </c>
      <c r="C7294" s="480" t="s">
        <v>26505</v>
      </c>
      <c r="D7294" s="481" t="s">
        <v>26936</v>
      </c>
    </row>
    <row r="7295" spans="1:4" ht="27" x14ac:dyDescent="0.25">
      <c r="A7295" s="480" t="s">
        <v>26937</v>
      </c>
      <c r="B7295" s="482" t="s">
        <v>26938</v>
      </c>
      <c r="C7295" s="480" t="s">
        <v>26505</v>
      </c>
      <c r="D7295" s="481" t="s">
        <v>26939</v>
      </c>
    </row>
    <row r="7296" spans="1:4" ht="27" x14ac:dyDescent="0.25">
      <c r="A7296" s="480" t="s">
        <v>26940</v>
      </c>
      <c r="B7296" s="482" t="s">
        <v>26941</v>
      </c>
      <c r="C7296" s="480" t="s">
        <v>26505</v>
      </c>
      <c r="D7296" s="481" t="s">
        <v>26942</v>
      </c>
    </row>
    <row r="7297" spans="1:4" ht="27" x14ac:dyDescent="0.25">
      <c r="A7297" s="480" t="s">
        <v>26943</v>
      </c>
      <c r="B7297" s="482" t="s">
        <v>26944</v>
      </c>
      <c r="C7297" s="480" t="s">
        <v>26505</v>
      </c>
      <c r="D7297" s="481" t="s">
        <v>26945</v>
      </c>
    </row>
    <row r="7298" spans="1:4" ht="27" x14ac:dyDescent="0.25">
      <c r="A7298" s="480" t="s">
        <v>26946</v>
      </c>
      <c r="B7298" s="482" t="s">
        <v>26947</v>
      </c>
      <c r="C7298" s="480" t="s">
        <v>26505</v>
      </c>
      <c r="D7298" s="481" t="s">
        <v>26948</v>
      </c>
    </row>
    <row r="7299" spans="1:4" ht="27" x14ac:dyDescent="0.25">
      <c r="A7299" s="480" t="s">
        <v>26949</v>
      </c>
      <c r="B7299" s="482" t="s">
        <v>26950</v>
      </c>
      <c r="C7299" s="480" t="s">
        <v>26505</v>
      </c>
      <c r="D7299" s="481" t="s">
        <v>26951</v>
      </c>
    </row>
    <row r="7300" spans="1:4" ht="27" x14ac:dyDescent="0.25">
      <c r="A7300" s="480" t="s">
        <v>26952</v>
      </c>
      <c r="B7300" s="482" t="s">
        <v>26953</v>
      </c>
      <c r="C7300" s="480" t="s">
        <v>26505</v>
      </c>
      <c r="D7300" s="481" t="s">
        <v>26954</v>
      </c>
    </row>
    <row r="7301" spans="1:4" ht="27" x14ac:dyDescent="0.25">
      <c r="A7301" s="480" t="s">
        <v>26955</v>
      </c>
      <c r="B7301" s="482" t="s">
        <v>26956</v>
      </c>
      <c r="C7301" s="480" t="s">
        <v>26505</v>
      </c>
      <c r="D7301" s="481" t="s">
        <v>26957</v>
      </c>
    </row>
    <row r="7302" spans="1:4" ht="27" x14ac:dyDescent="0.25">
      <c r="A7302" s="480" t="s">
        <v>26958</v>
      </c>
      <c r="B7302" s="482" t="s">
        <v>26959</v>
      </c>
      <c r="C7302" s="480" t="s">
        <v>26505</v>
      </c>
      <c r="D7302" s="481" t="s">
        <v>26960</v>
      </c>
    </row>
    <row r="7303" spans="1:4" ht="27" x14ac:dyDescent="0.25">
      <c r="A7303" s="480" t="s">
        <v>26961</v>
      </c>
      <c r="B7303" s="482" t="s">
        <v>26962</v>
      </c>
      <c r="C7303" s="480" t="s">
        <v>26505</v>
      </c>
      <c r="D7303" s="481" t="s">
        <v>26963</v>
      </c>
    </row>
    <row r="7304" spans="1:4" ht="27" x14ac:dyDescent="0.25">
      <c r="A7304" s="480" t="s">
        <v>26964</v>
      </c>
      <c r="B7304" s="482" t="s">
        <v>26965</v>
      </c>
      <c r="C7304" s="480" t="s">
        <v>26505</v>
      </c>
      <c r="D7304" s="481" t="s">
        <v>26966</v>
      </c>
    </row>
    <row r="7305" spans="1:4" ht="27" x14ac:dyDescent="0.25">
      <c r="A7305" s="480" t="s">
        <v>26967</v>
      </c>
      <c r="B7305" s="482" t="s">
        <v>26968</v>
      </c>
      <c r="C7305" s="480" t="s">
        <v>26505</v>
      </c>
      <c r="D7305" s="481" t="s">
        <v>26969</v>
      </c>
    </row>
    <row r="7306" spans="1:4" ht="27" x14ac:dyDescent="0.25">
      <c r="A7306" s="480" t="s">
        <v>26970</v>
      </c>
      <c r="B7306" s="482" t="s">
        <v>26971</v>
      </c>
      <c r="C7306" s="480" t="s">
        <v>26505</v>
      </c>
      <c r="D7306" s="481" t="s">
        <v>26972</v>
      </c>
    </row>
    <row r="7307" spans="1:4" ht="27" x14ac:dyDescent="0.25">
      <c r="A7307" s="480" t="s">
        <v>26973</v>
      </c>
      <c r="B7307" s="482" t="s">
        <v>26974</v>
      </c>
      <c r="C7307" s="480" t="s">
        <v>26505</v>
      </c>
      <c r="D7307" s="481" t="s">
        <v>26901</v>
      </c>
    </row>
    <row r="7308" spans="1:4" ht="27" x14ac:dyDescent="0.25">
      <c r="A7308" s="480" t="s">
        <v>26975</v>
      </c>
      <c r="B7308" s="482" t="s">
        <v>26976</v>
      </c>
      <c r="C7308" s="480" t="s">
        <v>26505</v>
      </c>
      <c r="D7308" s="481" t="s">
        <v>26977</v>
      </c>
    </row>
    <row r="7309" spans="1:4" ht="27" x14ac:dyDescent="0.25">
      <c r="A7309" s="480" t="s">
        <v>26978</v>
      </c>
      <c r="B7309" s="482" t="s">
        <v>26979</v>
      </c>
      <c r="C7309" s="480" t="s">
        <v>26505</v>
      </c>
      <c r="D7309" s="481" t="s">
        <v>26980</v>
      </c>
    </row>
    <row r="7310" spans="1:4" ht="27" x14ac:dyDescent="0.25">
      <c r="A7310" s="480" t="s">
        <v>26981</v>
      </c>
      <c r="B7310" s="482" t="s">
        <v>26982</v>
      </c>
      <c r="C7310" s="480" t="s">
        <v>26505</v>
      </c>
      <c r="D7310" s="481" t="s">
        <v>26983</v>
      </c>
    </row>
    <row r="7311" spans="1:4" ht="27" x14ac:dyDescent="0.25">
      <c r="A7311" s="480" t="s">
        <v>26984</v>
      </c>
      <c r="B7311" s="482" t="s">
        <v>26985</v>
      </c>
      <c r="C7311" s="480" t="s">
        <v>26505</v>
      </c>
      <c r="D7311" s="481" t="s">
        <v>26986</v>
      </c>
    </row>
    <row r="7312" spans="1:4" ht="27" x14ac:dyDescent="0.25">
      <c r="A7312" s="480" t="s">
        <v>26987</v>
      </c>
      <c r="B7312" s="482" t="s">
        <v>26988</v>
      </c>
      <c r="C7312" s="480" t="s">
        <v>26505</v>
      </c>
      <c r="D7312" s="481" t="s">
        <v>10944</v>
      </c>
    </row>
    <row r="7313" spans="1:4" ht="27" x14ac:dyDescent="0.25">
      <c r="A7313" s="480" t="s">
        <v>26989</v>
      </c>
      <c r="B7313" s="482" t="s">
        <v>26990</v>
      </c>
      <c r="C7313" s="480" t="s">
        <v>26505</v>
      </c>
      <c r="D7313" s="481" t="s">
        <v>26991</v>
      </c>
    </row>
    <row r="7314" spans="1:4" ht="27" x14ac:dyDescent="0.25">
      <c r="A7314" s="480" t="s">
        <v>26992</v>
      </c>
      <c r="B7314" s="482" t="s">
        <v>26993</v>
      </c>
      <c r="C7314" s="480" t="s">
        <v>26505</v>
      </c>
      <c r="D7314" s="481" t="s">
        <v>26994</v>
      </c>
    </row>
    <row r="7315" spans="1:4" ht="27" x14ac:dyDescent="0.25">
      <c r="A7315" s="480" t="s">
        <v>26995</v>
      </c>
      <c r="B7315" s="482" t="s">
        <v>26996</v>
      </c>
      <c r="C7315" s="480" t="s">
        <v>26505</v>
      </c>
      <c r="D7315" s="481" t="s">
        <v>26942</v>
      </c>
    </row>
    <row r="7316" spans="1:4" ht="27" x14ac:dyDescent="0.25">
      <c r="A7316" s="480" t="s">
        <v>26997</v>
      </c>
      <c r="B7316" s="482" t="s">
        <v>26998</v>
      </c>
      <c r="C7316" s="480" t="s">
        <v>26505</v>
      </c>
      <c r="D7316" s="481" t="s">
        <v>26999</v>
      </c>
    </row>
    <row r="7317" spans="1:4" ht="27" x14ac:dyDescent="0.25">
      <c r="A7317" s="480" t="s">
        <v>27000</v>
      </c>
      <c r="B7317" s="482" t="s">
        <v>27001</v>
      </c>
      <c r="C7317" s="480" t="s">
        <v>26505</v>
      </c>
      <c r="D7317" s="481" t="s">
        <v>27002</v>
      </c>
    </row>
    <row r="7318" spans="1:4" ht="27" x14ac:dyDescent="0.25">
      <c r="A7318" s="480" t="s">
        <v>27003</v>
      </c>
      <c r="B7318" s="482" t="s">
        <v>27004</v>
      </c>
      <c r="C7318" s="480" t="s">
        <v>26505</v>
      </c>
      <c r="D7318" s="481" t="s">
        <v>26901</v>
      </c>
    </row>
    <row r="7319" spans="1:4" ht="27" x14ac:dyDescent="0.25">
      <c r="A7319" s="480" t="s">
        <v>27005</v>
      </c>
      <c r="B7319" s="482" t="s">
        <v>27006</v>
      </c>
      <c r="C7319" s="480" t="s">
        <v>26505</v>
      </c>
      <c r="D7319" s="481" t="s">
        <v>27007</v>
      </c>
    </row>
    <row r="7320" spans="1:4" ht="27" x14ac:dyDescent="0.25">
      <c r="A7320" s="480" t="s">
        <v>27008</v>
      </c>
      <c r="B7320" s="482" t="s">
        <v>27009</v>
      </c>
      <c r="C7320" s="480" t="s">
        <v>26505</v>
      </c>
      <c r="D7320" s="481" t="s">
        <v>9552</v>
      </c>
    </row>
    <row r="7321" spans="1:4" ht="27" x14ac:dyDescent="0.25">
      <c r="A7321" s="480" t="s">
        <v>27010</v>
      </c>
      <c r="B7321" s="482" t="s">
        <v>27011</v>
      </c>
      <c r="C7321" s="480" t="s">
        <v>26505</v>
      </c>
      <c r="D7321" s="481" t="s">
        <v>27012</v>
      </c>
    </row>
    <row r="7322" spans="1:4" ht="27" x14ac:dyDescent="0.25">
      <c r="A7322" s="480" t="s">
        <v>27013</v>
      </c>
      <c r="B7322" s="482" t="s">
        <v>27014</v>
      </c>
      <c r="C7322" s="480" t="s">
        <v>26505</v>
      </c>
      <c r="D7322" s="481" t="s">
        <v>27015</v>
      </c>
    </row>
    <row r="7323" spans="1:4" ht="27" x14ac:dyDescent="0.25">
      <c r="A7323" s="480" t="s">
        <v>27016</v>
      </c>
      <c r="B7323" s="482" t="s">
        <v>27017</v>
      </c>
      <c r="C7323" s="480" t="s">
        <v>26505</v>
      </c>
      <c r="D7323" s="481" t="s">
        <v>27018</v>
      </c>
    </row>
    <row r="7324" spans="1:4" ht="27" x14ac:dyDescent="0.25">
      <c r="A7324" s="480" t="s">
        <v>27019</v>
      </c>
      <c r="B7324" s="482" t="s">
        <v>27020</v>
      </c>
      <c r="C7324" s="480" t="s">
        <v>26505</v>
      </c>
      <c r="D7324" s="481" t="s">
        <v>14094</v>
      </c>
    </row>
    <row r="7325" spans="1:4" ht="27" x14ac:dyDescent="0.25">
      <c r="A7325" s="480" t="s">
        <v>27021</v>
      </c>
      <c r="B7325" s="482" t="s">
        <v>27022</v>
      </c>
      <c r="C7325" s="480" t="s">
        <v>26505</v>
      </c>
      <c r="D7325" s="481" t="s">
        <v>27023</v>
      </c>
    </row>
    <row r="7326" spans="1:4" ht="27" x14ac:dyDescent="0.25">
      <c r="A7326" s="480" t="s">
        <v>27024</v>
      </c>
      <c r="B7326" s="482" t="s">
        <v>27025</v>
      </c>
      <c r="C7326" s="480" t="s">
        <v>26505</v>
      </c>
      <c r="D7326" s="481" t="s">
        <v>18005</v>
      </c>
    </row>
    <row r="7327" spans="1:4" ht="27" x14ac:dyDescent="0.25">
      <c r="A7327" s="480" t="s">
        <v>27026</v>
      </c>
      <c r="B7327" s="482" t="s">
        <v>27027</v>
      </c>
      <c r="C7327" s="480" t="s">
        <v>26505</v>
      </c>
      <c r="D7327" s="481" t="s">
        <v>27028</v>
      </c>
    </row>
    <row r="7328" spans="1:4" ht="27" x14ac:dyDescent="0.25">
      <c r="A7328" s="480" t="s">
        <v>27029</v>
      </c>
      <c r="B7328" s="482" t="s">
        <v>27030</v>
      </c>
      <c r="C7328" s="480" t="s">
        <v>26505</v>
      </c>
      <c r="D7328" s="481" t="s">
        <v>27031</v>
      </c>
    </row>
    <row r="7329" spans="1:4" ht="27" x14ac:dyDescent="0.25">
      <c r="A7329" s="480" t="s">
        <v>27032</v>
      </c>
      <c r="B7329" s="482" t="s">
        <v>27033</v>
      </c>
      <c r="C7329" s="480" t="s">
        <v>26505</v>
      </c>
      <c r="D7329" s="481" t="s">
        <v>27034</v>
      </c>
    </row>
    <row r="7330" spans="1:4" ht="27" x14ac:dyDescent="0.25">
      <c r="A7330" s="480" t="s">
        <v>27035</v>
      </c>
      <c r="B7330" s="482" t="s">
        <v>27036</v>
      </c>
      <c r="C7330" s="480" t="s">
        <v>26505</v>
      </c>
      <c r="D7330" s="481" t="s">
        <v>27037</v>
      </c>
    </row>
    <row r="7331" spans="1:4" ht="27" x14ac:dyDescent="0.25">
      <c r="A7331" s="480" t="s">
        <v>27038</v>
      </c>
      <c r="B7331" s="482" t="s">
        <v>27039</v>
      </c>
      <c r="C7331" s="480" t="s">
        <v>26505</v>
      </c>
      <c r="D7331" s="481" t="s">
        <v>8921</v>
      </c>
    </row>
    <row r="7332" spans="1:4" ht="27" x14ac:dyDescent="0.25">
      <c r="A7332" s="480" t="s">
        <v>27040</v>
      </c>
      <c r="B7332" s="482" t="s">
        <v>27041</v>
      </c>
      <c r="C7332" s="480" t="s">
        <v>26505</v>
      </c>
      <c r="D7332" s="481" t="s">
        <v>19256</v>
      </c>
    </row>
    <row r="7333" spans="1:4" ht="27" x14ac:dyDescent="0.25">
      <c r="A7333" s="480" t="s">
        <v>27042</v>
      </c>
      <c r="B7333" s="482" t="s">
        <v>27043</v>
      </c>
      <c r="C7333" s="480" t="s">
        <v>26505</v>
      </c>
      <c r="D7333" s="481" t="s">
        <v>23497</v>
      </c>
    </row>
    <row r="7334" spans="1:4" ht="27" x14ac:dyDescent="0.25">
      <c r="A7334" s="480" t="s">
        <v>27044</v>
      </c>
      <c r="B7334" s="482" t="s">
        <v>27045</v>
      </c>
      <c r="C7334" s="480" t="s">
        <v>26505</v>
      </c>
      <c r="D7334" s="481" t="s">
        <v>27046</v>
      </c>
    </row>
    <row r="7335" spans="1:4" ht="27" x14ac:dyDescent="0.25">
      <c r="A7335" s="480" t="s">
        <v>27047</v>
      </c>
      <c r="B7335" s="482" t="s">
        <v>27048</v>
      </c>
      <c r="C7335" s="480" t="s">
        <v>26505</v>
      </c>
      <c r="D7335" s="481" t="s">
        <v>7749</v>
      </c>
    </row>
    <row r="7336" spans="1:4" ht="27" x14ac:dyDescent="0.25">
      <c r="A7336" s="480" t="s">
        <v>27049</v>
      </c>
      <c r="B7336" s="482" t="s">
        <v>27050</v>
      </c>
      <c r="C7336" s="480" t="s">
        <v>26505</v>
      </c>
      <c r="D7336" s="481" t="s">
        <v>9945</v>
      </c>
    </row>
    <row r="7337" spans="1:4" ht="27" x14ac:dyDescent="0.25">
      <c r="A7337" s="480" t="s">
        <v>27051</v>
      </c>
      <c r="B7337" s="482" t="s">
        <v>27052</v>
      </c>
      <c r="C7337" s="480" t="s">
        <v>26505</v>
      </c>
      <c r="D7337" s="481" t="s">
        <v>27053</v>
      </c>
    </row>
    <row r="7338" spans="1:4" ht="27" x14ac:dyDescent="0.25">
      <c r="A7338" s="480" t="s">
        <v>27054</v>
      </c>
      <c r="B7338" s="482" t="s">
        <v>27055</v>
      </c>
      <c r="C7338" s="480" t="s">
        <v>26505</v>
      </c>
      <c r="D7338" s="481" t="s">
        <v>26038</v>
      </c>
    </row>
    <row r="7339" spans="1:4" ht="27" x14ac:dyDescent="0.25">
      <c r="A7339" s="480" t="s">
        <v>27056</v>
      </c>
      <c r="B7339" s="482" t="s">
        <v>27057</v>
      </c>
      <c r="C7339" s="480" t="s">
        <v>26505</v>
      </c>
      <c r="D7339" s="481" t="s">
        <v>20019</v>
      </c>
    </row>
    <row r="7340" spans="1:4" ht="27" x14ac:dyDescent="0.25">
      <c r="A7340" s="480" t="s">
        <v>27058</v>
      </c>
      <c r="B7340" s="482" t="s">
        <v>27059</v>
      </c>
      <c r="C7340" s="480" t="s">
        <v>26505</v>
      </c>
      <c r="D7340" s="481" t="s">
        <v>19028</v>
      </c>
    </row>
    <row r="7341" spans="1:4" ht="27" x14ac:dyDescent="0.25">
      <c r="A7341" s="480" t="s">
        <v>27060</v>
      </c>
      <c r="B7341" s="482" t="s">
        <v>27061</v>
      </c>
      <c r="C7341" s="480" t="s">
        <v>26505</v>
      </c>
      <c r="D7341" s="481" t="s">
        <v>14997</v>
      </c>
    </row>
    <row r="7342" spans="1:4" ht="27" x14ac:dyDescent="0.25">
      <c r="A7342" s="480" t="s">
        <v>27062</v>
      </c>
      <c r="B7342" s="482" t="s">
        <v>27063</v>
      </c>
      <c r="C7342" s="480" t="s">
        <v>26505</v>
      </c>
      <c r="D7342" s="481" t="s">
        <v>26977</v>
      </c>
    </row>
    <row r="7343" spans="1:4" ht="27" x14ac:dyDescent="0.25">
      <c r="A7343" s="480" t="s">
        <v>27064</v>
      </c>
      <c r="B7343" s="482" t="s">
        <v>27065</v>
      </c>
      <c r="C7343" s="480" t="s">
        <v>26505</v>
      </c>
      <c r="D7343" s="481" t="s">
        <v>27066</v>
      </c>
    </row>
    <row r="7344" spans="1:4" ht="27" x14ac:dyDescent="0.25">
      <c r="A7344" s="480" t="s">
        <v>27067</v>
      </c>
      <c r="B7344" s="482" t="s">
        <v>27068</v>
      </c>
      <c r="C7344" s="480" t="s">
        <v>26505</v>
      </c>
      <c r="D7344" s="481" t="s">
        <v>15277</v>
      </c>
    </row>
    <row r="7345" spans="1:4" ht="27" x14ac:dyDescent="0.25">
      <c r="A7345" s="480" t="s">
        <v>27069</v>
      </c>
      <c r="B7345" s="482" t="s">
        <v>27070</v>
      </c>
      <c r="C7345" s="480" t="s">
        <v>26505</v>
      </c>
      <c r="D7345" s="481" t="s">
        <v>27066</v>
      </c>
    </row>
    <row r="7346" spans="1:4" ht="27" x14ac:dyDescent="0.25">
      <c r="A7346" s="480" t="s">
        <v>27071</v>
      </c>
      <c r="B7346" s="482" t="s">
        <v>27072</v>
      </c>
      <c r="C7346" s="480" t="s">
        <v>26505</v>
      </c>
      <c r="D7346" s="481" t="s">
        <v>27073</v>
      </c>
    </row>
    <row r="7347" spans="1:4" ht="27" x14ac:dyDescent="0.25">
      <c r="A7347" s="480" t="s">
        <v>27074</v>
      </c>
      <c r="B7347" s="482" t="s">
        <v>27075</v>
      </c>
      <c r="C7347" s="480" t="s">
        <v>26505</v>
      </c>
      <c r="D7347" s="481" t="s">
        <v>27076</v>
      </c>
    </row>
    <row r="7348" spans="1:4" ht="27" x14ac:dyDescent="0.25">
      <c r="A7348" s="480" t="s">
        <v>27077</v>
      </c>
      <c r="B7348" s="482" t="s">
        <v>27078</v>
      </c>
      <c r="C7348" s="480" t="s">
        <v>26505</v>
      </c>
      <c r="D7348" s="481" t="s">
        <v>16324</v>
      </c>
    </row>
    <row r="7349" spans="1:4" ht="27" x14ac:dyDescent="0.25">
      <c r="A7349" s="480" t="s">
        <v>27079</v>
      </c>
      <c r="B7349" s="482" t="s">
        <v>27080</v>
      </c>
      <c r="C7349" s="480" t="s">
        <v>26505</v>
      </c>
      <c r="D7349" s="481" t="s">
        <v>14657</v>
      </c>
    </row>
    <row r="7350" spans="1:4" ht="27" x14ac:dyDescent="0.25">
      <c r="A7350" s="480" t="s">
        <v>27081</v>
      </c>
      <c r="B7350" s="482" t="s">
        <v>27082</v>
      </c>
      <c r="C7350" s="480" t="s">
        <v>26505</v>
      </c>
      <c r="D7350" s="481" t="s">
        <v>27083</v>
      </c>
    </row>
    <row r="7351" spans="1:4" ht="27" x14ac:dyDescent="0.25">
      <c r="A7351" s="480" t="s">
        <v>27084</v>
      </c>
      <c r="B7351" s="482" t="s">
        <v>27085</v>
      </c>
      <c r="C7351" s="480" t="s">
        <v>26505</v>
      </c>
      <c r="D7351" s="481" t="s">
        <v>27086</v>
      </c>
    </row>
    <row r="7352" spans="1:4" ht="27" x14ac:dyDescent="0.25">
      <c r="A7352" s="480" t="s">
        <v>27087</v>
      </c>
      <c r="B7352" s="482" t="s">
        <v>27088</v>
      </c>
      <c r="C7352" s="480" t="s">
        <v>26505</v>
      </c>
      <c r="D7352" s="481" t="s">
        <v>26945</v>
      </c>
    </row>
    <row r="7353" spans="1:4" ht="27" x14ac:dyDescent="0.25">
      <c r="A7353" s="480" t="s">
        <v>27089</v>
      </c>
      <c r="B7353" s="482" t="s">
        <v>27090</v>
      </c>
      <c r="C7353" s="480" t="s">
        <v>26505</v>
      </c>
      <c r="D7353" s="481" t="s">
        <v>27091</v>
      </c>
    </row>
    <row r="7354" spans="1:4" ht="27" x14ac:dyDescent="0.25">
      <c r="A7354" s="480" t="s">
        <v>27092</v>
      </c>
      <c r="B7354" s="482" t="s">
        <v>27093</v>
      </c>
      <c r="C7354" s="480" t="s">
        <v>26505</v>
      </c>
      <c r="D7354" s="481" t="s">
        <v>7321</v>
      </c>
    </row>
    <row r="7355" spans="1:4" ht="27" x14ac:dyDescent="0.25">
      <c r="A7355" s="480" t="s">
        <v>27094</v>
      </c>
      <c r="B7355" s="482" t="s">
        <v>27095</v>
      </c>
      <c r="C7355" s="480" t="s">
        <v>26505</v>
      </c>
      <c r="D7355" s="481" t="s">
        <v>26945</v>
      </c>
    </row>
    <row r="7356" spans="1:4" ht="27" x14ac:dyDescent="0.25">
      <c r="A7356" s="480" t="s">
        <v>27096</v>
      </c>
      <c r="B7356" s="482" t="s">
        <v>27097</v>
      </c>
      <c r="C7356" s="480" t="s">
        <v>26505</v>
      </c>
      <c r="D7356" s="481" t="s">
        <v>20128</v>
      </c>
    </row>
    <row r="7357" spans="1:4" ht="27" x14ac:dyDescent="0.25">
      <c r="A7357" s="480" t="s">
        <v>27098</v>
      </c>
      <c r="B7357" s="482" t="s">
        <v>27099</v>
      </c>
      <c r="C7357" s="480" t="s">
        <v>26505</v>
      </c>
      <c r="D7357" s="481" t="s">
        <v>27100</v>
      </c>
    </row>
    <row r="7358" spans="1:4" ht="13.5" x14ac:dyDescent="0.25">
      <c r="A7358" s="480" t="s">
        <v>27101</v>
      </c>
      <c r="B7358" s="482" t="s">
        <v>27102</v>
      </c>
      <c r="C7358" s="480" t="s">
        <v>44</v>
      </c>
      <c r="D7358" s="481" t="s">
        <v>22915</v>
      </c>
    </row>
    <row r="7359" spans="1:4" ht="13.5" x14ac:dyDescent="0.25">
      <c r="A7359" s="480" t="s">
        <v>27103</v>
      </c>
      <c r="B7359" s="482" t="s">
        <v>26260</v>
      </c>
      <c r="C7359" s="480" t="s">
        <v>26505</v>
      </c>
      <c r="D7359" s="481" t="s">
        <v>27104</v>
      </c>
    </row>
    <row r="7360" spans="1:4" ht="13.5" x14ac:dyDescent="0.25">
      <c r="A7360" s="480" t="s">
        <v>27105</v>
      </c>
      <c r="B7360" s="482" t="s">
        <v>27106</v>
      </c>
      <c r="C7360" s="480" t="s">
        <v>26505</v>
      </c>
      <c r="D7360" s="481" t="s">
        <v>27107</v>
      </c>
    </row>
    <row r="7361" spans="1:4" ht="13.5" x14ac:dyDescent="0.25">
      <c r="A7361" s="480" t="s">
        <v>27108</v>
      </c>
      <c r="B7361" s="482" t="s">
        <v>27109</v>
      </c>
      <c r="C7361" s="480" t="s">
        <v>26505</v>
      </c>
      <c r="D7361" s="481" t="s">
        <v>27110</v>
      </c>
    </row>
    <row r="7362" spans="1:4" ht="13.5" x14ac:dyDescent="0.25">
      <c r="A7362" s="480" t="s">
        <v>27111</v>
      </c>
      <c r="B7362" s="482" t="s">
        <v>26268</v>
      </c>
      <c r="C7362" s="480" t="s">
        <v>26505</v>
      </c>
      <c r="D7362" s="481" t="s">
        <v>27112</v>
      </c>
    </row>
    <row r="7363" spans="1:4" ht="13.5" x14ac:dyDescent="0.25">
      <c r="A7363" s="480" t="s">
        <v>27113</v>
      </c>
      <c r="B7363" s="482" t="s">
        <v>26815</v>
      </c>
      <c r="C7363" s="480" t="s">
        <v>26505</v>
      </c>
      <c r="D7363" s="481" t="s">
        <v>27114</v>
      </c>
    </row>
    <row r="7364" spans="1:4" ht="13.5" x14ac:dyDescent="0.25">
      <c r="A7364" s="480" t="s">
        <v>27115</v>
      </c>
      <c r="B7364" s="482" t="s">
        <v>27116</v>
      </c>
      <c r="C7364" s="480" t="s">
        <v>26505</v>
      </c>
      <c r="D7364" s="481" t="s">
        <v>27112</v>
      </c>
    </row>
    <row r="7365" spans="1:4" ht="13.5" x14ac:dyDescent="0.25">
      <c r="A7365" s="480" t="s">
        <v>27117</v>
      </c>
      <c r="B7365" s="482" t="s">
        <v>26273</v>
      </c>
      <c r="C7365" s="480" t="s">
        <v>26505</v>
      </c>
      <c r="D7365" s="481" t="s">
        <v>27118</v>
      </c>
    </row>
    <row r="7366" spans="1:4" ht="13.5" x14ac:dyDescent="0.25">
      <c r="A7366" s="480" t="s">
        <v>27119</v>
      </c>
      <c r="B7366" s="482" t="s">
        <v>26275</v>
      </c>
      <c r="C7366" s="480" t="s">
        <v>26505</v>
      </c>
      <c r="D7366" s="481" t="s">
        <v>27120</v>
      </c>
    </row>
    <row r="7367" spans="1:4" ht="13.5" x14ac:dyDescent="0.25">
      <c r="A7367" s="480" t="s">
        <v>27121</v>
      </c>
      <c r="B7367" s="482" t="s">
        <v>27122</v>
      </c>
      <c r="C7367" s="480" t="s">
        <v>26505</v>
      </c>
      <c r="D7367" s="481" t="s">
        <v>27123</v>
      </c>
    </row>
    <row r="7368" spans="1:4" ht="13.5" x14ac:dyDescent="0.25">
      <c r="A7368" s="480" t="s">
        <v>27124</v>
      </c>
      <c r="B7368" s="482" t="s">
        <v>26820</v>
      </c>
      <c r="C7368" s="480" t="s">
        <v>26505</v>
      </c>
      <c r="D7368" s="481" t="s">
        <v>27125</v>
      </c>
    </row>
    <row r="7369" spans="1:4" ht="27" x14ac:dyDescent="0.25">
      <c r="A7369" s="480" t="s">
        <v>27126</v>
      </c>
      <c r="B7369" s="482" t="s">
        <v>26283</v>
      </c>
      <c r="C7369" s="480" t="s">
        <v>26505</v>
      </c>
      <c r="D7369" s="481" t="s">
        <v>27127</v>
      </c>
    </row>
    <row r="7370" spans="1:4" ht="27" x14ac:dyDescent="0.25">
      <c r="A7370" s="480" t="s">
        <v>27128</v>
      </c>
      <c r="B7370" s="482" t="s">
        <v>27129</v>
      </c>
      <c r="C7370" s="480" t="s">
        <v>26505</v>
      </c>
      <c r="D7370" s="481" t="s">
        <v>27130</v>
      </c>
    </row>
    <row r="7371" spans="1:4" ht="13.5" x14ac:dyDescent="0.25">
      <c r="A7371" s="480" t="s">
        <v>27131</v>
      </c>
      <c r="B7371" s="482" t="s">
        <v>26288</v>
      </c>
      <c r="C7371" s="480" t="s">
        <v>26505</v>
      </c>
      <c r="D7371" s="481" t="s">
        <v>27132</v>
      </c>
    </row>
    <row r="7372" spans="1:4" ht="13.5" x14ac:dyDescent="0.25">
      <c r="A7372" s="480" t="s">
        <v>27133</v>
      </c>
      <c r="B7372" s="482" t="s">
        <v>27134</v>
      </c>
      <c r="C7372" s="480" t="s">
        <v>26505</v>
      </c>
      <c r="D7372" s="481" t="s">
        <v>27125</v>
      </c>
    </row>
    <row r="7373" spans="1:4" ht="13.5" x14ac:dyDescent="0.25">
      <c r="A7373" s="480" t="s">
        <v>27135</v>
      </c>
      <c r="B7373" s="482" t="s">
        <v>26292</v>
      </c>
      <c r="C7373" s="480" t="s">
        <v>26505</v>
      </c>
      <c r="D7373" s="481" t="s">
        <v>27136</v>
      </c>
    </row>
    <row r="7374" spans="1:4" ht="13.5" x14ac:dyDescent="0.25">
      <c r="A7374" s="480" t="s">
        <v>27137</v>
      </c>
      <c r="B7374" s="482" t="s">
        <v>26295</v>
      </c>
      <c r="C7374" s="480" t="s">
        <v>26505</v>
      </c>
      <c r="D7374" s="481" t="s">
        <v>27138</v>
      </c>
    </row>
    <row r="7375" spans="1:4" ht="27" x14ac:dyDescent="0.25">
      <c r="A7375" s="480" t="s">
        <v>27139</v>
      </c>
      <c r="B7375" s="482" t="s">
        <v>27140</v>
      </c>
      <c r="C7375" s="480" t="s">
        <v>26505</v>
      </c>
      <c r="D7375" s="481" t="s">
        <v>27141</v>
      </c>
    </row>
    <row r="7376" spans="1:4" ht="13.5" x14ac:dyDescent="0.25">
      <c r="A7376" s="480" t="s">
        <v>27142</v>
      </c>
      <c r="B7376" s="482" t="s">
        <v>27143</v>
      </c>
      <c r="C7376" s="480" t="s">
        <v>26505</v>
      </c>
      <c r="D7376" s="481" t="s">
        <v>27144</v>
      </c>
    </row>
    <row r="7377" spans="1:4" ht="13.5" x14ac:dyDescent="0.25">
      <c r="A7377" s="480" t="s">
        <v>27145</v>
      </c>
      <c r="B7377" s="482" t="s">
        <v>27146</v>
      </c>
      <c r="C7377" s="480" t="s">
        <v>26505</v>
      </c>
      <c r="D7377" s="481" t="s">
        <v>27147</v>
      </c>
    </row>
    <row r="7378" spans="1:4" ht="13.5" x14ac:dyDescent="0.25">
      <c r="A7378" s="480" t="s">
        <v>27148</v>
      </c>
      <c r="B7378" s="482" t="s">
        <v>26306</v>
      </c>
      <c r="C7378" s="480" t="s">
        <v>26505</v>
      </c>
      <c r="D7378" s="481" t="s">
        <v>27149</v>
      </c>
    </row>
    <row r="7379" spans="1:4" ht="13.5" x14ac:dyDescent="0.25">
      <c r="A7379" s="480" t="s">
        <v>27150</v>
      </c>
      <c r="B7379" s="482" t="s">
        <v>27151</v>
      </c>
      <c r="C7379" s="480" t="s">
        <v>26505</v>
      </c>
      <c r="D7379" s="481" t="s">
        <v>27152</v>
      </c>
    </row>
    <row r="7380" spans="1:4" ht="13.5" x14ac:dyDescent="0.25">
      <c r="A7380" s="480" t="s">
        <v>27153</v>
      </c>
      <c r="B7380" s="482" t="s">
        <v>27154</v>
      </c>
      <c r="C7380" s="480" t="s">
        <v>26505</v>
      </c>
      <c r="D7380" s="481" t="s">
        <v>27155</v>
      </c>
    </row>
    <row r="7381" spans="1:4" ht="13.5" x14ac:dyDescent="0.25">
      <c r="A7381" s="480" t="s">
        <v>27156</v>
      </c>
      <c r="B7381" s="482" t="s">
        <v>26311</v>
      </c>
      <c r="C7381" s="480" t="s">
        <v>26505</v>
      </c>
      <c r="D7381" s="481" t="s">
        <v>27157</v>
      </c>
    </row>
    <row r="7382" spans="1:4" ht="13.5" x14ac:dyDescent="0.25">
      <c r="A7382" s="480" t="s">
        <v>27158</v>
      </c>
      <c r="B7382" s="482" t="s">
        <v>27159</v>
      </c>
      <c r="C7382" s="480" t="s">
        <v>26505</v>
      </c>
      <c r="D7382" s="481" t="s">
        <v>27160</v>
      </c>
    </row>
    <row r="7383" spans="1:4" ht="13.5" x14ac:dyDescent="0.25">
      <c r="A7383" s="480" t="s">
        <v>27161</v>
      </c>
      <c r="B7383" s="482" t="s">
        <v>26317</v>
      </c>
      <c r="C7383" s="480" t="s">
        <v>26505</v>
      </c>
      <c r="D7383" s="481" t="s">
        <v>27162</v>
      </c>
    </row>
    <row r="7384" spans="1:4" ht="13.5" x14ac:dyDescent="0.25">
      <c r="A7384" s="480" t="s">
        <v>27163</v>
      </c>
      <c r="B7384" s="482" t="s">
        <v>27164</v>
      </c>
      <c r="C7384" s="480" t="s">
        <v>26505</v>
      </c>
      <c r="D7384" s="481" t="s">
        <v>27165</v>
      </c>
    </row>
    <row r="7385" spans="1:4" ht="13.5" x14ac:dyDescent="0.25">
      <c r="A7385" s="480" t="s">
        <v>27166</v>
      </c>
      <c r="B7385" s="482" t="s">
        <v>26322</v>
      </c>
      <c r="C7385" s="480" t="s">
        <v>26505</v>
      </c>
      <c r="D7385" s="481" t="s">
        <v>27167</v>
      </c>
    </row>
    <row r="7386" spans="1:4" ht="13.5" x14ac:dyDescent="0.25">
      <c r="A7386" s="480" t="s">
        <v>27168</v>
      </c>
      <c r="B7386" s="482" t="s">
        <v>26324</v>
      </c>
      <c r="C7386" s="480" t="s">
        <v>26505</v>
      </c>
      <c r="D7386" s="481" t="s">
        <v>27169</v>
      </c>
    </row>
    <row r="7387" spans="1:4" ht="13.5" x14ac:dyDescent="0.25">
      <c r="A7387" s="480" t="s">
        <v>27170</v>
      </c>
      <c r="B7387" s="482" t="s">
        <v>27102</v>
      </c>
      <c r="C7387" s="480" t="s">
        <v>26505</v>
      </c>
      <c r="D7387" s="481" t="s">
        <v>27171</v>
      </c>
    </row>
    <row r="7388" spans="1:4" ht="13.5" x14ac:dyDescent="0.25">
      <c r="A7388" s="480" t="s">
        <v>27172</v>
      </c>
      <c r="B7388" s="482" t="s">
        <v>26498</v>
      </c>
      <c r="C7388" s="480" t="s">
        <v>26505</v>
      </c>
      <c r="D7388" s="481" t="s">
        <v>27173</v>
      </c>
    </row>
    <row r="7389" spans="1:4" ht="13.5" x14ac:dyDescent="0.25">
      <c r="A7389" s="480" t="s">
        <v>27174</v>
      </c>
      <c r="B7389" s="482" t="s">
        <v>26501</v>
      </c>
      <c r="C7389" s="480" t="s">
        <v>26505</v>
      </c>
      <c r="D7389" s="481" t="s">
        <v>27175</v>
      </c>
    </row>
    <row r="7390" spans="1:4" ht="13.5" x14ac:dyDescent="0.25">
      <c r="A7390" s="480" t="s">
        <v>27176</v>
      </c>
      <c r="B7390" s="482" t="s">
        <v>26326</v>
      </c>
      <c r="C7390" s="480" t="s">
        <v>26505</v>
      </c>
      <c r="D7390" s="481" t="s">
        <v>27120</v>
      </c>
    </row>
    <row r="7391" spans="1:4" ht="13.5" x14ac:dyDescent="0.25">
      <c r="A7391" s="480" t="s">
        <v>27177</v>
      </c>
      <c r="B7391" s="482" t="s">
        <v>26328</v>
      </c>
      <c r="C7391" s="480" t="s">
        <v>26505</v>
      </c>
      <c r="D7391" s="481" t="s">
        <v>27178</v>
      </c>
    </row>
    <row r="7392" spans="1:4" ht="13.5" x14ac:dyDescent="0.25">
      <c r="A7392" s="480" t="s">
        <v>27179</v>
      </c>
      <c r="B7392" s="482" t="s">
        <v>27180</v>
      </c>
      <c r="C7392" s="480" t="s">
        <v>26505</v>
      </c>
      <c r="D7392" s="481" t="s">
        <v>27181</v>
      </c>
    </row>
    <row r="7393" spans="1:4" ht="13.5" x14ac:dyDescent="0.25">
      <c r="A7393" s="480" t="s">
        <v>27182</v>
      </c>
      <c r="B7393" s="482" t="s">
        <v>26453</v>
      </c>
      <c r="C7393" s="480" t="s">
        <v>26505</v>
      </c>
      <c r="D7393" s="481" t="s">
        <v>27183</v>
      </c>
    </row>
    <row r="7394" spans="1:4" ht="27" x14ac:dyDescent="0.25">
      <c r="A7394" s="480" t="s">
        <v>27184</v>
      </c>
      <c r="B7394" s="482" t="s">
        <v>27185</v>
      </c>
      <c r="C7394" s="480" t="s">
        <v>26505</v>
      </c>
      <c r="D7394" s="481" t="s">
        <v>27186</v>
      </c>
    </row>
    <row r="7395" spans="1:4" ht="13.5" x14ac:dyDescent="0.25">
      <c r="A7395" s="480" t="s">
        <v>27187</v>
      </c>
      <c r="B7395" s="482" t="s">
        <v>27188</v>
      </c>
      <c r="C7395" s="480" t="s">
        <v>26505</v>
      </c>
      <c r="D7395" s="481" t="s">
        <v>27189</v>
      </c>
    </row>
    <row r="7396" spans="1:4" ht="13.5" x14ac:dyDescent="0.25">
      <c r="A7396" s="480" t="s">
        <v>27190</v>
      </c>
      <c r="B7396" s="482" t="s">
        <v>26333</v>
      </c>
      <c r="C7396" s="480" t="s">
        <v>26505</v>
      </c>
      <c r="D7396" s="481" t="s">
        <v>27155</v>
      </c>
    </row>
    <row r="7397" spans="1:4" ht="13.5" x14ac:dyDescent="0.25">
      <c r="A7397" s="480" t="s">
        <v>27191</v>
      </c>
      <c r="B7397" s="482" t="s">
        <v>27192</v>
      </c>
      <c r="C7397" s="480" t="s">
        <v>26505</v>
      </c>
      <c r="D7397" s="481" t="s">
        <v>27193</v>
      </c>
    </row>
    <row r="7398" spans="1:4" ht="13.5" x14ac:dyDescent="0.25">
      <c r="A7398" s="480" t="s">
        <v>27194</v>
      </c>
      <c r="B7398" s="482" t="s">
        <v>27195</v>
      </c>
      <c r="C7398" s="480" t="s">
        <v>26505</v>
      </c>
      <c r="D7398" s="481" t="s">
        <v>27196</v>
      </c>
    </row>
    <row r="7399" spans="1:4" ht="13.5" x14ac:dyDescent="0.25">
      <c r="A7399" s="480" t="s">
        <v>27197</v>
      </c>
      <c r="B7399" s="482" t="s">
        <v>26834</v>
      </c>
      <c r="C7399" s="480" t="s">
        <v>26505</v>
      </c>
      <c r="D7399" s="481" t="s">
        <v>27198</v>
      </c>
    </row>
    <row r="7400" spans="1:4" ht="13.5" x14ac:dyDescent="0.25">
      <c r="A7400" s="480" t="s">
        <v>27199</v>
      </c>
      <c r="B7400" s="482" t="s">
        <v>27200</v>
      </c>
      <c r="C7400" s="480" t="s">
        <v>26505</v>
      </c>
      <c r="D7400" s="481" t="s">
        <v>27201</v>
      </c>
    </row>
    <row r="7401" spans="1:4" ht="13.5" x14ac:dyDescent="0.25">
      <c r="A7401" s="480" t="s">
        <v>27202</v>
      </c>
      <c r="B7401" s="482" t="s">
        <v>27203</v>
      </c>
      <c r="C7401" s="480" t="s">
        <v>26505</v>
      </c>
      <c r="D7401" s="481" t="s">
        <v>27204</v>
      </c>
    </row>
    <row r="7402" spans="1:4" ht="13.5" x14ac:dyDescent="0.25">
      <c r="A7402" s="480" t="s">
        <v>27205</v>
      </c>
      <c r="B7402" s="482" t="s">
        <v>27206</v>
      </c>
      <c r="C7402" s="480" t="s">
        <v>26505</v>
      </c>
      <c r="D7402" s="481" t="s">
        <v>27207</v>
      </c>
    </row>
    <row r="7403" spans="1:4" ht="13.5" x14ac:dyDescent="0.25">
      <c r="A7403" s="480" t="s">
        <v>27208</v>
      </c>
      <c r="B7403" s="482" t="s">
        <v>27209</v>
      </c>
      <c r="C7403" s="480" t="s">
        <v>26505</v>
      </c>
      <c r="D7403" s="481" t="s">
        <v>27210</v>
      </c>
    </row>
    <row r="7404" spans="1:4" ht="13.5" x14ac:dyDescent="0.25">
      <c r="A7404" s="480" t="s">
        <v>27211</v>
      </c>
      <c r="B7404" s="482" t="s">
        <v>27212</v>
      </c>
      <c r="C7404" s="480" t="s">
        <v>26505</v>
      </c>
      <c r="D7404" s="481" t="s">
        <v>27213</v>
      </c>
    </row>
    <row r="7405" spans="1:4" ht="13.5" x14ac:dyDescent="0.25">
      <c r="A7405" s="480" t="s">
        <v>27214</v>
      </c>
      <c r="B7405" s="482" t="s">
        <v>27215</v>
      </c>
      <c r="C7405" s="480" t="s">
        <v>26505</v>
      </c>
      <c r="D7405" s="481" t="s">
        <v>27216</v>
      </c>
    </row>
    <row r="7406" spans="1:4" ht="13.5" x14ac:dyDescent="0.25">
      <c r="A7406" s="480" t="s">
        <v>27217</v>
      </c>
      <c r="B7406" s="482" t="s">
        <v>27218</v>
      </c>
      <c r="C7406" s="480" t="s">
        <v>26505</v>
      </c>
      <c r="D7406" s="481" t="s">
        <v>27219</v>
      </c>
    </row>
    <row r="7407" spans="1:4" ht="27" x14ac:dyDescent="0.25">
      <c r="A7407" s="480" t="s">
        <v>27220</v>
      </c>
      <c r="B7407" s="482" t="s">
        <v>27221</v>
      </c>
      <c r="C7407" s="480" t="s">
        <v>26505</v>
      </c>
      <c r="D7407" s="481" t="s">
        <v>27222</v>
      </c>
    </row>
    <row r="7408" spans="1:4" ht="13.5" x14ac:dyDescent="0.25">
      <c r="A7408" s="480" t="s">
        <v>27223</v>
      </c>
      <c r="B7408" s="482" t="s">
        <v>27224</v>
      </c>
      <c r="C7408" s="480" t="s">
        <v>26505</v>
      </c>
      <c r="D7408" s="481" t="s">
        <v>27225</v>
      </c>
    </row>
    <row r="7409" spans="1:4" ht="13.5" x14ac:dyDescent="0.25">
      <c r="A7409" s="480" t="s">
        <v>27226</v>
      </c>
      <c r="B7409" s="482" t="s">
        <v>27227</v>
      </c>
      <c r="C7409" s="480" t="s">
        <v>26505</v>
      </c>
      <c r="D7409" s="481" t="s">
        <v>27228</v>
      </c>
    </row>
    <row r="7410" spans="1:4" ht="13.5" x14ac:dyDescent="0.25">
      <c r="A7410" s="480" t="s">
        <v>27229</v>
      </c>
      <c r="B7410" s="482" t="s">
        <v>26364</v>
      </c>
      <c r="C7410" s="480" t="s">
        <v>26505</v>
      </c>
      <c r="D7410" s="481" t="s">
        <v>27230</v>
      </c>
    </row>
    <row r="7411" spans="1:4" ht="13.5" x14ac:dyDescent="0.25">
      <c r="A7411" s="480" t="s">
        <v>27231</v>
      </c>
      <c r="B7411" s="482" t="s">
        <v>27232</v>
      </c>
      <c r="C7411" s="480" t="s">
        <v>26505</v>
      </c>
      <c r="D7411" s="481" t="s">
        <v>27233</v>
      </c>
    </row>
    <row r="7412" spans="1:4" ht="27" x14ac:dyDescent="0.25">
      <c r="A7412" s="480" t="s">
        <v>27234</v>
      </c>
      <c r="B7412" s="482" t="s">
        <v>27235</v>
      </c>
      <c r="C7412" s="480" t="s">
        <v>26505</v>
      </c>
      <c r="D7412" s="481" t="s">
        <v>27236</v>
      </c>
    </row>
    <row r="7413" spans="1:4" ht="27" x14ac:dyDescent="0.25">
      <c r="A7413" s="480" t="s">
        <v>27237</v>
      </c>
      <c r="B7413" s="482" t="s">
        <v>27238</v>
      </c>
      <c r="C7413" s="480" t="s">
        <v>26505</v>
      </c>
      <c r="D7413" s="481" t="s">
        <v>27239</v>
      </c>
    </row>
    <row r="7414" spans="1:4" ht="13.5" x14ac:dyDescent="0.25">
      <c r="A7414" s="480" t="s">
        <v>27240</v>
      </c>
      <c r="B7414" s="482" t="s">
        <v>26372</v>
      </c>
      <c r="C7414" s="480" t="s">
        <v>26505</v>
      </c>
      <c r="D7414" s="481" t="s">
        <v>27241</v>
      </c>
    </row>
    <row r="7415" spans="1:4" ht="13.5" x14ac:dyDescent="0.25">
      <c r="A7415" s="480" t="s">
        <v>27242</v>
      </c>
      <c r="B7415" s="482" t="s">
        <v>27243</v>
      </c>
      <c r="C7415" s="480" t="s">
        <v>26505</v>
      </c>
      <c r="D7415" s="481" t="s">
        <v>27244</v>
      </c>
    </row>
    <row r="7416" spans="1:4" ht="13.5" x14ac:dyDescent="0.25">
      <c r="A7416" s="480" t="s">
        <v>27245</v>
      </c>
      <c r="B7416" s="482" t="s">
        <v>26378</v>
      </c>
      <c r="C7416" s="480" t="s">
        <v>26505</v>
      </c>
      <c r="D7416" s="481" t="s">
        <v>27246</v>
      </c>
    </row>
    <row r="7417" spans="1:4" ht="13.5" x14ac:dyDescent="0.25">
      <c r="A7417" s="480" t="s">
        <v>27247</v>
      </c>
      <c r="B7417" s="482" t="s">
        <v>27248</v>
      </c>
      <c r="C7417" s="480" t="s">
        <v>26505</v>
      </c>
      <c r="D7417" s="481" t="s">
        <v>27249</v>
      </c>
    </row>
    <row r="7418" spans="1:4" ht="27" x14ac:dyDescent="0.25">
      <c r="A7418" s="480" t="s">
        <v>27250</v>
      </c>
      <c r="B7418" s="482" t="s">
        <v>27251</v>
      </c>
      <c r="C7418" s="480" t="s">
        <v>26505</v>
      </c>
      <c r="D7418" s="481" t="s">
        <v>27252</v>
      </c>
    </row>
    <row r="7419" spans="1:4" ht="13.5" x14ac:dyDescent="0.25">
      <c r="A7419" s="480" t="s">
        <v>27253</v>
      </c>
      <c r="B7419" s="482" t="s">
        <v>26383</v>
      </c>
      <c r="C7419" s="480" t="s">
        <v>26505</v>
      </c>
      <c r="D7419" s="481" t="s">
        <v>27254</v>
      </c>
    </row>
    <row r="7420" spans="1:4" ht="13.5" x14ac:dyDescent="0.25">
      <c r="A7420" s="480" t="s">
        <v>27255</v>
      </c>
      <c r="B7420" s="482" t="s">
        <v>27256</v>
      </c>
      <c r="C7420" s="480" t="s">
        <v>26505</v>
      </c>
      <c r="D7420" s="481" t="s">
        <v>27257</v>
      </c>
    </row>
    <row r="7421" spans="1:4" ht="13.5" x14ac:dyDescent="0.25">
      <c r="A7421" s="480" t="s">
        <v>27258</v>
      </c>
      <c r="B7421" s="482" t="s">
        <v>26388</v>
      </c>
      <c r="C7421" s="480" t="s">
        <v>26505</v>
      </c>
      <c r="D7421" s="481" t="s">
        <v>27259</v>
      </c>
    </row>
    <row r="7422" spans="1:4" ht="13.5" x14ac:dyDescent="0.25">
      <c r="A7422" s="480" t="s">
        <v>27260</v>
      </c>
      <c r="B7422" s="482" t="s">
        <v>26391</v>
      </c>
      <c r="C7422" s="480" t="s">
        <v>26505</v>
      </c>
      <c r="D7422" s="481" t="s">
        <v>27261</v>
      </c>
    </row>
    <row r="7423" spans="1:4" ht="27" x14ac:dyDescent="0.25">
      <c r="A7423" s="480" t="s">
        <v>27262</v>
      </c>
      <c r="B7423" s="482" t="s">
        <v>27263</v>
      </c>
      <c r="C7423" s="480" t="s">
        <v>26505</v>
      </c>
      <c r="D7423" s="481" t="s">
        <v>27264</v>
      </c>
    </row>
    <row r="7424" spans="1:4" ht="13.5" x14ac:dyDescent="0.25">
      <c r="A7424" s="480" t="s">
        <v>27265</v>
      </c>
      <c r="B7424" s="482" t="s">
        <v>26396</v>
      </c>
      <c r="C7424" s="480" t="s">
        <v>26505</v>
      </c>
      <c r="D7424" s="481" t="s">
        <v>27266</v>
      </c>
    </row>
    <row r="7425" spans="1:4" ht="27" x14ac:dyDescent="0.25">
      <c r="A7425" s="480" t="s">
        <v>27267</v>
      </c>
      <c r="B7425" s="482" t="s">
        <v>27268</v>
      </c>
      <c r="C7425" s="480" t="s">
        <v>26505</v>
      </c>
      <c r="D7425" s="481" t="s">
        <v>27269</v>
      </c>
    </row>
    <row r="7426" spans="1:4" ht="27" x14ac:dyDescent="0.25">
      <c r="A7426" s="480" t="s">
        <v>27270</v>
      </c>
      <c r="B7426" s="482" t="s">
        <v>26399</v>
      </c>
      <c r="C7426" s="480" t="s">
        <v>26505</v>
      </c>
      <c r="D7426" s="481" t="s">
        <v>27271</v>
      </c>
    </row>
    <row r="7427" spans="1:4" ht="13.5" x14ac:dyDescent="0.25">
      <c r="A7427" s="480" t="s">
        <v>27272</v>
      </c>
      <c r="B7427" s="482" t="s">
        <v>26407</v>
      </c>
      <c r="C7427" s="480" t="s">
        <v>26505</v>
      </c>
      <c r="D7427" s="481" t="s">
        <v>27144</v>
      </c>
    </row>
    <row r="7428" spans="1:4" ht="13.5" x14ac:dyDescent="0.25">
      <c r="A7428" s="480" t="s">
        <v>27273</v>
      </c>
      <c r="B7428" s="482" t="s">
        <v>26409</v>
      </c>
      <c r="C7428" s="480" t="s">
        <v>26505</v>
      </c>
      <c r="D7428" s="481" t="s">
        <v>27178</v>
      </c>
    </row>
    <row r="7429" spans="1:4" ht="13.5" x14ac:dyDescent="0.25">
      <c r="A7429" s="480" t="s">
        <v>27274</v>
      </c>
      <c r="B7429" s="482" t="s">
        <v>26411</v>
      </c>
      <c r="C7429" s="480" t="s">
        <v>26505</v>
      </c>
      <c r="D7429" s="481" t="s">
        <v>27275</v>
      </c>
    </row>
    <row r="7430" spans="1:4" ht="13.5" x14ac:dyDescent="0.25">
      <c r="A7430" s="480" t="s">
        <v>27276</v>
      </c>
      <c r="B7430" s="482" t="s">
        <v>26413</v>
      </c>
      <c r="C7430" s="480" t="s">
        <v>26505</v>
      </c>
      <c r="D7430" s="481" t="s">
        <v>27277</v>
      </c>
    </row>
    <row r="7431" spans="1:4" ht="13.5" x14ac:dyDescent="0.25">
      <c r="A7431" s="480" t="s">
        <v>27278</v>
      </c>
      <c r="B7431" s="482" t="s">
        <v>26416</v>
      </c>
      <c r="C7431" s="480" t="s">
        <v>26505</v>
      </c>
      <c r="D7431" s="481" t="s">
        <v>27275</v>
      </c>
    </row>
    <row r="7432" spans="1:4" ht="13.5" x14ac:dyDescent="0.25">
      <c r="A7432" s="480" t="s">
        <v>27279</v>
      </c>
      <c r="B7432" s="482" t="s">
        <v>27280</v>
      </c>
      <c r="C7432" s="480" t="s">
        <v>26505</v>
      </c>
      <c r="D7432" s="481" t="s">
        <v>27281</v>
      </c>
    </row>
    <row r="7433" spans="1:4" ht="13.5" x14ac:dyDescent="0.25">
      <c r="A7433" s="480" t="s">
        <v>27282</v>
      </c>
      <c r="B7433" s="482" t="s">
        <v>26421</v>
      </c>
      <c r="C7433" s="480" t="s">
        <v>26505</v>
      </c>
      <c r="D7433" s="481" t="s">
        <v>27283</v>
      </c>
    </row>
    <row r="7434" spans="1:4" ht="13.5" x14ac:dyDescent="0.25">
      <c r="A7434" s="480" t="s">
        <v>27284</v>
      </c>
      <c r="B7434" s="482" t="s">
        <v>26424</v>
      </c>
      <c r="C7434" s="480" t="s">
        <v>26505</v>
      </c>
      <c r="D7434" s="481" t="s">
        <v>27285</v>
      </c>
    </row>
    <row r="7435" spans="1:4" ht="13.5" x14ac:dyDescent="0.25">
      <c r="A7435" s="480" t="s">
        <v>27286</v>
      </c>
      <c r="B7435" s="482" t="s">
        <v>27287</v>
      </c>
      <c r="C7435" s="480" t="s">
        <v>26505</v>
      </c>
      <c r="D7435" s="481" t="s">
        <v>27288</v>
      </c>
    </row>
    <row r="7436" spans="1:4" ht="13.5" x14ac:dyDescent="0.25">
      <c r="A7436" s="480" t="s">
        <v>27289</v>
      </c>
      <c r="B7436" s="482" t="s">
        <v>26430</v>
      </c>
      <c r="C7436" s="480" t="s">
        <v>26505</v>
      </c>
      <c r="D7436" s="481" t="s">
        <v>27290</v>
      </c>
    </row>
    <row r="7437" spans="1:4" ht="13.5" x14ac:dyDescent="0.25">
      <c r="A7437" s="480" t="s">
        <v>27291</v>
      </c>
      <c r="B7437" s="482" t="s">
        <v>27292</v>
      </c>
      <c r="C7437" s="480" t="s">
        <v>26505</v>
      </c>
      <c r="D7437" s="481" t="s">
        <v>27293</v>
      </c>
    </row>
    <row r="7438" spans="1:4" ht="13.5" x14ac:dyDescent="0.25">
      <c r="A7438" s="480" t="s">
        <v>27294</v>
      </c>
      <c r="B7438" s="482" t="s">
        <v>26435</v>
      </c>
      <c r="C7438" s="480" t="s">
        <v>26505</v>
      </c>
      <c r="D7438" s="481" t="s">
        <v>27157</v>
      </c>
    </row>
    <row r="7439" spans="1:4" ht="27" x14ac:dyDescent="0.25">
      <c r="A7439" s="480" t="s">
        <v>27295</v>
      </c>
      <c r="B7439" s="482" t="s">
        <v>27296</v>
      </c>
      <c r="C7439" s="480" t="s">
        <v>26505</v>
      </c>
      <c r="D7439" s="481" t="s">
        <v>27297</v>
      </c>
    </row>
    <row r="7440" spans="1:4" ht="13.5" x14ac:dyDescent="0.25">
      <c r="A7440" s="480" t="s">
        <v>27298</v>
      </c>
      <c r="B7440" s="482" t="s">
        <v>27299</v>
      </c>
      <c r="C7440" s="480" t="s">
        <v>26505</v>
      </c>
      <c r="D7440" s="481" t="s">
        <v>27300</v>
      </c>
    </row>
    <row r="7441" spans="1:4" ht="13.5" x14ac:dyDescent="0.25">
      <c r="A7441" s="480" t="s">
        <v>27301</v>
      </c>
      <c r="B7441" s="482" t="s">
        <v>27302</v>
      </c>
      <c r="C7441" s="480" t="s">
        <v>26505</v>
      </c>
      <c r="D7441" s="481" t="s">
        <v>27157</v>
      </c>
    </row>
    <row r="7442" spans="1:4" ht="13.5" x14ac:dyDescent="0.25">
      <c r="A7442" s="480" t="s">
        <v>27303</v>
      </c>
      <c r="B7442" s="482" t="s">
        <v>26446</v>
      </c>
      <c r="C7442" s="480" t="s">
        <v>26505</v>
      </c>
      <c r="D7442" s="481" t="s">
        <v>27304</v>
      </c>
    </row>
    <row r="7443" spans="1:4" ht="13.5" x14ac:dyDescent="0.25">
      <c r="A7443" s="480" t="s">
        <v>27305</v>
      </c>
      <c r="B7443" s="482" t="s">
        <v>26790</v>
      </c>
      <c r="C7443" s="480" t="s">
        <v>26505</v>
      </c>
      <c r="D7443" s="481" t="s">
        <v>27306</v>
      </c>
    </row>
  </sheetData>
  <phoneticPr fontId="1" type="noConversion"/>
  <pageMargins left="0.511811024" right="0.511811024" top="0.78740157499999996" bottom="0.78740157499999996" header="0.31496062000000002" footer="0.31496062000000002"/>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theme="9"/>
  </sheetPr>
  <dimension ref="A1:D849"/>
  <sheetViews>
    <sheetView topLeftCell="A224" zoomScale="120" zoomScaleNormal="120" workbookViewId="0">
      <selection activeCell="B224" sqref="B224"/>
    </sheetView>
  </sheetViews>
  <sheetFormatPr defaultRowHeight="11.25" outlineLevelRow="1" x14ac:dyDescent="0.2"/>
  <cols>
    <col min="1" max="1" width="9.83203125" bestFit="1" customWidth="1"/>
    <col min="2" max="2" width="73" customWidth="1"/>
    <col min="3" max="3" width="10.83203125" bestFit="1" customWidth="1"/>
    <col min="4" max="4" width="13.83203125" customWidth="1"/>
    <col min="257" max="257" width="9.83203125" bestFit="1" customWidth="1"/>
    <col min="258" max="258" width="73" customWidth="1"/>
    <col min="259" max="259" width="10.83203125" bestFit="1" customWidth="1"/>
    <col min="260" max="260" width="13.83203125" customWidth="1"/>
    <col min="513" max="513" width="9.83203125" bestFit="1" customWidth="1"/>
    <col min="514" max="514" width="73" customWidth="1"/>
    <col min="515" max="515" width="10.83203125" bestFit="1" customWidth="1"/>
    <col min="516" max="516" width="13.83203125" customWidth="1"/>
    <col min="769" max="769" width="9.83203125" bestFit="1" customWidth="1"/>
    <col min="770" max="770" width="73" customWidth="1"/>
    <col min="771" max="771" width="10.83203125" bestFit="1" customWidth="1"/>
    <col min="772" max="772" width="13.83203125" customWidth="1"/>
    <col min="1025" max="1025" width="9.83203125" bestFit="1" customWidth="1"/>
    <col min="1026" max="1026" width="73" customWidth="1"/>
    <col min="1027" max="1027" width="10.83203125" bestFit="1" customWidth="1"/>
    <col min="1028" max="1028" width="13.83203125" customWidth="1"/>
    <col min="1281" max="1281" width="9.83203125" bestFit="1" customWidth="1"/>
    <col min="1282" max="1282" width="73" customWidth="1"/>
    <col min="1283" max="1283" width="10.83203125" bestFit="1" customWidth="1"/>
    <col min="1284" max="1284" width="13.83203125" customWidth="1"/>
    <col min="1537" max="1537" width="9.83203125" bestFit="1" customWidth="1"/>
    <col min="1538" max="1538" width="73" customWidth="1"/>
    <col min="1539" max="1539" width="10.83203125" bestFit="1" customWidth="1"/>
    <col min="1540" max="1540" width="13.83203125" customWidth="1"/>
    <col min="1793" max="1793" width="9.83203125" bestFit="1" customWidth="1"/>
    <col min="1794" max="1794" width="73" customWidth="1"/>
    <col min="1795" max="1795" width="10.83203125" bestFit="1" customWidth="1"/>
    <col min="1796" max="1796" width="13.83203125" customWidth="1"/>
    <col min="2049" max="2049" width="9.83203125" bestFit="1" customWidth="1"/>
    <col min="2050" max="2050" width="73" customWidth="1"/>
    <col min="2051" max="2051" width="10.83203125" bestFit="1" customWidth="1"/>
    <col min="2052" max="2052" width="13.83203125" customWidth="1"/>
    <col min="2305" max="2305" width="9.83203125" bestFit="1" customWidth="1"/>
    <col min="2306" max="2306" width="73" customWidth="1"/>
    <col min="2307" max="2307" width="10.83203125" bestFit="1" customWidth="1"/>
    <col min="2308" max="2308" width="13.83203125" customWidth="1"/>
    <col min="2561" max="2561" width="9.83203125" bestFit="1" customWidth="1"/>
    <col min="2562" max="2562" width="73" customWidth="1"/>
    <col min="2563" max="2563" width="10.83203125" bestFit="1" customWidth="1"/>
    <col min="2564" max="2564" width="13.83203125" customWidth="1"/>
    <col min="2817" max="2817" width="9.83203125" bestFit="1" customWidth="1"/>
    <col min="2818" max="2818" width="73" customWidth="1"/>
    <col min="2819" max="2819" width="10.83203125" bestFit="1" customWidth="1"/>
    <col min="2820" max="2820" width="13.83203125" customWidth="1"/>
    <col min="3073" max="3073" width="9.83203125" bestFit="1" customWidth="1"/>
    <col min="3074" max="3074" width="73" customWidth="1"/>
    <col min="3075" max="3075" width="10.83203125" bestFit="1" customWidth="1"/>
    <col min="3076" max="3076" width="13.83203125" customWidth="1"/>
    <col min="3329" max="3329" width="9.83203125" bestFit="1" customWidth="1"/>
    <col min="3330" max="3330" width="73" customWidth="1"/>
    <col min="3331" max="3331" width="10.83203125" bestFit="1" customWidth="1"/>
    <col min="3332" max="3332" width="13.83203125" customWidth="1"/>
    <col min="3585" max="3585" width="9.83203125" bestFit="1" customWidth="1"/>
    <col min="3586" max="3586" width="73" customWidth="1"/>
    <col min="3587" max="3587" width="10.83203125" bestFit="1" customWidth="1"/>
    <col min="3588" max="3588" width="13.83203125" customWidth="1"/>
    <col min="3841" max="3841" width="9.83203125" bestFit="1" customWidth="1"/>
    <col min="3842" max="3842" width="73" customWidth="1"/>
    <col min="3843" max="3843" width="10.83203125" bestFit="1" customWidth="1"/>
    <col min="3844" max="3844" width="13.83203125" customWidth="1"/>
    <col min="4097" max="4097" width="9.83203125" bestFit="1" customWidth="1"/>
    <col min="4098" max="4098" width="73" customWidth="1"/>
    <col min="4099" max="4099" width="10.83203125" bestFit="1" customWidth="1"/>
    <col min="4100" max="4100" width="13.83203125" customWidth="1"/>
    <col min="4353" max="4353" width="9.83203125" bestFit="1" customWidth="1"/>
    <col min="4354" max="4354" width="73" customWidth="1"/>
    <col min="4355" max="4355" width="10.83203125" bestFit="1" customWidth="1"/>
    <col min="4356" max="4356" width="13.83203125" customWidth="1"/>
    <col min="4609" max="4609" width="9.83203125" bestFit="1" customWidth="1"/>
    <col min="4610" max="4610" width="73" customWidth="1"/>
    <col min="4611" max="4611" width="10.83203125" bestFit="1" customWidth="1"/>
    <col min="4612" max="4612" width="13.83203125" customWidth="1"/>
    <col min="4865" max="4865" width="9.83203125" bestFit="1" customWidth="1"/>
    <col min="4866" max="4866" width="73" customWidth="1"/>
    <col min="4867" max="4867" width="10.83203125" bestFit="1" customWidth="1"/>
    <col min="4868" max="4868" width="13.83203125" customWidth="1"/>
    <col min="5121" max="5121" width="9.83203125" bestFit="1" customWidth="1"/>
    <col min="5122" max="5122" width="73" customWidth="1"/>
    <col min="5123" max="5123" width="10.83203125" bestFit="1" customWidth="1"/>
    <col min="5124" max="5124" width="13.83203125" customWidth="1"/>
    <col min="5377" max="5377" width="9.83203125" bestFit="1" customWidth="1"/>
    <col min="5378" max="5378" width="73" customWidth="1"/>
    <col min="5379" max="5379" width="10.83203125" bestFit="1" customWidth="1"/>
    <col min="5380" max="5380" width="13.83203125" customWidth="1"/>
    <col min="5633" max="5633" width="9.83203125" bestFit="1" customWidth="1"/>
    <col min="5634" max="5634" width="73" customWidth="1"/>
    <col min="5635" max="5635" width="10.83203125" bestFit="1" customWidth="1"/>
    <col min="5636" max="5636" width="13.83203125" customWidth="1"/>
    <col min="5889" max="5889" width="9.83203125" bestFit="1" customWidth="1"/>
    <col min="5890" max="5890" width="73" customWidth="1"/>
    <col min="5891" max="5891" width="10.83203125" bestFit="1" customWidth="1"/>
    <col min="5892" max="5892" width="13.83203125" customWidth="1"/>
    <col min="6145" max="6145" width="9.83203125" bestFit="1" customWidth="1"/>
    <col min="6146" max="6146" width="73" customWidth="1"/>
    <col min="6147" max="6147" width="10.83203125" bestFit="1" customWidth="1"/>
    <col min="6148" max="6148" width="13.83203125" customWidth="1"/>
    <col min="6401" max="6401" width="9.83203125" bestFit="1" customWidth="1"/>
    <col min="6402" max="6402" width="73" customWidth="1"/>
    <col min="6403" max="6403" width="10.83203125" bestFit="1" customWidth="1"/>
    <col min="6404" max="6404" width="13.83203125" customWidth="1"/>
    <col min="6657" max="6657" width="9.83203125" bestFit="1" customWidth="1"/>
    <col min="6658" max="6658" width="73" customWidth="1"/>
    <col min="6659" max="6659" width="10.83203125" bestFit="1" customWidth="1"/>
    <col min="6660" max="6660" width="13.83203125" customWidth="1"/>
    <col min="6913" max="6913" width="9.83203125" bestFit="1" customWidth="1"/>
    <col min="6914" max="6914" width="73" customWidth="1"/>
    <col min="6915" max="6915" width="10.83203125" bestFit="1" customWidth="1"/>
    <col min="6916" max="6916" width="13.83203125" customWidth="1"/>
    <col min="7169" max="7169" width="9.83203125" bestFit="1" customWidth="1"/>
    <col min="7170" max="7170" width="73" customWidth="1"/>
    <col min="7171" max="7171" width="10.83203125" bestFit="1" customWidth="1"/>
    <col min="7172" max="7172" width="13.83203125" customWidth="1"/>
    <col min="7425" max="7425" width="9.83203125" bestFit="1" customWidth="1"/>
    <col min="7426" max="7426" width="73" customWidth="1"/>
    <col min="7427" max="7427" width="10.83203125" bestFit="1" customWidth="1"/>
    <col min="7428" max="7428" width="13.83203125" customWidth="1"/>
    <col min="7681" max="7681" width="9.83203125" bestFit="1" customWidth="1"/>
    <col min="7682" max="7682" width="73" customWidth="1"/>
    <col min="7683" max="7683" width="10.83203125" bestFit="1" customWidth="1"/>
    <col min="7684" max="7684" width="13.83203125" customWidth="1"/>
    <col min="7937" max="7937" width="9.83203125" bestFit="1" customWidth="1"/>
    <col min="7938" max="7938" width="73" customWidth="1"/>
    <col min="7939" max="7939" width="10.83203125" bestFit="1" customWidth="1"/>
    <col min="7940" max="7940" width="13.83203125" customWidth="1"/>
    <col min="8193" max="8193" width="9.83203125" bestFit="1" customWidth="1"/>
    <col min="8194" max="8194" width="73" customWidth="1"/>
    <col min="8195" max="8195" width="10.83203125" bestFit="1" customWidth="1"/>
    <col min="8196" max="8196" width="13.83203125" customWidth="1"/>
    <col min="8449" max="8449" width="9.83203125" bestFit="1" customWidth="1"/>
    <col min="8450" max="8450" width="73" customWidth="1"/>
    <col min="8451" max="8451" width="10.83203125" bestFit="1" customWidth="1"/>
    <col min="8452" max="8452" width="13.83203125" customWidth="1"/>
    <col min="8705" max="8705" width="9.83203125" bestFit="1" customWidth="1"/>
    <col min="8706" max="8706" width="73" customWidth="1"/>
    <col min="8707" max="8707" width="10.83203125" bestFit="1" customWidth="1"/>
    <col min="8708" max="8708" width="13.83203125" customWidth="1"/>
    <col min="8961" max="8961" width="9.83203125" bestFit="1" customWidth="1"/>
    <col min="8962" max="8962" width="73" customWidth="1"/>
    <col min="8963" max="8963" width="10.83203125" bestFit="1" customWidth="1"/>
    <col min="8964" max="8964" width="13.83203125" customWidth="1"/>
    <col min="9217" max="9217" width="9.83203125" bestFit="1" customWidth="1"/>
    <col min="9218" max="9218" width="73" customWidth="1"/>
    <col min="9219" max="9219" width="10.83203125" bestFit="1" customWidth="1"/>
    <col min="9220" max="9220" width="13.83203125" customWidth="1"/>
    <col min="9473" max="9473" width="9.83203125" bestFit="1" customWidth="1"/>
    <col min="9474" max="9474" width="73" customWidth="1"/>
    <col min="9475" max="9475" width="10.83203125" bestFit="1" customWidth="1"/>
    <col min="9476" max="9476" width="13.83203125" customWidth="1"/>
    <col min="9729" max="9729" width="9.83203125" bestFit="1" customWidth="1"/>
    <col min="9730" max="9730" width="73" customWidth="1"/>
    <col min="9731" max="9731" width="10.83203125" bestFit="1" customWidth="1"/>
    <col min="9732" max="9732" width="13.83203125" customWidth="1"/>
    <col min="9985" max="9985" width="9.83203125" bestFit="1" customWidth="1"/>
    <col min="9986" max="9986" width="73" customWidth="1"/>
    <col min="9987" max="9987" width="10.83203125" bestFit="1" customWidth="1"/>
    <col min="9988" max="9988" width="13.83203125" customWidth="1"/>
    <col min="10241" max="10241" width="9.83203125" bestFit="1" customWidth="1"/>
    <col min="10242" max="10242" width="73" customWidth="1"/>
    <col min="10243" max="10243" width="10.83203125" bestFit="1" customWidth="1"/>
    <col min="10244" max="10244" width="13.83203125" customWidth="1"/>
    <col min="10497" max="10497" width="9.83203125" bestFit="1" customWidth="1"/>
    <col min="10498" max="10498" width="73" customWidth="1"/>
    <col min="10499" max="10499" width="10.83203125" bestFit="1" customWidth="1"/>
    <col min="10500" max="10500" width="13.83203125" customWidth="1"/>
    <col min="10753" max="10753" width="9.83203125" bestFit="1" customWidth="1"/>
    <col min="10754" max="10754" width="73" customWidth="1"/>
    <col min="10755" max="10755" width="10.83203125" bestFit="1" customWidth="1"/>
    <col min="10756" max="10756" width="13.83203125" customWidth="1"/>
    <col min="11009" max="11009" width="9.83203125" bestFit="1" customWidth="1"/>
    <col min="11010" max="11010" width="73" customWidth="1"/>
    <col min="11011" max="11011" width="10.83203125" bestFit="1" customWidth="1"/>
    <col min="11012" max="11012" width="13.83203125" customWidth="1"/>
    <col min="11265" max="11265" width="9.83203125" bestFit="1" customWidth="1"/>
    <col min="11266" max="11266" width="73" customWidth="1"/>
    <col min="11267" max="11267" width="10.83203125" bestFit="1" customWidth="1"/>
    <col min="11268" max="11268" width="13.83203125" customWidth="1"/>
    <col min="11521" max="11521" width="9.83203125" bestFit="1" customWidth="1"/>
    <col min="11522" max="11522" width="73" customWidth="1"/>
    <col min="11523" max="11523" width="10.83203125" bestFit="1" customWidth="1"/>
    <col min="11524" max="11524" width="13.83203125" customWidth="1"/>
    <col min="11777" max="11777" width="9.83203125" bestFit="1" customWidth="1"/>
    <col min="11778" max="11778" width="73" customWidth="1"/>
    <col min="11779" max="11779" width="10.83203125" bestFit="1" customWidth="1"/>
    <col min="11780" max="11780" width="13.83203125" customWidth="1"/>
    <col min="12033" max="12033" width="9.83203125" bestFit="1" customWidth="1"/>
    <col min="12034" max="12034" width="73" customWidth="1"/>
    <col min="12035" max="12035" width="10.83203125" bestFit="1" customWidth="1"/>
    <col min="12036" max="12036" width="13.83203125" customWidth="1"/>
    <col min="12289" max="12289" width="9.83203125" bestFit="1" customWidth="1"/>
    <col min="12290" max="12290" width="73" customWidth="1"/>
    <col min="12291" max="12291" width="10.83203125" bestFit="1" customWidth="1"/>
    <col min="12292" max="12292" width="13.83203125" customWidth="1"/>
    <col min="12545" max="12545" width="9.83203125" bestFit="1" customWidth="1"/>
    <col min="12546" max="12546" width="73" customWidth="1"/>
    <col min="12547" max="12547" width="10.83203125" bestFit="1" customWidth="1"/>
    <col min="12548" max="12548" width="13.83203125" customWidth="1"/>
    <col min="12801" max="12801" width="9.83203125" bestFit="1" customWidth="1"/>
    <col min="12802" max="12802" width="73" customWidth="1"/>
    <col min="12803" max="12803" width="10.83203125" bestFit="1" customWidth="1"/>
    <col min="12804" max="12804" width="13.83203125" customWidth="1"/>
    <col min="13057" max="13057" width="9.83203125" bestFit="1" customWidth="1"/>
    <col min="13058" max="13058" width="73" customWidth="1"/>
    <col min="13059" max="13059" width="10.83203125" bestFit="1" customWidth="1"/>
    <col min="13060" max="13060" width="13.83203125" customWidth="1"/>
    <col min="13313" max="13313" width="9.83203125" bestFit="1" customWidth="1"/>
    <col min="13314" max="13314" width="73" customWidth="1"/>
    <col min="13315" max="13315" width="10.83203125" bestFit="1" customWidth="1"/>
    <col min="13316" max="13316" width="13.83203125" customWidth="1"/>
    <col min="13569" max="13569" width="9.83203125" bestFit="1" customWidth="1"/>
    <col min="13570" max="13570" width="73" customWidth="1"/>
    <col min="13571" max="13571" width="10.83203125" bestFit="1" customWidth="1"/>
    <col min="13572" max="13572" width="13.83203125" customWidth="1"/>
    <col min="13825" max="13825" width="9.83203125" bestFit="1" customWidth="1"/>
    <col min="13826" max="13826" width="73" customWidth="1"/>
    <col min="13827" max="13827" width="10.83203125" bestFit="1" customWidth="1"/>
    <col min="13828" max="13828" width="13.83203125" customWidth="1"/>
    <col min="14081" max="14081" width="9.83203125" bestFit="1" customWidth="1"/>
    <col min="14082" max="14082" width="73" customWidth="1"/>
    <col min="14083" max="14083" width="10.83203125" bestFit="1" customWidth="1"/>
    <col min="14084" max="14084" width="13.83203125" customWidth="1"/>
    <col min="14337" max="14337" width="9.83203125" bestFit="1" customWidth="1"/>
    <col min="14338" max="14338" width="73" customWidth="1"/>
    <col min="14339" max="14339" width="10.83203125" bestFit="1" customWidth="1"/>
    <col min="14340" max="14340" width="13.83203125" customWidth="1"/>
    <col min="14593" max="14593" width="9.83203125" bestFit="1" customWidth="1"/>
    <col min="14594" max="14594" width="73" customWidth="1"/>
    <col min="14595" max="14595" width="10.83203125" bestFit="1" customWidth="1"/>
    <col min="14596" max="14596" width="13.83203125" customWidth="1"/>
    <col min="14849" max="14849" width="9.83203125" bestFit="1" customWidth="1"/>
    <col min="14850" max="14850" width="73" customWidth="1"/>
    <col min="14851" max="14851" width="10.83203125" bestFit="1" customWidth="1"/>
    <col min="14852" max="14852" width="13.83203125" customWidth="1"/>
    <col min="15105" max="15105" width="9.83203125" bestFit="1" customWidth="1"/>
    <col min="15106" max="15106" width="73" customWidth="1"/>
    <col min="15107" max="15107" width="10.83203125" bestFit="1" customWidth="1"/>
    <col min="15108" max="15108" width="13.83203125" customWidth="1"/>
    <col min="15361" max="15361" width="9.83203125" bestFit="1" customWidth="1"/>
    <col min="15362" max="15362" width="73" customWidth="1"/>
    <col min="15363" max="15363" width="10.83203125" bestFit="1" customWidth="1"/>
    <col min="15364" max="15364" width="13.83203125" customWidth="1"/>
    <col min="15617" max="15617" width="9.83203125" bestFit="1" customWidth="1"/>
    <col min="15618" max="15618" width="73" customWidth="1"/>
    <col min="15619" max="15619" width="10.83203125" bestFit="1" customWidth="1"/>
    <col min="15620" max="15620" width="13.83203125" customWidth="1"/>
    <col min="15873" max="15873" width="9.83203125" bestFit="1" customWidth="1"/>
    <col min="15874" max="15874" width="73" customWidth="1"/>
    <col min="15875" max="15875" width="10.83203125" bestFit="1" customWidth="1"/>
    <col min="15876" max="15876" width="13.83203125" customWidth="1"/>
    <col min="16129" max="16129" width="9.83203125" bestFit="1" customWidth="1"/>
    <col min="16130" max="16130" width="73" customWidth="1"/>
    <col min="16131" max="16131" width="10.83203125" bestFit="1" customWidth="1"/>
    <col min="16132" max="16132" width="13.83203125" customWidth="1"/>
  </cols>
  <sheetData>
    <row r="1" spans="1:4" ht="25.5" x14ac:dyDescent="0.2">
      <c r="A1" s="442" t="s">
        <v>4</v>
      </c>
      <c r="B1" s="443" t="s">
        <v>6</v>
      </c>
      <c r="C1" s="444" t="s">
        <v>15</v>
      </c>
      <c r="D1" s="445" t="s">
        <v>16</v>
      </c>
    </row>
    <row r="2" spans="1:4" ht="12.75" x14ac:dyDescent="0.2">
      <c r="A2" s="7">
        <v>10000</v>
      </c>
      <c r="B2" s="8" t="s">
        <v>17</v>
      </c>
      <c r="C2" s="9"/>
      <c r="D2" s="10"/>
    </row>
    <row r="3" spans="1:4" ht="12.75" x14ac:dyDescent="0.2">
      <c r="A3" s="284">
        <v>10900</v>
      </c>
      <c r="B3" s="285" t="s">
        <v>18</v>
      </c>
      <c r="C3" s="286" t="s">
        <v>19</v>
      </c>
      <c r="D3" s="287">
        <v>0.56999999999999995</v>
      </c>
    </row>
    <row r="4" spans="1:4" ht="12.75" outlineLevel="1" x14ac:dyDescent="0.2">
      <c r="A4" s="284">
        <v>11000</v>
      </c>
      <c r="B4" s="285" t="s">
        <v>20</v>
      </c>
      <c r="C4" s="286" t="s">
        <v>19</v>
      </c>
      <c r="D4" s="287">
        <v>0.7</v>
      </c>
    </row>
    <row r="5" spans="1:4" ht="12.75" outlineLevel="1" x14ac:dyDescent="0.2">
      <c r="A5" s="284">
        <v>11100</v>
      </c>
      <c r="B5" s="285" t="s">
        <v>21</v>
      </c>
      <c r="C5" s="286" t="s">
        <v>22</v>
      </c>
      <c r="D5" s="287">
        <v>5.23</v>
      </c>
    </row>
    <row r="6" spans="1:4" ht="12.75" outlineLevel="1" x14ac:dyDescent="0.2">
      <c r="A6" s="284">
        <v>11300</v>
      </c>
      <c r="B6" s="285" t="s">
        <v>23</v>
      </c>
      <c r="C6" s="286" t="s">
        <v>24</v>
      </c>
      <c r="D6" s="287">
        <v>2.96</v>
      </c>
    </row>
    <row r="7" spans="1:4" ht="22.5" outlineLevel="1" x14ac:dyDescent="0.2">
      <c r="A7" s="284">
        <v>11400</v>
      </c>
      <c r="B7" s="285" t="s">
        <v>25</v>
      </c>
      <c r="C7" s="286" t="s">
        <v>22</v>
      </c>
      <c r="D7" s="287">
        <v>4.72</v>
      </c>
    </row>
    <row r="8" spans="1:4" ht="22.5" outlineLevel="1" x14ac:dyDescent="0.2">
      <c r="A8" s="284">
        <v>11500</v>
      </c>
      <c r="B8" s="285" t="s">
        <v>26</v>
      </c>
      <c r="C8" s="286" t="s">
        <v>22</v>
      </c>
      <c r="D8" s="287">
        <v>4.6100000000000003</v>
      </c>
    </row>
    <row r="9" spans="1:4" ht="12.75" outlineLevel="1" x14ac:dyDescent="0.2">
      <c r="A9" s="284">
        <v>11600</v>
      </c>
      <c r="B9" s="285" t="s">
        <v>27</v>
      </c>
      <c r="C9" s="286" t="s">
        <v>28</v>
      </c>
      <c r="D9" s="287">
        <v>212.75</v>
      </c>
    </row>
    <row r="10" spans="1:4" ht="12.75" x14ac:dyDescent="0.2">
      <c r="A10" s="284">
        <v>11700</v>
      </c>
      <c r="B10" s="285" t="s">
        <v>29</v>
      </c>
      <c r="C10" s="286" t="s">
        <v>30</v>
      </c>
      <c r="D10" s="287">
        <v>6.36</v>
      </c>
    </row>
    <row r="11" spans="1:4" ht="12.75" outlineLevel="1" x14ac:dyDescent="0.2">
      <c r="A11" s="284">
        <v>11800</v>
      </c>
      <c r="B11" s="285" t="s">
        <v>31</v>
      </c>
      <c r="C11" s="286" t="s">
        <v>22</v>
      </c>
      <c r="D11" s="287">
        <v>2.1</v>
      </c>
    </row>
    <row r="12" spans="1:4" ht="12.75" outlineLevel="1" x14ac:dyDescent="0.2">
      <c r="A12" s="284">
        <v>11900</v>
      </c>
      <c r="B12" s="285" t="s">
        <v>32</v>
      </c>
      <c r="C12" s="286" t="s">
        <v>22</v>
      </c>
      <c r="D12" s="287">
        <v>8.42</v>
      </c>
    </row>
    <row r="13" spans="1:4" ht="12.75" outlineLevel="1" x14ac:dyDescent="0.2">
      <c r="A13" s="284">
        <v>12000</v>
      </c>
      <c r="B13" s="285" t="s">
        <v>33</v>
      </c>
      <c r="C13" s="286" t="s">
        <v>22</v>
      </c>
      <c r="D13" s="287">
        <v>10.57</v>
      </c>
    </row>
    <row r="14" spans="1:4" ht="12.75" outlineLevel="1" x14ac:dyDescent="0.2">
      <c r="A14" s="284">
        <v>12100</v>
      </c>
      <c r="B14" s="285" t="s">
        <v>34</v>
      </c>
      <c r="C14" s="286" t="s">
        <v>22</v>
      </c>
      <c r="D14" s="287">
        <v>7.07</v>
      </c>
    </row>
    <row r="15" spans="1:4" ht="12.75" outlineLevel="1" x14ac:dyDescent="0.2">
      <c r="A15" s="284">
        <v>12200</v>
      </c>
      <c r="B15" s="285" t="s">
        <v>35</v>
      </c>
      <c r="C15" s="286" t="s">
        <v>22</v>
      </c>
      <c r="D15" s="287">
        <v>16.12</v>
      </c>
    </row>
    <row r="16" spans="1:4" ht="12.75" outlineLevel="1" x14ac:dyDescent="0.2">
      <c r="A16" s="284">
        <v>12300</v>
      </c>
      <c r="B16" s="285" t="s">
        <v>36</v>
      </c>
      <c r="C16" s="286" t="s">
        <v>22</v>
      </c>
      <c r="D16" s="287">
        <v>5.28</v>
      </c>
    </row>
    <row r="17" spans="1:4" ht="22.5" outlineLevel="1" x14ac:dyDescent="0.2">
      <c r="A17" s="284">
        <v>12400</v>
      </c>
      <c r="B17" s="285" t="s">
        <v>37</v>
      </c>
      <c r="C17" s="286" t="s">
        <v>38</v>
      </c>
      <c r="D17" s="287">
        <v>86.31</v>
      </c>
    </row>
    <row r="18" spans="1:4" ht="12.75" x14ac:dyDescent="0.2">
      <c r="A18" s="284">
        <v>12500</v>
      </c>
      <c r="B18" s="285" t="s">
        <v>39</v>
      </c>
      <c r="C18" s="286" t="s">
        <v>38</v>
      </c>
      <c r="D18" s="287">
        <v>47.15</v>
      </c>
    </row>
    <row r="19" spans="1:4" ht="12.75" outlineLevel="1" x14ac:dyDescent="0.2">
      <c r="A19" s="284">
        <v>12600</v>
      </c>
      <c r="B19" s="285" t="s">
        <v>40</v>
      </c>
      <c r="C19" s="286" t="s">
        <v>38</v>
      </c>
      <c r="D19" s="287">
        <v>69.73</v>
      </c>
    </row>
    <row r="20" spans="1:4" ht="12.75" outlineLevel="1" x14ac:dyDescent="0.2">
      <c r="A20" s="284">
        <v>12700</v>
      </c>
      <c r="B20" s="285" t="s">
        <v>41</v>
      </c>
      <c r="C20" s="286" t="s">
        <v>38</v>
      </c>
      <c r="D20" s="287">
        <v>189.6</v>
      </c>
    </row>
    <row r="21" spans="1:4" ht="12.75" outlineLevel="1" x14ac:dyDescent="0.2">
      <c r="A21" s="284">
        <v>12800</v>
      </c>
      <c r="B21" s="285" t="s">
        <v>42</v>
      </c>
      <c r="C21" s="286" t="s">
        <v>22</v>
      </c>
      <c r="D21" s="287">
        <v>2.09</v>
      </c>
    </row>
    <row r="22" spans="1:4" ht="22.5" outlineLevel="1" x14ac:dyDescent="0.2">
      <c r="A22" s="284">
        <v>13100</v>
      </c>
      <c r="B22" s="285" t="s">
        <v>43</v>
      </c>
      <c r="C22" s="286" t="s">
        <v>44</v>
      </c>
      <c r="D22" s="287">
        <v>7.18</v>
      </c>
    </row>
    <row r="23" spans="1:4" ht="22.5" outlineLevel="1" x14ac:dyDescent="0.2">
      <c r="A23" s="284">
        <v>13200</v>
      </c>
      <c r="B23" s="285" t="s">
        <v>45</v>
      </c>
      <c r="C23" s="286" t="s">
        <v>44</v>
      </c>
      <c r="D23" s="287">
        <v>10.68</v>
      </c>
    </row>
    <row r="24" spans="1:4" ht="22.5" x14ac:dyDescent="0.2">
      <c r="A24" s="284">
        <v>13300</v>
      </c>
      <c r="B24" s="285" t="s">
        <v>46</v>
      </c>
      <c r="C24" s="286" t="s">
        <v>44</v>
      </c>
      <c r="D24" s="287">
        <v>13.19</v>
      </c>
    </row>
    <row r="25" spans="1:4" ht="22.5" outlineLevel="1" x14ac:dyDescent="0.2">
      <c r="A25" s="284">
        <v>13400</v>
      </c>
      <c r="B25" s="285" t="s">
        <v>47</v>
      </c>
      <c r="C25" s="286" t="s">
        <v>44</v>
      </c>
      <c r="D25" s="287">
        <v>0.99</v>
      </c>
    </row>
    <row r="26" spans="1:4" ht="12.75" outlineLevel="1" x14ac:dyDescent="0.2">
      <c r="A26" s="284">
        <v>13500</v>
      </c>
      <c r="B26" s="285" t="s">
        <v>48</v>
      </c>
      <c r="C26" s="286" t="s">
        <v>44</v>
      </c>
      <c r="D26" s="287">
        <v>0.61</v>
      </c>
    </row>
    <row r="27" spans="1:4" ht="22.5" outlineLevel="1" x14ac:dyDescent="0.2">
      <c r="A27" s="284">
        <v>13600</v>
      </c>
      <c r="B27" s="285" t="s">
        <v>49</v>
      </c>
      <c r="C27" s="286" t="s">
        <v>44</v>
      </c>
      <c r="D27" s="287">
        <v>2.09</v>
      </c>
    </row>
    <row r="28" spans="1:4" ht="22.5" outlineLevel="1" x14ac:dyDescent="0.2">
      <c r="A28" s="284">
        <v>13700</v>
      </c>
      <c r="B28" s="285" t="s">
        <v>50</v>
      </c>
      <c r="C28" s="286" t="s">
        <v>44</v>
      </c>
      <c r="D28" s="287">
        <v>4.58</v>
      </c>
    </row>
    <row r="29" spans="1:4" ht="12.75" outlineLevel="1" x14ac:dyDescent="0.2">
      <c r="A29" s="7">
        <v>20000</v>
      </c>
      <c r="B29" s="8" t="s">
        <v>51</v>
      </c>
      <c r="C29" s="9"/>
      <c r="D29" s="10"/>
    </row>
    <row r="30" spans="1:4" ht="12.75" outlineLevel="1" x14ac:dyDescent="0.2">
      <c r="A30" s="284">
        <v>20100</v>
      </c>
      <c r="B30" s="285" t="s">
        <v>52</v>
      </c>
      <c r="C30" s="286" t="s">
        <v>53</v>
      </c>
      <c r="D30" s="287" t="s">
        <v>53</v>
      </c>
    </row>
    <row r="31" spans="1:4" ht="12.75" x14ac:dyDescent="0.2">
      <c r="A31" s="284">
        <v>20101</v>
      </c>
      <c r="B31" s="285" t="s">
        <v>54</v>
      </c>
      <c r="C31" s="286" t="s">
        <v>22</v>
      </c>
      <c r="D31" s="287">
        <v>78.13</v>
      </c>
    </row>
    <row r="32" spans="1:4" ht="12.75" outlineLevel="1" x14ac:dyDescent="0.2">
      <c r="A32" s="284">
        <v>20102</v>
      </c>
      <c r="B32" s="285" t="s">
        <v>55</v>
      </c>
      <c r="C32" s="286" t="s">
        <v>38</v>
      </c>
      <c r="D32" s="287">
        <v>129.52000000000001</v>
      </c>
    </row>
    <row r="33" spans="1:4" ht="12.75" outlineLevel="1" x14ac:dyDescent="0.2">
      <c r="A33" s="284">
        <v>20200</v>
      </c>
      <c r="B33" s="285" t="s">
        <v>56</v>
      </c>
      <c r="C33" s="286" t="s">
        <v>53</v>
      </c>
      <c r="D33" s="287" t="s">
        <v>53</v>
      </c>
    </row>
    <row r="34" spans="1:4" ht="12.75" outlineLevel="1" x14ac:dyDescent="0.2">
      <c r="A34" s="284">
        <v>20202</v>
      </c>
      <c r="B34" s="285" t="s">
        <v>57</v>
      </c>
      <c r="C34" s="286" t="s">
        <v>38</v>
      </c>
      <c r="D34" s="287">
        <v>600.02</v>
      </c>
    </row>
    <row r="35" spans="1:4" ht="22.5" outlineLevel="1" x14ac:dyDescent="0.2">
      <c r="A35" s="284">
        <v>20204</v>
      </c>
      <c r="B35" s="285" t="s">
        <v>58</v>
      </c>
      <c r="C35" s="286" t="s">
        <v>38</v>
      </c>
      <c r="D35" s="287">
        <v>82.59</v>
      </c>
    </row>
    <row r="36" spans="1:4" ht="22.5" outlineLevel="1" x14ac:dyDescent="0.2">
      <c r="A36" s="284">
        <v>20205</v>
      </c>
      <c r="B36" s="285" t="s">
        <v>59</v>
      </c>
      <c r="C36" s="286" t="s">
        <v>38</v>
      </c>
      <c r="D36" s="287">
        <v>165.19</v>
      </c>
    </row>
    <row r="37" spans="1:4" ht="22.5" outlineLevel="1" x14ac:dyDescent="0.2">
      <c r="A37" s="284">
        <v>20206</v>
      </c>
      <c r="B37" s="285" t="s">
        <v>60</v>
      </c>
      <c r="C37" s="286" t="s">
        <v>38</v>
      </c>
      <c r="D37" s="287">
        <v>247.78</v>
      </c>
    </row>
    <row r="38" spans="1:4" ht="22.5" x14ac:dyDescent="0.2">
      <c r="A38" s="284">
        <v>20207</v>
      </c>
      <c r="B38" s="285" t="s">
        <v>61</v>
      </c>
      <c r="C38" s="286" t="s">
        <v>38</v>
      </c>
      <c r="D38" s="287">
        <v>82.59</v>
      </c>
    </row>
    <row r="39" spans="1:4" ht="22.5" outlineLevel="1" x14ac:dyDescent="0.2">
      <c r="A39" s="284">
        <v>20208</v>
      </c>
      <c r="B39" s="285" t="s">
        <v>62</v>
      </c>
      <c r="C39" s="286" t="s">
        <v>38</v>
      </c>
      <c r="D39" s="287">
        <v>144.91999999999999</v>
      </c>
    </row>
    <row r="40" spans="1:4" ht="12.75" outlineLevel="1" x14ac:dyDescent="0.2">
      <c r="A40" s="284">
        <v>20209</v>
      </c>
      <c r="B40" s="285" t="s">
        <v>63</v>
      </c>
      <c r="C40" s="286" t="s">
        <v>38</v>
      </c>
      <c r="D40" s="287">
        <v>196.45</v>
      </c>
    </row>
    <row r="41" spans="1:4" ht="22.5" outlineLevel="1" x14ac:dyDescent="0.2">
      <c r="A41" s="284">
        <v>20210</v>
      </c>
      <c r="B41" s="285" t="s">
        <v>64</v>
      </c>
      <c r="C41" s="286" t="s">
        <v>22</v>
      </c>
      <c r="D41" s="287">
        <v>118.1</v>
      </c>
    </row>
    <row r="42" spans="1:4" ht="12.75" outlineLevel="1" x14ac:dyDescent="0.2">
      <c r="A42" s="284">
        <v>20300</v>
      </c>
      <c r="B42" s="285" t="s">
        <v>65</v>
      </c>
      <c r="C42" s="286" t="s">
        <v>53</v>
      </c>
      <c r="D42" s="287" t="s">
        <v>53</v>
      </c>
    </row>
    <row r="43" spans="1:4" ht="22.5" outlineLevel="1" x14ac:dyDescent="0.2">
      <c r="A43" s="284">
        <v>20301</v>
      </c>
      <c r="B43" s="285" t="s">
        <v>66</v>
      </c>
      <c r="C43" s="286" t="s">
        <v>38</v>
      </c>
      <c r="D43" s="287">
        <v>337.79</v>
      </c>
    </row>
    <row r="44" spans="1:4" ht="22.5" outlineLevel="1" x14ac:dyDescent="0.2">
      <c r="A44" s="284">
        <v>20302</v>
      </c>
      <c r="B44" s="285" t="s">
        <v>67</v>
      </c>
      <c r="C44" s="286" t="s">
        <v>38</v>
      </c>
      <c r="D44" s="287">
        <v>540.27</v>
      </c>
    </row>
    <row r="45" spans="1:4" ht="22.5" x14ac:dyDescent="0.2">
      <c r="A45" s="284">
        <v>20303</v>
      </c>
      <c r="B45" s="285" t="s">
        <v>68</v>
      </c>
      <c r="C45" s="286" t="s">
        <v>38</v>
      </c>
      <c r="D45" s="287">
        <v>742.75</v>
      </c>
    </row>
    <row r="46" spans="1:4" ht="22.5" outlineLevel="1" x14ac:dyDescent="0.2">
      <c r="A46" s="284">
        <v>20305</v>
      </c>
      <c r="B46" s="285" t="s">
        <v>58</v>
      </c>
      <c r="C46" s="286" t="s">
        <v>38</v>
      </c>
      <c r="D46" s="287">
        <v>135.31</v>
      </c>
    </row>
    <row r="47" spans="1:4" ht="22.5" outlineLevel="1" x14ac:dyDescent="0.2">
      <c r="A47" s="284">
        <v>20306</v>
      </c>
      <c r="B47" s="285" t="s">
        <v>59</v>
      </c>
      <c r="C47" s="286" t="s">
        <v>38</v>
      </c>
      <c r="D47" s="287">
        <v>202.97</v>
      </c>
    </row>
    <row r="48" spans="1:4" ht="22.5" outlineLevel="1" x14ac:dyDescent="0.2">
      <c r="A48" s="284">
        <v>20307</v>
      </c>
      <c r="B48" s="285" t="s">
        <v>60</v>
      </c>
      <c r="C48" s="286" t="s">
        <v>38</v>
      </c>
      <c r="D48" s="287">
        <v>270.63</v>
      </c>
    </row>
    <row r="49" spans="1:4" ht="22.5" outlineLevel="1" x14ac:dyDescent="0.2">
      <c r="A49" s="284">
        <v>20308</v>
      </c>
      <c r="B49" s="285" t="s">
        <v>69</v>
      </c>
      <c r="C49" s="286" t="s">
        <v>38</v>
      </c>
      <c r="D49" s="287">
        <v>135.31</v>
      </c>
    </row>
    <row r="50" spans="1:4" ht="22.5" outlineLevel="1" x14ac:dyDescent="0.2">
      <c r="A50" s="284">
        <v>20309</v>
      </c>
      <c r="B50" s="285" t="s">
        <v>70</v>
      </c>
      <c r="C50" s="286" t="s">
        <v>38</v>
      </c>
      <c r="D50" s="287">
        <v>202.97</v>
      </c>
    </row>
    <row r="51" spans="1:4" ht="12.75" outlineLevel="1" x14ac:dyDescent="0.2">
      <c r="A51" s="284">
        <v>20310</v>
      </c>
      <c r="B51" s="285" t="s">
        <v>63</v>
      </c>
      <c r="C51" s="286" t="s">
        <v>38</v>
      </c>
      <c r="D51" s="287">
        <v>447.01</v>
      </c>
    </row>
    <row r="52" spans="1:4" ht="12.75" outlineLevel="1" x14ac:dyDescent="0.2">
      <c r="A52" s="284">
        <v>20311</v>
      </c>
      <c r="B52" s="285" t="s">
        <v>71</v>
      </c>
      <c r="C52" s="286" t="s">
        <v>22</v>
      </c>
      <c r="D52" s="287">
        <v>168.7</v>
      </c>
    </row>
    <row r="53" spans="1:4" ht="12.75" x14ac:dyDescent="0.2">
      <c r="A53" s="284">
        <v>20312</v>
      </c>
      <c r="B53" s="285" t="s">
        <v>72</v>
      </c>
      <c r="C53" s="286" t="s">
        <v>22</v>
      </c>
      <c r="D53" s="287">
        <v>168.33</v>
      </c>
    </row>
    <row r="54" spans="1:4" ht="12.75" outlineLevel="1" x14ac:dyDescent="0.2">
      <c r="A54" s="284">
        <v>20313</v>
      </c>
      <c r="B54" s="285" t="s">
        <v>73</v>
      </c>
      <c r="C54" s="286" t="s">
        <v>22</v>
      </c>
      <c r="D54" s="287">
        <v>168.02</v>
      </c>
    </row>
    <row r="55" spans="1:4" ht="12.75" outlineLevel="1" x14ac:dyDescent="0.2">
      <c r="A55" s="284">
        <v>20314</v>
      </c>
      <c r="B55" s="285" t="s">
        <v>74</v>
      </c>
      <c r="C55" s="286" t="s">
        <v>22</v>
      </c>
      <c r="D55" s="287">
        <v>167.82</v>
      </c>
    </row>
    <row r="56" spans="1:4" ht="33.75" outlineLevel="1" x14ac:dyDescent="0.2">
      <c r="A56" s="284">
        <v>20315</v>
      </c>
      <c r="B56" s="285" t="s">
        <v>75</v>
      </c>
      <c r="C56" s="286" t="s">
        <v>13</v>
      </c>
      <c r="D56" s="287">
        <v>100</v>
      </c>
    </row>
    <row r="57" spans="1:4" ht="33.75" outlineLevel="1" x14ac:dyDescent="0.2">
      <c r="A57" s="284">
        <v>20316</v>
      </c>
      <c r="B57" s="285" t="s">
        <v>76</v>
      </c>
      <c r="C57" s="286" t="s">
        <v>13</v>
      </c>
      <c r="D57" s="287">
        <v>300</v>
      </c>
    </row>
    <row r="58" spans="1:4" ht="12.75" outlineLevel="1" x14ac:dyDescent="0.2">
      <c r="A58" s="284">
        <v>20400</v>
      </c>
      <c r="B58" s="285" t="s">
        <v>77</v>
      </c>
      <c r="C58" s="286" t="s">
        <v>53</v>
      </c>
      <c r="D58" s="287" t="s">
        <v>53</v>
      </c>
    </row>
    <row r="59" spans="1:4" ht="12.75" outlineLevel="1" x14ac:dyDescent="0.2">
      <c r="A59" s="284">
        <v>20401</v>
      </c>
      <c r="B59" s="285" t="s">
        <v>78</v>
      </c>
      <c r="C59" s="286" t="s">
        <v>22</v>
      </c>
      <c r="D59" s="287">
        <v>77.33</v>
      </c>
    </row>
    <row r="60" spans="1:4" ht="12.75" outlineLevel="1" x14ac:dyDescent="0.2">
      <c r="A60" s="284">
        <v>20402</v>
      </c>
      <c r="B60" s="285" t="s">
        <v>79</v>
      </c>
      <c r="C60" s="286" t="s">
        <v>22</v>
      </c>
      <c r="D60" s="287">
        <v>504.46</v>
      </c>
    </row>
    <row r="61" spans="1:4" ht="12.75" x14ac:dyDescent="0.2">
      <c r="A61" s="284">
        <v>20403</v>
      </c>
      <c r="B61" s="285" t="s">
        <v>80</v>
      </c>
      <c r="C61" s="286" t="s">
        <v>22</v>
      </c>
      <c r="D61" s="287">
        <v>8.1</v>
      </c>
    </row>
    <row r="62" spans="1:4" ht="12.75" outlineLevel="1" x14ac:dyDescent="0.2">
      <c r="A62" s="284">
        <v>20500</v>
      </c>
      <c r="B62" s="285" t="s">
        <v>81</v>
      </c>
      <c r="C62" s="286" t="s">
        <v>53</v>
      </c>
      <c r="D62" s="287" t="s">
        <v>53</v>
      </c>
    </row>
    <row r="63" spans="1:4" ht="12.75" outlineLevel="1" x14ac:dyDescent="0.2">
      <c r="A63" s="284">
        <v>20503</v>
      </c>
      <c r="B63" s="285" t="s">
        <v>82</v>
      </c>
      <c r="C63" s="286" t="s">
        <v>22</v>
      </c>
      <c r="D63" s="287">
        <v>98.69</v>
      </c>
    </row>
    <row r="64" spans="1:4" ht="12.75" outlineLevel="1" x14ac:dyDescent="0.2">
      <c r="A64" s="284">
        <v>20504</v>
      </c>
      <c r="B64" s="285" t="s">
        <v>83</v>
      </c>
      <c r="C64" s="286" t="s">
        <v>22</v>
      </c>
      <c r="D64" s="287">
        <v>222.58</v>
      </c>
    </row>
    <row r="65" spans="1:4" ht="12.75" outlineLevel="1" x14ac:dyDescent="0.2">
      <c r="A65" s="284">
        <v>20600</v>
      </c>
      <c r="B65" s="285" t="s">
        <v>84</v>
      </c>
      <c r="C65" s="286" t="s">
        <v>53</v>
      </c>
      <c r="D65" s="287" t="s">
        <v>53</v>
      </c>
    </row>
    <row r="66" spans="1:4" ht="12.75" outlineLevel="1" x14ac:dyDescent="0.2">
      <c r="A66" s="284">
        <v>20601</v>
      </c>
      <c r="B66" s="285" t="s">
        <v>85</v>
      </c>
      <c r="C66" s="286" t="s">
        <v>86</v>
      </c>
      <c r="D66" s="287">
        <v>22.63</v>
      </c>
    </row>
    <row r="67" spans="1:4" ht="12.75" outlineLevel="1" x14ac:dyDescent="0.2">
      <c r="A67" s="284">
        <v>20602</v>
      </c>
      <c r="B67" s="285" t="s">
        <v>87</v>
      </c>
      <c r="C67" s="286" t="s">
        <v>86</v>
      </c>
      <c r="D67" s="287">
        <v>110.05</v>
      </c>
    </row>
    <row r="68" spans="1:4" ht="12.75" x14ac:dyDescent="0.2">
      <c r="A68" s="284">
        <v>20603</v>
      </c>
      <c r="B68" s="285" t="s">
        <v>88</v>
      </c>
      <c r="C68" s="286" t="s">
        <v>86</v>
      </c>
      <c r="D68" s="287">
        <v>88.36</v>
      </c>
    </row>
    <row r="69" spans="1:4" ht="12.75" outlineLevel="1" x14ac:dyDescent="0.2">
      <c r="A69" s="284">
        <v>20604</v>
      </c>
      <c r="B69" s="285" t="s">
        <v>89</v>
      </c>
      <c r="C69" s="286" t="s">
        <v>86</v>
      </c>
      <c r="D69" s="287">
        <v>269.73</v>
      </c>
    </row>
    <row r="70" spans="1:4" ht="12.75" outlineLevel="1" x14ac:dyDescent="0.2">
      <c r="A70" s="284">
        <v>20605</v>
      </c>
      <c r="B70" s="285" t="s">
        <v>90</v>
      </c>
      <c r="C70" s="286" t="s">
        <v>86</v>
      </c>
      <c r="D70" s="287">
        <v>167.44</v>
      </c>
    </row>
    <row r="71" spans="1:4" ht="12.75" outlineLevel="1" x14ac:dyDescent="0.2">
      <c r="A71" s="284">
        <v>20606</v>
      </c>
      <c r="B71" s="285" t="s">
        <v>91</v>
      </c>
      <c r="C71" s="286" t="s">
        <v>86</v>
      </c>
      <c r="D71" s="287">
        <v>300.06</v>
      </c>
    </row>
    <row r="72" spans="1:4" ht="12.75" outlineLevel="1" x14ac:dyDescent="0.2">
      <c r="A72" s="284">
        <v>20607</v>
      </c>
      <c r="B72" s="285" t="s">
        <v>92</v>
      </c>
      <c r="C72" s="286" t="s">
        <v>86</v>
      </c>
      <c r="D72" s="287">
        <v>251.68</v>
      </c>
    </row>
    <row r="73" spans="1:4" ht="12.75" outlineLevel="1" x14ac:dyDescent="0.2">
      <c r="A73" s="284">
        <v>20608</v>
      </c>
      <c r="B73" s="285" t="s">
        <v>93</v>
      </c>
      <c r="C73" s="286" t="s">
        <v>86</v>
      </c>
      <c r="D73" s="287">
        <v>199.49</v>
      </c>
    </row>
    <row r="74" spans="1:4" ht="12.75" outlineLevel="1" x14ac:dyDescent="0.2">
      <c r="A74" s="284">
        <v>20609</v>
      </c>
      <c r="B74" s="285" t="s">
        <v>94</v>
      </c>
      <c r="C74" s="286" t="s">
        <v>86</v>
      </c>
      <c r="D74" s="287">
        <v>629.52</v>
      </c>
    </row>
    <row r="75" spans="1:4" ht="12.75" x14ac:dyDescent="0.2">
      <c r="A75" s="284">
        <v>20610</v>
      </c>
      <c r="B75" s="285" t="s">
        <v>95</v>
      </c>
      <c r="C75" s="286" t="s">
        <v>86</v>
      </c>
      <c r="D75" s="287">
        <v>460.98</v>
      </c>
    </row>
    <row r="76" spans="1:4" ht="12.75" outlineLevel="1" x14ac:dyDescent="0.2">
      <c r="A76" s="284">
        <v>20611</v>
      </c>
      <c r="B76" s="285" t="s">
        <v>96</v>
      </c>
      <c r="C76" s="286" t="s">
        <v>86</v>
      </c>
      <c r="D76" s="287">
        <v>557.30999999999995</v>
      </c>
    </row>
    <row r="77" spans="1:4" ht="12.75" outlineLevel="1" x14ac:dyDescent="0.2">
      <c r="A77" s="284">
        <v>20613</v>
      </c>
      <c r="B77" s="285" t="s">
        <v>97</v>
      </c>
      <c r="C77" s="286" t="s">
        <v>86</v>
      </c>
      <c r="D77" s="287">
        <v>595.22</v>
      </c>
    </row>
    <row r="78" spans="1:4" ht="12.75" outlineLevel="1" x14ac:dyDescent="0.2">
      <c r="A78" s="284">
        <v>20614</v>
      </c>
      <c r="B78" s="285" t="s">
        <v>98</v>
      </c>
      <c r="C78" s="286" t="s">
        <v>86</v>
      </c>
      <c r="D78" s="287">
        <v>300.06</v>
      </c>
    </row>
    <row r="79" spans="1:4" ht="12.75" outlineLevel="1" x14ac:dyDescent="0.2">
      <c r="A79" s="284">
        <v>20615</v>
      </c>
      <c r="B79" s="285" t="s">
        <v>99</v>
      </c>
      <c r="C79" s="286" t="s">
        <v>86</v>
      </c>
      <c r="D79" s="287">
        <v>199.28</v>
      </c>
    </row>
    <row r="80" spans="1:4" ht="12.75" outlineLevel="1" x14ac:dyDescent="0.2">
      <c r="A80" s="284">
        <v>20617</v>
      </c>
      <c r="B80" s="285" t="s">
        <v>100</v>
      </c>
      <c r="C80" s="286" t="s">
        <v>86</v>
      </c>
      <c r="D80" s="287">
        <v>169.2</v>
      </c>
    </row>
    <row r="81" spans="1:4" ht="12.75" outlineLevel="1" x14ac:dyDescent="0.2">
      <c r="A81" s="284">
        <v>20618</v>
      </c>
      <c r="B81" s="285" t="s">
        <v>101</v>
      </c>
      <c r="C81" s="286" t="s">
        <v>86</v>
      </c>
      <c r="D81" s="287">
        <v>255.11</v>
      </c>
    </row>
    <row r="82" spans="1:4" ht="12.75" outlineLevel="1" x14ac:dyDescent="0.2">
      <c r="A82" s="284">
        <v>20619</v>
      </c>
      <c r="B82" s="285" t="s">
        <v>102</v>
      </c>
      <c r="C82" s="286" t="s">
        <v>86</v>
      </c>
      <c r="D82" s="287">
        <v>150.03</v>
      </c>
    </row>
    <row r="83" spans="1:4" ht="22.5" x14ac:dyDescent="0.2">
      <c r="A83" s="284">
        <v>20621</v>
      </c>
      <c r="B83" s="285" t="s">
        <v>103</v>
      </c>
      <c r="C83" s="286" t="s">
        <v>86</v>
      </c>
      <c r="D83" s="287">
        <v>2364.62</v>
      </c>
    </row>
    <row r="84" spans="1:4" ht="22.5" outlineLevel="1" x14ac:dyDescent="0.2">
      <c r="A84" s="284">
        <v>20622</v>
      </c>
      <c r="B84" s="285" t="s">
        <v>104</v>
      </c>
      <c r="C84" s="286" t="s">
        <v>86</v>
      </c>
      <c r="D84" s="287">
        <v>1805.01</v>
      </c>
    </row>
    <row r="85" spans="1:4" ht="12.75" outlineLevel="1" x14ac:dyDescent="0.2">
      <c r="A85" s="7">
        <v>30000</v>
      </c>
      <c r="B85" s="8" t="s">
        <v>105</v>
      </c>
      <c r="C85" s="9"/>
      <c r="D85" s="10"/>
    </row>
    <row r="86" spans="1:4" ht="12.75" outlineLevel="1" x14ac:dyDescent="0.2">
      <c r="A86" s="284">
        <v>30100</v>
      </c>
      <c r="B86" s="285" t="s">
        <v>106</v>
      </c>
      <c r="C86" s="286" t="s">
        <v>107</v>
      </c>
      <c r="D86" s="287">
        <v>122.01</v>
      </c>
    </row>
    <row r="87" spans="1:4" ht="22.5" outlineLevel="1" x14ac:dyDescent="0.2">
      <c r="A87" s="284">
        <v>30200</v>
      </c>
      <c r="B87" s="285" t="s">
        <v>108</v>
      </c>
      <c r="C87" s="286" t="s">
        <v>22</v>
      </c>
      <c r="D87" s="287">
        <v>1.39</v>
      </c>
    </row>
    <row r="88" spans="1:4" ht="12.75" outlineLevel="1" x14ac:dyDescent="0.2">
      <c r="A88" s="284">
        <v>30300</v>
      </c>
      <c r="B88" s="285" t="s">
        <v>109</v>
      </c>
      <c r="C88" s="286" t="s">
        <v>22</v>
      </c>
      <c r="D88" s="287">
        <v>0.66</v>
      </c>
    </row>
    <row r="89" spans="1:4" ht="12.75" outlineLevel="1" x14ac:dyDescent="0.2">
      <c r="A89" s="284">
        <v>30400</v>
      </c>
      <c r="B89" s="285" t="s">
        <v>110</v>
      </c>
      <c r="C89" s="286" t="s">
        <v>22</v>
      </c>
      <c r="D89" s="287">
        <v>4.68</v>
      </c>
    </row>
    <row r="90" spans="1:4" ht="22.5" x14ac:dyDescent="0.2">
      <c r="A90" s="284">
        <v>30500</v>
      </c>
      <c r="B90" s="285" t="s">
        <v>111</v>
      </c>
      <c r="C90" s="286" t="s">
        <v>22</v>
      </c>
      <c r="D90" s="287">
        <v>10.08</v>
      </c>
    </row>
    <row r="91" spans="1:4" ht="12.75" outlineLevel="1" x14ac:dyDescent="0.2">
      <c r="A91" s="284">
        <v>30600</v>
      </c>
      <c r="B91" s="285" t="s">
        <v>112</v>
      </c>
      <c r="C91" s="286" t="s">
        <v>22</v>
      </c>
      <c r="D91" s="287">
        <v>4.17</v>
      </c>
    </row>
    <row r="92" spans="1:4" ht="22.5" outlineLevel="1" x14ac:dyDescent="0.2">
      <c r="A92" s="284">
        <v>30700</v>
      </c>
      <c r="B92" s="285" t="s">
        <v>113</v>
      </c>
      <c r="C92" s="286" t="s">
        <v>22</v>
      </c>
      <c r="D92" s="287">
        <v>3.19</v>
      </c>
    </row>
    <row r="93" spans="1:4" ht="33.75" x14ac:dyDescent="0.2">
      <c r="A93" s="284">
        <v>30800</v>
      </c>
      <c r="B93" s="285" t="s">
        <v>114</v>
      </c>
      <c r="C93" s="286" t="s">
        <v>22</v>
      </c>
      <c r="D93" s="287">
        <v>4.79</v>
      </c>
    </row>
    <row r="94" spans="1:4" ht="12.75" outlineLevel="1" x14ac:dyDescent="0.2">
      <c r="A94" s="284">
        <v>30900</v>
      </c>
      <c r="B94" s="285" t="s">
        <v>115</v>
      </c>
      <c r="C94" s="286" t="s">
        <v>116</v>
      </c>
      <c r="D94" s="287">
        <v>2154.2600000000002</v>
      </c>
    </row>
    <row r="95" spans="1:4" ht="12.75" outlineLevel="1" x14ac:dyDescent="0.2">
      <c r="A95" s="284">
        <v>31000</v>
      </c>
      <c r="B95" s="285" t="s">
        <v>117</v>
      </c>
      <c r="C95" s="286" t="s">
        <v>116</v>
      </c>
      <c r="D95" s="287">
        <v>944.13</v>
      </c>
    </row>
    <row r="96" spans="1:4" ht="22.5" outlineLevel="1" x14ac:dyDescent="0.2">
      <c r="A96" s="284">
        <v>31100</v>
      </c>
      <c r="B96" s="285" t="s">
        <v>118</v>
      </c>
      <c r="C96" s="286" t="s">
        <v>22</v>
      </c>
      <c r="D96" s="287">
        <v>2.71</v>
      </c>
    </row>
    <row r="97" spans="1:4" ht="22.5" outlineLevel="1" x14ac:dyDescent="0.2">
      <c r="A97" s="284">
        <v>31200</v>
      </c>
      <c r="B97" s="285" t="s">
        <v>119</v>
      </c>
      <c r="C97" s="286" t="s">
        <v>22</v>
      </c>
      <c r="D97" s="287">
        <v>3.92</v>
      </c>
    </row>
    <row r="98" spans="1:4" ht="22.5" outlineLevel="1" x14ac:dyDescent="0.2">
      <c r="A98" s="284">
        <v>31300</v>
      </c>
      <c r="B98" s="285" t="s">
        <v>120</v>
      </c>
      <c r="C98" s="286" t="s">
        <v>22</v>
      </c>
      <c r="D98" s="287">
        <v>0.43</v>
      </c>
    </row>
    <row r="99" spans="1:4" ht="22.5" outlineLevel="1" x14ac:dyDescent="0.2">
      <c r="A99" s="284">
        <v>31400</v>
      </c>
      <c r="B99" s="285" t="s">
        <v>121</v>
      </c>
      <c r="C99" s="286" t="s">
        <v>22</v>
      </c>
      <c r="D99" s="287">
        <v>1.21</v>
      </c>
    </row>
    <row r="100" spans="1:4" ht="45" outlineLevel="1" x14ac:dyDescent="0.2">
      <c r="A100" s="284">
        <v>31500</v>
      </c>
      <c r="B100" s="285" t="s">
        <v>122</v>
      </c>
      <c r="C100" s="286" t="s">
        <v>53</v>
      </c>
      <c r="D100" s="287" t="s">
        <v>53</v>
      </c>
    </row>
    <row r="101" spans="1:4" ht="45" x14ac:dyDescent="0.2">
      <c r="A101" s="284">
        <v>31501</v>
      </c>
      <c r="B101" s="285" t="s">
        <v>123</v>
      </c>
      <c r="C101" s="286" t="s">
        <v>13</v>
      </c>
      <c r="D101" s="287">
        <v>6.75</v>
      </c>
    </row>
    <row r="102" spans="1:4" ht="45" outlineLevel="1" x14ac:dyDescent="0.2">
      <c r="A102" s="284">
        <v>31502</v>
      </c>
      <c r="B102" s="285" t="s">
        <v>124</v>
      </c>
      <c r="C102" s="286" t="s">
        <v>13</v>
      </c>
      <c r="D102" s="287">
        <v>6.12</v>
      </c>
    </row>
    <row r="103" spans="1:4" ht="45" outlineLevel="1" x14ac:dyDescent="0.2">
      <c r="A103" s="284">
        <v>31503</v>
      </c>
      <c r="B103" s="285" t="s">
        <v>125</v>
      </c>
      <c r="C103" s="286" t="s">
        <v>13</v>
      </c>
      <c r="D103" s="287">
        <v>5.76</v>
      </c>
    </row>
    <row r="104" spans="1:4" ht="45" outlineLevel="1" x14ac:dyDescent="0.2">
      <c r="A104" s="284">
        <v>31504</v>
      </c>
      <c r="B104" s="285" t="s">
        <v>126</v>
      </c>
      <c r="C104" s="286" t="s">
        <v>13</v>
      </c>
      <c r="D104" s="287">
        <v>5.49</v>
      </c>
    </row>
    <row r="105" spans="1:4" ht="45" outlineLevel="1" x14ac:dyDescent="0.2">
      <c r="A105" s="284">
        <v>31505</v>
      </c>
      <c r="B105" s="285" t="s">
        <v>127</v>
      </c>
      <c r="C105" s="286" t="s">
        <v>13</v>
      </c>
      <c r="D105" s="287">
        <v>4.95</v>
      </c>
    </row>
    <row r="106" spans="1:4" ht="45" outlineLevel="1" x14ac:dyDescent="0.2">
      <c r="A106" s="284">
        <v>31506</v>
      </c>
      <c r="B106" s="285" t="s">
        <v>128</v>
      </c>
      <c r="C106" s="286" t="s">
        <v>13</v>
      </c>
      <c r="D106" s="287">
        <v>4.5</v>
      </c>
    </row>
    <row r="107" spans="1:4" ht="45" x14ac:dyDescent="0.2">
      <c r="A107" s="284">
        <v>31507</v>
      </c>
      <c r="B107" s="285" t="s">
        <v>129</v>
      </c>
      <c r="C107" s="286" t="s">
        <v>13</v>
      </c>
      <c r="D107" s="287">
        <v>4.41</v>
      </c>
    </row>
    <row r="108" spans="1:4" ht="45" outlineLevel="1" x14ac:dyDescent="0.2">
      <c r="A108" s="284">
        <v>31508</v>
      </c>
      <c r="B108" s="285" t="s">
        <v>130</v>
      </c>
      <c r="C108" s="286" t="s">
        <v>13</v>
      </c>
      <c r="D108" s="287">
        <v>4.32</v>
      </c>
    </row>
    <row r="109" spans="1:4" ht="45" outlineLevel="1" x14ac:dyDescent="0.2">
      <c r="A109" s="284">
        <v>31509</v>
      </c>
      <c r="B109" s="285" t="s">
        <v>131</v>
      </c>
      <c r="C109" s="286" t="s">
        <v>13</v>
      </c>
      <c r="D109" s="287">
        <v>4.2300000000000004</v>
      </c>
    </row>
    <row r="110" spans="1:4" ht="56.25" outlineLevel="1" x14ac:dyDescent="0.2">
      <c r="A110" s="284">
        <v>31600</v>
      </c>
      <c r="B110" s="285" t="s">
        <v>132</v>
      </c>
      <c r="C110" s="286" t="s">
        <v>53</v>
      </c>
      <c r="D110" s="287" t="s">
        <v>53</v>
      </c>
    </row>
    <row r="111" spans="1:4" ht="56.25" outlineLevel="1" x14ac:dyDescent="0.2">
      <c r="A111" s="284">
        <v>31601</v>
      </c>
      <c r="B111" s="285" t="s">
        <v>133</v>
      </c>
      <c r="C111" s="286" t="s">
        <v>13</v>
      </c>
      <c r="D111" s="287" t="s">
        <v>134</v>
      </c>
    </row>
    <row r="112" spans="1:4" ht="56.25" outlineLevel="1" x14ac:dyDescent="0.2">
      <c r="A112" s="284">
        <v>31602</v>
      </c>
      <c r="B112" s="285" t="s">
        <v>135</v>
      </c>
      <c r="C112" s="286" t="s">
        <v>13</v>
      </c>
      <c r="D112" s="287" t="s">
        <v>136</v>
      </c>
    </row>
    <row r="113" spans="1:4" ht="56.25" outlineLevel="1" x14ac:dyDescent="0.2">
      <c r="A113" s="284">
        <v>31603</v>
      </c>
      <c r="B113" s="285" t="s">
        <v>137</v>
      </c>
      <c r="C113" s="286" t="s">
        <v>13</v>
      </c>
      <c r="D113" s="287" t="s">
        <v>138</v>
      </c>
    </row>
    <row r="114" spans="1:4" ht="56.25" x14ac:dyDescent="0.2">
      <c r="A114" s="284">
        <v>31604</v>
      </c>
      <c r="B114" s="285" t="s">
        <v>139</v>
      </c>
      <c r="C114" s="286" t="s">
        <v>13</v>
      </c>
      <c r="D114" s="287" t="s">
        <v>140</v>
      </c>
    </row>
    <row r="115" spans="1:4" ht="56.25" outlineLevel="1" x14ac:dyDescent="0.2">
      <c r="A115" s="284">
        <v>31605</v>
      </c>
      <c r="B115" s="285" t="s">
        <v>141</v>
      </c>
      <c r="C115" s="286" t="s">
        <v>13</v>
      </c>
      <c r="D115" s="287" t="s">
        <v>142</v>
      </c>
    </row>
    <row r="116" spans="1:4" ht="12.75" outlineLevel="1" x14ac:dyDescent="0.2">
      <c r="A116" s="284">
        <v>31800</v>
      </c>
      <c r="B116" s="285" t="s">
        <v>143</v>
      </c>
      <c r="C116" s="286" t="s">
        <v>144</v>
      </c>
      <c r="D116" s="287">
        <v>3.85</v>
      </c>
    </row>
    <row r="117" spans="1:4" ht="22.5" outlineLevel="1" x14ac:dyDescent="0.2">
      <c r="A117" s="284">
        <v>31900</v>
      </c>
      <c r="B117" s="285" t="s">
        <v>145</v>
      </c>
      <c r="C117" s="286" t="s">
        <v>144</v>
      </c>
      <c r="D117" s="287">
        <v>2.71</v>
      </c>
    </row>
    <row r="118" spans="1:4" ht="12.75" outlineLevel="1" x14ac:dyDescent="0.2">
      <c r="A118" s="284">
        <v>32000</v>
      </c>
      <c r="B118" s="285" t="s">
        <v>146</v>
      </c>
      <c r="C118" s="286" t="s">
        <v>38</v>
      </c>
      <c r="D118" s="287">
        <v>0.47</v>
      </c>
    </row>
    <row r="119" spans="1:4" ht="12.75" outlineLevel="1" x14ac:dyDescent="0.2">
      <c r="A119" s="284">
        <v>32001</v>
      </c>
      <c r="B119" s="285" t="s">
        <v>147</v>
      </c>
      <c r="C119" s="286" t="s">
        <v>38</v>
      </c>
      <c r="D119" s="287">
        <v>2.36</v>
      </c>
    </row>
    <row r="120" spans="1:4" ht="12.75" outlineLevel="1" x14ac:dyDescent="0.2">
      <c r="A120" s="284">
        <v>32002</v>
      </c>
      <c r="B120" s="285" t="s">
        <v>148</v>
      </c>
      <c r="C120" s="286" t="s">
        <v>38</v>
      </c>
      <c r="D120" s="287">
        <v>1</v>
      </c>
    </row>
    <row r="121" spans="1:4" ht="12.75" x14ac:dyDescent="0.2">
      <c r="A121" s="284">
        <v>32003</v>
      </c>
      <c r="B121" s="285" t="s">
        <v>149</v>
      </c>
      <c r="C121" s="286" t="s">
        <v>38</v>
      </c>
      <c r="D121" s="287">
        <v>5.07</v>
      </c>
    </row>
    <row r="122" spans="1:4" ht="12.75" outlineLevel="1" x14ac:dyDescent="0.2">
      <c r="A122" s="284">
        <v>32004</v>
      </c>
      <c r="B122" s="285" t="s">
        <v>150</v>
      </c>
      <c r="C122" s="286" t="s">
        <v>19</v>
      </c>
      <c r="D122" s="287">
        <v>14.58</v>
      </c>
    </row>
    <row r="123" spans="1:4" ht="33.75" outlineLevel="1" x14ac:dyDescent="0.2">
      <c r="A123" s="284">
        <v>32200</v>
      </c>
      <c r="B123" s="285" t="s">
        <v>151</v>
      </c>
      <c r="C123" s="286" t="s">
        <v>44</v>
      </c>
      <c r="D123" s="287">
        <v>49.66</v>
      </c>
    </row>
    <row r="124" spans="1:4" ht="12.75" outlineLevel="1" x14ac:dyDescent="0.2">
      <c r="A124" s="284">
        <v>32300</v>
      </c>
      <c r="B124" s="285" t="s">
        <v>152</v>
      </c>
      <c r="C124" s="286" t="s">
        <v>38</v>
      </c>
      <c r="D124" s="287">
        <v>3.1</v>
      </c>
    </row>
    <row r="125" spans="1:4" ht="12.75" outlineLevel="1" x14ac:dyDescent="0.2">
      <c r="A125" s="284">
        <v>32400</v>
      </c>
      <c r="B125" s="285" t="s">
        <v>153</v>
      </c>
      <c r="C125" s="286" t="s">
        <v>44</v>
      </c>
      <c r="D125" s="287">
        <v>413.51</v>
      </c>
    </row>
    <row r="126" spans="1:4" ht="12.75" outlineLevel="1" x14ac:dyDescent="0.2">
      <c r="A126" s="284">
        <v>32500</v>
      </c>
      <c r="B126" s="285" t="s">
        <v>154</v>
      </c>
      <c r="C126" s="286" t="s">
        <v>44</v>
      </c>
      <c r="D126" s="287">
        <v>413.51</v>
      </c>
    </row>
    <row r="127" spans="1:4" ht="12.75" outlineLevel="1" x14ac:dyDescent="0.2">
      <c r="A127" s="284">
        <v>32600</v>
      </c>
      <c r="B127" s="285" t="s">
        <v>155</v>
      </c>
      <c r="C127" s="286" t="s">
        <v>44</v>
      </c>
      <c r="D127" s="287">
        <v>413.51</v>
      </c>
    </row>
    <row r="128" spans="1:4" ht="12.75" x14ac:dyDescent="0.2">
      <c r="A128" s="284">
        <v>32700</v>
      </c>
      <c r="B128" s="285" t="s">
        <v>156</v>
      </c>
      <c r="C128" s="286" t="s">
        <v>44</v>
      </c>
      <c r="D128" s="287">
        <v>266.37</v>
      </c>
    </row>
    <row r="129" spans="1:4" ht="12.75" outlineLevel="1" x14ac:dyDescent="0.2">
      <c r="A129" s="284">
        <v>32900</v>
      </c>
      <c r="B129" s="285" t="s">
        <v>157</v>
      </c>
      <c r="C129" s="286" t="s">
        <v>44</v>
      </c>
      <c r="D129" s="287">
        <v>154.74</v>
      </c>
    </row>
    <row r="130" spans="1:4" ht="12.75" outlineLevel="1" x14ac:dyDescent="0.2">
      <c r="A130" s="284">
        <v>33000</v>
      </c>
      <c r="B130" s="285" t="s">
        <v>158</v>
      </c>
      <c r="C130" s="286" t="s">
        <v>44</v>
      </c>
      <c r="D130" s="287">
        <v>111.49</v>
      </c>
    </row>
    <row r="131" spans="1:4" ht="12.75" outlineLevel="1" x14ac:dyDescent="0.2">
      <c r="A131" s="284">
        <v>33100</v>
      </c>
      <c r="B131" s="285" t="s">
        <v>159</v>
      </c>
      <c r="C131" s="286" t="s">
        <v>44</v>
      </c>
      <c r="D131" s="287">
        <v>21.24</v>
      </c>
    </row>
    <row r="132" spans="1:4" ht="12.75" outlineLevel="1" x14ac:dyDescent="0.2">
      <c r="A132" s="284">
        <v>33200</v>
      </c>
      <c r="B132" s="285" t="s">
        <v>160</v>
      </c>
      <c r="C132" s="286" t="s">
        <v>44</v>
      </c>
      <c r="D132" s="287">
        <v>23.48</v>
      </c>
    </row>
    <row r="133" spans="1:4" ht="22.5" outlineLevel="1" x14ac:dyDescent="0.2">
      <c r="A133" s="284">
        <v>33300</v>
      </c>
      <c r="B133" s="285" t="s">
        <v>161</v>
      </c>
      <c r="C133" s="286" t="s">
        <v>44</v>
      </c>
      <c r="D133" s="287">
        <v>77.2</v>
      </c>
    </row>
    <row r="134" spans="1:4" ht="12.75" outlineLevel="1" x14ac:dyDescent="0.2">
      <c r="A134" s="284">
        <v>33500</v>
      </c>
      <c r="B134" s="285" t="s">
        <v>162</v>
      </c>
      <c r="C134" s="286" t="s">
        <v>44</v>
      </c>
      <c r="D134" s="287">
        <v>47.18</v>
      </c>
    </row>
    <row r="135" spans="1:4" ht="12.75" x14ac:dyDescent="0.2">
      <c r="A135" s="284">
        <v>33600</v>
      </c>
      <c r="B135" s="285" t="s">
        <v>163</v>
      </c>
      <c r="C135" s="286" t="s">
        <v>44</v>
      </c>
      <c r="D135" s="287">
        <v>61.28</v>
      </c>
    </row>
    <row r="136" spans="1:4" ht="12.75" outlineLevel="1" x14ac:dyDescent="0.2">
      <c r="A136" s="284">
        <v>33800</v>
      </c>
      <c r="B136" s="285" t="s">
        <v>164</v>
      </c>
      <c r="C136" s="286" t="s">
        <v>44</v>
      </c>
      <c r="D136" s="287">
        <v>72.31</v>
      </c>
    </row>
    <row r="137" spans="1:4" ht="12.75" x14ac:dyDescent="0.2">
      <c r="A137" s="284">
        <v>33900</v>
      </c>
      <c r="B137" s="285" t="s">
        <v>165</v>
      </c>
      <c r="C137" s="286" t="s">
        <v>44</v>
      </c>
      <c r="D137" s="287">
        <v>84.87</v>
      </c>
    </row>
    <row r="138" spans="1:4" ht="12.75" outlineLevel="1" x14ac:dyDescent="0.2">
      <c r="A138" s="284">
        <v>34000</v>
      </c>
      <c r="B138" s="285" t="s">
        <v>166</v>
      </c>
      <c r="C138" s="286" t="s">
        <v>44</v>
      </c>
      <c r="D138" s="287">
        <v>66.75</v>
      </c>
    </row>
    <row r="139" spans="1:4" ht="12.75" x14ac:dyDescent="0.2">
      <c r="A139" s="284">
        <v>34100</v>
      </c>
      <c r="B139" s="285" t="s">
        <v>167</v>
      </c>
      <c r="C139" s="286" t="s">
        <v>44</v>
      </c>
      <c r="D139" s="287">
        <v>20.260000000000002</v>
      </c>
    </row>
    <row r="140" spans="1:4" ht="12.75" outlineLevel="1" x14ac:dyDescent="0.2">
      <c r="A140" s="284">
        <v>34300</v>
      </c>
      <c r="B140" s="285" t="s">
        <v>168</v>
      </c>
      <c r="C140" s="286" t="s">
        <v>44</v>
      </c>
      <c r="D140" s="287">
        <v>21.96</v>
      </c>
    </row>
    <row r="141" spans="1:4" ht="12.75" x14ac:dyDescent="0.2">
      <c r="A141" s="284">
        <v>34400</v>
      </c>
      <c r="B141" s="285" t="s">
        <v>169</v>
      </c>
      <c r="C141" s="286" t="s">
        <v>44</v>
      </c>
      <c r="D141" s="287">
        <v>23.72</v>
      </c>
    </row>
    <row r="142" spans="1:4" ht="12.75" outlineLevel="1" x14ac:dyDescent="0.2">
      <c r="A142" s="284">
        <v>34600</v>
      </c>
      <c r="B142" s="285" t="s">
        <v>170</v>
      </c>
      <c r="C142" s="286" t="s">
        <v>44</v>
      </c>
      <c r="D142" s="287">
        <v>38.64</v>
      </c>
    </row>
    <row r="143" spans="1:4" ht="12.75" x14ac:dyDescent="0.2">
      <c r="A143" s="284">
        <v>34700</v>
      </c>
      <c r="B143" s="285" t="s">
        <v>171</v>
      </c>
      <c r="C143" s="286" t="s">
        <v>44</v>
      </c>
      <c r="D143" s="287">
        <v>75.459999999999994</v>
      </c>
    </row>
    <row r="144" spans="1:4" ht="12.75" outlineLevel="1" x14ac:dyDescent="0.2">
      <c r="A144" s="284">
        <v>35000</v>
      </c>
      <c r="B144" s="285" t="s">
        <v>172</v>
      </c>
      <c r="C144" s="286" t="s">
        <v>44</v>
      </c>
      <c r="D144" s="287">
        <v>48.52</v>
      </c>
    </row>
    <row r="145" spans="1:4" ht="12.75" x14ac:dyDescent="0.2">
      <c r="A145" s="284">
        <v>35100</v>
      </c>
      <c r="B145" s="285" t="s">
        <v>173</v>
      </c>
      <c r="C145" s="286" t="s">
        <v>44</v>
      </c>
      <c r="D145" s="287">
        <v>59.87</v>
      </c>
    </row>
    <row r="146" spans="1:4" ht="22.5" outlineLevel="1" x14ac:dyDescent="0.2">
      <c r="A146" s="284">
        <v>35200</v>
      </c>
      <c r="B146" s="285" t="s">
        <v>174</v>
      </c>
      <c r="C146" s="286" t="s">
        <v>38</v>
      </c>
      <c r="D146" s="287">
        <v>8.9</v>
      </c>
    </row>
    <row r="147" spans="1:4" ht="22.5" x14ac:dyDescent="0.2">
      <c r="A147" s="284">
        <v>35201</v>
      </c>
      <c r="B147" s="285" t="s">
        <v>175</v>
      </c>
      <c r="C147" s="286" t="s">
        <v>38</v>
      </c>
      <c r="D147" s="287">
        <v>12.67</v>
      </c>
    </row>
    <row r="148" spans="1:4" ht="22.5" outlineLevel="1" x14ac:dyDescent="0.2">
      <c r="A148" s="284">
        <v>35202</v>
      </c>
      <c r="B148" s="285" t="s">
        <v>176</v>
      </c>
      <c r="C148" s="286" t="s">
        <v>38</v>
      </c>
      <c r="D148" s="287">
        <v>12.17</v>
      </c>
    </row>
    <row r="149" spans="1:4" ht="22.5" x14ac:dyDescent="0.2">
      <c r="A149" s="284">
        <v>35203</v>
      </c>
      <c r="B149" s="285" t="s">
        <v>177</v>
      </c>
      <c r="C149" s="286" t="s">
        <v>38</v>
      </c>
      <c r="D149" s="287">
        <v>16.440000000000001</v>
      </c>
    </row>
    <row r="150" spans="1:4" ht="12.75" outlineLevel="1" x14ac:dyDescent="0.2">
      <c r="A150" s="284">
        <v>35317</v>
      </c>
      <c r="B150" s="285" t="s">
        <v>6137</v>
      </c>
      <c r="C150" s="286" t="s">
        <v>38</v>
      </c>
      <c r="D150" s="287">
        <v>5557.94</v>
      </c>
    </row>
    <row r="151" spans="1:4" ht="12.75" outlineLevel="1" x14ac:dyDescent="0.2">
      <c r="A151" s="284">
        <v>35318</v>
      </c>
      <c r="B151" s="285" t="s">
        <v>6138</v>
      </c>
      <c r="C151" s="286" t="s">
        <v>38</v>
      </c>
      <c r="D151" s="287">
        <v>4644.83</v>
      </c>
    </row>
    <row r="152" spans="1:4" ht="12.75" outlineLevel="1" x14ac:dyDescent="0.2">
      <c r="A152" s="284">
        <v>35401</v>
      </c>
      <c r="B152" s="285" t="s">
        <v>178</v>
      </c>
      <c r="C152" s="286" t="s">
        <v>44</v>
      </c>
      <c r="D152" s="287">
        <v>48.68</v>
      </c>
    </row>
    <row r="153" spans="1:4" ht="12.75" outlineLevel="1" x14ac:dyDescent="0.2">
      <c r="A153" s="284">
        <v>35402</v>
      </c>
      <c r="B153" s="285" t="s">
        <v>179</v>
      </c>
      <c r="C153" s="286" t="s">
        <v>44</v>
      </c>
      <c r="D153" s="287">
        <v>84.09</v>
      </c>
    </row>
    <row r="154" spans="1:4" ht="12.75" outlineLevel="1" x14ac:dyDescent="0.2">
      <c r="A154" s="284">
        <v>35403</v>
      </c>
      <c r="B154" s="285" t="s">
        <v>180</v>
      </c>
      <c r="C154" s="286" t="s">
        <v>44</v>
      </c>
      <c r="D154" s="287">
        <v>132.47999999999999</v>
      </c>
    </row>
    <row r="155" spans="1:4" ht="12.75" x14ac:dyDescent="0.2">
      <c r="A155" s="284">
        <v>35404</v>
      </c>
      <c r="B155" s="285" t="s">
        <v>181</v>
      </c>
      <c r="C155" s="286" t="s">
        <v>44</v>
      </c>
      <c r="D155" s="287">
        <v>88.8</v>
      </c>
    </row>
    <row r="156" spans="1:4" ht="12.75" outlineLevel="1" x14ac:dyDescent="0.2">
      <c r="A156" s="284">
        <v>35405</v>
      </c>
      <c r="B156" s="285" t="s">
        <v>182</v>
      </c>
      <c r="C156" s="286" t="s">
        <v>44</v>
      </c>
      <c r="D156" s="287">
        <v>107.93</v>
      </c>
    </row>
    <row r="157" spans="1:4" ht="12.75" outlineLevel="1" x14ac:dyDescent="0.2">
      <c r="A157" s="284">
        <v>35406</v>
      </c>
      <c r="B157" s="285" t="s">
        <v>183</v>
      </c>
      <c r="C157" s="286" t="s">
        <v>44</v>
      </c>
      <c r="D157" s="287">
        <v>148.22999999999999</v>
      </c>
    </row>
    <row r="158" spans="1:4" ht="12.75" outlineLevel="1" x14ac:dyDescent="0.2">
      <c r="A158" s="284">
        <v>35407</v>
      </c>
      <c r="B158" s="285" t="s">
        <v>184</v>
      </c>
      <c r="C158" s="286" t="s">
        <v>44</v>
      </c>
      <c r="D158" s="287">
        <v>84.01</v>
      </c>
    </row>
    <row r="159" spans="1:4" ht="12.75" outlineLevel="1" x14ac:dyDescent="0.2">
      <c r="A159" s="284">
        <v>35408</v>
      </c>
      <c r="B159" s="285" t="s">
        <v>185</v>
      </c>
      <c r="C159" s="286" t="s">
        <v>44</v>
      </c>
      <c r="D159" s="287">
        <v>110.23</v>
      </c>
    </row>
    <row r="160" spans="1:4" ht="12.75" x14ac:dyDescent="0.2">
      <c r="A160" s="284">
        <v>35409</v>
      </c>
      <c r="B160" s="285" t="s">
        <v>186</v>
      </c>
      <c r="C160" s="286" t="s">
        <v>44</v>
      </c>
      <c r="D160" s="287">
        <v>142.76</v>
      </c>
    </row>
    <row r="161" spans="1:4" ht="12.75" outlineLevel="1" x14ac:dyDescent="0.2">
      <c r="A161" s="284">
        <v>35410</v>
      </c>
      <c r="B161" s="285" t="s">
        <v>187</v>
      </c>
      <c r="C161" s="286" t="s">
        <v>44</v>
      </c>
      <c r="D161" s="287">
        <v>77.8</v>
      </c>
    </row>
    <row r="162" spans="1:4" ht="12.75" outlineLevel="1" x14ac:dyDescent="0.2">
      <c r="A162" s="284">
        <v>35411</v>
      </c>
      <c r="B162" s="285" t="s">
        <v>188</v>
      </c>
      <c r="C162" s="286" t="s">
        <v>44</v>
      </c>
      <c r="D162" s="287">
        <v>138.66999999999999</v>
      </c>
    </row>
    <row r="163" spans="1:4" ht="12.75" outlineLevel="1" x14ac:dyDescent="0.2">
      <c r="A163" s="284">
        <v>35412</v>
      </c>
      <c r="B163" s="285" t="s">
        <v>189</v>
      </c>
      <c r="C163" s="286" t="s">
        <v>44</v>
      </c>
      <c r="D163" s="287">
        <v>155.26</v>
      </c>
    </row>
    <row r="164" spans="1:4" ht="12.75" x14ac:dyDescent="0.2">
      <c r="A164" s="7">
        <v>40000</v>
      </c>
      <c r="B164" s="8" t="s">
        <v>190</v>
      </c>
      <c r="C164" s="9"/>
      <c r="D164" s="10"/>
    </row>
    <row r="165" spans="1:4" ht="22.5" outlineLevel="1" x14ac:dyDescent="0.2">
      <c r="A165" s="284">
        <v>40100</v>
      </c>
      <c r="B165" s="285" t="s">
        <v>191</v>
      </c>
      <c r="C165" s="286" t="s">
        <v>192</v>
      </c>
      <c r="D165" s="287">
        <v>58.77</v>
      </c>
    </row>
    <row r="166" spans="1:4" ht="22.5" outlineLevel="1" x14ac:dyDescent="0.2">
      <c r="A166" s="284">
        <v>40200</v>
      </c>
      <c r="B166" s="285" t="s">
        <v>193</v>
      </c>
      <c r="C166" s="286" t="s">
        <v>192</v>
      </c>
      <c r="D166" s="287">
        <v>68.569999999999993</v>
      </c>
    </row>
    <row r="167" spans="1:4" ht="22.5" x14ac:dyDescent="0.2">
      <c r="A167" s="284">
        <v>40300</v>
      </c>
      <c r="B167" s="285" t="s">
        <v>194</v>
      </c>
      <c r="C167" s="286" t="s">
        <v>192</v>
      </c>
      <c r="D167" s="287">
        <v>78.37</v>
      </c>
    </row>
    <row r="168" spans="1:4" ht="22.5" outlineLevel="1" x14ac:dyDescent="0.2">
      <c r="A168" s="284">
        <v>40400</v>
      </c>
      <c r="B168" s="285" t="s">
        <v>195</v>
      </c>
      <c r="C168" s="286" t="s">
        <v>192</v>
      </c>
      <c r="D168" s="287">
        <v>13.79</v>
      </c>
    </row>
    <row r="169" spans="1:4" ht="22.5" outlineLevel="1" x14ac:dyDescent="0.2">
      <c r="A169" s="284">
        <v>40500</v>
      </c>
      <c r="B169" s="285" t="s">
        <v>196</v>
      </c>
      <c r="C169" s="286" t="s">
        <v>192</v>
      </c>
      <c r="D169" s="287">
        <v>16.55</v>
      </c>
    </row>
    <row r="170" spans="1:4" ht="12.75" x14ac:dyDescent="0.2">
      <c r="A170" s="284">
        <v>40600</v>
      </c>
      <c r="B170" s="285" t="s">
        <v>197</v>
      </c>
      <c r="C170" s="286" t="s">
        <v>192</v>
      </c>
      <c r="D170" s="287">
        <v>97.96</v>
      </c>
    </row>
    <row r="171" spans="1:4" ht="12.75" outlineLevel="1" x14ac:dyDescent="0.2">
      <c r="A171" s="284">
        <v>40700</v>
      </c>
      <c r="B171" s="285" t="s">
        <v>198</v>
      </c>
      <c r="C171" s="286" t="s">
        <v>192</v>
      </c>
      <c r="D171" s="287">
        <v>7.69</v>
      </c>
    </row>
    <row r="172" spans="1:4" ht="12.75" outlineLevel="1" x14ac:dyDescent="0.2">
      <c r="A172" s="284">
        <v>40800</v>
      </c>
      <c r="B172" s="285" t="s">
        <v>199</v>
      </c>
      <c r="C172" s="286" t="s">
        <v>192</v>
      </c>
      <c r="D172" s="287">
        <v>12.27</v>
      </c>
    </row>
    <row r="173" spans="1:4" ht="22.5" x14ac:dyDescent="0.2">
      <c r="A173" s="284">
        <v>40900</v>
      </c>
      <c r="B173" s="285" t="s">
        <v>200</v>
      </c>
      <c r="C173" s="286" t="s">
        <v>192</v>
      </c>
      <c r="D173" s="287">
        <v>12.27</v>
      </c>
    </row>
    <row r="174" spans="1:4" ht="22.5" outlineLevel="1" x14ac:dyDescent="0.2">
      <c r="A174" s="284">
        <v>41100</v>
      </c>
      <c r="B174" s="285" t="s">
        <v>201</v>
      </c>
      <c r="C174" s="286" t="s">
        <v>192</v>
      </c>
      <c r="D174" s="287">
        <v>26.69</v>
      </c>
    </row>
    <row r="175" spans="1:4" ht="12.75" outlineLevel="1" x14ac:dyDescent="0.2">
      <c r="A175" s="284">
        <v>41500</v>
      </c>
      <c r="B175" s="285" t="s">
        <v>202</v>
      </c>
      <c r="C175" s="286" t="s">
        <v>192</v>
      </c>
      <c r="D175" s="287">
        <v>14.24</v>
      </c>
    </row>
    <row r="176" spans="1:4" ht="22.5" x14ac:dyDescent="0.2">
      <c r="A176" s="284">
        <v>43100</v>
      </c>
      <c r="B176" s="285" t="s">
        <v>203</v>
      </c>
      <c r="C176" s="286" t="s">
        <v>192</v>
      </c>
      <c r="D176" s="287">
        <v>26.69</v>
      </c>
    </row>
    <row r="177" spans="1:4" ht="12.75" outlineLevel="1" x14ac:dyDescent="0.2">
      <c r="A177" s="284">
        <v>43200</v>
      </c>
      <c r="B177" s="285" t="s">
        <v>204</v>
      </c>
      <c r="C177" s="286" t="s">
        <v>192</v>
      </c>
      <c r="D177" s="287">
        <v>7.03</v>
      </c>
    </row>
    <row r="178" spans="1:4" ht="22.5" outlineLevel="1" x14ac:dyDescent="0.2">
      <c r="A178" s="284">
        <v>43300</v>
      </c>
      <c r="B178" s="285" t="s">
        <v>205</v>
      </c>
      <c r="C178" s="286" t="s">
        <v>19</v>
      </c>
      <c r="D178" s="287">
        <v>1.47</v>
      </c>
    </row>
    <row r="179" spans="1:4" ht="22.5" x14ac:dyDescent="0.2">
      <c r="A179" s="284">
        <v>43310</v>
      </c>
      <c r="B179" s="285" t="s">
        <v>206</v>
      </c>
      <c r="C179" s="286" t="s">
        <v>38</v>
      </c>
      <c r="D179" s="287">
        <v>179.02</v>
      </c>
    </row>
    <row r="180" spans="1:4" ht="22.5" outlineLevel="1" x14ac:dyDescent="0.2">
      <c r="A180" s="284">
        <v>43311</v>
      </c>
      <c r="B180" s="285" t="s">
        <v>207</v>
      </c>
      <c r="C180" s="286" t="s">
        <v>38</v>
      </c>
      <c r="D180" s="287">
        <v>471.45</v>
      </c>
    </row>
    <row r="181" spans="1:4" ht="22.5" outlineLevel="1" x14ac:dyDescent="0.2">
      <c r="A181" s="284">
        <v>43312</v>
      </c>
      <c r="B181" s="285" t="s">
        <v>208</v>
      </c>
      <c r="C181" s="286" t="s">
        <v>38</v>
      </c>
      <c r="D181" s="287">
        <v>589.32000000000005</v>
      </c>
    </row>
    <row r="182" spans="1:4" ht="22.5" outlineLevel="1" x14ac:dyDescent="0.2">
      <c r="A182" s="284">
        <v>43313</v>
      </c>
      <c r="B182" s="285" t="s">
        <v>209</v>
      </c>
      <c r="C182" s="286" t="s">
        <v>38</v>
      </c>
      <c r="D182" s="287">
        <v>707.18</v>
      </c>
    </row>
    <row r="183" spans="1:4" ht="12.75" outlineLevel="1" x14ac:dyDescent="0.2">
      <c r="A183" s="284">
        <v>43314</v>
      </c>
      <c r="B183" s="285" t="s">
        <v>210</v>
      </c>
      <c r="C183" s="286" t="s">
        <v>38</v>
      </c>
      <c r="D183" s="287">
        <v>825.05</v>
      </c>
    </row>
    <row r="184" spans="1:4" ht="12.75" outlineLevel="1" x14ac:dyDescent="0.2">
      <c r="A184" s="284">
        <v>43500</v>
      </c>
      <c r="B184" s="285" t="s">
        <v>211</v>
      </c>
      <c r="C184" s="286" t="s">
        <v>19</v>
      </c>
      <c r="D184" s="287">
        <v>4.8899999999999997</v>
      </c>
    </row>
    <row r="185" spans="1:4" ht="12.75" x14ac:dyDescent="0.2">
      <c r="A185" s="284">
        <v>46000</v>
      </c>
      <c r="B185" s="285" t="s">
        <v>212</v>
      </c>
      <c r="C185" s="286" t="s">
        <v>213</v>
      </c>
      <c r="D185" s="287">
        <v>2.52</v>
      </c>
    </row>
    <row r="186" spans="1:4" ht="12.75" outlineLevel="1" x14ac:dyDescent="0.2">
      <c r="A186" s="7">
        <v>50000</v>
      </c>
      <c r="B186" s="8" t="s">
        <v>214</v>
      </c>
      <c r="C186" s="9"/>
      <c r="D186" s="10"/>
    </row>
    <row r="187" spans="1:4" ht="12.75" outlineLevel="1" x14ac:dyDescent="0.2">
      <c r="A187" s="284">
        <v>50100</v>
      </c>
      <c r="B187" s="285" t="s">
        <v>215</v>
      </c>
      <c r="C187" s="286" t="s">
        <v>22</v>
      </c>
      <c r="D187" s="287">
        <v>8.51</v>
      </c>
    </row>
    <row r="188" spans="1:4" ht="12.75" outlineLevel="1" x14ac:dyDescent="0.2">
      <c r="A188" s="284">
        <v>50200</v>
      </c>
      <c r="B188" s="285" t="s">
        <v>216</v>
      </c>
      <c r="C188" s="286" t="s">
        <v>19</v>
      </c>
      <c r="D188" s="287">
        <v>15.25</v>
      </c>
    </row>
    <row r="189" spans="1:4" ht="22.5" outlineLevel="1" x14ac:dyDescent="0.2">
      <c r="A189" s="284">
        <v>50300</v>
      </c>
      <c r="B189" s="285" t="s">
        <v>217</v>
      </c>
      <c r="C189" s="286" t="s">
        <v>19</v>
      </c>
      <c r="D189" s="287">
        <v>22.15</v>
      </c>
    </row>
    <row r="190" spans="1:4" ht="22.5" outlineLevel="1" x14ac:dyDescent="0.2">
      <c r="A190" s="284">
        <v>50400</v>
      </c>
      <c r="B190" s="285" t="s">
        <v>218</v>
      </c>
      <c r="C190" s="286" t="s">
        <v>19</v>
      </c>
      <c r="D190" s="287">
        <v>19.32</v>
      </c>
    </row>
    <row r="191" spans="1:4" ht="12.75" outlineLevel="1" x14ac:dyDescent="0.2">
      <c r="A191" s="284">
        <v>50500</v>
      </c>
      <c r="B191" s="285" t="s">
        <v>219</v>
      </c>
      <c r="C191" s="286" t="s">
        <v>19</v>
      </c>
      <c r="D191" s="287">
        <v>4.0599999999999996</v>
      </c>
    </row>
    <row r="192" spans="1:4" ht="22.5" x14ac:dyDescent="0.2">
      <c r="A192" s="284">
        <v>50600</v>
      </c>
      <c r="B192" s="285" t="s">
        <v>220</v>
      </c>
      <c r="C192" s="286" t="s">
        <v>192</v>
      </c>
      <c r="D192" s="287">
        <v>190.86</v>
      </c>
    </row>
    <row r="193" spans="1:4" ht="12.75" outlineLevel="1" x14ac:dyDescent="0.2">
      <c r="A193" s="284">
        <v>50700</v>
      </c>
      <c r="B193" s="285" t="s">
        <v>221</v>
      </c>
      <c r="C193" s="286" t="s">
        <v>19</v>
      </c>
      <c r="D193" s="287">
        <v>2.94</v>
      </c>
    </row>
    <row r="194" spans="1:4" ht="22.5" outlineLevel="1" x14ac:dyDescent="0.2">
      <c r="A194" s="284">
        <v>50800</v>
      </c>
      <c r="B194" s="285" t="s">
        <v>222</v>
      </c>
      <c r="C194" s="286" t="s">
        <v>22</v>
      </c>
      <c r="D194" s="287">
        <v>22.55</v>
      </c>
    </row>
    <row r="195" spans="1:4" ht="22.5" outlineLevel="1" x14ac:dyDescent="0.2">
      <c r="A195" s="284">
        <v>50900</v>
      </c>
      <c r="B195" s="285" t="s">
        <v>223</v>
      </c>
      <c r="C195" s="286" t="s">
        <v>22</v>
      </c>
      <c r="D195" s="287">
        <v>39.01</v>
      </c>
    </row>
    <row r="196" spans="1:4" ht="22.5" x14ac:dyDescent="0.2">
      <c r="A196" s="284">
        <v>51000</v>
      </c>
      <c r="B196" s="285" t="s">
        <v>224</v>
      </c>
      <c r="C196" s="286" t="s">
        <v>19</v>
      </c>
      <c r="D196" s="287">
        <v>24.87</v>
      </c>
    </row>
    <row r="197" spans="1:4" ht="22.5" outlineLevel="1" x14ac:dyDescent="0.2">
      <c r="A197" s="284">
        <v>51100</v>
      </c>
      <c r="B197" s="285" t="s">
        <v>225</v>
      </c>
      <c r="C197" s="286" t="s">
        <v>19</v>
      </c>
      <c r="D197" s="287">
        <v>19.170000000000002</v>
      </c>
    </row>
    <row r="198" spans="1:4" ht="12.75" outlineLevel="1" x14ac:dyDescent="0.2">
      <c r="A198" s="284">
        <v>51300</v>
      </c>
      <c r="B198" s="285" t="s">
        <v>226</v>
      </c>
      <c r="C198" s="286" t="s">
        <v>192</v>
      </c>
      <c r="D198" s="287">
        <v>410.99</v>
      </c>
    </row>
    <row r="199" spans="1:4" ht="22.5" outlineLevel="1" x14ac:dyDescent="0.2">
      <c r="A199" s="284">
        <v>51400</v>
      </c>
      <c r="B199" s="285" t="s">
        <v>227</v>
      </c>
      <c r="C199" s="286" t="s">
        <v>53</v>
      </c>
      <c r="D199" s="287" t="s">
        <v>53</v>
      </c>
    </row>
    <row r="200" spans="1:4" ht="22.5" x14ac:dyDescent="0.2">
      <c r="A200" s="284">
        <v>51401</v>
      </c>
      <c r="B200" s="285" t="s">
        <v>228</v>
      </c>
      <c r="C200" s="286" t="s">
        <v>22</v>
      </c>
      <c r="D200" s="287">
        <v>39.880000000000003</v>
      </c>
    </row>
    <row r="201" spans="1:4" ht="22.5" outlineLevel="1" x14ac:dyDescent="0.2">
      <c r="A201" s="284">
        <v>51402</v>
      </c>
      <c r="B201" s="285" t="s">
        <v>229</v>
      </c>
      <c r="C201" s="286" t="s">
        <v>22</v>
      </c>
      <c r="D201" s="287">
        <v>41.36</v>
      </c>
    </row>
    <row r="202" spans="1:4" ht="22.5" outlineLevel="1" x14ac:dyDescent="0.2">
      <c r="A202" s="284">
        <v>51403</v>
      </c>
      <c r="B202" s="285" t="s">
        <v>230</v>
      </c>
      <c r="C202" s="286" t="s">
        <v>22</v>
      </c>
      <c r="D202" s="287">
        <v>47.03</v>
      </c>
    </row>
    <row r="203" spans="1:4" ht="33.75" outlineLevel="1" x14ac:dyDescent="0.2">
      <c r="A203" s="284">
        <v>51404</v>
      </c>
      <c r="B203" s="285" t="s">
        <v>231</v>
      </c>
      <c r="C203" s="286" t="s">
        <v>19</v>
      </c>
      <c r="D203" s="287">
        <v>292.58999999999997</v>
      </c>
    </row>
    <row r="204" spans="1:4" ht="33.75" x14ac:dyDescent="0.2">
      <c r="A204" s="284">
        <v>51405</v>
      </c>
      <c r="B204" s="285" t="s">
        <v>232</v>
      </c>
      <c r="C204" s="286" t="s">
        <v>19</v>
      </c>
      <c r="D204" s="287">
        <v>292.58999999999997</v>
      </c>
    </row>
    <row r="205" spans="1:4" ht="33.75" outlineLevel="1" x14ac:dyDescent="0.2">
      <c r="A205" s="284">
        <v>51406</v>
      </c>
      <c r="B205" s="285" t="s">
        <v>233</v>
      </c>
      <c r="C205" s="286" t="s">
        <v>19</v>
      </c>
      <c r="D205" s="287">
        <v>292.58999999999997</v>
      </c>
    </row>
    <row r="206" spans="1:4" ht="22.5" outlineLevel="1" x14ac:dyDescent="0.2">
      <c r="A206" s="284">
        <v>51600</v>
      </c>
      <c r="B206" s="285" t="s">
        <v>234</v>
      </c>
      <c r="C206" s="286" t="s">
        <v>22</v>
      </c>
      <c r="D206" s="287">
        <v>27.44</v>
      </c>
    </row>
    <row r="207" spans="1:4" ht="12.75" x14ac:dyDescent="0.2">
      <c r="A207" s="284">
        <v>51700</v>
      </c>
      <c r="B207" s="285" t="s">
        <v>235</v>
      </c>
      <c r="C207" s="286" t="s">
        <v>22</v>
      </c>
      <c r="D207" s="287">
        <v>29.86</v>
      </c>
    </row>
    <row r="208" spans="1:4" ht="22.5" outlineLevel="1" x14ac:dyDescent="0.2">
      <c r="A208" s="284">
        <v>51800</v>
      </c>
      <c r="B208" s="285" t="s">
        <v>236</v>
      </c>
      <c r="C208" s="286" t="s">
        <v>38</v>
      </c>
      <c r="D208" s="287">
        <v>33.19</v>
      </c>
    </row>
    <row r="209" spans="1:4" ht="12.75" outlineLevel="1" x14ac:dyDescent="0.2">
      <c r="A209" s="284">
        <v>51900</v>
      </c>
      <c r="B209" s="285" t="s">
        <v>237</v>
      </c>
      <c r="C209" s="286" t="s">
        <v>53</v>
      </c>
      <c r="D209" s="287" t="s">
        <v>53</v>
      </c>
    </row>
    <row r="210" spans="1:4" ht="12.75" x14ac:dyDescent="0.2">
      <c r="A210" s="284">
        <v>51901</v>
      </c>
      <c r="B210" s="285" t="s">
        <v>238</v>
      </c>
      <c r="C210" s="286" t="s">
        <v>192</v>
      </c>
      <c r="D210" s="287">
        <v>503.18</v>
      </c>
    </row>
    <row r="211" spans="1:4" ht="12.75" outlineLevel="1" x14ac:dyDescent="0.2">
      <c r="A211" s="284">
        <v>51902</v>
      </c>
      <c r="B211" s="285" t="s">
        <v>239</v>
      </c>
      <c r="C211" s="286" t="s">
        <v>192</v>
      </c>
      <c r="D211" s="287">
        <v>487.87</v>
      </c>
    </row>
    <row r="212" spans="1:4" ht="12.75" outlineLevel="1" x14ac:dyDescent="0.2">
      <c r="A212" s="284">
        <v>52000</v>
      </c>
      <c r="B212" s="285" t="s">
        <v>240</v>
      </c>
      <c r="C212" s="286" t="s">
        <v>192</v>
      </c>
      <c r="D212" s="287">
        <v>182</v>
      </c>
    </row>
    <row r="213" spans="1:4" ht="12.75" x14ac:dyDescent="0.2">
      <c r="A213" s="284">
        <v>52100</v>
      </c>
      <c r="B213" s="285" t="s">
        <v>241</v>
      </c>
      <c r="C213" s="286" t="s">
        <v>53</v>
      </c>
      <c r="D213" s="287" t="s">
        <v>53</v>
      </c>
    </row>
    <row r="214" spans="1:4" ht="12.75" outlineLevel="1" x14ac:dyDescent="0.2">
      <c r="A214" s="284">
        <v>52101</v>
      </c>
      <c r="B214" s="285" t="s">
        <v>241</v>
      </c>
      <c r="C214" s="286" t="s">
        <v>192</v>
      </c>
      <c r="D214" s="287">
        <v>250.55</v>
      </c>
    </row>
    <row r="215" spans="1:4" ht="12.75" outlineLevel="1" x14ac:dyDescent="0.2">
      <c r="A215" s="284">
        <v>52102</v>
      </c>
      <c r="B215" s="285" t="s">
        <v>242</v>
      </c>
      <c r="C215" s="286" t="s">
        <v>192</v>
      </c>
      <c r="D215" s="287">
        <v>172.52</v>
      </c>
    </row>
    <row r="216" spans="1:4" ht="12.75" x14ac:dyDescent="0.2">
      <c r="A216" s="284">
        <v>52200</v>
      </c>
      <c r="B216" s="285" t="s">
        <v>243</v>
      </c>
      <c r="C216" s="286" t="s">
        <v>192</v>
      </c>
      <c r="D216" s="287">
        <v>170.2</v>
      </c>
    </row>
    <row r="217" spans="1:4" ht="12.75" outlineLevel="1" x14ac:dyDescent="0.2">
      <c r="A217" s="284">
        <v>52300</v>
      </c>
      <c r="B217" s="285" t="s">
        <v>244</v>
      </c>
      <c r="C217" s="286" t="s">
        <v>192</v>
      </c>
      <c r="D217" s="287">
        <v>391.37</v>
      </c>
    </row>
    <row r="218" spans="1:4" ht="12.75" outlineLevel="1" x14ac:dyDescent="0.2">
      <c r="A218" s="284">
        <v>52400</v>
      </c>
      <c r="B218" s="285" t="s">
        <v>245</v>
      </c>
      <c r="C218" s="286" t="s">
        <v>53</v>
      </c>
      <c r="D218" s="287" t="s">
        <v>53</v>
      </c>
    </row>
    <row r="219" spans="1:4" ht="12.75" x14ac:dyDescent="0.2">
      <c r="A219" s="284">
        <v>52401</v>
      </c>
      <c r="B219" s="285" t="s">
        <v>245</v>
      </c>
      <c r="C219" s="286" t="s">
        <v>192</v>
      </c>
      <c r="D219" s="287">
        <v>866.29</v>
      </c>
    </row>
    <row r="220" spans="1:4" ht="12.75" outlineLevel="1" x14ac:dyDescent="0.2">
      <c r="A220" s="284">
        <v>52402</v>
      </c>
      <c r="B220" s="285" t="s">
        <v>246</v>
      </c>
      <c r="C220" s="286" t="s">
        <v>192</v>
      </c>
      <c r="D220" s="287">
        <v>872.27</v>
      </c>
    </row>
    <row r="221" spans="1:4" ht="12.75" outlineLevel="1" x14ac:dyDescent="0.2">
      <c r="A221" s="284">
        <v>52500</v>
      </c>
      <c r="B221" s="285" t="s">
        <v>247</v>
      </c>
      <c r="C221" s="286" t="s">
        <v>53</v>
      </c>
      <c r="D221" s="287" t="s">
        <v>53</v>
      </c>
    </row>
    <row r="222" spans="1:4" ht="12.75" outlineLevel="1" x14ac:dyDescent="0.2">
      <c r="A222" s="284">
        <v>52501</v>
      </c>
      <c r="B222" s="285" t="s">
        <v>248</v>
      </c>
      <c r="C222" s="286" t="s">
        <v>192</v>
      </c>
      <c r="D222" s="287">
        <v>1026.4000000000001</v>
      </c>
    </row>
    <row r="223" spans="1:4" ht="12.75" outlineLevel="1" x14ac:dyDescent="0.2">
      <c r="A223" s="284">
        <v>52502</v>
      </c>
      <c r="B223" s="285" t="s">
        <v>249</v>
      </c>
      <c r="C223" s="286" t="s">
        <v>192</v>
      </c>
      <c r="D223" s="287">
        <v>1225.5999999999999</v>
      </c>
    </row>
    <row r="224" spans="1:4" ht="12.75" outlineLevel="1" x14ac:dyDescent="0.2">
      <c r="A224" s="284">
        <v>52600</v>
      </c>
      <c r="B224" s="285" t="s">
        <v>250</v>
      </c>
      <c r="C224" s="286" t="s">
        <v>19</v>
      </c>
      <c r="D224" s="287">
        <v>7.5</v>
      </c>
    </row>
    <row r="225" spans="1:4" ht="12.75" x14ac:dyDescent="0.2">
      <c r="A225" s="284">
        <v>52700</v>
      </c>
      <c r="B225" s="285" t="s">
        <v>251</v>
      </c>
      <c r="C225" s="286" t="s">
        <v>19</v>
      </c>
      <c r="D225" s="287">
        <v>15.35</v>
      </c>
    </row>
    <row r="226" spans="1:4" ht="12.75" outlineLevel="1" x14ac:dyDescent="0.2">
      <c r="A226" s="284">
        <v>52800</v>
      </c>
      <c r="B226" s="285" t="s">
        <v>252</v>
      </c>
      <c r="C226" s="286" t="s">
        <v>192</v>
      </c>
      <c r="D226" s="287">
        <v>1471.3</v>
      </c>
    </row>
    <row r="227" spans="1:4" ht="22.5" outlineLevel="1" x14ac:dyDescent="0.2">
      <c r="A227" s="284">
        <v>52801</v>
      </c>
      <c r="B227" s="285" t="s">
        <v>253</v>
      </c>
      <c r="C227" s="286" t="s">
        <v>192</v>
      </c>
      <c r="D227" s="287">
        <v>143.97</v>
      </c>
    </row>
    <row r="228" spans="1:4" ht="12.75" outlineLevel="1" x14ac:dyDescent="0.2">
      <c r="A228" s="284">
        <v>52900</v>
      </c>
      <c r="B228" s="285" t="s">
        <v>254</v>
      </c>
      <c r="C228" s="286" t="s">
        <v>192</v>
      </c>
      <c r="D228" s="287">
        <v>1412.81</v>
      </c>
    </row>
    <row r="229" spans="1:4" ht="12.75" outlineLevel="1" x14ac:dyDescent="0.2">
      <c r="A229" s="284">
        <v>53000</v>
      </c>
      <c r="B229" s="285" t="s">
        <v>255</v>
      </c>
      <c r="C229" s="286" t="s">
        <v>192</v>
      </c>
      <c r="D229" s="287">
        <v>1505.43</v>
      </c>
    </row>
    <row r="230" spans="1:4" ht="12.75" outlineLevel="1" x14ac:dyDescent="0.2">
      <c r="A230" s="284">
        <v>53100</v>
      </c>
      <c r="B230" s="285" t="s">
        <v>256</v>
      </c>
      <c r="C230" s="286" t="s">
        <v>19</v>
      </c>
      <c r="D230" s="287">
        <v>81.97</v>
      </c>
    </row>
    <row r="231" spans="1:4" ht="22.5" outlineLevel="1" x14ac:dyDescent="0.2">
      <c r="A231" s="284">
        <v>53200</v>
      </c>
      <c r="B231" s="285" t="s">
        <v>257</v>
      </c>
      <c r="C231" s="286" t="s">
        <v>19</v>
      </c>
      <c r="D231" s="287">
        <v>215.15</v>
      </c>
    </row>
    <row r="232" spans="1:4" ht="22.5" outlineLevel="1" x14ac:dyDescent="0.2">
      <c r="A232" s="284">
        <v>53300</v>
      </c>
      <c r="B232" s="285" t="s">
        <v>258</v>
      </c>
      <c r="C232" s="286" t="s">
        <v>19</v>
      </c>
      <c r="D232" s="287">
        <v>229.98</v>
      </c>
    </row>
    <row r="233" spans="1:4" ht="22.5" x14ac:dyDescent="0.2">
      <c r="A233" s="284">
        <v>53400</v>
      </c>
      <c r="B233" s="285" t="s">
        <v>259</v>
      </c>
      <c r="C233" s="286" t="s">
        <v>19</v>
      </c>
      <c r="D233" s="287">
        <v>61.39</v>
      </c>
    </row>
    <row r="234" spans="1:4" ht="22.5" outlineLevel="1" x14ac:dyDescent="0.2">
      <c r="A234" s="284">
        <v>53500</v>
      </c>
      <c r="B234" s="285" t="s">
        <v>260</v>
      </c>
      <c r="C234" s="286" t="s">
        <v>19</v>
      </c>
      <c r="D234" s="287">
        <v>44.41</v>
      </c>
    </row>
    <row r="235" spans="1:4" ht="12.75" outlineLevel="1" x14ac:dyDescent="0.2">
      <c r="A235" s="284">
        <v>53600</v>
      </c>
      <c r="B235" s="285" t="s">
        <v>261</v>
      </c>
      <c r="C235" s="286" t="s">
        <v>19</v>
      </c>
      <c r="D235" s="287">
        <v>11.75</v>
      </c>
    </row>
    <row r="236" spans="1:4" ht="12.75" outlineLevel="1" x14ac:dyDescent="0.2">
      <c r="A236" s="284">
        <v>53700</v>
      </c>
      <c r="B236" s="285" t="s">
        <v>262</v>
      </c>
      <c r="C236" s="286" t="s">
        <v>19</v>
      </c>
      <c r="D236" s="287">
        <v>13.76</v>
      </c>
    </row>
    <row r="237" spans="1:4" ht="22.5" outlineLevel="1" x14ac:dyDescent="0.2">
      <c r="A237" s="284">
        <v>53800</v>
      </c>
      <c r="B237" s="285" t="s">
        <v>263</v>
      </c>
      <c r="C237" s="286" t="s">
        <v>19</v>
      </c>
      <c r="D237" s="287">
        <v>15.28</v>
      </c>
    </row>
    <row r="238" spans="1:4" ht="12.75" outlineLevel="1" x14ac:dyDescent="0.2">
      <c r="A238" s="284">
        <v>53900</v>
      </c>
      <c r="B238" s="285" t="s">
        <v>264</v>
      </c>
      <c r="C238" s="286" t="s">
        <v>19</v>
      </c>
      <c r="D238" s="287">
        <v>48.25</v>
      </c>
    </row>
    <row r="239" spans="1:4" ht="12.75" outlineLevel="1" x14ac:dyDescent="0.2">
      <c r="A239" s="284">
        <v>54000</v>
      </c>
      <c r="B239" s="285" t="s">
        <v>265</v>
      </c>
      <c r="C239" s="286" t="s">
        <v>266</v>
      </c>
      <c r="D239" s="287">
        <v>0.59</v>
      </c>
    </row>
    <row r="240" spans="1:4" ht="22.5" outlineLevel="1" x14ac:dyDescent="0.2">
      <c r="A240" s="284">
        <v>54200</v>
      </c>
      <c r="B240" s="285" t="s">
        <v>267</v>
      </c>
      <c r="C240" s="286" t="s">
        <v>192</v>
      </c>
      <c r="D240" s="287">
        <v>615.01</v>
      </c>
    </row>
    <row r="241" spans="1:4" ht="22.5" x14ac:dyDescent="0.2">
      <c r="A241" s="284">
        <v>54300</v>
      </c>
      <c r="B241" s="285" t="s">
        <v>268</v>
      </c>
      <c r="C241" s="286" t="s">
        <v>19</v>
      </c>
      <c r="D241" s="287">
        <v>229.17</v>
      </c>
    </row>
    <row r="242" spans="1:4" ht="22.5" outlineLevel="1" x14ac:dyDescent="0.2">
      <c r="A242" s="284">
        <v>54400</v>
      </c>
      <c r="B242" s="285" t="s">
        <v>269</v>
      </c>
      <c r="C242" s="286" t="s">
        <v>19</v>
      </c>
      <c r="D242" s="287">
        <v>209.81</v>
      </c>
    </row>
    <row r="243" spans="1:4" ht="12.75" outlineLevel="1" x14ac:dyDescent="0.2">
      <c r="A243" s="284">
        <v>54500</v>
      </c>
      <c r="B243" s="285" t="s">
        <v>270</v>
      </c>
      <c r="C243" s="286" t="s">
        <v>19</v>
      </c>
      <c r="D243" s="287">
        <v>19.13</v>
      </c>
    </row>
    <row r="244" spans="1:4" ht="33.75" outlineLevel="1" x14ac:dyDescent="0.2">
      <c r="A244" s="284">
        <v>54600</v>
      </c>
      <c r="B244" s="285" t="s">
        <v>271</v>
      </c>
      <c r="C244" s="286" t="s">
        <v>192</v>
      </c>
      <c r="D244" s="287">
        <v>105.01</v>
      </c>
    </row>
    <row r="245" spans="1:4" ht="12.75" outlineLevel="1" x14ac:dyDescent="0.2">
      <c r="A245" s="284">
        <v>54700</v>
      </c>
      <c r="B245" s="285" t="s">
        <v>272</v>
      </c>
      <c r="C245" s="286" t="s">
        <v>192</v>
      </c>
      <c r="D245" s="287">
        <v>159.69</v>
      </c>
    </row>
    <row r="246" spans="1:4" ht="12.75" outlineLevel="1" x14ac:dyDescent="0.2">
      <c r="A246" s="284">
        <v>54800</v>
      </c>
      <c r="B246" s="285" t="s">
        <v>273</v>
      </c>
      <c r="C246" s="286" t="s">
        <v>192</v>
      </c>
      <c r="D246" s="287">
        <v>172.1</v>
      </c>
    </row>
    <row r="247" spans="1:4" ht="22.5" outlineLevel="1" x14ac:dyDescent="0.2">
      <c r="A247" s="284">
        <v>55000</v>
      </c>
      <c r="B247" s="285" t="s">
        <v>274</v>
      </c>
      <c r="C247" s="286" t="s">
        <v>192</v>
      </c>
      <c r="D247" s="287">
        <v>63.59</v>
      </c>
    </row>
    <row r="248" spans="1:4" ht="22.5" outlineLevel="1" x14ac:dyDescent="0.2">
      <c r="A248" s="284">
        <v>55100</v>
      </c>
      <c r="B248" s="285" t="s">
        <v>275</v>
      </c>
      <c r="C248" s="286" t="s">
        <v>192</v>
      </c>
      <c r="D248" s="287">
        <v>68.010000000000005</v>
      </c>
    </row>
    <row r="249" spans="1:4" ht="22.5" x14ac:dyDescent="0.2">
      <c r="A249" s="284">
        <v>55200</v>
      </c>
      <c r="B249" s="285" t="s">
        <v>276</v>
      </c>
      <c r="C249" s="286" t="s">
        <v>192</v>
      </c>
      <c r="D249" s="287">
        <v>72.430000000000007</v>
      </c>
    </row>
    <row r="250" spans="1:4" ht="22.5" outlineLevel="1" x14ac:dyDescent="0.2">
      <c r="A250" s="284">
        <v>55400</v>
      </c>
      <c r="B250" s="285" t="s">
        <v>277</v>
      </c>
      <c r="C250" s="286" t="s">
        <v>192</v>
      </c>
      <c r="D250" s="287">
        <v>55</v>
      </c>
    </row>
    <row r="251" spans="1:4" ht="22.5" outlineLevel="1" x14ac:dyDescent="0.2">
      <c r="A251" s="284">
        <v>55500</v>
      </c>
      <c r="B251" s="285" t="s">
        <v>278</v>
      </c>
      <c r="C251" s="286" t="s">
        <v>192</v>
      </c>
      <c r="D251" s="287">
        <v>64.569999999999993</v>
      </c>
    </row>
    <row r="252" spans="1:4" ht="22.5" outlineLevel="1" x14ac:dyDescent="0.2">
      <c r="A252" s="284">
        <v>55600</v>
      </c>
      <c r="B252" s="285" t="s">
        <v>279</v>
      </c>
      <c r="C252" s="286" t="s">
        <v>192</v>
      </c>
      <c r="D252" s="287">
        <v>74.13</v>
      </c>
    </row>
    <row r="253" spans="1:4" ht="22.5" outlineLevel="1" x14ac:dyDescent="0.2">
      <c r="A253" s="284">
        <v>55700</v>
      </c>
      <c r="B253" s="285" t="s">
        <v>280</v>
      </c>
      <c r="C253" s="286" t="s">
        <v>192</v>
      </c>
      <c r="D253" s="287">
        <v>83.7</v>
      </c>
    </row>
    <row r="254" spans="1:4" ht="22.5" outlineLevel="1" x14ac:dyDescent="0.2">
      <c r="A254" s="284">
        <v>55900</v>
      </c>
      <c r="B254" s="285" t="s">
        <v>281</v>
      </c>
      <c r="C254" s="286" t="s">
        <v>192</v>
      </c>
      <c r="D254" s="287">
        <v>59.8</v>
      </c>
    </row>
    <row r="255" spans="1:4" ht="22.5" outlineLevel="1" x14ac:dyDescent="0.2">
      <c r="A255" s="284">
        <v>56000</v>
      </c>
      <c r="B255" s="285" t="s">
        <v>282</v>
      </c>
      <c r="C255" s="286" t="s">
        <v>192</v>
      </c>
      <c r="D255" s="287">
        <v>70.97</v>
      </c>
    </row>
    <row r="256" spans="1:4" ht="22.5" outlineLevel="1" x14ac:dyDescent="0.2">
      <c r="A256" s="284">
        <v>56100</v>
      </c>
      <c r="B256" s="285" t="s">
        <v>283</v>
      </c>
      <c r="C256" s="286" t="s">
        <v>192</v>
      </c>
      <c r="D256" s="287">
        <v>82.13</v>
      </c>
    </row>
    <row r="257" spans="1:4" ht="22.5" x14ac:dyDescent="0.2">
      <c r="A257" s="284">
        <v>56200</v>
      </c>
      <c r="B257" s="285" t="s">
        <v>284</v>
      </c>
      <c r="C257" s="286" t="s">
        <v>192</v>
      </c>
      <c r="D257" s="287">
        <v>93.3</v>
      </c>
    </row>
    <row r="258" spans="1:4" ht="22.5" outlineLevel="1" x14ac:dyDescent="0.2">
      <c r="A258" s="284">
        <v>56300</v>
      </c>
      <c r="B258" s="285" t="s">
        <v>285</v>
      </c>
      <c r="C258" s="286" t="s">
        <v>192</v>
      </c>
      <c r="D258" s="287">
        <v>58.72</v>
      </c>
    </row>
    <row r="259" spans="1:4" ht="22.5" outlineLevel="1" x14ac:dyDescent="0.2">
      <c r="A259" s="284">
        <v>56400</v>
      </c>
      <c r="B259" s="285" t="s">
        <v>286</v>
      </c>
      <c r="C259" s="286" t="s">
        <v>192</v>
      </c>
      <c r="D259" s="287">
        <v>69.92</v>
      </c>
    </row>
    <row r="260" spans="1:4" ht="22.5" x14ac:dyDescent="0.2">
      <c r="A260" s="284">
        <v>56500</v>
      </c>
      <c r="B260" s="285" t="s">
        <v>287</v>
      </c>
      <c r="C260" s="286" t="s">
        <v>192</v>
      </c>
      <c r="D260" s="287">
        <v>81.12</v>
      </c>
    </row>
    <row r="261" spans="1:4" ht="22.5" outlineLevel="1" x14ac:dyDescent="0.2">
      <c r="A261" s="284">
        <v>56600</v>
      </c>
      <c r="B261" s="285" t="s">
        <v>288</v>
      </c>
      <c r="C261" s="286" t="s">
        <v>192</v>
      </c>
      <c r="D261" s="287">
        <v>92.32</v>
      </c>
    </row>
    <row r="262" spans="1:4" ht="12.75" outlineLevel="1" x14ac:dyDescent="0.2">
      <c r="A262" s="284">
        <v>56700</v>
      </c>
      <c r="B262" s="285" t="s">
        <v>289</v>
      </c>
      <c r="C262" s="286" t="s">
        <v>266</v>
      </c>
      <c r="D262" s="287">
        <v>0.78</v>
      </c>
    </row>
    <row r="263" spans="1:4" ht="12.75" outlineLevel="1" x14ac:dyDescent="0.2">
      <c r="A263" s="284">
        <v>56800</v>
      </c>
      <c r="B263" s="285" t="s">
        <v>290</v>
      </c>
      <c r="C263" s="286" t="s">
        <v>266</v>
      </c>
      <c r="D263" s="287">
        <v>0.25</v>
      </c>
    </row>
    <row r="264" spans="1:4" ht="12.75" x14ac:dyDescent="0.2">
      <c r="A264" s="284">
        <v>56900</v>
      </c>
      <c r="B264" s="285" t="s">
        <v>291</v>
      </c>
      <c r="C264" s="286" t="s">
        <v>19</v>
      </c>
      <c r="D264" s="287">
        <v>0.4</v>
      </c>
    </row>
    <row r="265" spans="1:4" ht="22.5" outlineLevel="1" x14ac:dyDescent="0.2">
      <c r="A265" s="284">
        <v>57000</v>
      </c>
      <c r="B265" s="285" t="s">
        <v>292</v>
      </c>
      <c r="C265" s="286" t="s">
        <v>19</v>
      </c>
      <c r="D265" s="287">
        <v>52.77</v>
      </c>
    </row>
    <row r="266" spans="1:4" ht="12.75" x14ac:dyDescent="0.2">
      <c r="A266" s="284">
        <v>57100</v>
      </c>
      <c r="B266" s="285" t="s">
        <v>293</v>
      </c>
      <c r="C266" s="286" t="s">
        <v>19</v>
      </c>
      <c r="D266" s="287">
        <v>37.94</v>
      </c>
    </row>
    <row r="267" spans="1:4" ht="12.75" outlineLevel="1" x14ac:dyDescent="0.2">
      <c r="A267" s="284">
        <v>57200</v>
      </c>
      <c r="B267" s="285" t="s">
        <v>294</v>
      </c>
      <c r="C267" s="286" t="s">
        <v>19</v>
      </c>
      <c r="D267" s="287">
        <v>96.07</v>
      </c>
    </row>
    <row r="268" spans="1:4" ht="22.5" outlineLevel="1" x14ac:dyDescent="0.2">
      <c r="A268" s="284">
        <v>57300</v>
      </c>
      <c r="B268" s="285" t="s">
        <v>295</v>
      </c>
      <c r="C268" s="286" t="s">
        <v>22</v>
      </c>
      <c r="D268" s="287">
        <v>16.52</v>
      </c>
    </row>
    <row r="269" spans="1:4" ht="12.75" outlineLevel="1" x14ac:dyDescent="0.2">
      <c r="A269" s="284">
        <v>57400</v>
      </c>
      <c r="B269" s="285" t="s">
        <v>296</v>
      </c>
      <c r="C269" s="286" t="s">
        <v>22</v>
      </c>
      <c r="D269" s="287">
        <v>6.79</v>
      </c>
    </row>
    <row r="270" spans="1:4" ht="12.75" outlineLevel="1" x14ac:dyDescent="0.2">
      <c r="A270" s="284">
        <v>57500</v>
      </c>
      <c r="B270" s="285" t="s">
        <v>297</v>
      </c>
      <c r="C270" s="286" t="s">
        <v>22</v>
      </c>
      <c r="D270" s="287">
        <v>14.62</v>
      </c>
    </row>
    <row r="271" spans="1:4" ht="12.75" outlineLevel="1" x14ac:dyDescent="0.2">
      <c r="A271" s="284">
        <v>57600</v>
      </c>
      <c r="B271" s="285" t="s">
        <v>298</v>
      </c>
      <c r="C271" s="286" t="s">
        <v>213</v>
      </c>
      <c r="D271" s="287">
        <v>9.64</v>
      </c>
    </row>
    <row r="272" spans="1:4" ht="12.75" outlineLevel="1" x14ac:dyDescent="0.2">
      <c r="A272" s="284">
        <v>57700</v>
      </c>
      <c r="B272" s="285" t="s">
        <v>299</v>
      </c>
      <c r="C272" s="286" t="s">
        <v>53</v>
      </c>
      <c r="D272" s="287" t="s">
        <v>53</v>
      </c>
    </row>
    <row r="273" spans="1:4" ht="22.5" outlineLevel="1" x14ac:dyDescent="0.2">
      <c r="A273" s="284">
        <v>57701</v>
      </c>
      <c r="B273" s="285" t="s">
        <v>300</v>
      </c>
      <c r="C273" s="286" t="s">
        <v>192</v>
      </c>
      <c r="D273" s="287">
        <v>16.96</v>
      </c>
    </row>
    <row r="274" spans="1:4" ht="12.75" outlineLevel="1" x14ac:dyDescent="0.2">
      <c r="A274" s="284">
        <v>57707</v>
      </c>
      <c r="B274" s="285" t="s">
        <v>301</v>
      </c>
      <c r="C274" s="286" t="s">
        <v>213</v>
      </c>
      <c r="D274" s="287">
        <v>2.5499999999999998</v>
      </c>
    </row>
    <row r="275" spans="1:4" ht="12.75" x14ac:dyDescent="0.2">
      <c r="A275" s="284">
        <v>57800</v>
      </c>
      <c r="B275" s="285" t="s">
        <v>302</v>
      </c>
      <c r="C275" s="286" t="s">
        <v>53</v>
      </c>
      <c r="D275" s="287" t="s">
        <v>53</v>
      </c>
    </row>
    <row r="276" spans="1:4" ht="22.5" outlineLevel="1" x14ac:dyDescent="0.2">
      <c r="A276" s="284">
        <v>57801</v>
      </c>
      <c r="B276" s="285" t="s">
        <v>303</v>
      </c>
      <c r="C276" s="286" t="s">
        <v>192</v>
      </c>
      <c r="D276" s="287">
        <v>17.5</v>
      </c>
    </row>
    <row r="277" spans="1:4" ht="12.75" outlineLevel="1" x14ac:dyDescent="0.2">
      <c r="A277" s="284">
        <v>57807</v>
      </c>
      <c r="B277" s="285" t="s">
        <v>304</v>
      </c>
      <c r="C277" s="286" t="s">
        <v>213</v>
      </c>
      <c r="D277" s="287">
        <v>3.1</v>
      </c>
    </row>
    <row r="278" spans="1:4" ht="12.75" outlineLevel="1" x14ac:dyDescent="0.2">
      <c r="A278" s="284">
        <v>57900</v>
      </c>
      <c r="B278" s="285" t="s">
        <v>305</v>
      </c>
      <c r="C278" s="286" t="s">
        <v>53</v>
      </c>
      <c r="D278" s="287" t="s">
        <v>53</v>
      </c>
    </row>
    <row r="279" spans="1:4" ht="22.5" outlineLevel="1" x14ac:dyDescent="0.2">
      <c r="A279" s="284">
        <v>57901</v>
      </c>
      <c r="B279" s="285" t="s">
        <v>306</v>
      </c>
      <c r="C279" s="286" t="s">
        <v>192</v>
      </c>
      <c r="D279" s="287">
        <v>17.5</v>
      </c>
    </row>
    <row r="280" spans="1:4" ht="12.75" outlineLevel="1" x14ac:dyDescent="0.2">
      <c r="A280" s="284">
        <v>57907</v>
      </c>
      <c r="B280" s="285" t="s">
        <v>307</v>
      </c>
      <c r="C280" s="286" t="s">
        <v>213</v>
      </c>
      <c r="D280" s="287">
        <v>3.1</v>
      </c>
    </row>
    <row r="281" spans="1:4" ht="12.75" outlineLevel="1" x14ac:dyDescent="0.2">
      <c r="A281" s="284">
        <v>58000</v>
      </c>
      <c r="B281" s="285" t="s">
        <v>308</v>
      </c>
      <c r="C281" s="286" t="s">
        <v>53</v>
      </c>
      <c r="D281" s="287" t="s">
        <v>53</v>
      </c>
    </row>
    <row r="282" spans="1:4" ht="22.5" outlineLevel="1" x14ac:dyDescent="0.2">
      <c r="A282" s="284">
        <v>58001</v>
      </c>
      <c r="B282" s="285" t="s">
        <v>309</v>
      </c>
      <c r="C282" s="286" t="s">
        <v>192</v>
      </c>
      <c r="D282" s="287">
        <v>16.96</v>
      </c>
    </row>
    <row r="283" spans="1:4" ht="12.75" outlineLevel="1" x14ac:dyDescent="0.2">
      <c r="A283" s="284">
        <v>58007</v>
      </c>
      <c r="B283" s="285" t="s">
        <v>310</v>
      </c>
      <c r="C283" s="286" t="s">
        <v>213</v>
      </c>
      <c r="D283" s="287">
        <v>2.5499999999999998</v>
      </c>
    </row>
    <row r="284" spans="1:4" ht="12.75" outlineLevel="1" x14ac:dyDescent="0.2">
      <c r="A284" s="284">
        <v>58100</v>
      </c>
      <c r="B284" s="285" t="s">
        <v>311</v>
      </c>
      <c r="C284" s="286" t="s">
        <v>266</v>
      </c>
      <c r="D284" s="287">
        <v>0.94</v>
      </c>
    </row>
    <row r="285" spans="1:4" ht="12.75" outlineLevel="1" x14ac:dyDescent="0.2">
      <c r="A285" s="284">
        <v>58200</v>
      </c>
      <c r="B285" s="285" t="s">
        <v>312</v>
      </c>
      <c r="C285" s="286" t="s">
        <v>313</v>
      </c>
      <c r="D285" s="287">
        <v>0.3</v>
      </c>
    </row>
    <row r="286" spans="1:4" ht="22.5" x14ac:dyDescent="0.2">
      <c r="A286" s="284">
        <v>58400</v>
      </c>
      <c r="B286" s="285" t="s">
        <v>314</v>
      </c>
      <c r="C286" s="286" t="s">
        <v>192</v>
      </c>
      <c r="D286" s="287">
        <v>36.32</v>
      </c>
    </row>
    <row r="287" spans="1:4" ht="22.5" outlineLevel="1" x14ac:dyDescent="0.2">
      <c r="A287" s="284">
        <v>58500</v>
      </c>
      <c r="B287" s="285" t="s">
        <v>315</v>
      </c>
      <c r="C287" s="286" t="s">
        <v>192</v>
      </c>
      <c r="D287" s="287">
        <v>47.52</v>
      </c>
    </row>
    <row r="288" spans="1:4" ht="12.75" outlineLevel="1" x14ac:dyDescent="0.2">
      <c r="A288" s="284">
        <v>58600</v>
      </c>
      <c r="B288" s="285" t="s">
        <v>316</v>
      </c>
      <c r="C288" s="286" t="s">
        <v>53</v>
      </c>
      <c r="D288" s="287" t="s">
        <v>53</v>
      </c>
    </row>
    <row r="289" spans="1:4" ht="22.5" outlineLevel="1" x14ac:dyDescent="0.2">
      <c r="A289" s="284">
        <v>58601</v>
      </c>
      <c r="B289" s="285" t="s">
        <v>317</v>
      </c>
      <c r="C289" s="286" t="s">
        <v>19</v>
      </c>
      <c r="D289" s="287">
        <v>77.290000000000006</v>
      </c>
    </row>
    <row r="290" spans="1:4" ht="22.5" x14ac:dyDescent="0.2">
      <c r="A290" s="284">
        <v>58602</v>
      </c>
      <c r="B290" s="285" t="s">
        <v>318</v>
      </c>
      <c r="C290" s="286" t="s">
        <v>19</v>
      </c>
      <c r="D290" s="287">
        <v>86.42</v>
      </c>
    </row>
    <row r="291" spans="1:4" ht="22.5" outlineLevel="1" x14ac:dyDescent="0.2">
      <c r="A291" s="284">
        <v>58603</v>
      </c>
      <c r="B291" s="285" t="s">
        <v>319</v>
      </c>
      <c r="C291" s="286" t="s">
        <v>19</v>
      </c>
      <c r="D291" s="287">
        <v>138.63999999999999</v>
      </c>
    </row>
    <row r="292" spans="1:4" ht="22.5" outlineLevel="1" x14ac:dyDescent="0.2">
      <c r="A292" s="284">
        <v>58700</v>
      </c>
      <c r="B292" s="285" t="s">
        <v>320</v>
      </c>
      <c r="C292" s="286" t="s">
        <v>22</v>
      </c>
      <c r="D292" s="287">
        <v>347.52</v>
      </c>
    </row>
    <row r="293" spans="1:4" ht="12.75" outlineLevel="1" x14ac:dyDescent="0.2">
      <c r="A293" s="284">
        <v>58800</v>
      </c>
      <c r="B293" s="285" t="s">
        <v>321</v>
      </c>
      <c r="C293" s="286" t="s">
        <v>22</v>
      </c>
      <c r="D293" s="287">
        <v>29.81</v>
      </c>
    </row>
    <row r="294" spans="1:4" ht="12.75" x14ac:dyDescent="0.2">
      <c r="A294" s="284">
        <v>58900</v>
      </c>
      <c r="B294" s="285" t="s">
        <v>322</v>
      </c>
      <c r="C294" s="286" t="s">
        <v>22</v>
      </c>
      <c r="D294" s="287">
        <v>65.5</v>
      </c>
    </row>
    <row r="295" spans="1:4" ht="12.75" outlineLevel="1" x14ac:dyDescent="0.2">
      <c r="A295" s="284">
        <v>59000</v>
      </c>
      <c r="B295" s="285" t="s">
        <v>323</v>
      </c>
      <c r="C295" s="286" t="s">
        <v>192</v>
      </c>
      <c r="D295" s="287">
        <v>227.54</v>
      </c>
    </row>
    <row r="296" spans="1:4" ht="33.75" outlineLevel="1" x14ac:dyDescent="0.2">
      <c r="A296" s="284">
        <v>59101</v>
      </c>
      <c r="B296" s="285" t="s">
        <v>324</v>
      </c>
      <c r="C296" s="286" t="s">
        <v>19</v>
      </c>
      <c r="D296" s="287">
        <v>127.53</v>
      </c>
    </row>
    <row r="297" spans="1:4" ht="33.75" outlineLevel="1" x14ac:dyDescent="0.2">
      <c r="A297" s="284">
        <v>59102</v>
      </c>
      <c r="B297" s="285" t="s">
        <v>325</v>
      </c>
      <c r="C297" s="286" t="s">
        <v>19</v>
      </c>
      <c r="D297" s="287">
        <v>127.71</v>
      </c>
    </row>
    <row r="298" spans="1:4" ht="45" x14ac:dyDescent="0.2">
      <c r="A298" s="284">
        <v>59201</v>
      </c>
      <c r="B298" s="285" t="s">
        <v>326</v>
      </c>
      <c r="C298" s="286" t="s">
        <v>192</v>
      </c>
      <c r="D298" s="287">
        <v>275.11</v>
      </c>
    </row>
    <row r="299" spans="1:4" ht="45" outlineLevel="1" x14ac:dyDescent="0.2">
      <c r="A299" s="284">
        <v>59202</v>
      </c>
      <c r="B299" s="285" t="s">
        <v>327</v>
      </c>
      <c r="C299" s="286" t="s">
        <v>192</v>
      </c>
      <c r="D299" s="287">
        <v>796.17</v>
      </c>
    </row>
    <row r="300" spans="1:4" ht="22.5" outlineLevel="1" x14ac:dyDescent="0.2">
      <c r="A300" s="284">
        <v>59300</v>
      </c>
      <c r="B300" s="285" t="s">
        <v>328</v>
      </c>
      <c r="C300" s="286" t="s">
        <v>192</v>
      </c>
      <c r="D300" s="287">
        <v>1808.25</v>
      </c>
    </row>
    <row r="301" spans="1:4" ht="22.5" outlineLevel="1" x14ac:dyDescent="0.2">
      <c r="A301" s="284">
        <v>59400</v>
      </c>
      <c r="B301" s="285" t="s">
        <v>329</v>
      </c>
      <c r="C301" s="286" t="s">
        <v>192</v>
      </c>
      <c r="D301" s="287">
        <v>1202.17</v>
      </c>
    </row>
    <row r="302" spans="1:4" ht="22.5" outlineLevel="1" x14ac:dyDescent="0.2">
      <c r="A302" s="284">
        <v>59500</v>
      </c>
      <c r="B302" s="285" t="s">
        <v>330</v>
      </c>
      <c r="C302" s="286" t="s">
        <v>192</v>
      </c>
      <c r="D302" s="287">
        <v>1158.3399999999999</v>
      </c>
    </row>
    <row r="303" spans="1:4" ht="22.5" x14ac:dyDescent="0.2">
      <c r="A303" s="284">
        <v>59600</v>
      </c>
      <c r="B303" s="285" t="s">
        <v>331</v>
      </c>
      <c r="C303" s="286" t="s">
        <v>192</v>
      </c>
      <c r="D303" s="287">
        <v>1480.62</v>
      </c>
    </row>
    <row r="304" spans="1:4" ht="22.5" outlineLevel="1" x14ac:dyDescent="0.2">
      <c r="A304" s="284">
        <v>59700</v>
      </c>
      <c r="B304" s="285" t="s">
        <v>332</v>
      </c>
      <c r="C304" s="286" t="s">
        <v>192</v>
      </c>
      <c r="D304" s="287">
        <v>1426.69</v>
      </c>
    </row>
    <row r="305" spans="1:4" ht="45" outlineLevel="1" x14ac:dyDescent="0.2">
      <c r="A305" s="284">
        <v>59901</v>
      </c>
      <c r="B305" s="285" t="s">
        <v>6123</v>
      </c>
      <c r="C305" s="286" t="s">
        <v>192</v>
      </c>
      <c r="D305" s="287">
        <v>537.04999999999995</v>
      </c>
    </row>
    <row r="306" spans="1:4" ht="56.25" outlineLevel="1" x14ac:dyDescent="0.2">
      <c r="A306" s="284">
        <v>59902</v>
      </c>
      <c r="B306" s="285" t="s">
        <v>333</v>
      </c>
      <c r="C306" s="286" t="s">
        <v>192</v>
      </c>
      <c r="D306" s="287">
        <v>642.26</v>
      </c>
    </row>
    <row r="307" spans="1:4" ht="22.5" outlineLevel="1" x14ac:dyDescent="0.2">
      <c r="A307" s="284">
        <v>59903</v>
      </c>
      <c r="B307" s="285" t="s">
        <v>5984</v>
      </c>
      <c r="C307" s="286" t="s">
        <v>192</v>
      </c>
      <c r="D307" s="287">
        <v>1474.44</v>
      </c>
    </row>
    <row r="308" spans="1:4" ht="22.5" x14ac:dyDescent="0.2">
      <c r="A308" s="284">
        <v>59904</v>
      </c>
      <c r="B308" s="285" t="s">
        <v>6124</v>
      </c>
      <c r="C308" s="286" t="s">
        <v>192</v>
      </c>
      <c r="D308" s="287">
        <v>1179.82</v>
      </c>
    </row>
    <row r="309" spans="1:4" ht="33.75" outlineLevel="1" x14ac:dyDescent="0.2">
      <c r="A309" s="284">
        <v>59905</v>
      </c>
      <c r="B309" s="285" t="s">
        <v>6125</v>
      </c>
      <c r="C309" s="286" t="s">
        <v>19</v>
      </c>
      <c r="D309" s="287">
        <v>17.350000000000001</v>
      </c>
    </row>
    <row r="310" spans="1:4" ht="22.5" outlineLevel="1" x14ac:dyDescent="0.2">
      <c r="A310" s="284">
        <v>59906</v>
      </c>
      <c r="B310" s="285" t="s">
        <v>6139</v>
      </c>
      <c r="C310" s="286" t="s">
        <v>475</v>
      </c>
      <c r="D310" s="287">
        <v>39.93</v>
      </c>
    </row>
    <row r="311" spans="1:4" ht="12.75" outlineLevel="1" x14ac:dyDescent="0.2">
      <c r="A311" s="7">
        <v>60000</v>
      </c>
      <c r="B311" s="8" t="s">
        <v>334</v>
      </c>
      <c r="C311" s="9"/>
      <c r="D311" s="10"/>
    </row>
    <row r="312" spans="1:4" ht="12.75" outlineLevel="1" x14ac:dyDescent="0.2">
      <c r="A312" s="284">
        <v>60100</v>
      </c>
      <c r="B312" s="285" t="s">
        <v>335</v>
      </c>
      <c r="C312" s="286" t="s">
        <v>22</v>
      </c>
      <c r="D312" s="287">
        <v>103.11</v>
      </c>
    </row>
    <row r="313" spans="1:4" ht="12.75" x14ac:dyDescent="0.2">
      <c r="A313" s="284">
        <v>60200</v>
      </c>
      <c r="B313" s="285" t="s">
        <v>336</v>
      </c>
      <c r="C313" s="286" t="s">
        <v>22</v>
      </c>
      <c r="D313" s="287">
        <v>249.09</v>
      </c>
    </row>
    <row r="314" spans="1:4" ht="12.75" outlineLevel="1" x14ac:dyDescent="0.2">
      <c r="A314" s="284">
        <v>60300</v>
      </c>
      <c r="B314" s="285" t="s">
        <v>337</v>
      </c>
      <c r="C314" s="286" t="s">
        <v>19</v>
      </c>
      <c r="D314" s="287">
        <v>61.6</v>
      </c>
    </row>
    <row r="315" spans="1:4" ht="12.75" outlineLevel="1" x14ac:dyDescent="0.2">
      <c r="A315" s="284">
        <v>60400</v>
      </c>
      <c r="B315" s="285" t="s">
        <v>338</v>
      </c>
      <c r="C315" s="286" t="s">
        <v>19</v>
      </c>
      <c r="D315" s="287">
        <v>106.78</v>
      </c>
    </row>
    <row r="316" spans="1:4" ht="12.75" outlineLevel="1" x14ac:dyDescent="0.2">
      <c r="A316" s="284">
        <v>60500</v>
      </c>
      <c r="B316" s="285" t="s">
        <v>339</v>
      </c>
      <c r="C316" s="286" t="s">
        <v>192</v>
      </c>
      <c r="D316" s="287">
        <v>173.39</v>
      </c>
    </row>
    <row r="317" spans="1:4" ht="12.75" outlineLevel="1" x14ac:dyDescent="0.2">
      <c r="A317" s="284">
        <v>60600</v>
      </c>
      <c r="B317" s="285" t="s">
        <v>340</v>
      </c>
      <c r="C317" s="286" t="s">
        <v>192</v>
      </c>
      <c r="D317" s="287">
        <v>358.4</v>
      </c>
    </row>
    <row r="318" spans="1:4" ht="22.5" x14ac:dyDescent="0.2">
      <c r="A318" s="284">
        <v>60700</v>
      </c>
      <c r="B318" s="285" t="s">
        <v>341</v>
      </c>
      <c r="C318" s="286" t="s">
        <v>22</v>
      </c>
      <c r="D318" s="287">
        <v>57.03</v>
      </c>
    </row>
    <row r="319" spans="1:4" ht="22.5" outlineLevel="1" x14ac:dyDescent="0.2">
      <c r="A319" s="284">
        <v>60800</v>
      </c>
      <c r="B319" s="285" t="s">
        <v>342</v>
      </c>
      <c r="C319" s="286" t="s">
        <v>22</v>
      </c>
      <c r="D319" s="287">
        <v>77.52</v>
      </c>
    </row>
    <row r="320" spans="1:4" ht="22.5" outlineLevel="1" x14ac:dyDescent="0.2">
      <c r="A320" s="284">
        <v>60900</v>
      </c>
      <c r="B320" s="285" t="s">
        <v>343</v>
      </c>
      <c r="C320" s="286" t="s">
        <v>22</v>
      </c>
      <c r="D320" s="287">
        <v>104.13</v>
      </c>
    </row>
    <row r="321" spans="1:4" ht="22.5" outlineLevel="1" x14ac:dyDescent="0.2">
      <c r="A321" s="284">
        <v>61000</v>
      </c>
      <c r="B321" s="285" t="s">
        <v>344</v>
      </c>
      <c r="C321" s="286" t="s">
        <v>53</v>
      </c>
      <c r="D321" s="287" t="s">
        <v>53</v>
      </c>
    </row>
    <row r="322" spans="1:4" ht="22.5" outlineLevel="1" x14ac:dyDescent="0.2">
      <c r="A322" s="284">
        <v>61001</v>
      </c>
      <c r="B322" s="285" t="s">
        <v>345</v>
      </c>
      <c r="C322" s="286" t="s">
        <v>22</v>
      </c>
      <c r="D322" s="287">
        <v>167.11</v>
      </c>
    </row>
    <row r="323" spans="1:4" ht="22.5" x14ac:dyDescent="0.2">
      <c r="A323" s="284">
        <v>61002</v>
      </c>
      <c r="B323" s="285" t="s">
        <v>346</v>
      </c>
      <c r="C323" s="286" t="s">
        <v>22</v>
      </c>
      <c r="D323" s="287">
        <v>225.63</v>
      </c>
    </row>
    <row r="324" spans="1:4" ht="22.5" outlineLevel="1" x14ac:dyDescent="0.2">
      <c r="A324" s="284">
        <v>61100</v>
      </c>
      <c r="B324" s="285" t="s">
        <v>347</v>
      </c>
      <c r="C324" s="286" t="s">
        <v>53</v>
      </c>
      <c r="D324" s="287" t="s">
        <v>53</v>
      </c>
    </row>
    <row r="325" spans="1:4" ht="22.5" outlineLevel="1" x14ac:dyDescent="0.2">
      <c r="A325" s="284">
        <v>61101</v>
      </c>
      <c r="B325" s="285" t="s">
        <v>348</v>
      </c>
      <c r="C325" s="286" t="s">
        <v>22</v>
      </c>
      <c r="D325" s="287">
        <v>219.53</v>
      </c>
    </row>
    <row r="326" spans="1:4" ht="22.5" outlineLevel="1" x14ac:dyDescent="0.2">
      <c r="A326" s="284">
        <v>61102</v>
      </c>
      <c r="B326" s="285" t="s">
        <v>349</v>
      </c>
      <c r="C326" s="286" t="s">
        <v>22</v>
      </c>
      <c r="D326" s="287">
        <v>252.06</v>
      </c>
    </row>
    <row r="327" spans="1:4" ht="22.5" outlineLevel="1" x14ac:dyDescent="0.2">
      <c r="A327" s="284">
        <v>61200</v>
      </c>
      <c r="B327" s="285" t="s">
        <v>350</v>
      </c>
      <c r="C327" s="286" t="s">
        <v>53</v>
      </c>
      <c r="D327" s="287" t="s">
        <v>53</v>
      </c>
    </row>
    <row r="328" spans="1:4" ht="22.5" x14ac:dyDescent="0.2">
      <c r="A328" s="284">
        <v>61201</v>
      </c>
      <c r="B328" s="285" t="s">
        <v>351</v>
      </c>
      <c r="C328" s="286" t="s">
        <v>22</v>
      </c>
      <c r="D328" s="287">
        <v>331.21</v>
      </c>
    </row>
    <row r="329" spans="1:4" ht="22.5" outlineLevel="1" x14ac:dyDescent="0.2">
      <c r="A329" s="284">
        <v>61202</v>
      </c>
      <c r="B329" s="285" t="s">
        <v>352</v>
      </c>
      <c r="C329" s="286" t="s">
        <v>22</v>
      </c>
      <c r="D329" s="287">
        <v>369.14</v>
      </c>
    </row>
    <row r="330" spans="1:4" ht="22.5" outlineLevel="1" x14ac:dyDescent="0.2">
      <c r="A330" s="284">
        <v>61300</v>
      </c>
      <c r="B330" s="285" t="s">
        <v>353</v>
      </c>
      <c r="C330" s="286" t="s">
        <v>53</v>
      </c>
      <c r="D330" s="287" t="s">
        <v>53</v>
      </c>
    </row>
    <row r="331" spans="1:4" ht="22.5" outlineLevel="1" x14ac:dyDescent="0.2">
      <c r="A331" s="284">
        <v>61301</v>
      </c>
      <c r="B331" s="285" t="s">
        <v>354</v>
      </c>
      <c r="C331" s="286" t="s">
        <v>22</v>
      </c>
      <c r="D331" s="287">
        <v>362.97</v>
      </c>
    </row>
    <row r="332" spans="1:4" ht="22.5" outlineLevel="1" x14ac:dyDescent="0.2">
      <c r="A332" s="284">
        <v>61302</v>
      </c>
      <c r="B332" s="285" t="s">
        <v>355</v>
      </c>
      <c r="C332" s="286" t="s">
        <v>22</v>
      </c>
      <c r="D332" s="287">
        <v>429.77</v>
      </c>
    </row>
    <row r="333" spans="1:4" ht="22.5" x14ac:dyDescent="0.2">
      <c r="A333" s="284">
        <v>61400</v>
      </c>
      <c r="B333" s="285" t="s">
        <v>356</v>
      </c>
      <c r="C333" s="286" t="s">
        <v>53</v>
      </c>
      <c r="D333" s="287" t="s">
        <v>53</v>
      </c>
    </row>
    <row r="334" spans="1:4" ht="22.5" outlineLevel="1" x14ac:dyDescent="0.2">
      <c r="A334" s="284">
        <v>61401</v>
      </c>
      <c r="B334" s="285" t="s">
        <v>357</v>
      </c>
      <c r="C334" s="286" t="s">
        <v>22</v>
      </c>
      <c r="D334" s="287">
        <v>447.51</v>
      </c>
    </row>
    <row r="335" spans="1:4" ht="22.5" outlineLevel="1" x14ac:dyDescent="0.2">
      <c r="A335" s="284">
        <v>61402</v>
      </c>
      <c r="B335" s="285" t="s">
        <v>358</v>
      </c>
      <c r="C335" s="286" t="s">
        <v>22</v>
      </c>
      <c r="D335" s="287">
        <v>526.45000000000005</v>
      </c>
    </row>
    <row r="336" spans="1:4" ht="22.5" outlineLevel="1" x14ac:dyDescent="0.2">
      <c r="A336" s="284">
        <v>61500</v>
      </c>
      <c r="B336" s="285" t="s">
        <v>359</v>
      </c>
      <c r="C336" s="286" t="s">
        <v>53</v>
      </c>
      <c r="D336" s="287" t="s">
        <v>53</v>
      </c>
    </row>
    <row r="337" spans="1:4" ht="22.5" outlineLevel="1" x14ac:dyDescent="0.2">
      <c r="A337" s="284">
        <v>61501</v>
      </c>
      <c r="B337" s="285" t="s">
        <v>360</v>
      </c>
      <c r="C337" s="286" t="s">
        <v>22</v>
      </c>
      <c r="D337" s="287">
        <v>488.87</v>
      </c>
    </row>
    <row r="338" spans="1:4" ht="22.5" x14ac:dyDescent="0.2">
      <c r="A338" s="284">
        <v>61502</v>
      </c>
      <c r="B338" s="285" t="s">
        <v>361</v>
      </c>
      <c r="C338" s="286" t="s">
        <v>22</v>
      </c>
      <c r="D338" s="287">
        <v>554.07000000000005</v>
      </c>
    </row>
    <row r="339" spans="1:4" ht="22.5" outlineLevel="1" x14ac:dyDescent="0.2">
      <c r="A339" s="284">
        <v>61600</v>
      </c>
      <c r="B339" s="285" t="s">
        <v>362</v>
      </c>
      <c r="C339" s="286" t="s">
        <v>53</v>
      </c>
      <c r="D339" s="287" t="s">
        <v>53</v>
      </c>
    </row>
    <row r="340" spans="1:4" ht="22.5" outlineLevel="1" x14ac:dyDescent="0.2">
      <c r="A340" s="284">
        <v>61601</v>
      </c>
      <c r="B340" s="285" t="s">
        <v>363</v>
      </c>
      <c r="C340" s="286" t="s">
        <v>22</v>
      </c>
      <c r="D340" s="287">
        <v>655.1</v>
      </c>
    </row>
    <row r="341" spans="1:4" ht="22.5" outlineLevel="1" x14ac:dyDescent="0.2">
      <c r="A341" s="284">
        <v>61602</v>
      </c>
      <c r="B341" s="285" t="s">
        <v>364</v>
      </c>
      <c r="C341" s="286" t="s">
        <v>22</v>
      </c>
      <c r="D341" s="287">
        <v>760.24</v>
      </c>
    </row>
    <row r="342" spans="1:4" ht="22.5" outlineLevel="1" x14ac:dyDescent="0.2">
      <c r="A342" s="284">
        <v>61700</v>
      </c>
      <c r="B342" s="285" t="s">
        <v>365</v>
      </c>
      <c r="C342" s="286" t="s">
        <v>53</v>
      </c>
      <c r="D342" s="287" t="s">
        <v>53</v>
      </c>
    </row>
    <row r="343" spans="1:4" ht="22.5" x14ac:dyDescent="0.2">
      <c r="A343" s="284">
        <v>61701</v>
      </c>
      <c r="B343" s="285" t="s">
        <v>366</v>
      </c>
      <c r="C343" s="286" t="s">
        <v>22</v>
      </c>
      <c r="D343" s="287">
        <v>922.08</v>
      </c>
    </row>
    <row r="344" spans="1:4" ht="22.5" outlineLevel="1" x14ac:dyDescent="0.2">
      <c r="A344" s="284">
        <v>61702</v>
      </c>
      <c r="B344" s="285" t="s">
        <v>367</v>
      </c>
      <c r="C344" s="286" t="s">
        <v>22</v>
      </c>
      <c r="D344" s="287">
        <v>1092.1500000000001</v>
      </c>
    </row>
    <row r="345" spans="1:4" ht="22.5" outlineLevel="1" x14ac:dyDescent="0.2">
      <c r="A345" s="284">
        <v>61703</v>
      </c>
      <c r="B345" s="285" t="s">
        <v>5985</v>
      </c>
      <c r="C345" s="286" t="s">
        <v>22</v>
      </c>
      <c r="D345" s="287">
        <v>131.56</v>
      </c>
    </row>
    <row r="346" spans="1:4" ht="22.5" outlineLevel="1" x14ac:dyDescent="0.2">
      <c r="A346" s="284">
        <v>61704</v>
      </c>
      <c r="B346" s="285" t="s">
        <v>5986</v>
      </c>
      <c r="C346" s="286" t="s">
        <v>22</v>
      </c>
      <c r="D346" s="287">
        <v>228.96</v>
      </c>
    </row>
    <row r="347" spans="1:4" ht="22.5" outlineLevel="1" x14ac:dyDescent="0.2">
      <c r="A347" s="284">
        <v>61705</v>
      </c>
      <c r="B347" s="285" t="s">
        <v>5987</v>
      </c>
      <c r="C347" s="286" t="s">
        <v>22</v>
      </c>
      <c r="D347" s="287">
        <v>310.61</v>
      </c>
    </row>
    <row r="348" spans="1:4" ht="22.5" x14ac:dyDescent="0.2">
      <c r="A348" s="284">
        <v>61706</v>
      </c>
      <c r="B348" s="285" t="s">
        <v>5988</v>
      </c>
      <c r="C348" s="286" t="s">
        <v>22</v>
      </c>
      <c r="D348" s="287">
        <v>483.39</v>
      </c>
    </row>
    <row r="349" spans="1:4" ht="22.5" outlineLevel="1" x14ac:dyDescent="0.2">
      <c r="A349" s="284">
        <v>61707</v>
      </c>
      <c r="B349" s="285" t="s">
        <v>5989</v>
      </c>
      <c r="C349" s="286" t="s">
        <v>22</v>
      </c>
      <c r="D349" s="287">
        <v>754.94</v>
      </c>
    </row>
    <row r="350" spans="1:4" ht="22.5" outlineLevel="1" x14ac:dyDescent="0.2">
      <c r="A350" s="284">
        <v>61708</v>
      </c>
      <c r="B350" s="285" t="s">
        <v>5990</v>
      </c>
      <c r="C350" s="286" t="s">
        <v>22</v>
      </c>
      <c r="D350" s="287">
        <v>1258.6199999999999</v>
      </c>
    </row>
    <row r="351" spans="1:4" ht="22.5" outlineLevel="1" x14ac:dyDescent="0.2">
      <c r="A351" s="284">
        <v>61709</v>
      </c>
      <c r="B351" s="285" t="s">
        <v>5991</v>
      </c>
      <c r="C351" s="286" t="s">
        <v>22</v>
      </c>
      <c r="D351" s="287">
        <v>1747.99</v>
      </c>
    </row>
    <row r="352" spans="1:4" ht="12.75" outlineLevel="1" x14ac:dyDescent="0.2">
      <c r="A352" s="284">
        <v>61800</v>
      </c>
      <c r="B352" s="285" t="s">
        <v>368</v>
      </c>
      <c r="C352" s="286" t="s">
        <v>53</v>
      </c>
      <c r="D352" s="287" t="s">
        <v>53</v>
      </c>
    </row>
    <row r="353" spans="1:4" ht="12.75" x14ac:dyDescent="0.2">
      <c r="A353" s="284">
        <v>61801</v>
      </c>
      <c r="B353" s="285" t="s">
        <v>369</v>
      </c>
      <c r="C353" s="286" t="s">
        <v>38</v>
      </c>
      <c r="D353" s="287">
        <v>4525.92</v>
      </c>
    </row>
    <row r="354" spans="1:4" ht="12.75" outlineLevel="1" x14ac:dyDescent="0.2">
      <c r="A354" s="284">
        <v>61802</v>
      </c>
      <c r="B354" s="285" t="s">
        <v>370</v>
      </c>
      <c r="C354" s="286" t="s">
        <v>38</v>
      </c>
      <c r="D354" s="287">
        <v>5465.57</v>
      </c>
    </row>
    <row r="355" spans="1:4" ht="12.75" outlineLevel="1" x14ac:dyDescent="0.2">
      <c r="A355" s="284">
        <v>61803</v>
      </c>
      <c r="B355" s="285" t="s">
        <v>371</v>
      </c>
      <c r="C355" s="286" t="s">
        <v>38</v>
      </c>
      <c r="D355" s="287">
        <v>8981.43</v>
      </c>
    </row>
    <row r="356" spans="1:4" ht="12.75" outlineLevel="1" x14ac:dyDescent="0.2">
      <c r="A356" s="284">
        <v>61900</v>
      </c>
      <c r="B356" s="285" t="s">
        <v>372</v>
      </c>
      <c r="C356" s="286" t="s">
        <v>22</v>
      </c>
      <c r="D356" s="287">
        <v>948.42</v>
      </c>
    </row>
    <row r="357" spans="1:4" ht="12.75" outlineLevel="1" x14ac:dyDescent="0.2">
      <c r="A357" s="284">
        <v>62000</v>
      </c>
      <c r="B357" s="285" t="s">
        <v>373</v>
      </c>
      <c r="C357" s="286" t="s">
        <v>53</v>
      </c>
      <c r="D357" s="287" t="s">
        <v>53</v>
      </c>
    </row>
    <row r="358" spans="1:4" ht="22.5" x14ac:dyDescent="0.2">
      <c r="A358" s="284">
        <v>62003</v>
      </c>
      <c r="B358" s="285" t="s">
        <v>374</v>
      </c>
      <c r="C358" s="286" t="s">
        <v>38</v>
      </c>
      <c r="D358" s="287">
        <v>119.62</v>
      </c>
    </row>
    <row r="359" spans="1:4" ht="22.5" outlineLevel="1" x14ac:dyDescent="0.2">
      <c r="A359" s="284">
        <v>62004</v>
      </c>
      <c r="B359" s="285" t="s">
        <v>375</v>
      </c>
      <c r="C359" s="286" t="s">
        <v>38</v>
      </c>
      <c r="D359" s="287">
        <v>119.62</v>
      </c>
    </row>
    <row r="360" spans="1:4" ht="22.5" outlineLevel="1" x14ac:dyDescent="0.2">
      <c r="A360" s="284">
        <v>62021</v>
      </c>
      <c r="B360" s="285" t="s">
        <v>376</v>
      </c>
      <c r="C360" s="286" t="s">
        <v>38</v>
      </c>
      <c r="D360" s="287">
        <v>364.3</v>
      </c>
    </row>
    <row r="361" spans="1:4" ht="22.5" outlineLevel="1" x14ac:dyDescent="0.2">
      <c r="A361" s="284">
        <v>62022</v>
      </c>
      <c r="B361" s="285" t="s">
        <v>377</v>
      </c>
      <c r="C361" s="286" t="s">
        <v>38</v>
      </c>
      <c r="D361" s="287">
        <v>315.39999999999998</v>
      </c>
    </row>
    <row r="362" spans="1:4" ht="22.5" outlineLevel="1" x14ac:dyDescent="0.2">
      <c r="A362" s="284">
        <v>62023</v>
      </c>
      <c r="B362" s="285" t="s">
        <v>378</v>
      </c>
      <c r="C362" s="286" t="s">
        <v>38</v>
      </c>
      <c r="D362" s="287">
        <v>709.52</v>
      </c>
    </row>
    <row r="363" spans="1:4" ht="33.75" x14ac:dyDescent="0.2">
      <c r="A363" s="284">
        <v>62024</v>
      </c>
      <c r="B363" s="285" t="s">
        <v>379</v>
      </c>
      <c r="C363" s="286" t="s">
        <v>38</v>
      </c>
      <c r="D363" s="287">
        <v>594.23</v>
      </c>
    </row>
    <row r="364" spans="1:4" ht="22.5" outlineLevel="1" x14ac:dyDescent="0.2">
      <c r="A364" s="284">
        <v>62025</v>
      </c>
      <c r="B364" s="285" t="s">
        <v>380</v>
      </c>
      <c r="C364" s="286" t="s">
        <v>38</v>
      </c>
      <c r="D364" s="287">
        <v>1297.0999999999999</v>
      </c>
    </row>
    <row r="365" spans="1:4" ht="12.75" outlineLevel="1" x14ac:dyDescent="0.2">
      <c r="A365" s="284">
        <v>62100</v>
      </c>
      <c r="B365" s="285" t="s">
        <v>381</v>
      </c>
      <c r="C365" s="286" t="s">
        <v>38</v>
      </c>
      <c r="D365" s="287">
        <v>154.38</v>
      </c>
    </row>
    <row r="366" spans="1:4" ht="12.75" outlineLevel="1" x14ac:dyDescent="0.2">
      <c r="A366" s="284">
        <v>62200</v>
      </c>
      <c r="B366" s="285" t="s">
        <v>382</v>
      </c>
      <c r="C366" s="286" t="s">
        <v>53</v>
      </c>
      <c r="D366" s="287" t="s">
        <v>53</v>
      </c>
    </row>
    <row r="367" spans="1:4" ht="12.75" outlineLevel="1" x14ac:dyDescent="0.2">
      <c r="A367" s="284">
        <v>62203</v>
      </c>
      <c r="B367" s="285" t="s">
        <v>383</v>
      </c>
      <c r="C367" s="286" t="s">
        <v>38</v>
      </c>
      <c r="D367" s="287">
        <v>1973.29</v>
      </c>
    </row>
    <row r="368" spans="1:4" ht="12.75" x14ac:dyDescent="0.2">
      <c r="A368" s="284">
        <v>62204</v>
      </c>
      <c r="B368" s="285" t="s">
        <v>384</v>
      </c>
      <c r="C368" s="286" t="s">
        <v>38</v>
      </c>
      <c r="D368" s="287">
        <v>3526.65</v>
      </c>
    </row>
    <row r="369" spans="1:4" ht="12.75" outlineLevel="1" x14ac:dyDescent="0.2">
      <c r="A369" s="284">
        <v>62205</v>
      </c>
      <c r="B369" s="285" t="s">
        <v>385</v>
      </c>
      <c r="C369" s="286" t="s">
        <v>38</v>
      </c>
      <c r="D369" s="287">
        <v>5098.8599999999997</v>
      </c>
    </row>
    <row r="370" spans="1:4" ht="12.75" outlineLevel="1" x14ac:dyDescent="0.2">
      <c r="A370" s="284">
        <v>62206</v>
      </c>
      <c r="B370" s="285" t="s">
        <v>386</v>
      </c>
      <c r="C370" s="286" t="s">
        <v>38</v>
      </c>
      <c r="D370" s="287">
        <v>6657.89</v>
      </c>
    </row>
    <row r="371" spans="1:4" ht="12.75" outlineLevel="1" x14ac:dyDescent="0.2">
      <c r="A371" s="284">
        <v>62300</v>
      </c>
      <c r="B371" s="285" t="s">
        <v>387</v>
      </c>
      <c r="C371" s="286" t="s">
        <v>53</v>
      </c>
      <c r="D371" s="287" t="s">
        <v>53</v>
      </c>
    </row>
    <row r="372" spans="1:4" ht="12.75" outlineLevel="1" x14ac:dyDescent="0.2">
      <c r="A372" s="284">
        <v>62301</v>
      </c>
      <c r="B372" s="285" t="s">
        <v>388</v>
      </c>
      <c r="C372" s="286" t="s">
        <v>38</v>
      </c>
      <c r="D372" s="287">
        <v>820.79</v>
      </c>
    </row>
    <row r="373" spans="1:4" ht="12.75" outlineLevel="1" x14ac:dyDescent="0.2">
      <c r="A373" s="284">
        <v>62302</v>
      </c>
      <c r="B373" s="285" t="s">
        <v>389</v>
      </c>
      <c r="C373" s="286" t="s">
        <v>38</v>
      </c>
      <c r="D373" s="287">
        <v>909.09</v>
      </c>
    </row>
    <row r="374" spans="1:4" ht="12.75" x14ac:dyDescent="0.2">
      <c r="A374" s="284">
        <v>62303</v>
      </c>
      <c r="B374" s="285" t="s">
        <v>6126</v>
      </c>
      <c r="C374" s="286" t="s">
        <v>38</v>
      </c>
      <c r="D374" s="287">
        <v>997.39</v>
      </c>
    </row>
    <row r="375" spans="1:4" ht="12.75" outlineLevel="1" x14ac:dyDescent="0.2">
      <c r="A375" s="284">
        <v>62304</v>
      </c>
      <c r="B375" s="285" t="s">
        <v>390</v>
      </c>
      <c r="C375" s="286" t="s">
        <v>38</v>
      </c>
      <c r="D375" s="287">
        <v>74.45</v>
      </c>
    </row>
    <row r="376" spans="1:4" ht="12.75" x14ac:dyDescent="0.2">
      <c r="A376" s="284">
        <v>62305</v>
      </c>
      <c r="B376" s="285" t="s">
        <v>391</v>
      </c>
      <c r="C376" s="286" t="s">
        <v>38</v>
      </c>
      <c r="D376" s="287">
        <v>288.38</v>
      </c>
    </row>
    <row r="377" spans="1:4" ht="12.75" outlineLevel="1" x14ac:dyDescent="0.2">
      <c r="A377" s="284">
        <v>62400</v>
      </c>
      <c r="B377" s="285" t="s">
        <v>392</v>
      </c>
      <c r="C377" s="286" t="s">
        <v>192</v>
      </c>
      <c r="D377" s="287">
        <v>154.53</v>
      </c>
    </row>
    <row r="378" spans="1:4" ht="12.75" outlineLevel="1" x14ac:dyDescent="0.2">
      <c r="A378" s="284">
        <v>62500</v>
      </c>
      <c r="B378" s="285" t="s">
        <v>393</v>
      </c>
      <c r="C378" s="286" t="s">
        <v>192</v>
      </c>
      <c r="D378" s="287">
        <v>170.2</v>
      </c>
    </row>
    <row r="379" spans="1:4" ht="22.5" outlineLevel="1" x14ac:dyDescent="0.2">
      <c r="A379" s="284">
        <v>62600</v>
      </c>
      <c r="B379" s="285" t="s">
        <v>394</v>
      </c>
      <c r="C379" s="286" t="s">
        <v>22</v>
      </c>
      <c r="D379" s="287">
        <v>44.18</v>
      </c>
    </row>
    <row r="380" spans="1:4" ht="33.75" outlineLevel="1" x14ac:dyDescent="0.2">
      <c r="A380" s="284">
        <v>62901</v>
      </c>
      <c r="B380" s="285" t="s">
        <v>395</v>
      </c>
      <c r="C380" s="286" t="s">
        <v>22</v>
      </c>
      <c r="D380" s="287">
        <v>20.74</v>
      </c>
    </row>
    <row r="381" spans="1:4" ht="33.75" x14ac:dyDescent="0.2">
      <c r="A381" s="284">
        <v>62902</v>
      </c>
      <c r="B381" s="285" t="s">
        <v>396</v>
      </c>
      <c r="C381" s="286" t="s">
        <v>22</v>
      </c>
      <c r="D381" s="287">
        <v>23.64</v>
      </c>
    </row>
    <row r="382" spans="1:4" ht="33.75" outlineLevel="1" x14ac:dyDescent="0.2">
      <c r="A382" s="284">
        <v>62903</v>
      </c>
      <c r="B382" s="285" t="s">
        <v>397</v>
      </c>
      <c r="C382" s="286" t="s">
        <v>22</v>
      </c>
      <c r="D382" s="287">
        <v>29.13</v>
      </c>
    </row>
    <row r="383" spans="1:4" ht="33.75" outlineLevel="1" x14ac:dyDescent="0.2">
      <c r="A383" s="284">
        <v>62904</v>
      </c>
      <c r="B383" s="285" t="s">
        <v>398</v>
      </c>
      <c r="C383" s="286" t="s">
        <v>22</v>
      </c>
      <c r="D383" s="287">
        <v>60.4</v>
      </c>
    </row>
    <row r="384" spans="1:4" ht="22.5" outlineLevel="1" x14ac:dyDescent="0.2">
      <c r="A384" s="284">
        <v>63100</v>
      </c>
      <c r="B384" s="285" t="s">
        <v>399</v>
      </c>
      <c r="C384" s="286" t="s">
        <v>22</v>
      </c>
      <c r="D384" s="287">
        <v>23.41</v>
      </c>
    </row>
    <row r="385" spans="1:4" ht="22.5" outlineLevel="1" x14ac:dyDescent="0.2">
      <c r="A385" s="284">
        <v>63200</v>
      </c>
      <c r="B385" s="285" t="s">
        <v>400</v>
      </c>
      <c r="C385" s="286" t="s">
        <v>22</v>
      </c>
      <c r="D385" s="287">
        <v>24.66</v>
      </c>
    </row>
    <row r="386" spans="1:4" ht="22.5" outlineLevel="1" x14ac:dyDescent="0.2">
      <c r="A386" s="284">
        <v>63300</v>
      </c>
      <c r="B386" s="285" t="s">
        <v>401</v>
      </c>
      <c r="C386" s="286" t="s">
        <v>22</v>
      </c>
      <c r="D386" s="287">
        <v>38.53</v>
      </c>
    </row>
    <row r="387" spans="1:4" ht="22.5" outlineLevel="1" x14ac:dyDescent="0.2">
      <c r="A387" s="284">
        <v>63400</v>
      </c>
      <c r="B387" s="285" t="s">
        <v>402</v>
      </c>
      <c r="C387" s="286" t="s">
        <v>22</v>
      </c>
      <c r="D387" s="287">
        <v>113.47</v>
      </c>
    </row>
    <row r="388" spans="1:4" ht="22.5" x14ac:dyDescent="0.2">
      <c r="A388" s="284">
        <v>63500</v>
      </c>
      <c r="B388" s="285" t="s">
        <v>403</v>
      </c>
      <c r="C388" s="286" t="s">
        <v>22</v>
      </c>
      <c r="D388" s="287">
        <v>69.19</v>
      </c>
    </row>
    <row r="389" spans="1:4" ht="12.75" outlineLevel="1" x14ac:dyDescent="0.2">
      <c r="A389" s="284">
        <v>63700</v>
      </c>
      <c r="B389" s="285" t="s">
        <v>404</v>
      </c>
      <c r="C389" s="286" t="s">
        <v>22</v>
      </c>
      <c r="D389" s="287">
        <v>7.25</v>
      </c>
    </row>
    <row r="390" spans="1:4" ht="12.75" outlineLevel="1" x14ac:dyDescent="0.2">
      <c r="A390" s="284">
        <v>63800</v>
      </c>
      <c r="B390" s="285" t="s">
        <v>405</v>
      </c>
      <c r="C390" s="286" t="s">
        <v>22</v>
      </c>
      <c r="D390" s="287">
        <v>7.38</v>
      </c>
    </row>
    <row r="391" spans="1:4" ht="12.75" outlineLevel="1" x14ac:dyDescent="0.2">
      <c r="A391" s="284">
        <v>63900</v>
      </c>
      <c r="B391" s="285" t="s">
        <v>406</v>
      </c>
      <c r="C391" s="286" t="s">
        <v>22</v>
      </c>
      <c r="D391" s="287">
        <v>9.25</v>
      </c>
    </row>
    <row r="392" spans="1:4" ht="12.75" outlineLevel="1" x14ac:dyDescent="0.2">
      <c r="A392" s="284">
        <v>64000</v>
      </c>
      <c r="B392" s="285" t="s">
        <v>407</v>
      </c>
      <c r="C392" s="286" t="s">
        <v>22</v>
      </c>
      <c r="D392" s="287">
        <v>9.51</v>
      </c>
    </row>
    <row r="393" spans="1:4" ht="22.5" outlineLevel="1" x14ac:dyDescent="0.2">
      <c r="A393" s="284">
        <v>64100</v>
      </c>
      <c r="B393" s="285" t="s">
        <v>408</v>
      </c>
      <c r="C393" s="286" t="s">
        <v>22</v>
      </c>
      <c r="D393" s="287">
        <v>9.6300000000000008</v>
      </c>
    </row>
    <row r="394" spans="1:4" ht="22.5" outlineLevel="1" x14ac:dyDescent="0.2">
      <c r="A394" s="284">
        <v>64200</v>
      </c>
      <c r="B394" s="285" t="s">
        <v>409</v>
      </c>
      <c r="C394" s="286" t="s">
        <v>22</v>
      </c>
      <c r="D394" s="287">
        <v>10.94</v>
      </c>
    </row>
    <row r="395" spans="1:4" ht="22.5" x14ac:dyDescent="0.2">
      <c r="A395" s="284">
        <v>64400</v>
      </c>
      <c r="B395" s="285" t="s">
        <v>410</v>
      </c>
      <c r="C395" s="286" t="s">
        <v>19</v>
      </c>
      <c r="D395" s="287">
        <v>154.44</v>
      </c>
    </row>
    <row r="396" spans="1:4" ht="22.5" outlineLevel="1" x14ac:dyDescent="0.2">
      <c r="A396" s="284">
        <v>64500</v>
      </c>
      <c r="B396" s="285" t="s">
        <v>411</v>
      </c>
      <c r="C396" s="286" t="s">
        <v>19</v>
      </c>
      <c r="D396" s="287">
        <v>258.60000000000002</v>
      </c>
    </row>
    <row r="397" spans="1:4" ht="22.5" outlineLevel="1" x14ac:dyDescent="0.2">
      <c r="A397" s="284">
        <v>64600</v>
      </c>
      <c r="B397" s="285" t="s">
        <v>412</v>
      </c>
      <c r="C397" s="286" t="s">
        <v>22</v>
      </c>
      <c r="D397" s="287">
        <v>34.35</v>
      </c>
    </row>
    <row r="398" spans="1:4" ht="22.5" outlineLevel="1" x14ac:dyDescent="0.2">
      <c r="A398" s="284">
        <v>64700</v>
      </c>
      <c r="B398" s="285" t="s">
        <v>413</v>
      </c>
      <c r="C398" s="286" t="s">
        <v>22</v>
      </c>
      <c r="D398" s="287">
        <v>38.450000000000003</v>
      </c>
    </row>
    <row r="399" spans="1:4" ht="22.5" outlineLevel="1" x14ac:dyDescent="0.2">
      <c r="A399" s="284">
        <v>64800</v>
      </c>
      <c r="B399" s="285" t="s">
        <v>414</v>
      </c>
      <c r="C399" s="286" t="s">
        <v>22</v>
      </c>
      <c r="D399" s="287">
        <v>51.75</v>
      </c>
    </row>
    <row r="400" spans="1:4" ht="12.75" outlineLevel="1" x14ac:dyDescent="0.2">
      <c r="A400" s="284">
        <v>64900</v>
      </c>
      <c r="B400" s="285" t="s">
        <v>415</v>
      </c>
      <c r="C400" s="286" t="s">
        <v>416</v>
      </c>
      <c r="D400" s="287">
        <v>2.42</v>
      </c>
    </row>
    <row r="401" spans="1:4" ht="12.75" outlineLevel="1" x14ac:dyDescent="0.2">
      <c r="A401" s="284">
        <v>65000</v>
      </c>
      <c r="B401" s="285" t="s">
        <v>417</v>
      </c>
      <c r="C401" s="286" t="s">
        <v>22</v>
      </c>
      <c r="D401" s="287">
        <v>3.96</v>
      </c>
    </row>
    <row r="402" spans="1:4" ht="12.75" x14ac:dyDescent="0.2">
      <c r="A402" s="284">
        <v>65100</v>
      </c>
      <c r="B402" s="285" t="s">
        <v>418</v>
      </c>
      <c r="C402" s="286" t="s">
        <v>22</v>
      </c>
      <c r="D402" s="287">
        <v>13.02</v>
      </c>
    </row>
    <row r="403" spans="1:4" ht="12.75" outlineLevel="1" x14ac:dyDescent="0.2">
      <c r="A403" s="284">
        <v>65200</v>
      </c>
      <c r="B403" s="285" t="s">
        <v>419</v>
      </c>
      <c r="C403" s="286" t="s">
        <v>22</v>
      </c>
      <c r="D403" s="287">
        <v>17.86</v>
      </c>
    </row>
    <row r="404" spans="1:4" ht="12.75" outlineLevel="1" x14ac:dyDescent="0.2">
      <c r="A404" s="284">
        <v>65300</v>
      </c>
      <c r="B404" s="285" t="s">
        <v>420</v>
      </c>
      <c r="C404" s="286" t="s">
        <v>22</v>
      </c>
      <c r="D404" s="287">
        <v>22.63</v>
      </c>
    </row>
    <row r="405" spans="1:4" ht="12.75" outlineLevel="1" x14ac:dyDescent="0.2">
      <c r="A405" s="284">
        <v>65400</v>
      </c>
      <c r="B405" s="285" t="s">
        <v>421</v>
      </c>
      <c r="C405" s="286" t="s">
        <v>22</v>
      </c>
      <c r="D405" s="287">
        <v>27.48</v>
      </c>
    </row>
    <row r="406" spans="1:4" ht="12.75" outlineLevel="1" x14ac:dyDescent="0.2">
      <c r="A406" s="284">
        <v>65500</v>
      </c>
      <c r="B406" s="285" t="s">
        <v>422</v>
      </c>
      <c r="C406" s="286" t="s">
        <v>22</v>
      </c>
      <c r="D406" s="287">
        <v>34.36</v>
      </c>
    </row>
    <row r="407" spans="1:4" ht="12.75" outlineLevel="1" x14ac:dyDescent="0.2">
      <c r="A407" s="284">
        <v>65600</v>
      </c>
      <c r="B407" s="285" t="s">
        <v>423</v>
      </c>
      <c r="C407" s="286" t="s">
        <v>22</v>
      </c>
      <c r="D407" s="287">
        <v>34.44</v>
      </c>
    </row>
    <row r="408" spans="1:4" ht="12.75" outlineLevel="1" x14ac:dyDescent="0.2">
      <c r="A408" s="284">
        <v>65700</v>
      </c>
      <c r="B408" s="285" t="s">
        <v>424</v>
      </c>
      <c r="C408" s="286" t="s">
        <v>22</v>
      </c>
      <c r="D408" s="287">
        <v>47.81</v>
      </c>
    </row>
    <row r="409" spans="1:4" ht="12.75" outlineLevel="1" x14ac:dyDescent="0.2">
      <c r="A409" s="284">
        <v>65800</v>
      </c>
      <c r="B409" s="285" t="s">
        <v>425</v>
      </c>
      <c r="C409" s="286" t="s">
        <v>22</v>
      </c>
      <c r="D409" s="287">
        <v>62.86</v>
      </c>
    </row>
    <row r="410" spans="1:4" ht="12.75" x14ac:dyDescent="0.2">
      <c r="A410" s="284">
        <v>65900</v>
      </c>
      <c r="B410" s="285" t="s">
        <v>426</v>
      </c>
      <c r="C410" s="286" t="s">
        <v>22</v>
      </c>
      <c r="D410" s="287">
        <v>77.89</v>
      </c>
    </row>
    <row r="411" spans="1:4" ht="12.75" outlineLevel="1" x14ac:dyDescent="0.2">
      <c r="A411" s="284">
        <v>66000</v>
      </c>
      <c r="B411" s="285" t="s">
        <v>427</v>
      </c>
      <c r="C411" s="286" t="s">
        <v>22</v>
      </c>
      <c r="D411" s="287">
        <v>94.16</v>
      </c>
    </row>
    <row r="412" spans="1:4" ht="12.75" outlineLevel="1" x14ac:dyDescent="0.2">
      <c r="A412" s="284">
        <v>66500</v>
      </c>
      <c r="B412" s="285" t="s">
        <v>428</v>
      </c>
      <c r="C412" s="286" t="s">
        <v>53</v>
      </c>
      <c r="D412" s="287" t="s">
        <v>53</v>
      </c>
    </row>
    <row r="413" spans="1:4" ht="22.5" outlineLevel="1" x14ac:dyDescent="0.2">
      <c r="A413" s="284">
        <v>66505</v>
      </c>
      <c r="B413" s="285" t="s">
        <v>429</v>
      </c>
      <c r="C413" s="286" t="s">
        <v>38</v>
      </c>
      <c r="D413" s="287">
        <v>2150.17</v>
      </c>
    </row>
    <row r="414" spans="1:4" ht="22.5" outlineLevel="1" x14ac:dyDescent="0.2">
      <c r="A414" s="284">
        <v>66506</v>
      </c>
      <c r="B414" s="285" t="s">
        <v>430</v>
      </c>
      <c r="C414" s="286" t="s">
        <v>38</v>
      </c>
      <c r="D414" s="287">
        <v>2150.16</v>
      </c>
    </row>
    <row r="415" spans="1:4" ht="22.5" outlineLevel="1" x14ac:dyDescent="0.2">
      <c r="A415" s="284">
        <v>66507</v>
      </c>
      <c r="B415" s="285" t="s">
        <v>431</v>
      </c>
      <c r="C415" s="286" t="s">
        <v>38</v>
      </c>
      <c r="D415" s="287">
        <v>3433.43</v>
      </c>
    </row>
    <row r="416" spans="1:4" ht="22.5" outlineLevel="1" x14ac:dyDescent="0.2">
      <c r="A416" s="284">
        <v>66508</v>
      </c>
      <c r="B416" s="285" t="s">
        <v>432</v>
      </c>
      <c r="C416" s="286" t="s">
        <v>38</v>
      </c>
      <c r="D416" s="287">
        <v>3433.43</v>
      </c>
    </row>
    <row r="417" spans="1:4" ht="33.75" x14ac:dyDescent="0.2">
      <c r="A417" s="284">
        <v>66521</v>
      </c>
      <c r="B417" s="285" t="s">
        <v>433</v>
      </c>
      <c r="C417" s="286" t="s">
        <v>38</v>
      </c>
      <c r="D417" s="287">
        <v>345.05</v>
      </c>
    </row>
    <row r="418" spans="1:4" ht="33.75" outlineLevel="1" x14ac:dyDescent="0.2">
      <c r="A418" s="284">
        <v>66522</v>
      </c>
      <c r="B418" s="285" t="s">
        <v>434</v>
      </c>
      <c r="C418" s="286" t="s">
        <v>38</v>
      </c>
      <c r="D418" s="287">
        <v>344.54</v>
      </c>
    </row>
    <row r="419" spans="1:4" ht="33.75" outlineLevel="1" x14ac:dyDescent="0.2">
      <c r="A419" s="284">
        <v>66523</v>
      </c>
      <c r="B419" s="285" t="s">
        <v>435</v>
      </c>
      <c r="C419" s="286" t="s">
        <v>38</v>
      </c>
      <c r="D419" s="287">
        <v>442</v>
      </c>
    </row>
    <row r="420" spans="1:4" ht="33.75" outlineLevel="1" x14ac:dyDescent="0.2">
      <c r="A420" s="284">
        <v>66524</v>
      </c>
      <c r="B420" s="285" t="s">
        <v>436</v>
      </c>
      <c r="C420" s="286" t="s">
        <v>38</v>
      </c>
      <c r="D420" s="287">
        <v>451.7</v>
      </c>
    </row>
    <row r="421" spans="1:4" ht="33.75" outlineLevel="1" x14ac:dyDescent="0.2">
      <c r="A421" s="284">
        <v>66525</v>
      </c>
      <c r="B421" s="285" t="s">
        <v>437</v>
      </c>
      <c r="C421" s="286" t="s">
        <v>38</v>
      </c>
      <c r="D421" s="287">
        <v>557.80999999999995</v>
      </c>
    </row>
    <row r="422" spans="1:4" ht="33.75" x14ac:dyDescent="0.2">
      <c r="A422" s="284">
        <v>66527</v>
      </c>
      <c r="B422" s="285" t="s">
        <v>438</v>
      </c>
      <c r="C422" s="286" t="s">
        <v>38</v>
      </c>
      <c r="D422" s="287">
        <v>1103.83</v>
      </c>
    </row>
    <row r="423" spans="1:4" ht="12.75" outlineLevel="1" x14ac:dyDescent="0.2">
      <c r="A423" s="284">
        <v>66600</v>
      </c>
      <c r="B423" s="285" t="s">
        <v>439</v>
      </c>
      <c r="C423" s="286" t="s">
        <v>53</v>
      </c>
      <c r="D423" s="287" t="s">
        <v>53</v>
      </c>
    </row>
    <row r="424" spans="1:4" ht="12.75" outlineLevel="1" x14ac:dyDescent="0.2">
      <c r="A424" s="284">
        <v>66601</v>
      </c>
      <c r="B424" s="285" t="s">
        <v>440</v>
      </c>
      <c r="C424" s="286" t="s">
        <v>38</v>
      </c>
      <c r="D424" s="287">
        <v>961.77</v>
      </c>
    </row>
    <row r="425" spans="1:4" ht="12.75" outlineLevel="1" x14ac:dyDescent="0.2">
      <c r="A425" s="284">
        <v>66602</v>
      </c>
      <c r="B425" s="285" t="s">
        <v>441</v>
      </c>
      <c r="C425" s="286" t="s">
        <v>38</v>
      </c>
      <c r="D425" s="287">
        <v>1102.83</v>
      </c>
    </row>
    <row r="426" spans="1:4" ht="22.5" outlineLevel="1" x14ac:dyDescent="0.2">
      <c r="A426" s="284">
        <v>66605</v>
      </c>
      <c r="B426" s="285" t="s">
        <v>442</v>
      </c>
      <c r="C426" s="286" t="s">
        <v>38</v>
      </c>
      <c r="D426" s="287">
        <v>70.7</v>
      </c>
    </row>
    <row r="427" spans="1:4" ht="22.5" outlineLevel="1" x14ac:dyDescent="0.2">
      <c r="A427" s="284">
        <v>66606</v>
      </c>
      <c r="B427" s="285" t="s">
        <v>443</v>
      </c>
      <c r="C427" s="286" t="s">
        <v>38</v>
      </c>
      <c r="D427" s="287">
        <v>70.7</v>
      </c>
    </row>
    <row r="428" spans="1:4" ht="22.5" x14ac:dyDescent="0.2">
      <c r="A428" s="284">
        <v>66800</v>
      </c>
      <c r="B428" s="285" t="s">
        <v>444</v>
      </c>
      <c r="C428" s="286" t="s">
        <v>53</v>
      </c>
      <c r="D428" s="287" t="s">
        <v>53</v>
      </c>
    </row>
    <row r="429" spans="1:4" ht="22.5" outlineLevel="1" x14ac:dyDescent="0.2">
      <c r="A429" s="284">
        <v>66801</v>
      </c>
      <c r="B429" s="285" t="s">
        <v>445</v>
      </c>
      <c r="C429" s="286" t="s">
        <v>22</v>
      </c>
      <c r="D429" s="287">
        <v>26.29</v>
      </c>
    </row>
    <row r="430" spans="1:4" ht="22.5" outlineLevel="1" x14ac:dyDescent="0.2">
      <c r="A430" s="284">
        <v>66802</v>
      </c>
      <c r="B430" s="285" t="s">
        <v>446</v>
      </c>
      <c r="C430" s="286" t="s">
        <v>22</v>
      </c>
      <c r="D430" s="287">
        <v>37.01</v>
      </c>
    </row>
    <row r="431" spans="1:4" ht="22.5" outlineLevel="1" x14ac:dyDescent="0.2">
      <c r="A431" s="284">
        <v>66803</v>
      </c>
      <c r="B431" s="285" t="s">
        <v>447</v>
      </c>
      <c r="C431" s="286" t="s">
        <v>22</v>
      </c>
      <c r="D431" s="287">
        <v>41.28</v>
      </c>
    </row>
    <row r="432" spans="1:4" ht="22.5" outlineLevel="1" x14ac:dyDescent="0.2">
      <c r="A432" s="284">
        <v>66901</v>
      </c>
      <c r="B432" s="285" t="s">
        <v>448</v>
      </c>
      <c r="C432" s="286" t="s">
        <v>19</v>
      </c>
      <c r="D432" s="287">
        <v>4.17</v>
      </c>
    </row>
    <row r="433" spans="1:4" ht="22.5" outlineLevel="1" x14ac:dyDescent="0.2">
      <c r="A433" s="284">
        <v>66902</v>
      </c>
      <c r="B433" s="285" t="s">
        <v>449</v>
      </c>
      <c r="C433" s="286" t="s">
        <v>19</v>
      </c>
      <c r="D433" s="287">
        <v>4.53</v>
      </c>
    </row>
    <row r="434" spans="1:4" ht="22.5" x14ac:dyDescent="0.2">
      <c r="A434" s="284">
        <v>66903</v>
      </c>
      <c r="B434" s="285" t="s">
        <v>450</v>
      </c>
      <c r="C434" s="286" t="s">
        <v>19</v>
      </c>
      <c r="D434" s="287">
        <v>5.25</v>
      </c>
    </row>
    <row r="435" spans="1:4" ht="22.5" outlineLevel="1" x14ac:dyDescent="0.2">
      <c r="A435" s="284">
        <v>66904</v>
      </c>
      <c r="B435" s="285" t="s">
        <v>451</v>
      </c>
      <c r="C435" s="286" t="s">
        <v>19</v>
      </c>
      <c r="D435" s="287">
        <v>5.82</v>
      </c>
    </row>
    <row r="436" spans="1:4" ht="22.5" outlineLevel="1" x14ac:dyDescent="0.2">
      <c r="A436" s="284">
        <v>66905</v>
      </c>
      <c r="B436" s="285" t="s">
        <v>452</v>
      </c>
      <c r="C436" s="286" t="s">
        <v>19</v>
      </c>
      <c r="D436" s="287">
        <v>7.07</v>
      </c>
    </row>
    <row r="437" spans="1:4" ht="22.5" outlineLevel="1" x14ac:dyDescent="0.2">
      <c r="A437" s="284">
        <v>66906</v>
      </c>
      <c r="B437" s="285" t="s">
        <v>453</v>
      </c>
      <c r="C437" s="286" t="s">
        <v>19</v>
      </c>
      <c r="D437" s="287">
        <v>8.3000000000000007</v>
      </c>
    </row>
    <row r="438" spans="1:4" ht="22.5" outlineLevel="1" x14ac:dyDescent="0.2">
      <c r="A438" s="284">
        <v>66907</v>
      </c>
      <c r="B438" s="285" t="s">
        <v>454</v>
      </c>
      <c r="C438" s="286" t="s">
        <v>19</v>
      </c>
      <c r="D438" s="287">
        <v>10.9</v>
      </c>
    </row>
    <row r="439" spans="1:4" ht="22.5" outlineLevel="1" x14ac:dyDescent="0.2">
      <c r="A439" s="284">
        <v>66908</v>
      </c>
      <c r="B439" s="285" t="s">
        <v>455</v>
      </c>
      <c r="C439" s="286" t="s">
        <v>19</v>
      </c>
      <c r="D439" s="287">
        <v>11.54</v>
      </c>
    </row>
    <row r="440" spans="1:4" ht="22.5" x14ac:dyDescent="0.2">
      <c r="A440" s="284">
        <v>66909</v>
      </c>
      <c r="B440" s="285" t="s">
        <v>456</v>
      </c>
      <c r="C440" s="286" t="s">
        <v>19</v>
      </c>
      <c r="D440" s="287">
        <v>15.96</v>
      </c>
    </row>
    <row r="441" spans="1:4" ht="22.5" outlineLevel="1" x14ac:dyDescent="0.2">
      <c r="A441" s="284">
        <v>67001</v>
      </c>
      <c r="B441" s="285" t="s">
        <v>457</v>
      </c>
      <c r="C441" s="286" t="s">
        <v>19</v>
      </c>
      <c r="D441" s="287">
        <v>38.08</v>
      </c>
    </row>
    <row r="442" spans="1:4" ht="33.75" outlineLevel="1" x14ac:dyDescent="0.2">
      <c r="A442" s="284">
        <v>67002</v>
      </c>
      <c r="B442" s="285" t="s">
        <v>458</v>
      </c>
      <c r="C442" s="286" t="s">
        <v>19</v>
      </c>
      <c r="D442" s="287">
        <v>32.83</v>
      </c>
    </row>
    <row r="443" spans="1:4" ht="33.75" x14ac:dyDescent="0.2">
      <c r="A443" s="284">
        <v>67003</v>
      </c>
      <c r="B443" s="285" t="s">
        <v>459</v>
      </c>
      <c r="C443" s="286" t="s">
        <v>19</v>
      </c>
      <c r="D443" s="287">
        <v>41.06</v>
      </c>
    </row>
    <row r="444" spans="1:4" ht="33.75" outlineLevel="1" x14ac:dyDescent="0.2">
      <c r="A444" s="284">
        <v>67100</v>
      </c>
      <c r="B444" s="285" t="s">
        <v>460</v>
      </c>
      <c r="C444" s="286" t="s">
        <v>44</v>
      </c>
      <c r="D444" s="287">
        <v>380.82</v>
      </c>
    </row>
    <row r="445" spans="1:4" ht="33.75" outlineLevel="1" x14ac:dyDescent="0.2">
      <c r="A445" s="284">
        <v>67200</v>
      </c>
      <c r="B445" s="285" t="s">
        <v>461</v>
      </c>
      <c r="C445" s="286" t="s">
        <v>44</v>
      </c>
      <c r="D445" s="287">
        <v>472.2</v>
      </c>
    </row>
    <row r="446" spans="1:4" ht="12.75" outlineLevel="1" x14ac:dyDescent="0.2">
      <c r="A446" s="7">
        <v>70000</v>
      </c>
      <c r="B446" s="8" t="s">
        <v>462</v>
      </c>
      <c r="C446" s="9"/>
      <c r="D446" s="10"/>
    </row>
    <row r="447" spans="1:4" ht="22.5" outlineLevel="1" x14ac:dyDescent="0.2">
      <c r="A447" s="284">
        <v>70100</v>
      </c>
      <c r="B447" s="285" t="s">
        <v>463</v>
      </c>
      <c r="C447" s="286" t="s">
        <v>19</v>
      </c>
      <c r="D447" s="287">
        <v>114.32</v>
      </c>
    </row>
    <row r="448" spans="1:4" ht="22.5" outlineLevel="1" x14ac:dyDescent="0.2">
      <c r="A448" s="284">
        <v>70300</v>
      </c>
      <c r="B448" s="285" t="s">
        <v>464</v>
      </c>
      <c r="C448" s="286" t="s">
        <v>53</v>
      </c>
      <c r="D448" s="287" t="s">
        <v>53</v>
      </c>
    </row>
    <row r="449" spans="1:4" ht="33.75" x14ac:dyDescent="0.2">
      <c r="A449" s="284">
        <v>70301</v>
      </c>
      <c r="B449" s="285" t="s">
        <v>465</v>
      </c>
      <c r="C449" s="286" t="s">
        <v>19</v>
      </c>
      <c r="D449" s="287">
        <v>334.54</v>
      </c>
    </row>
    <row r="450" spans="1:4" ht="33.75" outlineLevel="1" x14ac:dyDescent="0.2">
      <c r="A450" s="284">
        <v>70302</v>
      </c>
      <c r="B450" s="285" t="s">
        <v>466</v>
      </c>
      <c r="C450" s="286" t="s">
        <v>19</v>
      </c>
      <c r="D450" s="287">
        <v>367.05</v>
      </c>
    </row>
    <row r="451" spans="1:4" ht="33.75" outlineLevel="1" x14ac:dyDescent="0.2">
      <c r="A451" s="284">
        <v>70303</v>
      </c>
      <c r="B451" s="285" t="s">
        <v>467</v>
      </c>
      <c r="C451" s="286" t="s">
        <v>19</v>
      </c>
      <c r="D451" s="287">
        <v>356.73</v>
      </c>
    </row>
    <row r="452" spans="1:4" ht="33.75" outlineLevel="1" x14ac:dyDescent="0.2">
      <c r="A452" s="284">
        <v>70304</v>
      </c>
      <c r="B452" s="285" t="s">
        <v>468</v>
      </c>
      <c r="C452" s="286" t="s">
        <v>19</v>
      </c>
      <c r="D452" s="287">
        <v>390.83</v>
      </c>
    </row>
    <row r="453" spans="1:4" ht="33.75" outlineLevel="1" x14ac:dyDescent="0.2">
      <c r="A453" s="284">
        <v>70305</v>
      </c>
      <c r="B453" s="285" t="s">
        <v>469</v>
      </c>
      <c r="C453" s="286" t="s">
        <v>19</v>
      </c>
      <c r="D453" s="287">
        <v>513.78</v>
      </c>
    </row>
    <row r="454" spans="1:4" ht="33.75" x14ac:dyDescent="0.2">
      <c r="A454" s="284">
        <v>70306</v>
      </c>
      <c r="B454" s="285" t="s">
        <v>470</v>
      </c>
      <c r="C454" s="286" t="s">
        <v>19</v>
      </c>
      <c r="D454" s="287">
        <v>586.75</v>
      </c>
    </row>
    <row r="455" spans="1:4" ht="22.5" outlineLevel="1" x14ac:dyDescent="0.2">
      <c r="A455" s="284">
        <v>70500</v>
      </c>
      <c r="B455" s="285" t="s">
        <v>471</v>
      </c>
      <c r="C455" s="286" t="s">
        <v>19</v>
      </c>
      <c r="D455" s="287">
        <v>463.4</v>
      </c>
    </row>
    <row r="456" spans="1:4" ht="12.75" outlineLevel="1" x14ac:dyDescent="0.2">
      <c r="A456" s="284">
        <v>70600</v>
      </c>
      <c r="B456" s="285" t="s">
        <v>472</v>
      </c>
      <c r="C456" s="286" t="s">
        <v>192</v>
      </c>
      <c r="D456" s="287">
        <v>56.37</v>
      </c>
    </row>
    <row r="457" spans="1:4" ht="12.75" outlineLevel="1" x14ac:dyDescent="0.2">
      <c r="A457" s="284">
        <v>70700</v>
      </c>
      <c r="B457" s="285" t="s">
        <v>473</v>
      </c>
      <c r="C457" s="286" t="s">
        <v>19</v>
      </c>
      <c r="D457" s="287">
        <v>61.37</v>
      </c>
    </row>
    <row r="458" spans="1:4" ht="12.75" outlineLevel="1" x14ac:dyDescent="0.2">
      <c r="A458" s="284">
        <v>70800</v>
      </c>
      <c r="B458" s="285" t="s">
        <v>474</v>
      </c>
      <c r="C458" s="286" t="s">
        <v>475</v>
      </c>
      <c r="D458" s="287">
        <v>15.88</v>
      </c>
    </row>
    <row r="459" spans="1:4" ht="12.75" x14ac:dyDescent="0.2">
      <c r="A459" s="284">
        <v>70900</v>
      </c>
      <c r="B459" s="285" t="s">
        <v>476</v>
      </c>
      <c r="C459" s="286" t="s">
        <v>475</v>
      </c>
      <c r="D459" s="287">
        <v>12.46</v>
      </c>
    </row>
    <row r="460" spans="1:4" ht="12.75" outlineLevel="1" x14ac:dyDescent="0.2">
      <c r="A460" s="284">
        <v>71000</v>
      </c>
      <c r="B460" s="285" t="s">
        <v>477</v>
      </c>
      <c r="C460" s="286" t="s">
        <v>475</v>
      </c>
      <c r="D460" s="287">
        <v>12.25</v>
      </c>
    </row>
    <row r="461" spans="1:4" ht="12.75" outlineLevel="1" x14ac:dyDescent="0.2">
      <c r="A461" s="284">
        <v>71100</v>
      </c>
      <c r="B461" s="285" t="s">
        <v>478</v>
      </c>
      <c r="C461" s="286" t="s">
        <v>475</v>
      </c>
      <c r="D461" s="287">
        <v>14.76</v>
      </c>
    </row>
    <row r="462" spans="1:4" ht="12.75" outlineLevel="1" x14ac:dyDescent="0.2">
      <c r="A462" s="284">
        <v>71200</v>
      </c>
      <c r="B462" s="285" t="s">
        <v>479</v>
      </c>
      <c r="C462" s="286" t="s">
        <v>475</v>
      </c>
      <c r="D462" s="287">
        <v>14.46</v>
      </c>
    </row>
    <row r="463" spans="1:4" ht="12.75" outlineLevel="1" x14ac:dyDescent="0.2">
      <c r="A463" s="284">
        <v>71300</v>
      </c>
      <c r="B463" s="285" t="s">
        <v>480</v>
      </c>
      <c r="C463" s="286" t="s">
        <v>192</v>
      </c>
      <c r="D463" s="287">
        <v>389.3</v>
      </c>
    </row>
    <row r="464" spans="1:4" ht="12.75" x14ac:dyDescent="0.2">
      <c r="A464" s="284">
        <v>71400</v>
      </c>
      <c r="B464" s="285" t="s">
        <v>481</v>
      </c>
      <c r="C464" s="286" t="s">
        <v>192</v>
      </c>
      <c r="D464" s="287">
        <v>403.37</v>
      </c>
    </row>
    <row r="465" spans="1:4" ht="12.75" outlineLevel="1" x14ac:dyDescent="0.2">
      <c r="A465" s="284">
        <v>71500</v>
      </c>
      <c r="B465" s="285" t="s">
        <v>482</v>
      </c>
      <c r="C465" s="286" t="s">
        <v>192</v>
      </c>
      <c r="D465" s="287">
        <v>418.03</v>
      </c>
    </row>
    <row r="466" spans="1:4" ht="12.75" outlineLevel="1" x14ac:dyDescent="0.2">
      <c r="A466" s="284">
        <v>71600</v>
      </c>
      <c r="B466" s="285" t="s">
        <v>483</v>
      </c>
      <c r="C466" s="286" t="s">
        <v>192</v>
      </c>
      <c r="D466" s="287">
        <v>433.35</v>
      </c>
    </row>
    <row r="467" spans="1:4" ht="12.75" outlineLevel="1" x14ac:dyDescent="0.2">
      <c r="A467" s="284">
        <v>71700</v>
      </c>
      <c r="B467" s="285" t="s">
        <v>484</v>
      </c>
      <c r="C467" s="286" t="s">
        <v>192</v>
      </c>
      <c r="D467" s="287">
        <v>449.31</v>
      </c>
    </row>
    <row r="468" spans="1:4" ht="12.75" x14ac:dyDescent="0.2">
      <c r="A468" s="284">
        <v>71800</v>
      </c>
      <c r="B468" s="285" t="s">
        <v>485</v>
      </c>
      <c r="C468" s="286" t="s">
        <v>192</v>
      </c>
      <c r="D468" s="287">
        <v>347.74</v>
      </c>
    </row>
    <row r="469" spans="1:4" ht="12.75" outlineLevel="1" x14ac:dyDescent="0.2">
      <c r="A469" s="284">
        <v>71900</v>
      </c>
      <c r="B469" s="285" t="s">
        <v>486</v>
      </c>
      <c r="C469" s="286" t="s">
        <v>38</v>
      </c>
      <c r="D469" s="287">
        <v>49.83</v>
      </c>
    </row>
    <row r="470" spans="1:4" ht="12.75" x14ac:dyDescent="0.2">
      <c r="A470" s="284">
        <v>72000</v>
      </c>
      <c r="B470" s="285" t="s">
        <v>487</v>
      </c>
      <c r="C470" s="286" t="s">
        <v>192</v>
      </c>
      <c r="D470" s="287">
        <v>670.74</v>
      </c>
    </row>
    <row r="471" spans="1:4" ht="22.5" outlineLevel="1" x14ac:dyDescent="0.2">
      <c r="A471" s="284">
        <v>72200</v>
      </c>
      <c r="B471" s="285" t="s">
        <v>488</v>
      </c>
      <c r="C471" s="286" t="s">
        <v>192</v>
      </c>
      <c r="D471" s="287">
        <v>193.1</v>
      </c>
    </row>
    <row r="472" spans="1:4" ht="22.5" x14ac:dyDescent="0.2">
      <c r="A472" s="284">
        <v>72300</v>
      </c>
      <c r="B472" s="285" t="s">
        <v>489</v>
      </c>
      <c r="C472" s="286" t="s">
        <v>192</v>
      </c>
      <c r="D472" s="287">
        <v>965.8</v>
      </c>
    </row>
    <row r="473" spans="1:4" ht="22.5" outlineLevel="1" x14ac:dyDescent="0.2">
      <c r="A473" s="284">
        <v>72400</v>
      </c>
      <c r="B473" s="285" t="s">
        <v>490</v>
      </c>
      <c r="C473" s="286" t="s">
        <v>192</v>
      </c>
      <c r="D473" s="287">
        <v>749.11</v>
      </c>
    </row>
    <row r="474" spans="1:4" ht="22.5" x14ac:dyDescent="0.2">
      <c r="A474" s="284">
        <v>72500</v>
      </c>
      <c r="B474" s="285" t="s">
        <v>491</v>
      </c>
      <c r="C474" s="286" t="s">
        <v>192</v>
      </c>
      <c r="D474" s="287">
        <v>906.76</v>
      </c>
    </row>
    <row r="475" spans="1:4" ht="22.5" outlineLevel="1" x14ac:dyDescent="0.2">
      <c r="A475" s="284">
        <v>72600</v>
      </c>
      <c r="B475" s="285" t="s">
        <v>492</v>
      </c>
      <c r="C475" s="286" t="s">
        <v>192</v>
      </c>
      <c r="D475" s="287">
        <v>790.47</v>
      </c>
    </row>
    <row r="476" spans="1:4" ht="22.5" x14ac:dyDescent="0.2">
      <c r="A476" s="284">
        <v>73000</v>
      </c>
      <c r="B476" s="285" t="s">
        <v>493</v>
      </c>
      <c r="C476" s="286" t="s">
        <v>19</v>
      </c>
      <c r="D476" s="287">
        <v>259.55</v>
      </c>
    </row>
    <row r="477" spans="1:4" ht="22.5" outlineLevel="1" x14ac:dyDescent="0.2">
      <c r="A477" s="284">
        <v>73100</v>
      </c>
      <c r="B477" s="285" t="s">
        <v>494</v>
      </c>
      <c r="C477" s="286" t="s">
        <v>19</v>
      </c>
      <c r="D477" s="287">
        <v>296.89999999999998</v>
      </c>
    </row>
    <row r="478" spans="1:4" ht="22.5" x14ac:dyDescent="0.2">
      <c r="A478" s="284">
        <v>73200</v>
      </c>
      <c r="B478" s="285" t="s">
        <v>495</v>
      </c>
      <c r="C478" s="286" t="s">
        <v>19</v>
      </c>
      <c r="D478" s="287">
        <v>315.87</v>
      </c>
    </row>
    <row r="479" spans="1:4" ht="22.5" outlineLevel="1" x14ac:dyDescent="0.2">
      <c r="A479" s="284">
        <v>73400</v>
      </c>
      <c r="B479" s="285" t="s">
        <v>496</v>
      </c>
      <c r="C479" s="286" t="s">
        <v>192</v>
      </c>
      <c r="D479" s="287">
        <v>739.16</v>
      </c>
    </row>
    <row r="480" spans="1:4" ht="12.75" x14ac:dyDescent="0.2">
      <c r="A480" s="284">
        <v>73500</v>
      </c>
      <c r="B480" s="285" t="s">
        <v>415</v>
      </c>
      <c r="C480" s="286" t="s">
        <v>416</v>
      </c>
      <c r="D480" s="287">
        <v>2.42</v>
      </c>
    </row>
    <row r="481" spans="1:4" ht="22.5" outlineLevel="1" x14ac:dyDescent="0.2">
      <c r="A481" s="284">
        <v>73600</v>
      </c>
      <c r="B481" s="285" t="s">
        <v>6127</v>
      </c>
      <c r="C481" s="286" t="s">
        <v>6128</v>
      </c>
      <c r="D481" s="287">
        <v>7.52</v>
      </c>
    </row>
    <row r="482" spans="1:4" ht="22.5" x14ac:dyDescent="0.2">
      <c r="A482" s="284">
        <v>73700</v>
      </c>
      <c r="B482" s="285" t="s">
        <v>6129</v>
      </c>
      <c r="C482" s="286" t="s">
        <v>6128</v>
      </c>
      <c r="D482" s="287">
        <v>4.55</v>
      </c>
    </row>
    <row r="483" spans="1:4" ht="33.75" outlineLevel="1" x14ac:dyDescent="0.2">
      <c r="A483" s="284">
        <v>74001</v>
      </c>
      <c r="B483" s="285" t="s">
        <v>497</v>
      </c>
      <c r="C483" s="286" t="s">
        <v>19</v>
      </c>
      <c r="D483" s="287">
        <v>11.87</v>
      </c>
    </row>
    <row r="484" spans="1:4" ht="33.75" x14ac:dyDescent="0.2">
      <c r="A484" s="284">
        <v>74002</v>
      </c>
      <c r="B484" s="285" t="s">
        <v>498</v>
      </c>
      <c r="C484" s="286" t="s">
        <v>19</v>
      </c>
      <c r="D484" s="287">
        <v>12.24</v>
      </c>
    </row>
    <row r="485" spans="1:4" ht="33.75" outlineLevel="1" x14ac:dyDescent="0.2">
      <c r="A485" s="284">
        <v>74003</v>
      </c>
      <c r="B485" s="285" t="s">
        <v>499</v>
      </c>
      <c r="C485" s="286" t="s">
        <v>19</v>
      </c>
      <c r="D485" s="287">
        <v>12.98</v>
      </c>
    </row>
    <row r="486" spans="1:4" ht="33.75" x14ac:dyDescent="0.2">
      <c r="A486" s="284">
        <v>74004</v>
      </c>
      <c r="B486" s="285" t="s">
        <v>500</v>
      </c>
      <c r="C486" s="286" t="s">
        <v>19</v>
      </c>
      <c r="D486" s="287">
        <v>13.55</v>
      </c>
    </row>
    <row r="487" spans="1:4" ht="33.75" outlineLevel="1" x14ac:dyDescent="0.2">
      <c r="A487" s="284">
        <v>74005</v>
      </c>
      <c r="B487" s="285" t="s">
        <v>501</v>
      </c>
      <c r="C487" s="286" t="s">
        <v>19</v>
      </c>
      <c r="D487" s="287">
        <v>14.83</v>
      </c>
    </row>
    <row r="488" spans="1:4" ht="33.75" x14ac:dyDescent="0.2">
      <c r="A488" s="284">
        <v>74006</v>
      </c>
      <c r="B488" s="285" t="s">
        <v>502</v>
      </c>
      <c r="C488" s="286" t="s">
        <v>19</v>
      </c>
      <c r="D488" s="287">
        <v>16.079999999999998</v>
      </c>
    </row>
    <row r="489" spans="1:4" ht="33.75" outlineLevel="1" x14ac:dyDescent="0.2">
      <c r="A489" s="284">
        <v>74007</v>
      </c>
      <c r="B489" s="285" t="s">
        <v>503</v>
      </c>
      <c r="C489" s="286" t="s">
        <v>19</v>
      </c>
      <c r="D489" s="287">
        <v>18.739999999999998</v>
      </c>
    </row>
    <row r="490" spans="1:4" ht="33.75" x14ac:dyDescent="0.2">
      <c r="A490" s="284">
        <v>74008</v>
      </c>
      <c r="B490" s="285" t="s">
        <v>504</v>
      </c>
      <c r="C490" s="286" t="s">
        <v>19</v>
      </c>
      <c r="D490" s="287">
        <v>19.39</v>
      </c>
    </row>
    <row r="491" spans="1:4" ht="33.75" outlineLevel="1" x14ac:dyDescent="0.2">
      <c r="A491" s="284">
        <v>74009</v>
      </c>
      <c r="B491" s="285" t="s">
        <v>5992</v>
      </c>
      <c r="C491" s="286" t="s">
        <v>19</v>
      </c>
      <c r="D491" s="287">
        <v>23.9</v>
      </c>
    </row>
    <row r="492" spans="1:4" ht="12.75" x14ac:dyDescent="0.2">
      <c r="A492" s="7">
        <v>80000</v>
      </c>
      <c r="B492" s="8" t="s">
        <v>505</v>
      </c>
      <c r="C492" s="9"/>
      <c r="D492" s="10"/>
    </row>
    <row r="493" spans="1:4" ht="22.5" outlineLevel="1" x14ac:dyDescent="0.2">
      <c r="A493" s="284">
        <v>80100</v>
      </c>
      <c r="B493" s="285" t="s">
        <v>506</v>
      </c>
      <c r="C493" s="286" t="s">
        <v>22</v>
      </c>
      <c r="D493" s="287">
        <v>107.53</v>
      </c>
    </row>
    <row r="494" spans="1:4" ht="12.75" x14ac:dyDescent="0.2">
      <c r="A494" s="284">
        <v>80200</v>
      </c>
      <c r="B494" s="285" t="s">
        <v>507</v>
      </c>
      <c r="C494" s="286" t="s">
        <v>22</v>
      </c>
      <c r="D494" s="287">
        <v>87.61</v>
      </c>
    </row>
    <row r="495" spans="1:4" ht="12.75" outlineLevel="1" x14ac:dyDescent="0.2">
      <c r="A495" s="284">
        <v>80300</v>
      </c>
      <c r="B495" s="285" t="s">
        <v>508</v>
      </c>
      <c r="C495" s="286" t="s">
        <v>22</v>
      </c>
      <c r="D495" s="287">
        <v>91.41</v>
      </c>
    </row>
    <row r="496" spans="1:4" ht="12.75" x14ac:dyDescent="0.2">
      <c r="A496" s="284">
        <v>80400</v>
      </c>
      <c r="B496" s="285" t="s">
        <v>509</v>
      </c>
      <c r="C496" s="286" t="s">
        <v>22</v>
      </c>
      <c r="D496" s="287">
        <v>120.72</v>
      </c>
    </row>
    <row r="497" spans="1:4" ht="12.75" outlineLevel="1" x14ac:dyDescent="0.2">
      <c r="A497" s="284">
        <v>80500</v>
      </c>
      <c r="B497" s="285" t="s">
        <v>510</v>
      </c>
      <c r="C497" s="286" t="s">
        <v>22</v>
      </c>
      <c r="D497" s="287">
        <v>156.47999999999999</v>
      </c>
    </row>
    <row r="498" spans="1:4" ht="22.5" x14ac:dyDescent="0.2">
      <c r="A498" s="284">
        <v>80600</v>
      </c>
      <c r="B498" s="285" t="s">
        <v>511</v>
      </c>
      <c r="C498" s="286" t="s">
        <v>22</v>
      </c>
      <c r="D498" s="287">
        <v>451.84</v>
      </c>
    </row>
    <row r="499" spans="1:4" ht="22.5" outlineLevel="1" x14ac:dyDescent="0.2">
      <c r="A499" s="284">
        <v>80700</v>
      </c>
      <c r="B499" s="285" t="s">
        <v>512</v>
      </c>
      <c r="C499" s="286" t="s">
        <v>22</v>
      </c>
      <c r="D499" s="287">
        <v>643.12</v>
      </c>
    </row>
    <row r="500" spans="1:4" ht="12.75" x14ac:dyDescent="0.2">
      <c r="A500" s="284">
        <v>81300</v>
      </c>
      <c r="B500" s="285" t="s">
        <v>513</v>
      </c>
      <c r="C500" s="286" t="s">
        <v>19</v>
      </c>
      <c r="D500" s="287">
        <v>65.63</v>
      </c>
    </row>
    <row r="501" spans="1:4" ht="12.75" outlineLevel="1" x14ac:dyDescent="0.2">
      <c r="A501" s="284">
        <v>81400</v>
      </c>
      <c r="B501" s="285" t="s">
        <v>514</v>
      </c>
      <c r="C501" s="286" t="s">
        <v>53</v>
      </c>
      <c r="D501" s="287" t="s">
        <v>53</v>
      </c>
    </row>
    <row r="502" spans="1:4" ht="12.75" x14ac:dyDescent="0.2">
      <c r="A502" s="284">
        <v>81401</v>
      </c>
      <c r="B502" s="285" t="s">
        <v>515</v>
      </c>
      <c r="C502" s="286" t="s">
        <v>19</v>
      </c>
      <c r="D502" s="287">
        <v>86.72</v>
      </c>
    </row>
    <row r="503" spans="1:4" ht="12.75" outlineLevel="1" x14ac:dyDescent="0.2">
      <c r="A503" s="284">
        <v>81402</v>
      </c>
      <c r="B503" s="285" t="s">
        <v>516</v>
      </c>
      <c r="C503" s="286" t="s">
        <v>19</v>
      </c>
      <c r="D503" s="287">
        <v>66.94</v>
      </c>
    </row>
    <row r="504" spans="1:4" ht="12.75" x14ac:dyDescent="0.2">
      <c r="A504" s="284">
        <v>81500</v>
      </c>
      <c r="B504" s="285" t="s">
        <v>517</v>
      </c>
      <c r="C504" s="286" t="s">
        <v>53</v>
      </c>
      <c r="D504" s="287" t="s">
        <v>53</v>
      </c>
    </row>
    <row r="505" spans="1:4" ht="22.5" outlineLevel="1" x14ac:dyDescent="0.2">
      <c r="A505" s="284">
        <v>81501</v>
      </c>
      <c r="B505" s="285" t="s">
        <v>518</v>
      </c>
      <c r="C505" s="286" t="s">
        <v>19</v>
      </c>
      <c r="D505" s="287">
        <v>96.13</v>
      </c>
    </row>
    <row r="506" spans="1:4" ht="12.75" x14ac:dyDescent="0.2">
      <c r="A506" s="284">
        <v>81502</v>
      </c>
      <c r="B506" s="285" t="s">
        <v>519</v>
      </c>
      <c r="C506" s="286" t="s">
        <v>19</v>
      </c>
      <c r="D506" s="287">
        <v>76.349999999999994</v>
      </c>
    </row>
    <row r="507" spans="1:4" ht="12.75" outlineLevel="1" x14ac:dyDescent="0.2">
      <c r="A507" s="284">
        <v>81600</v>
      </c>
      <c r="B507" s="285" t="s">
        <v>520</v>
      </c>
      <c r="C507" s="286" t="s">
        <v>19</v>
      </c>
      <c r="D507" s="287">
        <v>118.31</v>
      </c>
    </row>
    <row r="508" spans="1:4" ht="22.5" x14ac:dyDescent="0.2">
      <c r="A508" s="284">
        <v>81801</v>
      </c>
      <c r="B508" s="285" t="s">
        <v>521</v>
      </c>
      <c r="C508" s="286" t="s">
        <v>522</v>
      </c>
      <c r="D508" s="287">
        <v>6.49</v>
      </c>
    </row>
    <row r="509" spans="1:4" ht="22.5" outlineLevel="1" x14ac:dyDescent="0.2">
      <c r="A509" s="284">
        <v>81802</v>
      </c>
      <c r="B509" s="285" t="s">
        <v>523</v>
      </c>
      <c r="C509" s="286" t="s">
        <v>192</v>
      </c>
      <c r="D509" s="287">
        <v>27.42</v>
      </c>
    </row>
    <row r="510" spans="1:4" ht="12.75" x14ac:dyDescent="0.2">
      <c r="A510" s="284">
        <v>81900</v>
      </c>
      <c r="B510" s="285" t="s">
        <v>474</v>
      </c>
      <c r="C510" s="286" t="s">
        <v>475</v>
      </c>
      <c r="D510" s="287">
        <v>15.88</v>
      </c>
    </row>
    <row r="511" spans="1:4" ht="12.75" outlineLevel="1" x14ac:dyDescent="0.2">
      <c r="A511" s="284">
        <v>82000</v>
      </c>
      <c r="B511" s="285" t="s">
        <v>524</v>
      </c>
      <c r="C511" s="286" t="s">
        <v>475</v>
      </c>
      <c r="D511" s="287">
        <v>12.46</v>
      </c>
    </row>
    <row r="512" spans="1:4" ht="22.5" x14ac:dyDescent="0.2">
      <c r="A512" s="284">
        <v>82100</v>
      </c>
      <c r="B512" s="285" t="s">
        <v>525</v>
      </c>
      <c r="C512" s="286" t="s">
        <v>475</v>
      </c>
      <c r="D512" s="287">
        <v>12.25</v>
      </c>
    </row>
    <row r="513" spans="1:4" ht="12.75" outlineLevel="1" x14ac:dyDescent="0.2">
      <c r="A513" s="284">
        <v>82200</v>
      </c>
      <c r="B513" s="285" t="s">
        <v>478</v>
      </c>
      <c r="C513" s="286" t="s">
        <v>475</v>
      </c>
      <c r="D513" s="287">
        <v>14.76</v>
      </c>
    </row>
    <row r="514" spans="1:4" ht="12.75" x14ac:dyDescent="0.2">
      <c r="A514" s="284">
        <v>82300</v>
      </c>
      <c r="B514" s="285" t="s">
        <v>479</v>
      </c>
      <c r="C514" s="286" t="s">
        <v>475</v>
      </c>
      <c r="D514" s="287">
        <v>14.46</v>
      </c>
    </row>
    <row r="515" spans="1:4" ht="22.5" outlineLevel="1" x14ac:dyDescent="0.2">
      <c r="A515" s="284">
        <v>82400</v>
      </c>
      <c r="B515" s="285" t="s">
        <v>526</v>
      </c>
      <c r="C515" s="286" t="s">
        <v>192</v>
      </c>
      <c r="D515" s="287">
        <v>415.26</v>
      </c>
    </row>
    <row r="516" spans="1:4" ht="22.5" x14ac:dyDescent="0.2">
      <c r="A516" s="284">
        <v>82500</v>
      </c>
      <c r="B516" s="285" t="s">
        <v>527</v>
      </c>
      <c r="C516" s="286" t="s">
        <v>192</v>
      </c>
      <c r="D516" s="287">
        <v>429.76</v>
      </c>
    </row>
    <row r="517" spans="1:4" ht="22.5" outlineLevel="1" x14ac:dyDescent="0.2">
      <c r="A517" s="284">
        <v>82600</v>
      </c>
      <c r="B517" s="285" t="s">
        <v>528</v>
      </c>
      <c r="C517" s="286" t="s">
        <v>192</v>
      </c>
      <c r="D517" s="287">
        <v>445.88</v>
      </c>
    </row>
    <row r="518" spans="1:4" ht="22.5" x14ac:dyDescent="0.2">
      <c r="A518" s="284">
        <v>82700</v>
      </c>
      <c r="B518" s="285" t="s">
        <v>529</v>
      </c>
      <c r="C518" s="286" t="s">
        <v>192</v>
      </c>
      <c r="D518" s="287">
        <v>460.66</v>
      </c>
    </row>
    <row r="519" spans="1:4" ht="22.5" outlineLevel="1" x14ac:dyDescent="0.2">
      <c r="A519" s="284">
        <v>82800</v>
      </c>
      <c r="B519" s="285" t="s">
        <v>6121</v>
      </c>
      <c r="C519" s="286" t="s">
        <v>192</v>
      </c>
      <c r="D519" s="287">
        <v>477.12</v>
      </c>
    </row>
    <row r="520" spans="1:4" ht="22.5" x14ac:dyDescent="0.2">
      <c r="A520" s="284">
        <v>82900</v>
      </c>
      <c r="B520" s="285" t="s">
        <v>530</v>
      </c>
      <c r="C520" s="286" t="s">
        <v>192</v>
      </c>
      <c r="D520" s="287">
        <v>594.75</v>
      </c>
    </row>
    <row r="521" spans="1:4" ht="12.75" outlineLevel="1" x14ac:dyDescent="0.2">
      <c r="A521" s="284">
        <v>83000</v>
      </c>
      <c r="B521" s="285" t="s">
        <v>531</v>
      </c>
      <c r="C521" s="286" t="s">
        <v>192</v>
      </c>
      <c r="D521" s="287">
        <v>866.26</v>
      </c>
    </row>
    <row r="522" spans="1:4" ht="12.75" x14ac:dyDescent="0.2">
      <c r="A522" s="284">
        <v>83100</v>
      </c>
      <c r="B522" s="285" t="s">
        <v>532</v>
      </c>
      <c r="C522" s="286" t="s">
        <v>19</v>
      </c>
      <c r="D522" s="287">
        <v>211.66</v>
      </c>
    </row>
    <row r="523" spans="1:4" ht="12.75" outlineLevel="1" x14ac:dyDescent="0.2">
      <c r="A523" s="284">
        <v>83200</v>
      </c>
      <c r="B523" s="285" t="s">
        <v>533</v>
      </c>
      <c r="C523" s="286" t="s">
        <v>19</v>
      </c>
      <c r="D523" s="287">
        <v>122.31</v>
      </c>
    </row>
    <row r="524" spans="1:4" ht="12.75" x14ac:dyDescent="0.2">
      <c r="A524" s="284">
        <v>83300</v>
      </c>
      <c r="B524" s="285" t="s">
        <v>534</v>
      </c>
      <c r="C524" s="286" t="s">
        <v>19</v>
      </c>
      <c r="D524" s="287">
        <v>63.01</v>
      </c>
    </row>
    <row r="525" spans="1:4" ht="12.75" outlineLevel="1" x14ac:dyDescent="0.2">
      <c r="A525" s="284">
        <v>83400</v>
      </c>
      <c r="B525" s="285" t="s">
        <v>535</v>
      </c>
      <c r="C525" s="286" t="s">
        <v>19</v>
      </c>
      <c r="D525" s="287">
        <v>87.09</v>
      </c>
    </row>
    <row r="526" spans="1:4" ht="12.75" x14ac:dyDescent="0.2">
      <c r="A526" s="284">
        <v>83500</v>
      </c>
      <c r="B526" s="285" t="s">
        <v>536</v>
      </c>
      <c r="C526" s="286" t="s">
        <v>192</v>
      </c>
      <c r="D526" s="287">
        <v>365.53</v>
      </c>
    </row>
    <row r="527" spans="1:4" ht="12.75" outlineLevel="1" x14ac:dyDescent="0.2">
      <c r="A527" s="284">
        <v>83600</v>
      </c>
      <c r="B527" s="285" t="s">
        <v>537</v>
      </c>
      <c r="C527" s="286" t="s">
        <v>192</v>
      </c>
      <c r="D527" s="287">
        <v>597.96</v>
      </c>
    </row>
    <row r="528" spans="1:4" ht="12.75" x14ac:dyDescent="0.2">
      <c r="A528" s="284">
        <v>83700</v>
      </c>
      <c r="B528" s="285" t="s">
        <v>538</v>
      </c>
      <c r="C528" s="286" t="s">
        <v>19</v>
      </c>
      <c r="D528" s="287">
        <v>9.69</v>
      </c>
    </row>
    <row r="529" spans="1:4" ht="12.75" outlineLevel="1" x14ac:dyDescent="0.2">
      <c r="A529" s="284">
        <v>83800</v>
      </c>
      <c r="B529" s="285" t="s">
        <v>539</v>
      </c>
      <c r="C529" s="286" t="s">
        <v>19</v>
      </c>
      <c r="D529" s="287">
        <v>49.06</v>
      </c>
    </row>
    <row r="530" spans="1:4" ht="12.75" x14ac:dyDescent="0.2">
      <c r="A530" s="284">
        <v>83900</v>
      </c>
      <c r="B530" s="285" t="s">
        <v>540</v>
      </c>
      <c r="C530" s="286" t="s">
        <v>19</v>
      </c>
      <c r="D530" s="287">
        <v>27.64</v>
      </c>
    </row>
    <row r="531" spans="1:4" ht="12.75" outlineLevel="1" x14ac:dyDescent="0.2">
      <c r="A531" s="284">
        <v>84000</v>
      </c>
      <c r="B531" s="285" t="s">
        <v>541</v>
      </c>
      <c r="C531" s="286" t="s">
        <v>19</v>
      </c>
      <c r="D531" s="287">
        <v>17.3</v>
      </c>
    </row>
    <row r="532" spans="1:4" ht="12.75" x14ac:dyDescent="0.2">
      <c r="A532" s="284">
        <v>84100</v>
      </c>
      <c r="B532" s="285" t="s">
        <v>542</v>
      </c>
      <c r="C532" s="286" t="s">
        <v>19</v>
      </c>
      <c r="D532" s="287">
        <v>65.650000000000006</v>
      </c>
    </row>
    <row r="533" spans="1:4" ht="12.75" outlineLevel="1" x14ac:dyDescent="0.2">
      <c r="A533" s="284">
        <v>84200</v>
      </c>
      <c r="B533" s="285" t="s">
        <v>543</v>
      </c>
      <c r="C533" s="286" t="s">
        <v>19</v>
      </c>
      <c r="D533" s="287">
        <v>179.06</v>
      </c>
    </row>
    <row r="534" spans="1:4" ht="12.75" outlineLevel="1" x14ac:dyDescent="0.2">
      <c r="A534" s="284">
        <v>84300</v>
      </c>
      <c r="B534" s="285" t="s">
        <v>544</v>
      </c>
      <c r="C534" s="286" t="s">
        <v>22</v>
      </c>
      <c r="D534" s="287">
        <v>54.59</v>
      </c>
    </row>
    <row r="535" spans="1:4" ht="12.75" outlineLevel="1" x14ac:dyDescent="0.2">
      <c r="A535" s="284">
        <v>84400</v>
      </c>
      <c r="B535" s="285" t="s">
        <v>545</v>
      </c>
      <c r="C535" s="286" t="s">
        <v>22</v>
      </c>
      <c r="D535" s="287">
        <v>109.26</v>
      </c>
    </row>
    <row r="536" spans="1:4" ht="12.75" outlineLevel="1" x14ac:dyDescent="0.2">
      <c r="A536" s="284">
        <v>84500</v>
      </c>
      <c r="B536" s="285" t="s">
        <v>546</v>
      </c>
      <c r="C536" s="286" t="s">
        <v>547</v>
      </c>
      <c r="D536" s="287">
        <v>92.15</v>
      </c>
    </row>
    <row r="537" spans="1:4" ht="12.75" outlineLevel="1" x14ac:dyDescent="0.2">
      <c r="A537" s="284">
        <v>84600</v>
      </c>
      <c r="B537" s="285" t="s">
        <v>548</v>
      </c>
      <c r="C537" s="286" t="s">
        <v>547</v>
      </c>
      <c r="D537" s="287">
        <v>137.49</v>
      </c>
    </row>
    <row r="538" spans="1:4" ht="12.75" outlineLevel="1" x14ac:dyDescent="0.2">
      <c r="A538" s="284">
        <v>84800</v>
      </c>
      <c r="B538" s="285" t="s">
        <v>549</v>
      </c>
      <c r="C538" s="286" t="s">
        <v>53</v>
      </c>
      <c r="D538" s="287" t="s">
        <v>53</v>
      </c>
    </row>
    <row r="539" spans="1:4" ht="12.75" outlineLevel="1" x14ac:dyDescent="0.2">
      <c r="A539" s="284">
        <v>84801</v>
      </c>
      <c r="B539" s="285" t="s">
        <v>550</v>
      </c>
      <c r="C539" s="286" t="s">
        <v>22</v>
      </c>
      <c r="D539" s="287">
        <v>1184.69</v>
      </c>
    </row>
    <row r="540" spans="1:4" ht="12.75" outlineLevel="1" x14ac:dyDescent="0.2">
      <c r="A540" s="284">
        <v>84802</v>
      </c>
      <c r="B540" s="285" t="s">
        <v>551</v>
      </c>
      <c r="C540" s="286" t="s">
        <v>19</v>
      </c>
      <c r="D540" s="287">
        <v>64.290000000000006</v>
      </c>
    </row>
    <row r="541" spans="1:4" ht="12.75" x14ac:dyDescent="0.2">
      <c r="A541" s="284">
        <v>84900</v>
      </c>
      <c r="B541" s="285" t="s">
        <v>552</v>
      </c>
      <c r="C541" s="286" t="s">
        <v>192</v>
      </c>
      <c r="D541" s="287">
        <v>165.24</v>
      </c>
    </row>
    <row r="542" spans="1:4" ht="12.75" outlineLevel="1" x14ac:dyDescent="0.2">
      <c r="A542" s="284">
        <v>85000</v>
      </c>
      <c r="B542" s="285" t="s">
        <v>553</v>
      </c>
      <c r="C542" s="286" t="s">
        <v>192</v>
      </c>
      <c r="D542" s="287">
        <v>66.06</v>
      </c>
    </row>
    <row r="543" spans="1:4" ht="12.75" outlineLevel="1" x14ac:dyDescent="0.2">
      <c r="A543" s="284">
        <v>85100</v>
      </c>
      <c r="B543" s="285" t="s">
        <v>554</v>
      </c>
      <c r="C543" s="286" t="s">
        <v>192</v>
      </c>
      <c r="D543" s="287">
        <v>330.48</v>
      </c>
    </row>
    <row r="544" spans="1:4" ht="12.75" outlineLevel="1" x14ac:dyDescent="0.2">
      <c r="A544" s="284">
        <v>85300</v>
      </c>
      <c r="B544" s="285" t="s">
        <v>555</v>
      </c>
      <c r="C544" s="286" t="s">
        <v>38</v>
      </c>
      <c r="D544" s="287">
        <v>116.33</v>
      </c>
    </row>
    <row r="545" spans="1:4" ht="12.75" outlineLevel="1" x14ac:dyDescent="0.2">
      <c r="A545" s="284">
        <v>85400</v>
      </c>
      <c r="B545" s="285" t="s">
        <v>556</v>
      </c>
      <c r="C545" s="286" t="s">
        <v>38</v>
      </c>
      <c r="D545" s="287">
        <v>144.02000000000001</v>
      </c>
    </row>
    <row r="546" spans="1:4" ht="12.75" outlineLevel="1" x14ac:dyDescent="0.2">
      <c r="A546" s="284">
        <v>85500</v>
      </c>
      <c r="B546" s="285" t="s">
        <v>557</v>
      </c>
      <c r="C546" s="286" t="s">
        <v>38</v>
      </c>
      <c r="D546" s="287">
        <v>479.47</v>
      </c>
    </row>
    <row r="547" spans="1:4" ht="12.75" outlineLevel="1" x14ac:dyDescent="0.2">
      <c r="A547" s="284">
        <v>85600</v>
      </c>
      <c r="B547" s="285" t="s">
        <v>558</v>
      </c>
      <c r="C547" s="286" t="s">
        <v>38</v>
      </c>
      <c r="D547" s="287">
        <v>484.8</v>
      </c>
    </row>
    <row r="548" spans="1:4" ht="22.5" outlineLevel="1" x14ac:dyDescent="0.2">
      <c r="A548" s="284">
        <v>85700</v>
      </c>
      <c r="B548" s="285" t="s">
        <v>559</v>
      </c>
      <c r="C548" s="286" t="s">
        <v>22</v>
      </c>
      <c r="D548" s="287">
        <v>550.23</v>
      </c>
    </row>
    <row r="549" spans="1:4" ht="22.5" outlineLevel="1" x14ac:dyDescent="0.2">
      <c r="A549" s="284">
        <v>85800</v>
      </c>
      <c r="B549" s="285" t="s">
        <v>560</v>
      </c>
      <c r="C549" s="286" t="s">
        <v>22</v>
      </c>
      <c r="D549" s="287">
        <v>867</v>
      </c>
    </row>
    <row r="550" spans="1:4" ht="22.5" x14ac:dyDescent="0.2">
      <c r="A550" s="284">
        <v>86200</v>
      </c>
      <c r="B550" s="285" t="s">
        <v>561</v>
      </c>
      <c r="C550" s="286" t="s">
        <v>475</v>
      </c>
      <c r="D550" s="287">
        <v>37.81</v>
      </c>
    </row>
    <row r="551" spans="1:4" ht="22.5" outlineLevel="1" x14ac:dyDescent="0.2">
      <c r="A551" s="284">
        <v>86300</v>
      </c>
      <c r="B551" s="285" t="s">
        <v>562</v>
      </c>
      <c r="C551" s="286" t="s">
        <v>475</v>
      </c>
      <c r="D551" s="287">
        <v>34.619999999999997</v>
      </c>
    </row>
    <row r="552" spans="1:4" ht="22.5" x14ac:dyDescent="0.2">
      <c r="A552" s="284">
        <v>86400</v>
      </c>
      <c r="B552" s="285" t="s">
        <v>563</v>
      </c>
      <c r="C552" s="286" t="s">
        <v>475</v>
      </c>
      <c r="D552" s="287">
        <v>31.41</v>
      </c>
    </row>
    <row r="553" spans="1:4" ht="12.75" outlineLevel="1" x14ac:dyDescent="0.2">
      <c r="A553" s="284">
        <v>86500</v>
      </c>
      <c r="B553" s="285" t="s">
        <v>564</v>
      </c>
      <c r="C553" s="286" t="s">
        <v>38</v>
      </c>
      <c r="D553" s="287">
        <v>450.28</v>
      </c>
    </row>
    <row r="554" spans="1:4" ht="12.75" x14ac:dyDescent="0.2">
      <c r="A554" s="284">
        <v>86600</v>
      </c>
      <c r="B554" s="285" t="s">
        <v>565</v>
      </c>
      <c r="C554" s="286" t="s">
        <v>38</v>
      </c>
      <c r="D554" s="287">
        <v>752.92</v>
      </c>
    </row>
    <row r="555" spans="1:4" ht="12.75" outlineLevel="1" x14ac:dyDescent="0.2">
      <c r="A555" s="284">
        <v>86700</v>
      </c>
      <c r="B555" s="285" t="s">
        <v>566</v>
      </c>
      <c r="C555" s="286" t="s">
        <v>38</v>
      </c>
      <c r="D555" s="287">
        <v>1295.51</v>
      </c>
    </row>
    <row r="556" spans="1:4" ht="12.75" x14ac:dyDescent="0.2">
      <c r="A556" s="284">
        <v>86800</v>
      </c>
      <c r="B556" s="285" t="s">
        <v>567</v>
      </c>
      <c r="C556" s="286" t="s">
        <v>22</v>
      </c>
      <c r="D556" s="287">
        <v>79.19</v>
      </c>
    </row>
    <row r="557" spans="1:4" ht="12.75" outlineLevel="1" x14ac:dyDescent="0.2">
      <c r="A557" s="284">
        <v>87000</v>
      </c>
      <c r="B557" s="285" t="s">
        <v>568</v>
      </c>
      <c r="C557" s="286" t="s">
        <v>19</v>
      </c>
      <c r="D557" s="287">
        <v>72.959999999999994</v>
      </c>
    </row>
    <row r="558" spans="1:4" ht="22.5" x14ac:dyDescent="0.2">
      <c r="A558" s="284">
        <v>87100</v>
      </c>
      <c r="B558" s="285" t="s">
        <v>569</v>
      </c>
      <c r="C558" s="286" t="s">
        <v>22</v>
      </c>
      <c r="D558" s="287">
        <v>1210.53</v>
      </c>
    </row>
    <row r="559" spans="1:4" ht="22.5" outlineLevel="1" x14ac:dyDescent="0.2">
      <c r="A559" s="284">
        <v>87200</v>
      </c>
      <c r="B559" s="285" t="s">
        <v>570</v>
      </c>
      <c r="C559" s="286" t="s">
        <v>22</v>
      </c>
      <c r="D559" s="287">
        <v>1404.18</v>
      </c>
    </row>
    <row r="560" spans="1:4" ht="22.5" x14ac:dyDescent="0.2">
      <c r="A560" s="284">
        <v>87300</v>
      </c>
      <c r="B560" s="285" t="s">
        <v>571</v>
      </c>
      <c r="C560" s="286" t="s">
        <v>475</v>
      </c>
      <c r="D560" s="287">
        <v>30.72</v>
      </c>
    </row>
    <row r="561" spans="1:4" ht="22.5" outlineLevel="1" x14ac:dyDescent="0.2">
      <c r="A561" s="284">
        <v>87600</v>
      </c>
      <c r="B561" s="285" t="s">
        <v>572</v>
      </c>
      <c r="C561" s="286" t="s">
        <v>22</v>
      </c>
      <c r="D561" s="287">
        <v>39.729999999999997</v>
      </c>
    </row>
    <row r="562" spans="1:4" ht="22.5" x14ac:dyDescent="0.2">
      <c r="A562" s="284">
        <v>87700</v>
      </c>
      <c r="B562" s="285" t="s">
        <v>573</v>
      </c>
      <c r="C562" s="286" t="s">
        <v>22</v>
      </c>
      <c r="D562" s="287">
        <v>164</v>
      </c>
    </row>
    <row r="563" spans="1:4" ht="22.5" outlineLevel="1" x14ac:dyDescent="0.2">
      <c r="A563" s="284">
        <v>87800</v>
      </c>
      <c r="B563" s="285" t="s">
        <v>574</v>
      </c>
      <c r="C563" s="286" t="s">
        <v>22</v>
      </c>
      <c r="D563" s="287">
        <v>1042.3900000000001</v>
      </c>
    </row>
    <row r="564" spans="1:4" ht="12.75" x14ac:dyDescent="0.2">
      <c r="A564" s="284">
        <v>87900</v>
      </c>
      <c r="B564" s="285" t="s">
        <v>575</v>
      </c>
      <c r="C564" s="286" t="s">
        <v>38</v>
      </c>
      <c r="D564" s="287">
        <v>2309.8200000000002</v>
      </c>
    </row>
    <row r="565" spans="1:4" ht="22.5" outlineLevel="1" x14ac:dyDescent="0.2">
      <c r="A565" s="284">
        <v>88000</v>
      </c>
      <c r="B565" s="285" t="s">
        <v>576</v>
      </c>
      <c r="C565" s="286" t="s">
        <v>192</v>
      </c>
      <c r="D565" s="287">
        <v>11.59</v>
      </c>
    </row>
    <row r="566" spans="1:4" ht="12.75" x14ac:dyDescent="0.2">
      <c r="A566" s="284">
        <v>88600</v>
      </c>
      <c r="B566" s="285" t="s">
        <v>577</v>
      </c>
      <c r="C566" s="286" t="s">
        <v>213</v>
      </c>
      <c r="D566" s="287">
        <v>1.96</v>
      </c>
    </row>
    <row r="567" spans="1:4" ht="22.5" outlineLevel="1" x14ac:dyDescent="0.2">
      <c r="A567" s="284">
        <v>88700</v>
      </c>
      <c r="B567" s="285" t="s">
        <v>5993</v>
      </c>
      <c r="C567" s="286" t="s">
        <v>192</v>
      </c>
      <c r="D567" s="287">
        <v>24.6</v>
      </c>
    </row>
    <row r="568" spans="1:4" ht="12.75" x14ac:dyDescent="0.2">
      <c r="A568" s="7">
        <v>90000</v>
      </c>
      <c r="B568" s="8" t="s">
        <v>578</v>
      </c>
      <c r="C568" s="9"/>
      <c r="D568" s="10"/>
    </row>
    <row r="569" spans="1:4" ht="33.75" outlineLevel="1" x14ac:dyDescent="0.2">
      <c r="A569" s="284">
        <v>90100</v>
      </c>
      <c r="B569" s="285" t="s">
        <v>579</v>
      </c>
      <c r="C569" s="286" t="s">
        <v>19</v>
      </c>
      <c r="D569" s="287">
        <v>10.85</v>
      </c>
    </row>
    <row r="570" spans="1:4" ht="33.75" x14ac:dyDescent="0.2">
      <c r="A570" s="284">
        <v>90200</v>
      </c>
      <c r="B570" s="285" t="s">
        <v>580</v>
      </c>
      <c r="C570" s="286" t="s">
        <v>19</v>
      </c>
      <c r="D570" s="287">
        <v>12.68</v>
      </c>
    </row>
    <row r="571" spans="1:4" ht="33.75" outlineLevel="1" x14ac:dyDescent="0.2">
      <c r="A571" s="284">
        <v>90300</v>
      </c>
      <c r="B571" s="285" t="s">
        <v>581</v>
      </c>
      <c r="C571" s="286" t="s">
        <v>19</v>
      </c>
      <c r="D571" s="287">
        <v>13.9</v>
      </c>
    </row>
    <row r="572" spans="1:4" ht="33.75" x14ac:dyDescent="0.2">
      <c r="A572" s="284">
        <v>90400</v>
      </c>
      <c r="B572" s="285" t="s">
        <v>582</v>
      </c>
      <c r="C572" s="286" t="s">
        <v>19</v>
      </c>
      <c r="D572" s="287">
        <v>15.27</v>
      </c>
    </row>
    <row r="573" spans="1:4" ht="12.75" outlineLevel="1" x14ac:dyDescent="0.2">
      <c r="A573" s="7">
        <v>100000</v>
      </c>
      <c r="B573" s="8" t="s">
        <v>583</v>
      </c>
      <c r="C573" s="9"/>
      <c r="D573" s="10"/>
    </row>
    <row r="574" spans="1:4" ht="12.75" x14ac:dyDescent="0.2">
      <c r="A574" s="284">
        <v>100100</v>
      </c>
      <c r="B574" s="285" t="s">
        <v>584</v>
      </c>
      <c r="C574" s="286" t="s">
        <v>53</v>
      </c>
      <c r="D574" s="287" t="s">
        <v>53</v>
      </c>
    </row>
    <row r="575" spans="1:4" ht="12.75" outlineLevel="1" x14ac:dyDescent="0.2">
      <c r="A575" s="284">
        <v>100101</v>
      </c>
      <c r="B575" s="285" t="s">
        <v>585</v>
      </c>
      <c r="C575" s="286" t="s">
        <v>586</v>
      </c>
      <c r="D575" s="287">
        <v>8.68</v>
      </c>
    </row>
    <row r="576" spans="1:4" ht="12.75" x14ac:dyDescent="0.2">
      <c r="A576" s="284">
        <v>100102</v>
      </c>
      <c r="B576" s="285" t="s">
        <v>587</v>
      </c>
      <c r="C576" s="286" t="s">
        <v>192</v>
      </c>
      <c r="D576" s="287">
        <v>5.8</v>
      </c>
    </row>
    <row r="577" spans="1:4" ht="22.5" outlineLevel="1" x14ac:dyDescent="0.2">
      <c r="A577" s="284">
        <v>100200</v>
      </c>
      <c r="B577" s="285" t="s">
        <v>588</v>
      </c>
      <c r="C577" s="286" t="s">
        <v>19</v>
      </c>
      <c r="D577" s="287">
        <v>10.44</v>
      </c>
    </row>
    <row r="578" spans="1:4" ht="22.5" x14ac:dyDescent="0.2">
      <c r="A578" s="284">
        <v>100300</v>
      </c>
      <c r="B578" s="285" t="s">
        <v>589</v>
      </c>
      <c r="C578" s="286" t="s">
        <v>19</v>
      </c>
      <c r="D578" s="287">
        <v>33.01</v>
      </c>
    </row>
    <row r="579" spans="1:4" ht="12.75" outlineLevel="1" x14ac:dyDescent="0.2">
      <c r="A579" s="284">
        <v>100400</v>
      </c>
      <c r="B579" s="285" t="s">
        <v>590</v>
      </c>
      <c r="C579" s="286" t="s">
        <v>19</v>
      </c>
      <c r="D579" s="287">
        <v>68.59</v>
      </c>
    </row>
    <row r="580" spans="1:4" ht="12.75" x14ac:dyDescent="0.2">
      <c r="A580" s="284">
        <v>100500</v>
      </c>
      <c r="B580" s="285" t="s">
        <v>591</v>
      </c>
      <c r="C580" s="286" t="s">
        <v>19</v>
      </c>
      <c r="D580" s="287">
        <v>115.25</v>
      </c>
    </row>
    <row r="581" spans="1:4" ht="22.5" outlineLevel="1" x14ac:dyDescent="0.2">
      <c r="A581" s="284">
        <v>100600</v>
      </c>
      <c r="B581" s="285" t="s">
        <v>592</v>
      </c>
      <c r="C581" s="286" t="s">
        <v>19</v>
      </c>
      <c r="D581" s="287">
        <v>54.74</v>
      </c>
    </row>
    <row r="582" spans="1:4" ht="22.5" outlineLevel="1" x14ac:dyDescent="0.2">
      <c r="A582" s="284">
        <v>100700</v>
      </c>
      <c r="B582" s="285" t="s">
        <v>593</v>
      </c>
      <c r="C582" s="286" t="s">
        <v>53</v>
      </c>
      <c r="D582" s="287" t="s">
        <v>53</v>
      </c>
    </row>
    <row r="583" spans="1:4" ht="22.5" x14ac:dyDescent="0.2">
      <c r="A583" s="284">
        <v>100702</v>
      </c>
      <c r="B583" s="285" t="s">
        <v>594</v>
      </c>
      <c r="C583" s="286" t="s">
        <v>192</v>
      </c>
      <c r="D583" s="287">
        <v>796.17</v>
      </c>
    </row>
    <row r="584" spans="1:4" ht="22.5" outlineLevel="1" x14ac:dyDescent="0.2">
      <c r="A584" s="284">
        <v>100703</v>
      </c>
      <c r="B584" s="285" t="s">
        <v>595</v>
      </c>
      <c r="C584" s="286" t="s">
        <v>192</v>
      </c>
      <c r="D584" s="287">
        <v>815.21</v>
      </c>
    </row>
    <row r="585" spans="1:4" ht="22.5" outlineLevel="1" x14ac:dyDescent="0.2">
      <c r="A585" s="284">
        <v>100704</v>
      </c>
      <c r="B585" s="285" t="s">
        <v>596</v>
      </c>
      <c r="C585" s="286" t="s">
        <v>192</v>
      </c>
      <c r="D585" s="287">
        <v>849.2</v>
      </c>
    </row>
    <row r="586" spans="1:4" ht="12.75" x14ac:dyDescent="0.2">
      <c r="A586" s="284">
        <v>100800</v>
      </c>
      <c r="B586" s="285" t="s">
        <v>597</v>
      </c>
      <c r="C586" s="286" t="s">
        <v>53</v>
      </c>
      <c r="D586" s="287" t="s">
        <v>53</v>
      </c>
    </row>
    <row r="587" spans="1:4" ht="12.75" outlineLevel="1" x14ac:dyDescent="0.2">
      <c r="A587" s="284">
        <v>100801</v>
      </c>
      <c r="B587" s="285" t="s">
        <v>598</v>
      </c>
      <c r="C587" s="286" t="s">
        <v>192</v>
      </c>
      <c r="D587" s="287">
        <v>3858.78</v>
      </c>
    </row>
    <row r="588" spans="1:4" ht="12.75" x14ac:dyDescent="0.2">
      <c r="A588" s="284">
        <v>100802</v>
      </c>
      <c r="B588" s="285" t="s">
        <v>599</v>
      </c>
      <c r="C588" s="286" t="s">
        <v>192</v>
      </c>
      <c r="D588" s="287">
        <v>4179.91</v>
      </c>
    </row>
    <row r="589" spans="1:4" ht="22.5" outlineLevel="1" x14ac:dyDescent="0.2">
      <c r="A589" s="284">
        <v>100900</v>
      </c>
      <c r="B589" s="285" t="s">
        <v>600</v>
      </c>
      <c r="C589" s="286" t="s">
        <v>22</v>
      </c>
      <c r="D589" s="287">
        <v>22.88</v>
      </c>
    </row>
    <row r="590" spans="1:4" ht="22.5" x14ac:dyDescent="0.2">
      <c r="A590" s="284">
        <v>101000</v>
      </c>
      <c r="B590" s="285" t="s">
        <v>601</v>
      </c>
      <c r="C590" s="286" t="s">
        <v>38</v>
      </c>
      <c r="D590" s="287">
        <v>7.76</v>
      </c>
    </row>
    <row r="591" spans="1:4" ht="12.75" outlineLevel="1" x14ac:dyDescent="0.2">
      <c r="A591" s="284">
        <v>101100</v>
      </c>
      <c r="B591" s="285" t="s">
        <v>602</v>
      </c>
      <c r="C591" s="286" t="s">
        <v>475</v>
      </c>
      <c r="D591" s="287">
        <v>164.57</v>
      </c>
    </row>
    <row r="592" spans="1:4" ht="22.5" outlineLevel="1" x14ac:dyDescent="0.2">
      <c r="A592" s="284">
        <v>101200</v>
      </c>
      <c r="B592" s="285" t="s">
        <v>603</v>
      </c>
      <c r="C592" s="286" t="s">
        <v>604</v>
      </c>
      <c r="D592" s="287">
        <v>1.28</v>
      </c>
    </row>
    <row r="593" spans="1:4" ht="22.5" x14ac:dyDescent="0.2">
      <c r="A593" s="284">
        <v>101300</v>
      </c>
      <c r="B593" s="285" t="s">
        <v>6130</v>
      </c>
      <c r="C593" s="286" t="s">
        <v>475</v>
      </c>
      <c r="D593" s="287">
        <v>157.03</v>
      </c>
    </row>
    <row r="594" spans="1:4" ht="12.75" outlineLevel="1" x14ac:dyDescent="0.2">
      <c r="A594" s="284">
        <v>101500</v>
      </c>
      <c r="B594" s="285" t="s">
        <v>605</v>
      </c>
      <c r="C594" s="286" t="s">
        <v>19</v>
      </c>
      <c r="D594" s="287">
        <v>2.09</v>
      </c>
    </row>
    <row r="595" spans="1:4" ht="12.75" outlineLevel="1" x14ac:dyDescent="0.2">
      <c r="A595" s="284">
        <v>101600</v>
      </c>
      <c r="B595" s="285" t="s">
        <v>606</v>
      </c>
      <c r="C595" s="286" t="s">
        <v>53</v>
      </c>
      <c r="D595" s="287" t="s">
        <v>53</v>
      </c>
    </row>
    <row r="596" spans="1:4" ht="12.75" x14ac:dyDescent="0.2">
      <c r="A596" s="284">
        <v>101601</v>
      </c>
      <c r="B596" s="285" t="s">
        <v>607</v>
      </c>
      <c r="C596" s="286" t="s">
        <v>19</v>
      </c>
      <c r="D596" s="287">
        <v>60.41</v>
      </c>
    </row>
    <row r="597" spans="1:4" ht="12.75" outlineLevel="1" x14ac:dyDescent="0.2">
      <c r="A597" s="284">
        <v>101602</v>
      </c>
      <c r="B597" s="285" t="s">
        <v>608</v>
      </c>
      <c r="C597" s="286" t="s">
        <v>22</v>
      </c>
      <c r="D597" s="287">
        <v>14.71</v>
      </c>
    </row>
    <row r="598" spans="1:4" ht="12.75" outlineLevel="1" x14ac:dyDescent="0.2">
      <c r="A598" s="284">
        <v>101603</v>
      </c>
      <c r="B598" s="285" t="s">
        <v>5994</v>
      </c>
      <c r="C598" s="286" t="s">
        <v>19</v>
      </c>
      <c r="D598" s="287">
        <v>364.86</v>
      </c>
    </row>
    <row r="599" spans="1:4" ht="12.75" outlineLevel="1" x14ac:dyDescent="0.2">
      <c r="A599" s="284">
        <v>101700</v>
      </c>
      <c r="B599" s="285" t="s">
        <v>609</v>
      </c>
      <c r="C599" s="286" t="s">
        <v>19</v>
      </c>
      <c r="D599" s="287">
        <v>6.2</v>
      </c>
    </row>
    <row r="600" spans="1:4" ht="12.75" x14ac:dyDescent="0.2">
      <c r="A600" s="284">
        <v>101800</v>
      </c>
      <c r="B600" s="285" t="s">
        <v>610</v>
      </c>
      <c r="C600" s="286" t="s">
        <v>19</v>
      </c>
      <c r="D600" s="287">
        <v>3.6</v>
      </c>
    </row>
    <row r="601" spans="1:4" ht="12.75" outlineLevel="1" x14ac:dyDescent="0.2">
      <c r="A601" s="284">
        <v>101900</v>
      </c>
      <c r="B601" s="285" t="s">
        <v>611</v>
      </c>
      <c r="C601" s="286" t="s">
        <v>19</v>
      </c>
      <c r="D601" s="287">
        <v>8.09</v>
      </c>
    </row>
    <row r="602" spans="1:4" ht="22.5" outlineLevel="1" x14ac:dyDescent="0.2">
      <c r="A602" s="284">
        <v>102000</v>
      </c>
      <c r="B602" s="285" t="s">
        <v>612</v>
      </c>
      <c r="C602" s="286" t="s">
        <v>475</v>
      </c>
      <c r="D602" s="287">
        <v>98.58</v>
      </c>
    </row>
    <row r="603" spans="1:4" ht="22.5" x14ac:dyDescent="0.2">
      <c r="A603" s="284">
        <v>102100</v>
      </c>
      <c r="B603" s="285" t="s">
        <v>613</v>
      </c>
      <c r="C603" s="286" t="s">
        <v>19</v>
      </c>
      <c r="D603" s="287">
        <v>120.46</v>
      </c>
    </row>
    <row r="604" spans="1:4" ht="22.5" outlineLevel="1" x14ac:dyDescent="0.2">
      <c r="A604" s="284">
        <v>102200</v>
      </c>
      <c r="B604" s="285" t="s">
        <v>614</v>
      </c>
      <c r="C604" s="286" t="s">
        <v>19</v>
      </c>
      <c r="D604" s="287">
        <v>12.35</v>
      </c>
    </row>
    <row r="605" spans="1:4" ht="12.75" outlineLevel="1" x14ac:dyDescent="0.2">
      <c r="A605" s="284">
        <v>102300</v>
      </c>
      <c r="B605" s="285" t="s">
        <v>615</v>
      </c>
      <c r="C605" s="286" t="s">
        <v>19</v>
      </c>
      <c r="D605" s="287">
        <v>23.04</v>
      </c>
    </row>
    <row r="606" spans="1:4" ht="12.75" outlineLevel="1" x14ac:dyDescent="0.2">
      <c r="A606" s="284">
        <v>102400</v>
      </c>
      <c r="B606" s="285" t="s">
        <v>616</v>
      </c>
      <c r="C606" s="286" t="s">
        <v>53</v>
      </c>
      <c r="D606" s="287" t="s">
        <v>53</v>
      </c>
    </row>
    <row r="607" spans="1:4" ht="12.75" x14ac:dyDescent="0.2">
      <c r="A607" s="284">
        <v>102401</v>
      </c>
      <c r="B607" s="285" t="s">
        <v>617</v>
      </c>
      <c r="C607" s="286" t="s">
        <v>618</v>
      </c>
      <c r="D607" s="287">
        <v>0.74</v>
      </c>
    </row>
    <row r="608" spans="1:4" ht="12.75" outlineLevel="1" x14ac:dyDescent="0.2">
      <c r="A608" s="284">
        <v>102402</v>
      </c>
      <c r="B608" s="285" t="s">
        <v>619</v>
      </c>
      <c r="C608" s="286" t="s">
        <v>618</v>
      </c>
      <c r="D608" s="287">
        <v>1.23</v>
      </c>
    </row>
    <row r="609" spans="1:4" ht="12.75" outlineLevel="1" x14ac:dyDescent="0.2">
      <c r="A609" s="284">
        <v>102403</v>
      </c>
      <c r="B609" s="285" t="s">
        <v>620</v>
      </c>
      <c r="C609" s="286" t="s">
        <v>618</v>
      </c>
      <c r="D609" s="287">
        <v>1.48</v>
      </c>
    </row>
    <row r="610" spans="1:4" ht="12.75" outlineLevel="1" x14ac:dyDescent="0.2">
      <c r="A610" s="284">
        <v>102404</v>
      </c>
      <c r="B610" s="285" t="s">
        <v>621</v>
      </c>
      <c r="C610" s="286" t="s">
        <v>618</v>
      </c>
      <c r="D610" s="287">
        <v>2.78</v>
      </c>
    </row>
    <row r="611" spans="1:4" ht="12.75" outlineLevel="1" x14ac:dyDescent="0.2">
      <c r="A611" s="284">
        <v>102405</v>
      </c>
      <c r="B611" s="285" t="s">
        <v>622</v>
      </c>
      <c r="C611" s="286" t="s">
        <v>618</v>
      </c>
      <c r="D611" s="287">
        <v>2.77</v>
      </c>
    </row>
    <row r="612" spans="1:4" ht="12.75" outlineLevel="1" x14ac:dyDescent="0.2">
      <c r="A612" s="284">
        <v>102406</v>
      </c>
      <c r="B612" s="285" t="s">
        <v>623</v>
      </c>
      <c r="C612" s="286" t="s">
        <v>618</v>
      </c>
      <c r="D612" s="287">
        <v>3.39</v>
      </c>
    </row>
    <row r="613" spans="1:4" ht="12.75" outlineLevel="1" x14ac:dyDescent="0.2">
      <c r="A613" s="284">
        <v>102407</v>
      </c>
      <c r="B613" s="285" t="s">
        <v>624</v>
      </c>
      <c r="C613" s="286" t="s">
        <v>618</v>
      </c>
      <c r="D613" s="287">
        <v>3.79</v>
      </c>
    </row>
    <row r="614" spans="1:4" ht="12.75" outlineLevel="1" x14ac:dyDescent="0.2">
      <c r="A614" s="284">
        <v>102408</v>
      </c>
      <c r="B614" s="285" t="s">
        <v>625</v>
      </c>
      <c r="C614" s="286" t="s">
        <v>618</v>
      </c>
      <c r="D614" s="287">
        <v>2.76</v>
      </c>
    </row>
    <row r="615" spans="1:4" ht="12.75" x14ac:dyDescent="0.2">
      <c r="A615" s="284">
        <v>102501</v>
      </c>
      <c r="B615" s="285" t="s">
        <v>626</v>
      </c>
      <c r="C615" s="286" t="s">
        <v>19</v>
      </c>
      <c r="D615" s="287">
        <v>63.58</v>
      </c>
    </row>
    <row r="616" spans="1:4" ht="22.5" outlineLevel="1" x14ac:dyDescent="0.2">
      <c r="A616" s="284">
        <v>102503</v>
      </c>
      <c r="B616" s="285" t="s">
        <v>627</v>
      </c>
      <c r="C616" s="286" t="s">
        <v>19</v>
      </c>
      <c r="D616" s="287">
        <v>39.5</v>
      </c>
    </row>
    <row r="617" spans="1:4" ht="21.75" outlineLevel="1" x14ac:dyDescent="0.2">
      <c r="A617" s="11">
        <v>110000</v>
      </c>
      <c r="B617" s="12" t="s">
        <v>628</v>
      </c>
      <c r="C617" s="13"/>
      <c r="D617" s="10"/>
    </row>
    <row r="618" spans="1:4" ht="12.75" x14ac:dyDescent="0.2">
      <c r="A618" s="284">
        <v>110200</v>
      </c>
      <c r="B618" s="285" t="s">
        <v>629</v>
      </c>
      <c r="C618" s="286" t="s">
        <v>44</v>
      </c>
      <c r="D618" s="287">
        <v>182.37</v>
      </c>
    </row>
    <row r="619" spans="1:4" ht="12.75" outlineLevel="1" x14ac:dyDescent="0.2">
      <c r="A619" s="284">
        <v>110300</v>
      </c>
      <c r="B619" s="285" t="s">
        <v>630</v>
      </c>
      <c r="C619" s="286" t="s">
        <v>44</v>
      </c>
      <c r="D619" s="287">
        <v>170.5</v>
      </c>
    </row>
    <row r="620" spans="1:4" ht="12.75" outlineLevel="1" x14ac:dyDescent="0.2">
      <c r="A620" s="284">
        <v>110400</v>
      </c>
      <c r="B620" s="285" t="s">
        <v>631</v>
      </c>
      <c r="C620" s="286" t="s">
        <v>44</v>
      </c>
      <c r="D620" s="287">
        <v>191</v>
      </c>
    </row>
    <row r="621" spans="1:4" ht="12.75" x14ac:dyDescent="0.2">
      <c r="A621" s="284">
        <v>110500</v>
      </c>
      <c r="B621" s="285" t="s">
        <v>632</v>
      </c>
      <c r="C621" s="286" t="s">
        <v>44</v>
      </c>
      <c r="D621" s="287">
        <v>176.3</v>
      </c>
    </row>
    <row r="622" spans="1:4" ht="12.75" outlineLevel="1" x14ac:dyDescent="0.2">
      <c r="A622" s="284">
        <v>110600</v>
      </c>
      <c r="B622" s="285" t="s">
        <v>633</v>
      </c>
      <c r="C622" s="286" t="s">
        <v>44</v>
      </c>
      <c r="D622" s="287">
        <v>371.11</v>
      </c>
    </row>
    <row r="623" spans="1:4" ht="12.75" outlineLevel="1" x14ac:dyDescent="0.2">
      <c r="A623" s="284">
        <v>110700</v>
      </c>
      <c r="B623" s="285" t="s">
        <v>634</v>
      </c>
      <c r="C623" s="286" t="s">
        <v>44</v>
      </c>
      <c r="D623" s="287">
        <v>71.42</v>
      </c>
    </row>
    <row r="624" spans="1:4" ht="12.75" outlineLevel="1" x14ac:dyDescent="0.2">
      <c r="A624" s="284">
        <v>110800</v>
      </c>
      <c r="B624" s="285" t="s">
        <v>5869</v>
      </c>
      <c r="C624" s="286" t="s">
        <v>44</v>
      </c>
      <c r="D624" s="287">
        <v>49.66</v>
      </c>
    </row>
    <row r="625" spans="1:4" ht="12.75" x14ac:dyDescent="0.2">
      <c r="A625" s="284">
        <v>110900</v>
      </c>
      <c r="B625" s="285" t="s">
        <v>635</v>
      </c>
      <c r="C625" s="286" t="s">
        <v>44</v>
      </c>
      <c r="D625" s="287">
        <v>271.51</v>
      </c>
    </row>
    <row r="626" spans="1:4" ht="12.75" outlineLevel="1" x14ac:dyDescent="0.2">
      <c r="A626" s="284">
        <v>111000</v>
      </c>
      <c r="B626" s="285" t="s">
        <v>636</v>
      </c>
      <c r="C626" s="286" t="s">
        <v>44</v>
      </c>
      <c r="D626" s="287">
        <v>297.93</v>
      </c>
    </row>
    <row r="627" spans="1:4" ht="12.75" outlineLevel="1" x14ac:dyDescent="0.2">
      <c r="A627" s="284">
        <v>111100</v>
      </c>
      <c r="B627" s="285" t="s">
        <v>637</v>
      </c>
      <c r="C627" s="286" t="s">
        <v>44</v>
      </c>
      <c r="D627" s="287">
        <v>245.91</v>
      </c>
    </row>
    <row r="628" spans="1:4" ht="12.75" outlineLevel="1" x14ac:dyDescent="0.2">
      <c r="A628" s="284">
        <v>111400</v>
      </c>
      <c r="B628" s="285" t="s">
        <v>638</v>
      </c>
      <c r="C628" s="286" t="s">
        <v>44</v>
      </c>
      <c r="D628" s="287">
        <v>146.21</v>
      </c>
    </row>
    <row r="629" spans="1:4" ht="12.75" x14ac:dyDescent="0.2">
      <c r="A629" s="284">
        <v>111500</v>
      </c>
      <c r="B629" s="285" t="s">
        <v>639</v>
      </c>
      <c r="C629" s="286" t="s">
        <v>44</v>
      </c>
      <c r="D629" s="287">
        <v>114.39</v>
      </c>
    </row>
    <row r="630" spans="1:4" ht="12.75" outlineLevel="1" x14ac:dyDescent="0.2">
      <c r="A630" s="284">
        <v>111700</v>
      </c>
      <c r="B630" s="285" t="s">
        <v>640</v>
      </c>
      <c r="C630" s="286" t="s">
        <v>44</v>
      </c>
      <c r="D630" s="287">
        <v>256.51</v>
      </c>
    </row>
    <row r="631" spans="1:4" ht="12.75" outlineLevel="1" x14ac:dyDescent="0.2">
      <c r="A631" s="284">
        <v>111800</v>
      </c>
      <c r="B631" s="285" t="s">
        <v>641</v>
      </c>
      <c r="C631" s="286" t="s">
        <v>44</v>
      </c>
      <c r="D631" s="287">
        <v>129.06</v>
      </c>
    </row>
    <row r="632" spans="1:4" ht="12.75" outlineLevel="1" x14ac:dyDescent="0.2">
      <c r="A632" s="284">
        <v>111900</v>
      </c>
      <c r="B632" s="285" t="s">
        <v>642</v>
      </c>
      <c r="C632" s="286" t="s">
        <v>44</v>
      </c>
      <c r="D632" s="287">
        <v>262.07</v>
      </c>
    </row>
    <row r="633" spans="1:4" ht="12.75" x14ac:dyDescent="0.2">
      <c r="A633" s="284">
        <v>112000</v>
      </c>
      <c r="B633" s="285" t="s">
        <v>643</v>
      </c>
      <c r="C633" s="286" t="s">
        <v>44</v>
      </c>
      <c r="D633" s="287">
        <v>323.39</v>
      </c>
    </row>
    <row r="634" spans="1:4" ht="12.75" outlineLevel="1" x14ac:dyDescent="0.2">
      <c r="A634" s="284">
        <v>112200</v>
      </c>
      <c r="B634" s="285" t="s">
        <v>644</v>
      </c>
      <c r="C634" s="286" t="s">
        <v>44</v>
      </c>
      <c r="D634" s="287">
        <v>74.260000000000005</v>
      </c>
    </row>
    <row r="635" spans="1:4" ht="12.75" outlineLevel="1" x14ac:dyDescent="0.2">
      <c r="A635" s="284">
        <v>112300</v>
      </c>
      <c r="B635" s="285" t="s">
        <v>645</v>
      </c>
      <c r="C635" s="286" t="s">
        <v>44</v>
      </c>
      <c r="D635" s="287">
        <v>265.08</v>
      </c>
    </row>
    <row r="636" spans="1:4" ht="12.75" outlineLevel="1" x14ac:dyDescent="0.2">
      <c r="A636" s="284">
        <v>112400</v>
      </c>
      <c r="B636" s="285" t="s">
        <v>646</v>
      </c>
      <c r="C636" s="286" t="s">
        <v>44</v>
      </c>
      <c r="D636" s="287">
        <v>27.31</v>
      </c>
    </row>
    <row r="637" spans="1:4" ht="12.75" x14ac:dyDescent="0.2">
      <c r="A637" s="284">
        <v>112500</v>
      </c>
      <c r="B637" s="285" t="s">
        <v>647</v>
      </c>
      <c r="C637" s="286" t="s">
        <v>44</v>
      </c>
      <c r="D637" s="287">
        <v>226.67</v>
      </c>
    </row>
    <row r="638" spans="1:4" ht="12.75" outlineLevel="1" x14ac:dyDescent="0.2">
      <c r="A638" s="284">
        <v>112600</v>
      </c>
      <c r="B638" s="285" t="s">
        <v>648</v>
      </c>
      <c r="C638" s="286" t="s">
        <v>44</v>
      </c>
      <c r="D638" s="287">
        <v>255.58</v>
      </c>
    </row>
    <row r="639" spans="1:4" ht="12.75" x14ac:dyDescent="0.2">
      <c r="A639" s="284">
        <v>112700</v>
      </c>
      <c r="B639" s="285" t="s">
        <v>649</v>
      </c>
      <c r="C639" s="286" t="s">
        <v>44</v>
      </c>
      <c r="D639" s="287">
        <v>118.87</v>
      </c>
    </row>
    <row r="640" spans="1:4" ht="12.75" outlineLevel="1" x14ac:dyDescent="0.2">
      <c r="A640" s="284">
        <v>112800</v>
      </c>
      <c r="B640" s="285" t="s">
        <v>650</v>
      </c>
      <c r="C640" s="286" t="s">
        <v>44</v>
      </c>
      <c r="D640" s="287">
        <v>380.03</v>
      </c>
    </row>
    <row r="641" spans="1:4" ht="21.75" x14ac:dyDescent="0.2">
      <c r="A641" s="7">
        <v>120000</v>
      </c>
      <c r="B641" s="8" t="s">
        <v>651</v>
      </c>
      <c r="C641" s="14"/>
      <c r="D641" s="10"/>
    </row>
    <row r="642" spans="1:4" ht="12.75" outlineLevel="1" x14ac:dyDescent="0.2">
      <c r="A642" s="284">
        <v>120200</v>
      </c>
      <c r="B642" s="285" t="s">
        <v>652</v>
      </c>
      <c r="C642" s="286" t="s">
        <v>44</v>
      </c>
      <c r="D642" s="287">
        <v>23.82</v>
      </c>
    </row>
    <row r="643" spans="1:4" ht="12.75" outlineLevel="1" x14ac:dyDescent="0.2">
      <c r="A643" s="284">
        <v>120300</v>
      </c>
      <c r="B643" s="285" t="s">
        <v>653</v>
      </c>
      <c r="C643" s="286" t="s">
        <v>44</v>
      </c>
      <c r="D643" s="287">
        <v>24.6</v>
      </c>
    </row>
    <row r="644" spans="1:4" ht="12.75" x14ac:dyDescent="0.2">
      <c r="A644" s="284">
        <v>120400</v>
      </c>
      <c r="B644" s="285" t="s">
        <v>654</v>
      </c>
      <c r="C644" s="286" t="s">
        <v>44</v>
      </c>
      <c r="D644" s="287">
        <v>26.73</v>
      </c>
    </row>
    <row r="645" spans="1:4" ht="12.75" outlineLevel="1" x14ac:dyDescent="0.2">
      <c r="A645" s="284">
        <v>120500</v>
      </c>
      <c r="B645" s="285" t="s">
        <v>655</v>
      </c>
      <c r="C645" s="286" t="s">
        <v>44</v>
      </c>
      <c r="D645" s="287">
        <v>24.15</v>
      </c>
    </row>
    <row r="646" spans="1:4" ht="12.75" outlineLevel="1" x14ac:dyDescent="0.2">
      <c r="A646" s="284">
        <v>120600</v>
      </c>
      <c r="B646" s="285" t="s">
        <v>656</v>
      </c>
      <c r="C646" s="286" t="s">
        <v>44</v>
      </c>
      <c r="D646" s="287">
        <v>30.44</v>
      </c>
    </row>
    <row r="647" spans="1:4" ht="12.75" x14ac:dyDescent="0.2">
      <c r="A647" s="284">
        <v>120700</v>
      </c>
      <c r="B647" s="285" t="s">
        <v>657</v>
      </c>
      <c r="C647" s="286" t="s">
        <v>44</v>
      </c>
      <c r="D647" s="287">
        <v>24.43</v>
      </c>
    </row>
    <row r="648" spans="1:4" ht="12.75" outlineLevel="1" x14ac:dyDescent="0.2">
      <c r="A648" s="284">
        <v>120800</v>
      </c>
      <c r="B648" s="285" t="s">
        <v>658</v>
      </c>
      <c r="C648" s="286" t="s">
        <v>44</v>
      </c>
      <c r="D648" s="287">
        <v>31.45</v>
      </c>
    </row>
    <row r="649" spans="1:4" ht="12.75" outlineLevel="1" x14ac:dyDescent="0.2">
      <c r="A649" s="284">
        <v>120900</v>
      </c>
      <c r="B649" s="285" t="s">
        <v>659</v>
      </c>
      <c r="C649" s="286" t="s">
        <v>44</v>
      </c>
      <c r="D649" s="287">
        <v>37.869999999999997</v>
      </c>
    </row>
    <row r="650" spans="1:4" ht="12.75" outlineLevel="1" x14ac:dyDescent="0.2">
      <c r="A650" s="284">
        <v>121000</v>
      </c>
      <c r="B650" s="285" t="s">
        <v>660</v>
      </c>
      <c r="C650" s="286" t="s">
        <v>44</v>
      </c>
      <c r="D650" s="287">
        <v>24.28</v>
      </c>
    </row>
    <row r="651" spans="1:4" ht="12.75" outlineLevel="1" x14ac:dyDescent="0.2">
      <c r="A651" s="284">
        <v>121100</v>
      </c>
      <c r="B651" s="285" t="s">
        <v>661</v>
      </c>
      <c r="C651" s="286" t="s">
        <v>44</v>
      </c>
      <c r="D651" s="287">
        <v>19.59</v>
      </c>
    </row>
    <row r="652" spans="1:4" ht="12.75" outlineLevel="1" x14ac:dyDescent="0.2">
      <c r="A652" s="284">
        <v>121200</v>
      </c>
      <c r="B652" s="285" t="s">
        <v>662</v>
      </c>
      <c r="C652" s="286" t="s">
        <v>44</v>
      </c>
      <c r="D652" s="287">
        <v>52.97</v>
      </c>
    </row>
    <row r="653" spans="1:4" ht="12.75" x14ac:dyDescent="0.2">
      <c r="A653" s="284">
        <v>121300</v>
      </c>
      <c r="B653" s="285" t="s">
        <v>6131</v>
      </c>
      <c r="C653" s="286" t="s">
        <v>44</v>
      </c>
      <c r="D653" s="287">
        <v>155.19</v>
      </c>
    </row>
    <row r="654" spans="1:4" ht="12.75" outlineLevel="1" x14ac:dyDescent="0.2">
      <c r="A654" s="7">
        <v>130000</v>
      </c>
      <c r="B654" s="8" t="s">
        <v>663</v>
      </c>
      <c r="C654" s="9"/>
      <c r="D654" s="10"/>
    </row>
    <row r="655" spans="1:4" ht="12.75" outlineLevel="1" x14ac:dyDescent="0.2">
      <c r="A655" s="284">
        <v>130100</v>
      </c>
      <c r="B655" s="285" t="s">
        <v>664</v>
      </c>
      <c r="C655" s="286" t="s">
        <v>53</v>
      </c>
      <c r="D655" s="287" t="s">
        <v>53</v>
      </c>
    </row>
    <row r="656" spans="1:4" ht="12.75" outlineLevel="1" x14ac:dyDescent="0.2">
      <c r="A656" s="284">
        <v>130101</v>
      </c>
      <c r="B656" s="285" t="s">
        <v>665</v>
      </c>
      <c r="C656" s="286" t="s">
        <v>22</v>
      </c>
      <c r="D656" s="287">
        <v>140.11000000000001</v>
      </c>
    </row>
    <row r="657" spans="1:4" ht="12.75" outlineLevel="1" x14ac:dyDescent="0.2">
      <c r="A657" s="284">
        <v>130102</v>
      </c>
      <c r="B657" s="285" t="s">
        <v>666</v>
      </c>
      <c r="C657" s="286" t="s">
        <v>22</v>
      </c>
      <c r="D657" s="287">
        <v>483.71</v>
      </c>
    </row>
    <row r="658" spans="1:4" ht="12.75" outlineLevel="1" x14ac:dyDescent="0.2">
      <c r="A658" s="284">
        <v>130103</v>
      </c>
      <c r="B658" s="285" t="s">
        <v>667</v>
      </c>
      <c r="C658" s="286" t="s">
        <v>22</v>
      </c>
      <c r="D658" s="287">
        <v>139.33000000000001</v>
      </c>
    </row>
    <row r="659" spans="1:4" ht="12.75" outlineLevel="1" x14ac:dyDescent="0.2">
      <c r="A659" s="284">
        <v>130104</v>
      </c>
      <c r="B659" s="285" t="s">
        <v>668</v>
      </c>
      <c r="C659" s="286" t="s">
        <v>22</v>
      </c>
      <c r="D659" s="287">
        <v>525.02</v>
      </c>
    </row>
    <row r="660" spans="1:4" ht="12.75" x14ac:dyDescent="0.2">
      <c r="A660" s="284">
        <v>130105</v>
      </c>
      <c r="B660" s="285" t="s">
        <v>669</v>
      </c>
      <c r="C660" s="286" t="s">
        <v>22</v>
      </c>
      <c r="D660" s="287">
        <v>163.38</v>
      </c>
    </row>
    <row r="661" spans="1:4" ht="12.75" outlineLevel="1" x14ac:dyDescent="0.2">
      <c r="A661" s="284">
        <v>130106</v>
      </c>
      <c r="B661" s="285" t="s">
        <v>670</v>
      </c>
      <c r="C661" s="286" t="s">
        <v>22</v>
      </c>
      <c r="D661" s="287">
        <v>592</v>
      </c>
    </row>
    <row r="662" spans="1:4" ht="12.75" outlineLevel="1" x14ac:dyDescent="0.2">
      <c r="A662" s="284">
        <v>130107</v>
      </c>
      <c r="B662" s="285" t="s">
        <v>671</v>
      </c>
      <c r="C662" s="286" t="s">
        <v>22</v>
      </c>
      <c r="D662" s="287">
        <v>167.39</v>
      </c>
    </row>
    <row r="663" spans="1:4" ht="12.75" outlineLevel="1" x14ac:dyDescent="0.2">
      <c r="A663" s="284">
        <v>130108</v>
      </c>
      <c r="B663" s="285" t="s">
        <v>672</v>
      </c>
      <c r="C663" s="286" t="s">
        <v>22</v>
      </c>
      <c r="D663" s="287">
        <v>615.70000000000005</v>
      </c>
    </row>
    <row r="664" spans="1:4" ht="12.75" outlineLevel="1" x14ac:dyDescent="0.2">
      <c r="A664" s="284">
        <v>130109</v>
      </c>
      <c r="B664" s="285" t="s">
        <v>673</v>
      </c>
      <c r="C664" s="286" t="s">
        <v>22</v>
      </c>
      <c r="D664" s="287">
        <v>183.7</v>
      </c>
    </row>
    <row r="665" spans="1:4" ht="12.75" outlineLevel="1" x14ac:dyDescent="0.2">
      <c r="A665" s="284">
        <v>130110</v>
      </c>
      <c r="B665" s="285" t="s">
        <v>674</v>
      </c>
      <c r="C665" s="286" t="s">
        <v>22</v>
      </c>
      <c r="D665" s="287">
        <v>679.24</v>
      </c>
    </row>
    <row r="666" spans="1:4" ht="12.75" x14ac:dyDescent="0.2">
      <c r="A666" s="284">
        <v>130111</v>
      </c>
      <c r="B666" s="285" t="s">
        <v>675</v>
      </c>
      <c r="C666" s="286" t="s">
        <v>22</v>
      </c>
      <c r="D666" s="287">
        <v>207.74</v>
      </c>
    </row>
    <row r="667" spans="1:4" ht="12.75" outlineLevel="1" x14ac:dyDescent="0.2">
      <c r="A667" s="284">
        <v>130112</v>
      </c>
      <c r="B667" s="285" t="s">
        <v>676</v>
      </c>
      <c r="C667" s="286" t="s">
        <v>22</v>
      </c>
      <c r="D667" s="287">
        <v>774.46</v>
      </c>
    </row>
    <row r="668" spans="1:4" ht="12.75" outlineLevel="1" x14ac:dyDescent="0.2">
      <c r="A668" s="284">
        <v>130113</v>
      </c>
      <c r="B668" s="285" t="s">
        <v>677</v>
      </c>
      <c r="C668" s="286" t="s">
        <v>22</v>
      </c>
      <c r="D668" s="287">
        <v>236.36</v>
      </c>
    </row>
    <row r="669" spans="1:4" ht="12.75" outlineLevel="1" x14ac:dyDescent="0.2">
      <c r="A669" s="284">
        <v>130114</v>
      </c>
      <c r="B669" s="285" t="s">
        <v>678</v>
      </c>
      <c r="C669" s="286" t="s">
        <v>22</v>
      </c>
      <c r="D669" s="287">
        <v>856.33</v>
      </c>
    </row>
    <row r="670" spans="1:4" ht="12.75" outlineLevel="1" x14ac:dyDescent="0.2">
      <c r="A670" s="284">
        <v>130115</v>
      </c>
      <c r="B670" s="285" t="s">
        <v>679</v>
      </c>
      <c r="C670" s="286" t="s">
        <v>22</v>
      </c>
      <c r="D670" s="287">
        <v>303.14</v>
      </c>
    </row>
    <row r="671" spans="1:4" ht="12.75" outlineLevel="1" x14ac:dyDescent="0.2">
      <c r="A671" s="284">
        <v>130116</v>
      </c>
      <c r="B671" s="285" t="s">
        <v>680</v>
      </c>
      <c r="C671" s="286" t="s">
        <v>22</v>
      </c>
      <c r="D671" s="287">
        <v>1136.9100000000001</v>
      </c>
    </row>
    <row r="672" spans="1:4" ht="22.5" outlineLevel="1" x14ac:dyDescent="0.2">
      <c r="A672" s="284">
        <v>130200</v>
      </c>
      <c r="B672" s="285" t="s">
        <v>681</v>
      </c>
      <c r="C672" s="286" t="s">
        <v>53</v>
      </c>
      <c r="D672" s="287" t="s">
        <v>53</v>
      </c>
    </row>
    <row r="673" spans="1:4" ht="22.5" outlineLevel="1" x14ac:dyDescent="0.2">
      <c r="A673" s="284">
        <v>130201</v>
      </c>
      <c r="B673" s="285" t="s">
        <v>682</v>
      </c>
      <c r="C673" s="286" t="s">
        <v>475</v>
      </c>
      <c r="D673" s="287">
        <v>0.57999999999999996</v>
      </c>
    </row>
    <row r="674" spans="1:4" ht="22.5" outlineLevel="1" x14ac:dyDescent="0.2">
      <c r="A674" s="284">
        <v>130202</v>
      </c>
      <c r="B674" s="285" t="s">
        <v>683</v>
      </c>
      <c r="C674" s="286" t="s">
        <v>192</v>
      </c>
      <c r="D674" s="287">
        <v>126.23</v>
      </c>
    </row>
    <row r="675" spans="1:4" ht="33.75" outlineLevel="1" x14ac:dyDescent="0.2">
      <c r="A675" s="284">
        <v>130203</v>
      </c>
      <c r="B675" s="285" t="s">
        <v>684</v>
      </c>
      <c r="C675" s="286" t="s">
        <v>475</v>
      </c>
      <c r="D675" s="287">
        <v>7.64</v>
      </c>
    </row>
    <row r="676" spans="1:4" ht="33.75" x14ac:dyDescent="0.2">
      <c r="A676" s="284">
        <v>130204</v>
      </c>
      <c r="B676" s="285" t="s">
        <v>685</v>
      </c>
      <c r="C676" s="286" t="s">
        <v>475</v>
      </c>
      <c r="D676" s="287">
        <v>7.83</v>
      </c>
    </row>
    <row r="677" spans="1:4" ht="22.5" outlineLevel="1" x14ac:dyDescent="0.2">
      <c r="A677" s="284">
        <v>130205</v>
      </c>
      <c r="B677" s="285" t="s">
        <v>686</v>
      </c>
      <c r="C677" s="286" t="s">
        <v>192</v>
      </c>
      <c r="D677" s="287">
        <v>28.45</v>
      </c>
    </row>
    <row r="678" spans="1:4" ht="22.5" outlineLevel="1" x14ac:dyDescent="0.2">
      <c r="A678" s="284">
        <v>130206</v>
      </c>
      <c r="B678" s="285" t="s">
        <v>687</v>
      </c>
      <c r="C678" s="286" t="s">
        <v>475</v>
      </c>
      <c r="D678" s="287">
        <v>16.54</v>
      </c>
    </row>
    <row r="679" spans="1:4" ht="21.75" x14ac:dyDescent="0.2">
      <c r="A679" s="7">
        <v>140000</v>
      </c>
      <c r="B679" s="8" t="s">
        <v>688</v>
      </c>
      <c r="C679" s="9"/>
      <c r="D679" s="10"/>
    </row>
    <row r="680" spans="1:4" ht="12.75" outlineLevel="1" x14ac:dyDescent="0.2">
      <c r="A680" s="284">
        <v>140100</v>
      </c>
      <c r="B680" s="285" t="s">
        <v>689</v>
      </c>
      <c r="C680" s="286" t="s">
        <v>53</v>
      </c>
      <c r="D680" s="287" t="s">
        <v>53</v>
      </c>
    </row>
    <row r="681" spans="1:4" ht="12.75" outlineLevel="1" x14ac:dyDescent="0.2">
      <c r="A681" s="284">
        <v>140101</v>
      </c>
      <c r="B681" s="285" t="s">
        <v>240</v>
      </c>
      <c r="C681" s="286" t="s">
        <v>192</v>
      </c>
      <c r="D681" s="287">
        <v>50.38</v>
      </c>
    </row>
    <row r="682" spans="1:4" ht="45" outlineLevel="1" x14ac:dyDescent="0.2">
      <c r="A682" s="284">
        <v>140102</v>
      </c>
      <c r="B682" s="285" t="s">
        <v>690</v>
      </c>
      <c r="C682" s="286" t="s">
        <v>192</v>
      </c>
      <c r="D682" s="287">
        <v>66.55</v>
      </c>
    </row>
    <row r="683" spans="1:4" ht="12.75" x14ac:dyDescent="0.2">
      <c r="A683" s="284">
        <v>140103</v>
      </c>
      <c r="B683" s="285" t="s">
        <v>691</v>
      </c>
      <c r="C683" s="286" t="s">
        <v>192</v>
      </c>
      <c r="D683" s="287">
        <v>31.51</v>
      </c>
    </row>
    <row r="684" spans="1:4" ht="22.5" outlineLevel="1" x14ac:dyDescent="0.2">
      <c r="A684" s="284">
        <v>140104</v>
      </c>
      <c r="B684" s="285" t="s">
        <v>692</v>
      </c>
      <c r="C684" s="286" t="s">
        <v>192</v>
      </c>
      <c r="D684" s="287">
        <v>25.13</v>
      </c>
    </row>
    <row r="685" spans="1:4" ht="22.5" outlineLevel="1" x14ac:dyDescent="0.2">
      <c r="A685" s="284">
        <v>140105</v>
      </c>
      <c r="B685" s="285" t="s">
        <v>693</v>
      </c>
      <c r="C685" s="286" t="s">
        <v>192</v>
      </c>
      <c r="D685" s="287">
        <v>25.13</v>
      </c>
    </row>
    <row r="686" spans="1:4" ht="22.5" outlineLevel="1" x14ac:dyDescent="0.2">
      <c r="A686" s="284">
        <v>140106</v>
      </c>
      <c r="B686" s="285" t="s">
        <v>694</v>
      </c>
      <c r="C686" s="286" t="s">
        <v>192</v>
      </c>
      <c r="D686" s="287">
        <v>25.13</v>
      </c>
    </row>
    <row r="687" spans="1:4" ht="22.5" x14ac:dyDescent="0.2">
      <c r="A687" s="284">
        <v>140107</v>
      </c>
      <c r="B687" s="285" t="s">
        <v>695</v>
      </c>
      <c r="C687" s="286" t="s">
        <v>192</v>
      </c>
      <c r="D687" s="287">
        <v>25.13</v>
      </c>
    </row>
    <row r="688" spans="1:4" ht="22.5" outlineLevel="1" x14ac:dyDescent="0.2">
      <c r="A688" s="284">
        <v>140108</v>
      </c>
      <c r="B688" s="285" t="s">
        <v>696</v>
      </c>
      <c r="C688" s="286" t="s">
        <v>192</v>
      </c>
      <c r="D688" s="287">
        <v>25.13</v>
      </c>
    </row>
    <row r="689" spans="1:4" ht="22.5" outlineLevel="1" x14ac:dyDescent="0.2">
      <c r="A689" s="284">
        <v>140109</v>
      </c>
      <c r="B689" s="285" t="s">
        <v>697</v>
      </c>
      <c r="C689" s="286" t="s">
        <v>192</v>
      </c>
      <c r="D689" s="287">
        <v>25.13</v>
      </c>
    </row>
    <row r="690" spans="1:4" ht="12.75" outlineLevel="1" x14ac:dyDescent="0.2">
      <c r="A690" s="284">
        <v>140110</v>
      </c>
      <c r="B690" s="285" t="s">
        <v>698</v>
      </c>
      <c r="C690" s="286" t="s">
        <v>192</v>
      </c>
      <c r="D690" s="287">
        <v>21.34</v>
      </c>
    </row>
    <row r="691" spans="1:4" ht="12.75" outlineLevel="1" x14ac:dyDescent="0.2">
      <c r="A691" s="284">
        <v>140111</v>
      </c>
      <c r="B691" s="285" t="s">
        <v>699</v>
      </c>
      <c r="C691" s="286" t="s">
        <v>192</v>
      </c>
      <c r="D691" s="287">
        <v>39.18</v>
      </c>
    </row>
    <row r="692" spans="1:4" ht="12.75" outlineLevel="1" x14ac:dyDescent="0.2">
      <c r="A692" s="284">
        <v>140200</v>
      </c>
      <c r="B692" s="285" t="s">
        <v>700</v>
      </c>
      <c r="C692" s="286" t="s">
        <v>53</v>
      </c>
      <c r="D692" s="287" t="s">
        <v>53</v>
      </c>
    </row>
    <row r="693" spans="1:4" ht="12.75" outlineLevel="1" x14ac:dyDescent="0.2">
      <c r="A693" s="284">
        <v>140201</v>
      </c>
      <c r="B693" s="285" t="s">
        <v>701</v>
      </c>
      <c r="C693" s="286" t="s">
        <v>192</v>
      </c>
      <c r="D693" s="287">
        <v>120.71</v>
      </c>
    </row>
    <row r="694" spans="1:4" ht="22.5" x14ac:dyDescent="0.2">
      <c r="A694" s="284">
        <v>140202</v>
      </c>
      <c r="B694" s="285" t="s">
        <v>702</v>
      </c>
      <c r="C694" s="286" t="s">
        <v>192</v>
      </c>
      <c r="D694" s="287">
        <v>89.06</v>
      </c>
    </row>
    <row r="695" spans="1:4" ht="12.75" outlineLevel="1" x14ac:dyDescent="0.2">
      <c r="A695" s="284">
        <v>140203</v>
      </c>
      <c r="B695" s="285" t="s">
        <v>703</v>
      </c>
      <c r="C695" s="286" t="s">
        <v>192</v>
      </c>
      <c r="D695" s="287">
        <v>99.03</v>
      </c>
    </row>
    <row r="696" spans="1:4" ht="22.5" outlineLevel="1" x14ac:dyDescent="0.2">
      <c r="A696" s="284">
        <v>140204</v>
      </c>
      <c r="B696" s="285" t="s">
        <v>704</v>
      </c>
      <c r="C696" s="286" t="s">
        <v>192</v>
      </c>
      <c r="D696" s="287">
        <v>31.88</v>
      </c>
    </row>
    <row r="697" spans="1:4" ht="22.5" outlineLevel="1" x14ac:dyDescent="0.2">
      <c r="A697" s="284">
        <v>140205</v>
      </c>
      <c r="B697" s="285" t="s">
        <v>705</v>
      </c>
      <c r="C697" s="286" t="s">
        <v>192</v>
      </c>
      <c r="D697" s="287">
        <v>38.630000000000003</v>
      </c>
    </row>
    <row r="698" spans="1:4" ht="22.5" outlineLevel="1" x14ac:dyDescent="0.2">
      <c r="A698" s="284">
        <v>140206</v>
      </c>
      <c r="B698" s="285" t="s">
        <v>706</v>
      </c>
      <c r="C698" s="286" t="s">
        <v>192</v>
      </c>
      <c r="D698" s="287">
        <v>45.38</v>
      </c>
    </row>
    <row r="699" spans="1:4" ht="22.5" outlineLevel="1" x14ac:dyDescent="0.2">
      <c r="A699" s="284">
        <v>140207</v>
      </c>
      <c r="B699" s="285" t="s">
        <v>707</v>
      </c>
      <c r="C699" s="286" t="s">
        <v>192</v>
      </c>
      <c r="D699" s="287">
        <v>52.13</v>
      </c>
    </row>
    <row r="700" spans="1:4" ht="22.5" outlineLevel="1" x14ac:dyDescent="0.2">
      <c r="A700" s="284">
        <v>140208</v>
      </c>
      <c r="B700" s="285" t="s">
        <v>708</v>
      </c>
      <c r="C700" s="286" t="s">
        <v>192</v>
      </c>
      <c r="D700" s="287">
        <v>58.89</v>
      </c>
    </row>
    <row r="701" spans="1:4" ht="22.5" x14ac:dyDescent="0.2">
      <c r="A701" s="284">
        <v>140209</v>
      </c>
      <c r="B701" s="285" t="s">
        <v>709</v>
      </c>
      <c r="C701" s="286" t="s">
        <v>192</v>
      </c>
      <c r="D701" s="287">
        <v>65.64</v>
      </c>
    </row>
    <row r="702" spans="1:4" ht="12.75" outlineLevel="1" x14ac:dyDescent="0.2">
      <c r="A702" s="284">
        <v>140210</v>
      </c>
      <c r="B702" s="285" t="s">
        <v>710</v>
      </c>
      <c r="C702" s="286" t="s">
        <v>192</v>
      </c>
      <c r="D702" s="287">
        <v>88.87</v>
      </c>
    </row>
    <row r="703" spans="1:4" ht="12.75" outlineLevel="1" x14ac:dyDescent="0.2">
      <c r="A703" s="284">
        <v>140211</v>
      </c>
      <c r="B703" s="285" t="s">
        <v>711</v>
      </c>
      <c r="C703" s="286" t="s">
        <v>192</v>
      </c>
      <c r="D703" s="287">
        <v>106.7</v>
      </c>
    </row>
    <row r="704" spans="1:4" ht="12.75" outlineLevel="1" x14ac:dyDescent="0.2">
      <c r="A704" s="7">
        <v>150000</v>
      </c>
      <c r="B704" s="8" t="s">
        <v>712</v>
      </c>
      <c r="C704" s="9"/>
      <c r="D704" s="10"/>
    </row>
    <row r="705" spans="1:4" ht="33.75" outlineLevel="1" x14ac:dyDescent="0.2">
      <c r="A705" s="284">
        <v>150100</v>
      </c>
      <c r="B705" s="285" t="s">
        <v>713</v>
      </c>
      <c r="C705" s="286" t="s">
        <v>192</v>
      </c>
      <c r="D705" s="287">
        <v>314.76</v>
      </c>
    </row>
    <row r="706" spans="1:4" ht="12.75" x14ac:dyDescent="0.2">
      <c r="A706" s="284">
        <v>150200</v>
      </c>
      <c r="B706" s="285" t="s">
        <v>714</v>
      </c>
      <c r="C706" s="286" t="s">
        <v>192</v>
      </c>
      <c r="D706" s="287">
        <v>140.82</v>
      </c>
    </row>
    <row r="707" spans="1:4" ht="22.5" outlineLevel="1" x14ac:dyDescent="0.2">
      <c r="A707" s="284">
        <v>150300</v>
      </c>
      <c r="B707" s="285" t="s">
        <v>715</v>
      </c>
      <c r="C707" s="286" t="s">
        <v>22</v>
      </c>
      <c r="D707" s="287">
        <v>91.42</v>
      </c>
    </row>
    <row r="708" spans="1:4" ht="33.75" outlineLevel="1" x14ac:dyDescent="0.2">
      <c r="A708" s="284">
        <v>150400</v>
      </c>
      <c r="B708" s="285" t="s">
        <v>716</v>
      </c>
      <c r="C708" s="286" t="s">
        <v>53</v>
      </c>
      <c r="D708" s="287" t="s">
        <v>53</v>
      </c>
    </row>
    <row r="709" spans="1:4" ht="45" outlineLevel="1" x14ac:dyDescent="0.2">
      <c r="A709" s="284">
        <v>150401</v>
      </c>
      <c r="B709" s="285" t="s">
        <v>717</v>
      </c>
      <c r="C709" s="286" t="s">
        <v>22</v>
      </c>
      <c r="D709" s="287">
        <v>301.14</v>
      </c>
    </row>
    <row r="710" spans="1:4" ht="45" outlineLevel="1" x14ac:dyDescent="0.2">
      <c r="A710" s="284">
        <v>150402</v>
      </c>
      <c r="B710" s="285" t="s">
        <v>718</v>
      </c>
      <c r="C710" s="286" t="s">
        <v>22</v>
      </c>
      <c r="D710" s="287">
        <v>331.51</v>
      </c>
    </row>
    <row r="711" spans="1:4" ht="45" outlineLevel="1" x14ac:dyDescent="0.2">
      <c r="A711" s="284">
        <v>150403</v>
      </c>
      <c r="B711" s="285" t="s">
        <v>719</v>
      </c>
      <c r="C711" s="286" t="s">
        <v>22</v>
      </c>
      <c r="D711" s="287">
        <v>361.01</v>
      </c>
    </row>
    <row r="712" spans="1:4" ht="45" x14ac:dyDescent="0.2">
      <c r="A712" s="284">
        <v>150404</v>
      </c>
      <c r="B712" s="285" t="s">
        <v>720</v>
      </c>
      <c r="C712" s="286" t="s">
        <v>22</v>
      </c>
      <c r="D712" s="287">
        <v>391.39</v>
      </c>
    </row>
    <row r="713" spans="1:4" ht="45" outlineLevel="1" x14ac:dyDescent="0.2">
      <c r="A713" s="284">
        <v>150405</v>
      </c>
      <c r="B713" s="285" t="s">
        <v>721</v>
      </c>
      <c r="C713" s="286" t="s">
        <v>22</v>
      </c>
      <c r="D713" s="287">
        <v>421.77</v>
      </c>
    </row>
    <row r="714" spans="1:4" ht="33.75" outlineLevel="1" x14ac:dyDescent="0.2">
      <c r="A714" s="284">
        <v>150500</v>
      </c>
      <c r="B714" s="285" t="s">
        <v>722</v>
      </c>
      <c r="C714" s="286" t="s">
        <v>53</v>
      </c>
      <c r="D714" s="287" t="s">
        <v>53</v>
      </c>
    </row>
    <row r="715" spans="1:4" ht="33.75" outlineLevel="1" x14ac:dyDescent="0.2">
      <c r="A715" s="284">
        <v>150501</v>
      </c>
      <c r="B715" s="285" t="s">
        <v>723</v>
      </c>
      <c r="C715" s="286" t="s">
        <v>22</v>
      </c>
      <c r="D715" s="287">
        <v>306.41000000000003</v>
      </c>
    </row>
    <row r="716" spans="1:4" ht="33.75" outlineLevel="1" x14ac:dyDescent="0.2">
      <c r="A716" s="284">
        <v>150502</v>
      </c>
      <c r="B716" s="285" t="s">
        <v>724</v>
      </c>
      <c r="C716" s="286" t="s">
        <v>22</v>
      </c>
      <c r="D716" s="287">
        <v>337.67</v>
      </c>
    </row>
    <row r="717" spans="1:4" ht="33.75" outlineLevel="1" x14ac:dyDescent="0.2">
      <c r="A717" s="284">
        <v>150503</v>
      </c>
      <c r="B717" s="285" t="s">
        <v>725</v>
      </c>
      <c r="C717" s="286" t="s">
        <v>22</v>
      </c>
      <c r="D717" s="287">
        <v>368.05</v>
      </c>
    </row>
    <row r="718" spans="1:4" ht="33.75" x14ac:dyDescent="0.2">
      <c r="A718" s="284">
        <v>150504</v>
      </c>
      <c r="B718" s="285" t="s">
        <v>726</v>
      </c>
      <c r="C718" s="286" t="s">
        <v>22</v>
      </c>
      <c r="D718" s="287">
        <v>398.42</v>
      </c>
    </row>
    <row r="719" spans="1:4" ht="22.5" outlineLevel="1" x14ac:dyDescent="0.2">
      <c r="A719" s="284">
        <v>150600</v>
      </c>
      <c r="B719" s="285" t="s">
        <v>727</v>
      </c>
      <c r="C719" s="286" t="s">
        <v>53</v>
      </c>
      <c r="D719" s="287" t="s">
        <v>53</v>
      </c>
    </row>
    <row r="720" spans="1:4" ht="22.5" outlineLevel="1" x14ac:dyDescent="0.2">
      <c r="A720" s="284">
        <v>150601</v>
      </c>
      <c r="B720" s="285" t="s">
        <v>728</v>
      </c>
      <c r="C720" s="286" t="s">
        <v>22</v>
      </c>
      <c r="D720" s="287">
        <v>5227.1099999999997</v>
      </c>
    </row>
    <row r="721" spans="1:4" ht="22.5" outlineLevel="1" x14ac:dyDescent="0.2">
      <c r="A721" s="284">
        <v>150602</v>
      </c>
      <c r="B721" s="285" t="s">
        <v>729</v>
      </c>
      <c r="C721" s="286" t="s">
        <v>22</v>
      </c>
      <c r="D721" s="287">
        <v>5969.23</v>
      </c>
    </row>
    <row r="722" spans="1:4" ht="22.5" outlineLevel="1" x14ac:dyDescent="0.2">
      <c r="A722" s="284">
        <v>150603</v>
      </c>
      <c r="B722" s="285" t="s">
        <v>730</v>
      </c>
      <c r="C722" s="286" t="s">
        <v>22</v>
      </c>
      <c r="D722" s="287">
        <v>6550.02</v>
      </c>
    </row>
    <row r="723" spans="1:4" ht="22.5" outlineLevel="1" x14ac:dyDescent="0.2">
      <c r="A723" s="284">
        <v>150604</v>
      </c>
      <c r="B723" s="285" t="s">
        <v>731</v>
      </c>
      <c r="C723" s="286" t="s">
        <v>22</v>
      </c>
      <c r="D723" s="287">
        <v>7259.88</v>
      </c>
    </row>
    <row r="724" spans="1:4" ht="22.5" x14ac:dyDescent="0.2">
      <c r="A724" s="284">
        <v>150605</v>
      </c>
      <c r="B724" s="285" t="s">
        <v>732</v>
      </c>
      <c r="C724" s="286" t="s">
        <v>22</v>
      </c>
      <c r="D724" s="287">
        <v>7872.94</v>
      </c>
    </row>
    <row r="725" spans="1:4" ht="22.5" outlineLevel="1" x14ac:dyDescent="0.2">
      <c r="A725" s="284">
        <v>150606</v>
      </c>
      <c r="B725" s="285" t="s">
        <v>733</v>
      </c>
      <c r="C725" s="286" t="s">
        <v>22</v>
      </c>
      <c r="D725" s="287">
        <v>8582.7900000000009</v>
      </c>
    </row>
    <row r="726" spans="1:4" ht="22.5" outlineLevel="1" x14ac:dyDescent="0.2">
      <c r="A726" s="284">
        <v>150607</v>
      </c>
      <c r="B726" s="285" t="s">
        <v>734</v>
      </c>
      <c r="C726" s="286" t="s">
        <v>22</v>
      </c>
      <c r="D726" s="287">
        <v>9163.58</v>
      </c>
    </row>
    <row r="727" spans="1:4" ht="22.5" outlineLevel="1" x14ac:dyDescent="0.2">
      <c r="A727" s="284">
        <v>150608</v>
      </c>
      <c r="B727" s="285" t="s">
        <v>735</v>
      </c>
      <c r="C727" s="286" t="s">
        <v>22</v>
      </c>
      <c r="D727" s="287">
        <v>9873.44</v>
      </c>
    </row>
    <row r="728" spans="1:4" ht="22.5" outlineLevel="1" x14ac:dyDescent="0.2">
      <c r="A728" s="284">
        <v>150609</v>
      </c>
      <c r="B728" s="285" t="s">
        <v>736</v>
      </c>
      <c r="C728" s="286" t="s">
        <v>22</v>
      </c>
      <c r="D728" s="287">
        <v>10486.49</v>
      </c>
    </row>
    <row r="729" spans="1:4" ht="22.5" outlineLevel="1" x14ac:dyDescent="0.2">
      <c r="A729" s="284">
        <v>150610</v>
      </c>
      <c r="B729" s="285" t="s">
        <v>737</v>
      </c>
      <c r="C729" s="286" t="s">
        <v>22</v>
      </c>
      <c r="D729" s="287">
        <v>7698.36</v>
      </c>
    </row>
    <row r="730" spans="1:4" ht="22.5" outlineLevel="1" x14ac:dyDescent="0.2">
      <c r="A730" s="284">
        <v>150611</v>
      </c>
      <c r="B730" s="285" t="s">
        <v>738</v>
      </c>
      <c r="C730" s="286" t="s">
        <v>22</v>
      </c>
      <c r="D730" s="287">
        <v>8529.7900000000009</v>
      </c>
    </row>
    <row r="731" spans="1:4" ht="22.5" outlineLevel="1" x14ac:dyDescent="0.2">
      <c r="A731" s="284">
        <v>150612</v>
      </c>
      <c r="B731" s="285" t="s">
        <v>739</v>
      </c>
      <c r="C731" s="286" t="s">
        <v>22</v>
      </c>
      <c r="D731" s="287">
        <v>9238.0400000000009</v>
      </c>
    </row>
    <row r="732" spans="1:4" ht="22.5" x14ac:dyDescent="0.2">
      <c r="A732" s="284">
        <v>150613</v>
      </c>
      <c r="B732" s="285" t="s">
        <v>740</v>
      </c>
      <c r="C732" s="286" t="s">
        <v>22</v>
      </c>
      <c r="D732" s="287">
        <v>10069.459999999999</v>
      </c>
    </row>
    <row r="733" spans="1:4" ht="22.5" outlineLevel="1" x14ac:dyDescent="0.2">
      <c r="A733" s="284">
        <v>150614</v>
      </c>
      <c r="B733" s="285" t="s">
        <v>741</v>
      </c>
      <c r="C733" s="286" t="s">
        <v>22</v>
      </c>
      <c r="D733" s="287">
        <v>10777.71</v>
      </c>
    </row>
    <row r="734" spans="1:4" ht="22.5" outlineLevel="1" x14ac:dyDescent="0.2">
      <c r="A734" s="284">
        <v>150615</v>
      </c>
      <c r="B734" s="285" t="s">
        <v>742</v>
      </c>
      <c r="C734" s="286" t="s">
        <v>22</v>
      </c>
      <c r="D734" s="287">
        <v>11609.14</v>
      </c>
    </row>
    <row r="735" spans="1:4" ht="22.5" outlineLevel="1" x14ac:dyDescent="0.2">
      <c r="A735" s="284">
        <v>150616</v>
      </c>
      <c r="B735" s="285" t="s">
        <v>743</v>
      </c>
      <c r="C735" s="286" t="s">
        <v>22</v>
      </c>
      <c r="D735" s="287">
        <v>12317.39</v>
      </c>
    </row>
    <row r="736" spans="1:4" ht="22.5" outlineLevel="1" x14ac:dyDescent="0.2">
      <c r="A736" s="284">
        <v>150700</v>
      </c>
      <c r="B736" s="285" t="s">
        <v>744</v>
      </c>
      <c r="C736" s="286" t="s">
        <v>53</v>
      </c>
      <c r="D736" s="287" t="s">
        <v>53</v>
      </c>
    </row>
    <row r="737" spans="1:4" ht="22.5" outlineLevel="1" x14ac:dyDescent="0.2">
      <c r="A737" s="284">
        <v>150701</v>
      </c>
      <c r="B737" s="285" t="s">
        <v>745</v>
      </c>
      <c r="C737" s="286" t="s">
        <v>22</v>
      </c>
      <c r="D737" s="287">
        <v>3403.97</v>
      </c>
    </row>
    <row r="738" spans="1:4" ht="22.5" outlineLevel="1" x14ac:dyDescent="0.2">
      <c r="A738" s="284">
        <v>150702</v>
      </c>
      <c r="B738" s="285" t="s">
        <v>746</v>
      </c>
      <c r="C738" s="286" t="s">
        <v>22</v>
      </c>
      <c r="D738" s="287">
        <v>3887.11</v>
      </c>
    </row>
    <row r="739" spans="1:4" ht="22.5" outlineLevel="1" x14ac:dyDescent="0.2">
      <c r="A739" s="284">
        <v>150703</v>
      </c>
      <c r="B739" s="285" t="s">
        <v>747</v>
      </c>
      <c r="C739" s="286" t="s">
        <v>22</v>
      </c>
      <c r="D739" s="287">
        <v>4282.41</v>
      </c>
    </row>
    <row r="740" spans="1:4" ht="22.5" x14ac:dyDescent="0.2">
      <c r="A740" s="284">
        <v>150704</v>
      </c>
      <c r="B740" s="285" t="s">
        <v>748</v>
      </c>
      <c r="C740" s="286" t="s">
        <v>22</v>
      </c>
      <c r="D740" s="287">
        <v>4765.5600000000004</v>
      </c>
    </row>
    <row r="741" spans="1:4" ht="22.5" outlineLevel="1" x14ac:dyDescent="0.2">
      <c r="A741" s="284">
        <v>150705</v>
      </c>
      <c r="B741" s="285" t="s">
        <v>749</v>
      </c>
      <c r="C741" s="286" t="s">
        <v>22</v>
      </c>
      <c r="D741" s="287">
        <v>5138.8999999999996</v>
      </c>
    </row>
    <row r="742" spans="1:4" ht="22.5" outlineLevel="1" x14ac:dyDescent="0.2">
      <c r="A742" s="284">
        <v>150706</v>
      </c>
      <c r="B742" s="285" t="s">
        <v>750</v>
      </c>
      <c r="C742" s="286" t="s">
        <v>22</v>
      </c>
      <c r="D742" s="287">
        <v>5578.12</v>
      </c>
    </row>
    <row r="743" spans="1:4" ht="22.5" outlineLevel="1" x14ac:dyDescent="0.2">
      <c r="A743" s="284">
        <v>150707</v>
      </c>
      <c r="B743" s="285" t="s">
        <v>751</v>
      </c>
      <c r="C743" s="286" t="s">
        <v>22</v>
      </c>
      <c r="D743" s="287">
        <v>5951.46</v>
      </c>
    </row>
    <row r="744" spans="1:4" ht="22.5" outlineLevel="1" x14ac:dyDescent="0.2">
      <c r="A744" s="284">
        <v>150708</v>
      </c>
      <c r="B744" s="285" t="s">
        <v>752</v>
      </c>
      <c r="C744" s="286" t="s">
        <v>22</v>
      </c>
      <c r="D744" s="287">
        <v>6434.6</v>
      </c>
    </row>
    <row r="745" spans="1:4" ht="22.5" outlineLevel="1" x14ac:dyDescent="0.2">
      <c r="A745" s="284">
        <v>150709</v>
      </c>
      <c r="B745" s="285" t="s">
        <v>753</v>
      </c>
      <c r="C745" s="286" t="s">
        <v>22</v>
      </c>
      <c r="D745" s="287">
        <v>6829.9</v>
      </c>
    </row>
    <row r="746" spans="1:4" ht="22.5" outlineLevel="1" x14ac:dyDescent="0.2">
      <c r="A746" s="284">
        <v>150710</v>
      </c>
      <c r="B746" s="285" t="s">
        <v>754</v>
      </c>
      <c r="C746" s="286" t="s">
        <v>22</v>
      </c>
      <c r="D746" s="287">
        <v>5131.1899999999996</v>
      </c>
    </row>
    <row r="747" spans="1:4" ht="22.5" outlineLevel="1" x14ac:dyDescent="0.2">
      <c r="A747" s="284">
        <v>150711</v>
      </c>
      <c r="B747" s="285" t="s">
        <v>755</v>
      </c>
      <c r="C747" s="286" t="s">
        <v>22</v>
      </c>
      <c r="D747" s="287">
        <v>5684.76</v>
      </c>
    </row>
    <row r="748" spans="1:4" ht="22.5" x14ac:dyDescent="0.2">
      <c r="A748" s="284">
        <v>150712</v>
      </c>
      <c r="B748" s="285" t="s">
        <v>756</v>
      </c>
      <c r="C748" s="286" t="s">
        <v>22</v>
      </c>
      <c r="D748" s="287">
        <v>6153.17</v>
      </c>
    </row>
    <row r="749" spans="1:4" ht="22.5" outlineLevel="1" x14ac:dyDescent="0.2">
      <c r="A749" s="284">
        <v>150713</v>
      </c>
      <c r="B749" s="285" t="s">
        <v>757</v>
      </c>
      <c r="C749" s="286" t="s">
        <v>22</v>
      </c>
      <c r="D749" s="287">
        <v>6706.74</v>
      </c>
    </row>
    <row r="750" spans="1:4" ht="22.5" outlineLevel="1" x14ac:dyDescent="0.2">
      <c r="A750" s="284">
        <v>150714</v>
      </c>
      <c r="B750" s="285" t="s">
        <v>758</v>
      </c>
      <c r="C750" s="286" t="s">
        <v>22</v>
      </c>
      <c r="D750" s="287">
        <v>7175.15</v>
      </c>
    </row>
    <row r="751" spans="1:4" ht="22.5" outlineLevel="1" x14ac:dyDescent="0.2">
      <c r="A751" s="284">
        <v>150715</v>
      </c>
      <c r="B751" s="285" t="s">
        <v>759</v>
      </c>
      <c r="C751" s="286" t="s">
        <v>22</v>
      </c>
      <c r="D751" s="287">
        <v>7728.72</v>
      </c>
    </row>
    <row r="752" spans="1:4" ht="22.5" outlineLevel="1" x14ac:dyDescent="0.2">
      <c r="A752" s="284">
        <v>150716</v>
      </c>
      <c r="B752" s="285" t="s">
        <v>760</v>
      </c>
      <c r="C752" s="286" t="s">
        <v>22</v>
      </c>
      <c r="D752" s="287">
        <v>8197.1299999999992</v>
      </c>
    </row>
    <row r="753" spans="1:4" ht="12.75" outlineLevel="1" x14ac:dyDescent="0.2">
      <c r="A753" s="284">
        <v>150800</v>
      </c>
      <c r="B753" s="285" t="s">
        <v>761</v>
      </c>
      <c r="C753" s="286" t="s">
        <v>475</v>
      </c>
      <c r="D753" s="287">
        <v>16.46</v>
      </c>
    </row>
    <row r="754" spans="1:4" ht="33.75" x14ac:dyDescent="0.2">
      <c r="A754" s="284">
        <v>150900</v>
      </c>
      <c r="B754" s="285" t="s">
        <v>762</v>
      </c>
      <c r="C754" s="286" t="s">
        <v>22</v>
      </c>
      <c r="D754" s="287">
        <v>141.52000000000001</v>
      </c>
    </row>
    <row r="755" spans="1:4" ht="33.75" outlineLevel="1" x14ac:dyDescent="0.2">
      <c r="A755" s="284">
        <v>151000</v>
      </c>
      <c r="B755" s="285" t="s">
        <v>763</v>
      </c>
      <c r="C755" s="286" t="s">
        <v>19</v>
      </c>
      <c r="D755" s="287">
        <v>44.69</v>
      </c>
    </row>
    <row r="756" spans="1:4" ht="12.75" outlineLevel="1" x14ac:dyDescent="0.2">
      <c r="A756" s="284">
        <v>160101</v>
      </c>
      <c r="B756" s="285" t="s">
        <v>6342</v>
      </c>
      <c r="C756" s="286" t="s">
        <v>38</v>
      </c>
      <c r="D756" s="287">
        <v>21222.21</v>
      </c>
    </row>
    <row r="757" spans="1:4" ht="12.75" outlineLevel="1" x14ac:dyDescent="0.2">
      <c r="A757" s="284">
        <v>160102</v>
      </c>
      <c r="B757" s="285" t="s">
        <v>6343</v>
      </c>
      <c r="C757" s="286" t="s">
        <v>38</v>
      </c>
      <c r="D757" s="287">
        <v>454692.13</v>
      </c>
    </row>
    <row r="758" spans="1:4" ht="12.75" x14ac:dyDescent="0.2">
      <c r="A758" s="284">
        <v>160103</v>
      </c>
      <c r="B758" s="285" t="s">
        <v>6344</v>
      </c>
      <c r="C758" s="286" t="s">
        <v>38</v>
      </c>
      <c r="D758" s="287">
        <v>575247.03</v>
      </c>
    </row>
    <row r="759" spans="1:4" ht="12.75" outlineLevel="1" x14ac:dyDescent="0.2">
      <c r="A759" s="284">
        <v>160104</v>
      </c>
      <c r="B759" s="285" t="s">
        <v>6345</v>
      </c>
      <c r="C759" s="286" t="s">
        <v>38</v>
      </c>
      <c r="D759" s="287">
        <v>57176.5</v>
      </c>
    </row>
    <row r="760" spans="1:4" ht="12.75" outlineLevel="1" x14ac:dyDescent="0.2">
      <c r="A760" s="284">
        <v>160105</v>
      </c>
      <c r="B760" s="285" t="s">
        <v>6346</v>
      </c>
      <c r="C760" s="286" t="s">
        <v>38</v>
      </c>
      <c r="D760" s="287">
        <v>70774.47</v>
      </c>
    </row>
    <row r="761" spans="1:4" ht="12.75" outlineLevel="1" x14ac:dyDescent="0.2">
      <c r="A761" s="284">
        <v>160106</v>
      </c>
      <c r="B761" s="285" t="s">
        <v>6347</v>
      </c>
      <c r="C761" s="286" t="s">
        <v>38</v>
      </c>
      <c r="D761" s="287">
        <v>447697.44</v>
      </c>
    </row>
    <row r="762" spans="1:4" ht="12.75" outlineLevel="1" x14ac:dyDescent="0.2">
      <c r="A762" s="284">
        <v>160107</v>
      </c>
      <c r="B762" s="285" t="s">
        <v>6348</v>
      </c>
      <c r="C762" s="286" t="s">
        <v>38</v>
      </c>
      <c r="D762" s="287">
        <v>479675.4</v>
      </c>
    </row>
    <row r="763" spans="1:4" ht="22.5" x14ac:dyDescent="0.2">
      <c r="A763" s="284">
        <v>160108</v>
      </c>
      <c r="B763" s="285" t="s">
        <v>6349</v>
      </c>
      <c r="C763" s="286" t="s">
        <v>38</v>
      </c>
      <c r="D763" s="287">
        <v>510812.43</v>
      </c>
    </row>
    <row r="764" spans="1:4" ht="22.5" outlineLevel="1" x14ac:dyDescent="0.2">
      <c r="A764" s="284">
        <v>160109</v>
      </c>
      <c r="B764" s="285" t="s">
        <v>6350</v>
      </c>
      <c r="C764" s="286" t="s">
        <v>38</v>
      </c>
      <c r="D764" s="287">
        <v>541949.44999999995</v>
      </c>
    </row>
    <row r="765" spans="1:4" ht="12.75" outlineLevel="1" x14ac:dyDescent="0.2">
      <c r="A765" s="284">
        <v>160110</v>
      </c>
      <c r="B765" s="285" t="s">
        <v>6351</v>
      </c>
      <c r="C765" s="286" t="s">
        <v>38</v>
      </c>
      <c r="D765" s="287">
        <v>605437.18000000005</v>
      </c>
    </row>
    <row r="766" spans="1:4" ht="12.75" outlineLevel="1" x14ac:dyDescent="0.2">
      <c r="A766" s="284">
        <v>160111</v>
      </c>
      <c r="B766" s="285" t="s">
        <v>6352</v>
      </c>
      <c r="C766" s="286" t="s">
        <v>38</v>
      </c>
      <c r="D766" s="287">
        <v>640190.67000000004</v>
      </c>
    </row>
    <row r="767" spans="1:4" ht="22.5" outlineLevel="1" x14ac:dyDescent="0.2">
      <c r="A767" s="284">
        <v>160112</v>
      </c>
      <c r="B767" s="285" t="s">
        <v>6353</v>
      </c>
      <c r="C767" s="286" t="s">
        <v>38</v>
      </c>
      <c r="D767" s="287">
        <v>639094.91</v>
      </c>
    </row>
    <row r="768" spans="1:4" ht="22.5" outlineLevel="1" x14ac:dyDescent="0.2">
      <c r="A768" s="284">
        <v>160113</v>
      </c>
      <c r="B768" s="285" t="s">
        <v>6354</v>
      </c>
      <c r="C768" s="286" t="s">
        <v>38</v>
      </c>
      <c r="D768" s="287">
        <v>746826.87</v>
      </c>
    </row>
    <row r="769" spans="1:4" ht="12.75" x14ac:dyDescent="0.2">
      <c r="A769" s="284">
        <v>160114</v>
      </c>
      <c r="B769" s="285" t="s">
        <v>6355</v>
      </c>
      <c r="C769" s="286" t="s">
        <v>38</v>
      </c>
      <c r="D769" s="287">
        <v>27335.43</v>
      </c>
    </row>
    <row r="770" spans="1:4" ht="12.75" x14ac:dyDescent="0.2">
      <c r="A770" s="284">
        <v>160115</v>
      </c>
      <c r="B770" s="285" t="s">
        <v>6356</v>
      </c>
      <c r="C770" s="286" t="s">
        <v>38</v>
      </c>
      <c r="D770" s="287">
        <v>76942.210000000006</v>
      </c>
    </row>
    <row r="771" spans="1:4" ht="12.75" x14ac:dyDescent="0.2">
      <c r="A771" s="284">
        <v>160116</v>
      </c>
      <c r="B771" s="285" t="s">
        <v>6357</v>
      </c>
      <c r="C771" s="286" t="s">
        <v>38</v>
      </c>
      <c r="D771" s="287">
        <v>67479.42</v>
      </c>
    </row>
    <row r="772" spans="1:4" ht="22.5" x14ac:dyDescent="0.2">
      <c r="A772" s="284">
        <v>160117</v>
      </c>
      <c r="B772" s="285" t="s">
        <v>6358</v>
      </c>
      <c r="C772" s="286" t="s">
        <v>38</v>
      </c>
      <c r="D772" s="287">
        <v>217388.22</v>
      </c>
    </row>
    <row r="773" spans="1:4" ht="22.5" x14ac:dyDescent="0.2">
      <c r="A773" s="284">
        <v>160118</v>
      </c>
      <c r="B773" s="285" t="s">
        <v>6359</v>
      </c>
      <c r="C773" s="286" t="s">
        <v>38</v>
      </c>
      <c r="D773" s="287">
        <v>258525.62</v>
      </c>
    </row>
    <row r="774" spans="1:4" ht="22.5" x14ac:dyDescent="0.2">
      <c r="A774" s="284">
        <v>160119</v>
      </c>
      <c r="B774" s="285" t="s">
        <v>6360</v>
      </c>
      <c r="C774" s="286" t="s">
        <v>38</v>
      </c>
      <c r="D774" s="287">
        <v>65726.06</v>
      </c>
    </row>
    <row r="775" spans="1:4" ht="22.5" x14ac:dyDescent="0.2">
      <c r="A775" s="284">
        <v>160120</v>
      </c>
      <c r="B775" s="285" t="s">
        <v>6361</v>
      </c>
      <c r="C775" s="286" t="s">
        <v>38</v>
      </c>
      <c r="D775" s="287">
        <v>33793.449999999997</v>
      </c>
    </row>
    <row r="776" spans="1:4" ht="22.5" x14ac:dyDescent="0.2">
      <c r="A776" s="284">
        <v>160121</v>
      </c>
      <c r="B776" s="285" t="s">
        <v>6362</v>
      </c>
      <c r="C776" s="286" t="s">
        <v>38</v>
      </c>
      <c r="D776" s="287">
        <v>61590.87</v>
      </c>
    </row>
    <row r="777" spans="1:4" ht="22.5" x14ac:dyDescent="0.2">
      <c r="A777" s="284">
        <v>160122</v>
      </c>
      <c r="B777" s="285" t="s">
        <v>6363</v>
      </c>
      <c r="C777" s="286" t="s">
        <v>38</v>
      </c>
      <c r="D777" s="287">
        <v>5816.7</v>
      </c>
    </row>
    <row r="778" spans="1:4" ht="22.5" x14ac:dyDescent="0.2">
      <c r="A778" s="284">
        <v>160123</v>
      </c>
      <c r="B778" s="285" t="s">
        <v>6364</v>
      </c>
      <c r="C778" s="286" t="s">
        <v>38</v>
      </c>
      <c r="D778" s="287">
        <v>14110.2</v>
      </c>
    </row>
    <row r="779" spans="1:4" ht="12.75" x14ac:dyDescent="0.2">
      <c r="A779" s="284">
        <v>160124</v>
      </c>
      <c r="B779" s="285" t="s">
        <v>6365</v>
      </c>
      <c r="C779" s="286" t="s">
        <v>38</v>
      </c>
      <c r="D779" s="287">
        <v>14708.9</v>
      </c>
    </row>
    <row r="780" spans="1:4" ht="12.75" x14ac:dyDescent="0.2">
      <c r="A780" s="284">
        <v>160125</v>
      </c>
      <c r="B780" s="285" t="s">
        <v>6366</v>
      </c>
      <c r="C780" s="286" t="s">
        <v>38</v>
      </c>
      <c r="D780" s="287">
        <v>14708.9</v>
      </c>
    </row>
    <row r="781" spans="1:4" ht="12.75" x14ac:dyDescent="0.2">
      <c r="A781" s="284">
        <v>160126</v>
      </c>
      <c r="B781" s="285" t="s">
        <v>6367</v>
      </c>
      <c r="C781" s="286" t="s">
        <v>38</v>
      </c>
      <c r="D781" s="287">
        <v>6281.36</v>
      </c>
    </row>
    <row r="782" spans="1:4" ht="12.75" x14ac:dyDescent="0.2">
      <c r="A782" s="284">
        <v>160127</v>
      </c>
      <c r="B782" s="285" t="s">
        <v>6366</v>
      </c>
      <c r="C782" s="286" t="s">
        <v>38</v>
      </c>
      <c r="D782" s="287">
        <v>14708.9</v>
      </c>
    </row>
    <row r="783" spans="1:4" ht="12.75" x14ac:dyDescent="0.2">
      <c r="A783" s="284">
        <v>160128</v>
      </c>
      <c r="B783" s="285" t="s">
        <v>6367</v>
      </c>
      <c r="C783" s="286" t="s">
        <v>38</v>
      </c>
      <c r="D783" s="287">
        <v>6281.36</v>
      </c>
    </row>
    <row r="784" spans="1:4" ht="22.5" x14ac:dyDescent="0.2">
      <c r="A784" s="284">
        <v>160129</v>
      </c>
      <c r="B784" s="285" t="s">
        <v>6368</v>
      </c>
      <c r="C784" s="286" t="s">
        <v>38</v>
      </c>
      <c r="D784" s="287">
        <v>14708.9</v>
      </c>
    </row>
    <row r="785" spans="1:4" ht="22.5" x14ac:dyDescent="0.2">
      <c r="A785" s="284">
        <v>160130</v>
      </c>
      <c r="B785" s="285" t="s">
        <v>6369</v>
      </c>
      <c r="C785" s="286" t="s">
        <v>38</v>
      </c>
      <c r="D785" s="287">
        <v>6281.36</v>
      </c>
    </row>
    <row r="786" spans="1:4" ht="12.75" x14ac:dyDescent="0.2">
      <c r="A786" s="284">
        <v>160131</v>
      </c>
      <c r="B786" s="285" t="s">
        <v>6370</v>
      </c>
      <c r="C786" s="286" t="s">
        <v>38</v>
      </c>
      <c r="D786" s="287">
        <v>13935.16</v>
      </c>
    </row>
    <row r="787" spans="1:4" ht="12.75" x14ac:dyDescent="0.2">
      <c r="A787" s="284">
        <v>160132</v>
      </c>
      <c r="B787" s="285" t="s">
        <v>6371</v>
      </c>
      <c r="C787" s="286" t="s">
        <v>38</v>
      </c>
      <c r="D787" s="287">
        <v>14110.2</v>
      </c>
    </row>
    <row r="788" spans="1:4" ht="12.75" x14ac:dyDescent="0.2">
      <c r="A788" s="284">
        <v>160133</v>
      </c>
      <c r="B788" s="285" t="s">
        <v>6372</v>
      </c>
      <c r="C788" s="286" t="s">
        <v>38</v>
      </c>
      <c r="D788" s="287">
        <v>14708.9</v>
      </c>
    </row>
    <row r="789" spans="1:4" ht="22.5" x14ac:dyDescent="0.2">
      <c r="A789" s="284">
        <v>160134</v>
      </c>
      <c r="B789" s="285" t="s">
        <v>6373</v>
      </c>
      <c r="C789" s="286" t="s">
        <v>38</v>
      </c>
      <c r="D789" s="287">
        <v>4250.6099999999997</v>
      </c>
    </row>
    <row r="790" spans="1:4" ht="12.75" x14ac:dyDescent="0.2">
      <c r="A790" s="284">
        <v>160135</v>
      </c>
      <c r="B790" s="285" t="s">
        <v>6374</v>
      </c>
      <c r="C790" s="286" t="s">
        <v>38</v>
      </c>
      <c r="D790" s="287">
        <v>6370.19</v>
      </c>
    </row>
    <row r="791" spans="1:4" ht="12.75" x14ac:dyDescent="0.2">
      <c r="A791" s="284">
        <v>160136</v>
      </c>
      <c r="B791" s="285" t="s">
        <v>6375</v>
      </c>
      <c r="C791" s="286" t="s">
        <v>38</v>
      </c>
      <c r="D791" s="287">
        <v>11177.98</v>
      </c>
    </row>
    <row r="792" spans="1:4" ht="12.75" x14ac:dyDescent="0.2">
      <c r="A792" s="284">
        <v>160137</v>
      </c>
      <c r="B792" s="285" t="s">
        <v>6376</v>
      </c>
      <c r="C792" s="286" t="s">
        <v>38</v>
      </c>
      <c r="D792" s="287">
        <v>19628.310000000001</v>
      </c>
    </row>
    <row r="793" spans="1:4" ht="12.75" x14ac:dyDescent="0.2">
      <c r="A793" s="284">
        <v>160138</v>
      </c>
      <c r="B793" s="285" t="s">
        <v>6377</v>
      </c>
      <c r="C793" s="286" t="s">
        <v>38</v>
      </c>
      <c r="D793" s="287">
        <v>25985.26</v>
      </c>
    </row>
    <row r="794" spans="1:4" ht="45" x14ac:dyDescent="0.2">
      <c r="A794" s="284">
        <v>160139</v>
      </c>
      <c r="B794" s="285" t="s">
        <v>6378</v>
      </c>
      <c r="C794" s="286" t="s">
        <v>38</v>
      </c>
      <c r="D794" s="287">
        <v>28750.01</v>
      </c>
    </row>
    <row r="795" spans="1:4" ht="45" x14ac:dyDescent="0.2">
      <c r="A795" s="284">
        <v>160140</v>
      </c>
      <c r="B795" s="285" t="s">
        <v>6379</v>
      </c>
      <c r="C795" s="286" t="s">
        <v>38</v>
      </c>
      <c r="D795" s="287">
        <v>50333.78</v>
      </c>
    </row>
    <row r="796" spans="1:4" ht="45" x14ac:dyDescent="0.2">
      <c r="A796" s="284">
        <v>160141</v>
      </c>
      <c r="B796" s="285" t="s">
        <v>6380</v>
      </c>
      <c r="C796" s="286" t="s">
        <v>38</v>
      </c>
      <c r="D796" s="287">
        <v>54830.81</v>
      </c>
    </row>
    <row r="797" spans="1:4" ht="12.75" x14ac:dyDescent="0.2">
      <c r="A797" s="284">
        <v>160142</v>
      </c>
      <c r="B797" s="285" t="s">
        <v>6381</v>
      </c>
      <c r="C797" s="286" t="s">
        <v>38</v>
      </c>
      <c r="D797" s="287">
        <v>28154.58</v>
      </c>
    </row>
    <row r="798" spans="1:4" ht="22.5" x14ac:dyDescent="0.2">
      <c r="A798" s="284">
        <v>160143</v>
      </c>
      <c r="B798" s="285" t="s">
        <v>6382</v>
      </c>
      <c r="C798" s="286" t="s">
        <v>38</v>
      </c>
      <c r="D798" s="287">
        <v>25442.17</v>
      </c>
    </row>
    <row r="799" spans="1:4" ht="12.75" x14ac:dyDescent="0.2">
      <c r="A799" s="284">
        <v>160144</v>
      </c>
      <c r="B799" s="285" t="s">
        <v>6383</v>
      </c>
      <c r="C799" s="286" t="s">
        <v>38</v>
      </c>
      <c r="D799" s="287">
        <v>30102.57</v>
      </c>
    </row>
    <row r="800" spans="1:4" ht="22.5" x14ac:dyDescent="0.2">
      <c r="A800" s="284">
        <v>160145</v>
      </c>
      <c r="B800" s="285" t="s">
        <v>6384</v>
      </c>
      <c r="C800" s="286" t="s">
        <v>38</v>
      </c>
      <c r="D800" s="287">
        <v>59799.28</v>
      </c>
    </row>
    <row r="801" spans="1:4" ht="22.5" x14ac:dyDescent="0.2">
      <c r="A801" s="284">
        <v>160201</v>
      </c>
      <c r="B801" s="285" t="s">
        <v>6385</v>
      </c>
      <c r="C801" s="286" t="s">
        <v>38</v>
      </c>
      <c r="D801" s="287">
        <v>7623.3</v>
      </c>
    </row>
    <row r="802" spans="1:4" ht="22.5" x14ac:dyDescent="0.2">
      <c r="A802" s="284">
        <v>160202</v>
      </c>
      <c r="B802" s="285" t="s">
        <v>6386</v>
      </c>
      <c r="C802" s="286" t="s">
        <v>38</v>
      </c>
      <c r="D802" s="287">
        <v>9069.33</v>
      </c>
    </row>
    <row r="803" spans="1:4" ht="22.5" x14ac:dyDescent="0.2">
      <c r="A803" s="284">
        <v>160203</v>
      </c>
      <c r="B803" s="285" t="s">
        <v>6387</v>
      </c>
      <c r="C803" s="286" t="s">
        <v>38</v>
      </c>
      <c r="D803" s="287">
        <v>8759.84</v>
      </c>
    </row>
    <row r="804" spans="1:4" ht="22.5" x14ac:dyDescent="0.2">
      <c r="A804" s="284">
        <v>160204</v>
      </c>
      <c r="B804" s="285" t="s">
        <v>6388</v>
      </c>
      <c r="C804" s="286" t="s">
        <v>38</v>
      </c>
      <c r="D804" s="287">
        <v>10134.85</v>
      </c>
    </row>
    <row r="805" spans="1:4" ht="22.5" x14ac:dyDescent="0.2">
      <c r="A805" s="284">
        <v>160205</v>
      </c>
      <c r="B805" s="285" t="s">
        <v>6389</v>
      </c>
      <c r="C805" s="286" t="s">
        <v>38</v>
      </c>
      <c r="D805" s="287">
        <v>7119.1</v>
      </c>
    </row>
    <row r="806" spans="1:4" ht="22.5" x14ac:dyDescent="0.2">
      <c r="A806" s="284">
        <v>160206</v>
      </c>
      <c r="B806" s="285" t="s">
        <v>6390</v>
      </c>
      <c r="C806" s="286" t="s">
        <v>38</v>
      </c>
      <c r="D806" s="287">
        <v>10341.4</v>
      </c>
    </row>
    <row r="807" spans="1:4" ht="22.5" x14ac:dyDescent="0.2">
      <c r="A807" s="284">
        <v>160207</v>
      </c>
      <c r="B807" s="285" t="s">
        <v>6391</v>
      </c>
      <c r="C807" s="286" t="s">
        <v>38</v>
      </c>
      <c r="D807" s="287">
        <v>7349.23</v>
      </c>
    </row>
    <row r="808" spans="1:4" ht="22.5" x14ac:dyDescent="0.2">
      <c r="A808" s="284">
        <v>160208</v>
      </c>
      <c r="B808" s="285" t="s">
        <v>6392</v>
      </c>
      <c r="C808" s="286" t="s">
        <v>38</v>
      </c>
      <c r="D808" s="287">
        <v>8176.27</v>
      </c>
    </row>
    <row r="809" spans="1:4" ht="22.5" x14ac:dyDescent="0.2">
      <c r="A809" s="284">
        <v>160209</v>
      </c>
      <c r="B809" s="285" t="s">
        <v>6393</v>
      </c>
      <c r="C809" s="286" t="s">
        <v>38</v>
      </c>
      <c r="D809" s="287">
        <v>8702.64</v>
      </c>
    </row>
    <row r="810" spans="1:4" ht="22.5" x14ac:dyDescent="0.2">
      <c r="A810" s="284">
        <v>160210</v>
      </c>
      <c r="B810" s="285" t="s">
        <v>6394</v>
      </c>
      <c r="C810" s="286" t="s">
        <v>38</v>
      </c>
      <c r="D810" s="287">
        <v>7982.48</v>
      </c>
    </row>
    <row r="811" spans="1:4" ht="22.5" x14ac:dyDescent="0.2">
      <c r="A811" s="284">
        <v>160211</v>
      </c>
      <c r="B811" s="285" t="s">
        <v>6395</v>
      </c>
      <c r="C811" s="286" t="s">
        <v>38</v>
      </c>
      <c r="D811" s="287">
        <v>9428.51</v>
      </c>
    </row>
    <row r="812" spans="1:4" ht="22.5" x14ac:dyDescent="0.2">
      <c r="A812" s="284">
        <v>160212</v>
      </c>
      <c r="B812" s="285" t="s">
        <v>6396</v>
      </c>
      <c r="C812" s="286" t="s">
        <v>38</v>
      </c>
      <c r="D812" s="287">
        <v>9241.7900000000009</v>
      </c>
    </row>
    <row r="813" spans="1:4" ht="22.5" x14ac:dyDescent="0.2">
      <c r="A813" s="284">
        <v>160213</v>
      </c>
      <c r="B813" s="285" t="s">
        <v>6397</v>
      </c>
      <c r="C813" s="286" t="s">
        <v>38</v>
      </c>
      <c r="D813" s="287">
        <v>6631.51</v>
      </c>
    </row>
    <row r="814" spans="1:4" ht="33.75" x14ac:dyDescent="0.2">
      <c r="A814" s="284">
        <v>160214</v>
      </c>
      <c r="B814" s="285" t="s">
        <v>6398</v>
      </c>
      <c r="C814" s="286" t="s">
        <v>38</v>
      </c>
      <c r="D814" s="287">
        <v>7720</v>
      </c>
    </row>
    <row r="815" spans="1:4" ht="33.75" x14ac:dyDescent="0.2">
      <c r="A815" s="284">
        <v>160215</v>
      </c>
      <c r="B815" s="285" t="s">
        <v>6399</v>
      </c>
      <c r="C815" s="286" t="s">
        <v>38</v>
      </c>
      <c r="D815" s="287">
        <v>17788.669999999998</v>
      </c>
    </row>
    <row r="816" spans="1:4" ht="33.75" x14ac:dyDescent="0.2">
      <c r="A816" s="284">
        <v>160216</v>
      </c>
      <c r="B816" s="285" t="s">
        <v>6400</v>
      </c>
      <c r="C816" s="286" t="s">
        <v>38</v>
      </c>
      <c r="D816" s="287">
        <v>16591.27</v>
      </c>
    </row>
    <row r="817" spans="1:4" ht="12.75" x14ac:dyDescent="0.2">
      <c r="A817" s="284">
        <v>160217</v>
      </c>
      <c r="B817" s="285" t="s">
        <v>6401</v>
      </c>
      <c r="C817" s="286" t="s">
        <v>38</v>
      </c>
      <c r="D817" s="287">
        <v>8567.68</v>
      </c>
    </row>
    <row r="818" spans="1:4" ht="22.5" x14ac:dyDescent="0.2">
      <c r="A818" s="284">
        <v>160218</v>
      </c>
      <c r="B818" s="285" t="s">
        <v>6402</v>
      </c>
      <c r="C818" s="286" t="s">
        <v>38</v>
      </c>
      <c r="D818" s="287">
        <v>5983.57</v>
      </c>
    </row>
    <row r="819" spans="1:4" ht="22.5" x14ac:dyDescent="0.2">
      <c r="A819" s="284">
        <v>160219</v>
      </c>
      <c r="B819" s="285" t="s">
        <v>6403</v>
      </c>
      <c r="C819" s="286" t="s">
        <v>38</v>
      </c>
      <c r="D819" s="287">
        <v>6025.02</v>
      </c>
    </row>
    <row r="820" spans="1:4" ht="22.5" x14ac:dyDescent="0.2">
      <c r="A820" s="284">
        <v>160220</v>
      </c>
      <c r="B820" s="285" t="s">
        <v>6404</v>
      </c>
      <c r="C820" s="286" t="s">
        <v>38</v>
      </c>
      <c r="D820" s="287">
        <v>8003.81</v>
      </c>
    </row>
    <row r="821" spans="1:4" ht="22.5" x14ac:dyDescent="0.2">
      <c r="A821" s="284">
        <v>160221</v>
      </c>
      <c r="B821" s="285" t="s">
        <v>6405</v>
      </c>
      <c r="C821" s="286" t="s">
        <v>38</v>
      </c>
      <c r="D821" s="287">
        <v>8003.81</v>
      </c>
    </row>
    <row r="822" spans="1:4" ht="22.5" x14ac:dyDescent="0.2">
      <c r="A822" s="284">
        <v>160222</v>
      </c>
      <c r="B822" s="285" t="s">
        <v>6406</v>
      </c>
      <c r="C822" s="286" t="s">
        <v>38</v>
      </c>
      <c r="D822" s="287">
        <v>8003.81</v>
      </c>
    </row>
    <row r="823" spans="1:4" ht="22.5" x14ac:dyDescent="0.2">
      <c r="A823" s="284">
        <v>160223</v>
      </c>
      <c r="B823" s="285" t="s">
        <v>6407</v>
      </c>
      <c r="C823" s="286" t="s">
        <v>38</v>
      </c>
      <c r="D823" s="287">
        <v>6500.11</v>
      </c>
    </row>
    <row r="824" spans="1:4" ht="22.5" x14ac:dyDescent="0.2">
      <c r="A824" s="284">
        <v>160224</v>
      </c>
      <c r="B824" s="285" t="s">
        <v>6408</v>
      </c>
      <c r="C824" s="286" t="s">
        <v>38</v>
      </c>
      <c r="D824" s="287">
        <v>7119.1</v>
      </c>
    </row>
    <row r="825" spans="1:4" ht="22.5" x14ac:dyDescent="0.2">
      <c r="A825" s="284">
        <v>160225</v>
      </c>
      <c r="B825" s="285" t="s">
        <v>6409</v>
      </c>
      <c r="C825" s="286" t="s">
        <v>38</v>
      </c>
      <c r="D825" s="287">
        <v>6791.77</v>
      </c>
    </row>
    <row r="826" spans="1:4" ht="22.5" x14ac:dyDescent="0.2">
      <c r="A826" s="284">
        <v>160226</v>
      </c>
      <c r="B826" s="285" t="s">
        <v>6410</v>
      </c>
      <c r="C826" s="286" t="s">
        <v>38</v>
      </c>
      <c r="D826" s="287">
        <v>7618.81</v>
      </c>
    </row>
    <row r="827" spans="1:4" ht="22.5" x14ac:dyDescent="0.2">
      <c r="A827" s="284">
        <v>160227</v>
      </c>
      <c r="B827" s="285" t="s">
        <v>6411</v>
      </c>
      <c r="C827" s="286" t="s">
        <v>38</v>
      </c>
      <c r="D827" s="287">
        <v>7587.72</v>
      </c>
    </row>
    <row r="828" spans="1:4" ht="22.5" x14ac:dyDescent="0.2">
      <c r="A828" s="284">
        <v>160228</v>
      </c>
      <c r="B828" s="285" t="s">
        <v>6412</v>
      </c>
      <c r="C828" s="286" t="s">
        <v>38</v>
      </c>
      <c r="D828" s="287">
        <v>7119.1</v>
      </c>
    </row>
    <row r="829" spans="1:4" ht="22.5" x14ac:dyDescent="0.2">
      <c r="A829" s="284">
        <v>160229</v>
      </c>
      <c r="B829" s="285" t="s">
        <v>6413</v>
      </c>
      <c r="C829" s="286" t="s">
        <v>38</v>
      </c>
      <c r="D829" s="287">
        <v>7946.14</v>
      </c>
    </row>
    <row r="830" spans="1:4" ht="22.5" x14ac:dyDescent="0.2">
      <c r="A830" s="284">
        <v>160230</v>
      </c>
      <c r="B830" s="285" t="s">
        <v>6414</v>
      </c>
      <c r="C830" s="286" t="s">
        <v>38</v>
      </c>
      <c r="D830" s="287">
        <v>5492.26</v>
      </c>
    </row>
    <row r="831" spans="1:4" ht="12.75" x14ac:dyDescent="0.2">
      <c r="A831" s="284">
        <v>160231</v>
      </c>
      <c r="B831" s="285" t="s">
        <v>6415</v>
      </c>
      <c r="C831" s="286" t="s">
        <v>38</v>
      </c>
      <c r="D831" s="287">
        <v>5648.83</v>
      </c>
    </row>
    <row r="832" spans="1:4" ht="22.5" x14ac:dyDescent="0.2">
      <c r="A832" s="284">
        <v>160232</v>
      </c>
      <c r="B832" s="285" t="s">
        <v>6416</v>
      </c>
      <c r="C832" s="286" t="s">
        <v>38</v>
      </c>
      <c r="D832" s="287">
        <v>4711.16</v>
      </c>
    </row>
    <row r="833" spans="1:4" ht="22.5" x14ac:dyDescent="0.2">
      <c r="A833" s="284">
        <v>160233</v>
      </c>
      <c r="B833" s="285" t="s">
        <v>6417</v>
      </c>
      <c r="C833" s="286" t="s">
        <v>38</v>
      </c>
      <c r="D833" s="287">
        <v>5020.6499999999996</v>
      </c>
    </row>
    <row r="834" spans="1:4" ht="22.5" x14ac:dyDescent="0.2">
      <c r="A834" s="284">
        <v>160234</v>
      </c>
      <c r="B834" s="285" t="s">
        <v>6418</v>
      </c>
      <c r="C834" s="286" t="s">
        <v>38</v>
      </c>
      <c r="D834" s="287">
        <v>6258.63</v>
      </c>
    </row>
    <row r="835" spans="1:4" ht="22.5" x14ac:dyDescent="0.2">
      <c r="A835" s="284">
        <v>160235</v>
      </c>
      <c r="B835" s="285" t="s">
        <v>6419</v>
      </c>
      <c r="C835" s="286" t="s">
        <v>38</v>
      </c>
      <c r="D835" s="287">
        <v>5182.41</v>
      </c>
    </row>
    <row r="836" spans="1:4" ht="33.75" x14ac:dyDescent="0.2">
      <c r="A836" s="284">
        <v>160236</v>
      </c>
      <c r="B836" s="285" t="s">
        <v>6420</v>
      </c>
      <c r="C836" s="286" t="s">
        <v>38</v>
      </c>
      <c r="D836" s="287">
        <v>17788.669999999998</v>
      </c>
    </row>
    <row r="837" spans="1:4" ht="33.75" x14ac:dyDescent="0.2">
      <c r="A837" s="284">
        <v>160237</v>
      </c>
      <c r="B837" s="285" t="s">
        <v>6421</v>
      </c>
      <c r="C837" s="286" t="s">
        <v>38</v>
      </c>
      <c r="D837" s="287">
        <v>17788.669999999998</v>
      </c>
    </row>
    <row r="838" spans="1:4" ht="33.75" x14ac:dyDescent="0.2">
      <c r="A838" s="284">
        <v>160238</v>
      </c>
      <c r="B838" s="285" t="s">
        <v>6422</v>
      </c>
      <c r="C838" s="286" t="s">
        <v>38</v>
      </c>
      <c r="D838" s="287">
        <v>17788.669999999998</v>
      </c>
    </row>
    <row r="839" spans="1:4" ht="22.5" x14ac:dyDescent="0.2">
      <c r="A839" s="284">
        <v>160239</v>
      </c>
      <c r="B839" s="285" t="s">
        <v>6423</v>
      </c>
      <c r="C839" s="286" t="s">
        <v>38</v>
      </c>
      <c r="D839" s="287">
        <v>10120.51</v>
      </c>
    </row>
    <row r="840" spans="1:4" ht="22.5" x14ac:dyDescent="0.2">
      <c r="A840" s="284">
        <v>160240</v>
      </c>
      <c r="B840" s="285" t="s">
        <v>6424</v>
      </c>
      <c r="C840" s="286" t="s">
        <v>38</v>
      </c>
      <c r="D840" s="287">
        <v>7349.23</v>
      </c>
    </row>
    <row r="841" spans="1:4" ht="12.75" x14ac:dyDescent="0.2">
      <c r="A841" s="284">
        <v>160241</v>
      </c>
      <c r="B841" s="285" t="s">
        <v>6425</v>
      </c>
      <c r="C841" s="286" t="s">
        <v>38</v>
      </c>
      <c r="D841" s="287">
        <v>5983.57</v>
      </c>
    </row>
    <row r="842" spans="1:4" ht="22.5" x14ac:dyDescent="0.2">
      <c r="A842" s="284">
        <v>160242</v>
      </c>
      <c r="B842" s="285" t="s">
        <v>6402</v>
      </c>
      <c r="C842" s="286" t="s">
        <v>38</v>
      </c>
      <c r="D842" s="287">
        <v>5983.57</v>
      </c>
    </row>
    <row r="843" spans="1:4" ht="22.5" x14ac:dyDescent="0.2">
      <c r="A843" s="284">
        <v>160243</v>
      </c>
      <c r="B843" s="285" t="s">
        <v>6426</v>
      </c>
      <c r="C843" s="286" t="s">
        <v>38</v>
      </c>
      <c r="D843" s="287">
        <v>5156.53</v>
      </c>
    </row>
    <row r="844" spans="1:4" ht="12.75" x14ac:dyDescent="0.2">
      <c r="A844" s="284">
        <v>160244</v>
      </c>
      <c r="B844" s="285" t="s">
        <v>6427</v>
      </c>
      <c r="C844" s="286" t="s">
        <v>38</v>
      </c>
      <c r="D844" s="287">
        <v>3883.92</v>
      </c>
    </row>
    <row r="845" spans="1:4" ht="12.75" x14ac:dyDescent="0.2">
      <c r="A845" s="288">
        <v>160245</v>
      </c>
      <c r="B845" s="289" t="s">
        <v>6428</v>
      </c>
      <c r="C845" s="290" t="s">
        <v>38</v>
      </c>
      <c r="D845" s="291">
        <v>5156.53</v>
      </c>
    </row>
    <row r="846" spans="1:4" ht="12.75" x14ac:dyDescent="0.2">
      <c r="A846" s="434">
        <v>160246</v>
      </c>
      <c r="B846" s="435" t="s">
        <v>6429</v>
      </c>
      <c r="C846" s="436" t="s">
        <v>6430</v>
      </c>
      <c r="D846" s="437">
        <v>1941.96</v>
      </c>
    </row>
    <row r="847" spans="1:4" ht="33.75" x14ac:dyDescent="0.2">
      <c r="A847" s="284">
        <v>160247</v>
      </c>
      <c r="B847" s="285" t="s">
        <v>6431</v>
      </c>
      <c r="C847" s="286" t="s">
        <v>38</v>
      </c>
      <c r="D847" s="287">
        <v>10294.81</v>
      </c>
    </row>
    <row r="848" spans="1:4" ht="22.5" x14ac:dyDescent="0.2">
      <c r="A848" s="284">
        <v>160248</v>
      </c>
      <c r="B848" s="285" t="s">
        <v>6432</v>
      </c>
      <c r="C848" s="286" t="s">
        <v>38</v>
      </c>
      <c r="D848" s="287">
        <v>6735.4</v>
      </c>
    </row>
    <row r="849" spans="1:4" ht="12.75" x14ac:dyDescent="0.2">
      <c r="A849" s="284">
        <v>160249</v>
      </c>
      <c r="B849" s="285" t="s">
        <v>6433</v>
      </c>
      <c r="C849" s="286" t="s">
        <v>38</v>
      </c>
      <c r="D849" s="287">
        <v>7600.5</v>
      </c>
    </row>
  </sheetData>
  <pageMargins left="0.51181102362204722" right="0.51181102362204722" top="0.78740157480314965" bottom="0.78740157480314965"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tabColor theme="9"/>
  </sheetPr>
  <dimension ref="A1:E2661"/>
  <sheetViews>
    <sheetView topLeftCell="A2640" zoomScale="130" zoomScaleNormal="130" workbookViewId="0">
      <selection activeCell="F2651" sqref="F2651"/>
    </sheetView>
  </sheetViews>
  <sheetFormatPr defaultRowHeight="11.25" outlineLevelRow="1" x14ac:dyDescent="0.2"/>
  <cols>
    <col min="1" max="1" width="11.5" customWidth="1"/>
    <col min="2" max="2" width="74.33203125" customWidth="1"/>
    <col min="3" max="3" width="8.33203125" customWidth="1"/>
    <col min="4" max="4" width="13.5" customWidth="1"/>
    <col min="257" max="257" width="11.5" customWidth="1"/>
    <col min="258" max="258" width="74.33203125" customWidth="1"/>
    <col min="259" max="259" width="8.33203125" customWidth="1"/>
    <col min="260" max="260" width="13.5" customWidth="1"/>
    <col min="513" max="513" width="11.5" customWidth="1"/>
    <col min="514" max="514" width="74.33203125" customWidth="1"/>
    <col min="515" max="515" width="8.33203125" customWidth="1"/>
    <col min="516" max="516" width="13.5" customWidth="1"/>
    <col min="769" max="769" width="11.5" customWidth="1"/>
    <col min="770" max="770" width="74.33203125" customWidth="1"/>
    <col min="771" max="771" width="8.33203125" customWidth="1"/>
    <col min="772" max="772" width="13.5" customWidth="1"/>
    <col min="1025" max="1025" width="11.5" customWidth="1"/>
    <col min="1026" max="1026" width="74.33203125" customWidth="1"/>
    <col min="1027" max="1027" width="8.33203125" customWidth="1"/>
    <col min="1028" max="1028" width="13.5" customWidth="1"/>
    <col min="1281" max="1281" width="11.5" customWidth="1"/>
    <col min="1282" max="1282" width="74.33203125" customWidth="1"/>
    <col min="1283" max="1283" width="8.33203125" customWidth="1"/>
    <col min="1284" max="1284" width="13.5" customWidth="1"/>
    <col min="1537" max="1537" width="11.5" customWidth="1"/>
    <col min="1538" max="1538" width="74.33203125" customWidth="1"/>
    <col min="1539" max="1539" width="8.33203125" customWidth="1"/>
    <col min="1540" max="1540" width="13.5" customWidth="1"/>
    <col min="1793" max="1793" width="11.5" customWidth="1"/>
    <col min="1794" max="1794" width="74.33203125" customWidth="1"/>
    <col min="1795" max="1795" width="8.33203125" customWidth="1"/>
    <col min="1796" max="1796" width="13.5" customWidth="1"/>
    <col min="2049" max="2049" width="11.5" customWidth="1"/>
    <col min="2050" max="2050" width="74.33203125" customWidth="1"/>
    <col min="2051" max="2051" width="8.33203125" customWidth="1"/>
    <col min="2052" max="2052" width="13.5" customWidth="1"/>
    <col min="2305" max="2305" width="11.5" customWidth="1"/>
    <col min="2306" max="2306" width="74.33203125" customWidth="1"/>
    <col min="2307" max="2307" width="8.33203125" customWidth="1"/>
    <col min="2308" max="2308" width="13.5" customWidth="1"/>
    <col min="2561" max="2561" width="11.5" customWidth="1"/>
    <col min="2562" max="2562" width="74.33203125" customWidth="1"/>
    <col min="2563" max="2563" width="8.33203125" customWidth="1"/>
    <col min="2564" max="2564" width="13.5" customWidth="1"/>
    <col min="2817" max="2817" width="11.5" customWidth="1"/>
    <col min="2818" max="2818" width="74.33203125" customWidth="1"/>
    <col min="2819" max="2819" width="8.33203125" customWidth="1"/>
    <col min="2820" max="2820" width="13.5" customWidth="1"/>
    <col min="3073" max="3073" width="11.5" customWidth="1"/>
    <col min="3074" max="3074" width="74.33203125" customWidth="1"/>
    <col min="3075" max="3075" width="8.33203125" customWidth="1"/>
    <col min="3076" max="3076" width="13.5" customWidth="1"/>
    <col min="3329" max="3329" width="11.5" customWidth="1"/>
    <col min="3330" max="3330" width="74.33203125" customWidth="1"/>
    <col min="3331" max="3331" width="8.33203125" customWidth="1"/>
    <col min="3332" max="3332" width="13.5" customWidth="1"/>
    <col min="3585" max="3585" width="11.5" customWidth="1"/>
    <col min="3586" max="3586" width="74.33203125" customWidth="1"/>
    <col min="3587" max="3587" width="8.33203125" customWidth="1"/>
    <col min="3588" max="3588" width="13.5" customWidth="1"/>
    <col min="3841" max="3841" width="11.5" customWidth="1"/>
    <col min="3842" max="3842" width="74.33203125" customWidth="1"/>
    <col min="3843" max="3843" width="8.33203125" customWidth="1"/>
    <col min="3844" max="3844" width="13.5" customWidth="1"/>
    <col min="4097" max="4097" width="11.5" customWidth="1"/>
    <col min="4098" max="4098" width="74.33203125" customWidth="1"/>
    <col min="4099" max="4099" width="8.33203125" customWidth="1"/>
    <col min="4100" max="4100" width="13.5" customWidth="1"/>
    <col min="4353" max="4353" width="11.5" customWidth="1"/>
    <col min="4354" max="4354" width="74.33203125" customWidth="1"/>
    <col min="4355" max="4355" width="8.33203125" customWidth="1"/>
    <col min="4356" max="4356" width="13.5" customWidth="1"/>
    <col min="4609" max="4609" width="11.5" customWidth="1"/>
    <col min="4610" max="4610" width="74.33203125" customWidth="1"/>
    <col min="4611" max="4611" width="8.33203125" customWidth="1"/>
    <col min="4612" max="4612" width="13.5" customWidth="1"/>
    <col min="4865" max="4865" width="11.5" customWidth="1"/>
    <col min="4866" max="4866" width="74.33203125" customWidth="1"/>
    <col min="4867" max="4867" width="8.33203125" customWidth="1"/>
    <col min="4868" max="4868" width="13.5" customWidth="1"/>
    <col min="5121" max="5121" width="11.5" customWidth="1"/>
    <col min="5122" max="5122" width="74.33203125" customWidth="1"/>
    <col min="5123" max="5123" width="8.33203125" customWidth="1"/>
    <col min="5124" max="5124" width="13.5" customWidth="1"/>
    <col min="5377" max="5377" width="11.5" customWidth="1"/>
    <col min="5378" max="5378" width="74.33203125" customWidth="1"/>
    <col min="5379" max="5379" width="8.33203125" customWidth="1"/>
    <col min="5380" max="5380" width="13.5" customWidth="1"/>
    <col min="5633" max="5633" width="11.5" customWidth="1"/>
    <col min="5634" max="5634" width="74.33203125" customWidth="1"/>
    <col min="5635" max="5635" width="8.33203125" customWidth="1"/>
    <col min="5636" max="5636" width="13.5" customWidth="1"/>
    <col min="5889" max="5889" width="11.5" customWidth="1"/>
    <col min="5890" max="5890" width="74.33203125" customWidth="1"/>
    <col min="5891" max="5891" width="8.33203125" customWidth="1"/>
    <col min="5892" max="5892" width="13.5" customWidth="1"/>
    <col min="6145" max="6145" width="11.5" customWidth="1"/>
    <col min="6146" max="6146" width="74.33203125" customWidth="1"/>
    <col min="6147" max="6147" width="8.33203125" customWidth="1"/>
    <col min="6148" max="6148" width="13.5" customWidth="1"/>
    <col min="6401" max="6401" width="11.5" customWidth="1"/>
    <col min="6402" max="6402" width="74.33203125" customWidth="1"/>
    <col min="6403" max="6403" width="8.33203125" customWidth="1"/>
    <col min="6404" max="6404" width="13.5" customWidth="1"/>
    <col min="6657" max="6657" width="11.5" customWidth="1"/>
    <col min="6658" max="6658" width="74.33203125" customWidth="1"/>
    <col min="6659" max="6659" width="8.33203125" customWidth="1"/>
    <col min="6660" max="6660" width="13.5" customWidth="1"/>
    <col min="6913" max="6913" width="11.5" customWidth="1"/>
    <col min="6914" max="6914" width="74.33203125" customWidth="1"/>
    <col min="6915" max="6915" width="8.33203125" customWidth="1"/>
    <col min="6916" max="6916" width="13.5" customWidth="1"/>
    <col min="7169" max="7169" width="11.5" customWidth="1"/>
    <col min="7170" max="7170" width="74.33203125" customWidth="1"/>
    <col min="7171" max="7171" width="8.33203125" customWidth="1"/>
    <col min="7172" max="7172" width="13.5" customWidth="1"/>
    <col min="7425" max="7425" width="11.5" customWidth="1"/>
    <col min="7426" max="7426" width="74.33203125" customWidth="1"/>
    <col min="7427" max="7427" width="8.33203125" customWidth="1"/>
    <col min="7428" max="7428" width="13.5" customWidth="1"/>
    <col min="7681" max="7681" width="11.5" customWidth="1"/>
    <col min="7682" max="7682" width="74.33203125" customWidth="1"/>
    <col min="7683" max="7683" width="8.33203125" customWidth="1"/>
    <col min="7684" max="7684" width="13.5" customWidth="1"/>
    <col min="7937" max="7937" width="11.5" customWidth="1"/>
    <col min="7938" max="7938" width="74.33203125" customWidth="1"/>
    <col min="7939" max="7939" width="8.33203125" customWidth="1"/>
    <col min="7940" max="7940" width="13.5" customWidth="1"/>
    <col min="8193" max="8193" width="11.5" customWidth="1"/>
    <col min="8194" max="8194" width="74.33203125" customWidth="1"/>
    <col min="8195" max="8195" width="8.33203125" customWidth="1"/>
    <col min="8196" max="8196" width="13.5" customWidth="1"/>
    <col min="8449" max="8449" width="11.5" customWidth="1"/>
    <col min="8450" max="8450" width="74.33203125" customWidth="1"/>
    <col min="8451" max="8451" width="8.33203125" customWidth="1"/>
    <col min="8452" max="8452" width="13.5" customWidth="1"/>
    <col min="8705" max="8705" width="11.5" customWidth="1"/>
    <col min="8706" max="8706" width="74.33203125" customWidth="1"/>
    <col min="8707" max="8707" width="8.33203125" customWidth="1"/>
    <col min="8708" max="8708" width="13.5" customWidth="1"/>
    <col min="8961" max="8961" width="11.5" customWidth="1"/>
    <col min="8962" max="8962" width="74.33203125" customWidth="1"/>
    <col min="8963" max="8963" width="8.33203125" customWidth="1"/>
    <col min="8964" max="8964" width="13.5" customWidth="1"/>
    <col min="9217" max="9217" width="11.5" customWidth="1"/>
    <col min="9218" max="9218" width="74.33203125" customWidth="1"/>
    <col min="9219" max="9219" width="8.33203125" customWidth="1"/>
    <col min="9220" max="9220" width="13.5" customWidth="1"/>
    <col min="9473" max="9473" width="11.5" customWidth="1"/>
    <col min="9474" max="9474" width="74.33203125" customWidth="1"/>
    <col min="9475" max="9475" width="8.33203125" customWidth="1"/>
    <col min="9476" max="9476" width="13.5" customWidth="1"/>
    <col min="9729" max="9729" width="11.5" customWidth="1"/>
    <col min="9730" max="9730" width="74.33203125" customWidth="1"/>
    <col min="9731" max="9731" width="8.33203125" customWidth="1"/>
    <col min="9732" max="9732" width="13.5" customWidth="1"/>
    <col min="9985" max="9985" width="11.5" customWidth="1"/>
    <col min="9986" max="9986" width="74.33203125" customWidth="1"/>
    <col min="9987" max="9987" width="8.33203125" customWidth="1"/>
    <col min="9988" max="9988" width="13.5" customWidth="1"/>
    <col min="10241" max="10241" width="11.5" customWidth="1"/>
    <col min="10242" max="10242" width="74.33203125" customWidth="1"/>
    <col min="10243" max="10243" width="8.33203125" customWidth="1"/>
    <col min="10244" max="10244" width="13.5" customWidth="1"/>
    <col min="10497" max="10497" width="11.5" customWidth="1"/>
    <col min="10498" max="10498" width="74.33203125" customWidth="1"/>
    <col min="10499" max="10499" width="8.33203125" customWidth="1"/>
    <col min="10500" max="10500" width="13.5" customWidth="1"/>
    <col min="10753" max="10753" width="11.5" customWidth="1"/>
    <col min="10754" max="10754" width="74.33203125" customWidth="1"/>
    <col min="10755" max="10755" width="8.33203125" customWidth="1"/>
    <col min="10756" max="10756" width="13.5" customWidth="1"/>
    <col min="11009" max="11009" width="11.5" customWidth="1"/>
    <col min="11010" max="11010" width="74.33203125" customWidth="1"/>
    <col min="11011" max="11011" width="8.33203125" customWidth="1"/>
    <col min="11012" max="11012" width="13.5" customWidth="1"/>
    <col min="11265" max="11265" width="11.5" customWidth="1"/>
    <col min="11266" max="11266" width="74.33203125" customWidth="1"/>
    <col min="11267" max="11267" width="8.33203125" customWidth="1"/>
    <col min="11268" max="11268" width="13.5" customWidth="1"/>
    <col min="11521" max="11521" width="11.5" customWidth="1"/>
    <col min="11522" max="11522" width="74.33203125" customWidth="1"/>
    <col min="11523" max="11523" width="8.33203125" customWidth="1"/>
    <col min="11524" max="11524" width="13.5" customWidth="1"/>
    <col min="11777" max="11777" width="11.5" customWidth="1"/>
    <col min="11778" max="11778" width="74.33203125" customWidth="1"/>
    <col min="11779" max="11779" width="8.33203125" customWidth="1"/>
    <col min="11780" max="11780" width="13.5" customWidth="1"/>
    <col min="12033" max="12033" width="11.5" customWidth="1"/>
    <col min="12034" max="12034" width="74.33203125" customWidth="1"/>
    <col min="12035" max="12035" width="8.33203125" customWidth="1"/>
    <col min="12036" max="12036" width="13.5" customWidth="1"/>
    <col min="12289" max="12289" width="11.5" customWidth="1"/>
    <col min="12290" max="12290" width="74.33203125" customWidth="1"/>
    <col min="12291" max="12291" width="8.33203125" customWidth="1"/>
    <col min="12292" max="12292" width="13.5" customWidth="1"/>
    <col min="12545" max="12545" width="11.5" customWidth="1"/>
    <col min="12546" max="12546" width="74.33203125" customWidth="1"/>
    <col min="12547" max="12547" width="8.33203125" customWidth="1"/>
    <col min="12548" max="12548" width="13.5" customWidth="1"/>
    <col min="12801" max="12801" width="11.5" customWidth="1"/>
    <col min="12802" max="12802" width="74.33203125" customWidth="1"/>
    <col min="12803" max="12803" width="8.33203125" customWidth="1"/>
    <col min="12804" max="12804" width="13.5" customWidth="1"/>
    <col min="13057" max="13057" width="11.5" customWidth="1"/>
    <col min="13058" max="13058" width="74.33203125" customWidth="1"/>
    <col min="13059" max="13059" width="8.33203125" customWidth="1"/>
    <col min="13060" max="13060" width="13.5" customWidth="1"/>
    <col min="13313" max="13313" width="11.5" customWidth="1"/>
    <col min="13314" max="13314" width="74.33203125" customWidth="1"/>
    <col min="13315" max="13315" width="8.33203125" customWidth="1"/>
    <col min="13316" max="13316" width="13.5" customWidth="1"/>
    <col min="13569" max="13569" width="11.5" customWidth="1"/>
    <col min="13570" max="13570" width="74.33203125" customWidth="1"/>
    <col min="13571" max="13571" width="8.33203125" customWidth="1"/>
    <col min="13572" max="13572" width="13.5" customWidth="1"/>
    <col min="13825" max="13825" width="11.5" customWidth="1"/>
    <col min="13826" max="13826" width="74.33203125" customWidth="1"/>
    <col min="13827" max="13827" width="8.33203125" customWidth="1"/>
    <col min="13828" max="13828" width="13.5" customWidth="1"/>
    <col min="14081" max="14081" width="11.5" customWidth="1"/>
    <col min="14082" max="14082" width="74.33203125" customWidth="1"/>
    <col min="14083" max="14083" width="8.33203125" customWidth="1"/>
    <col min="14084" max="14084" width="13.5" customWidth="1"/>
    <col min="14337" max="14337" width="11.5" customWidth="1"/>
    <col min="14338" max="14338" width="74.33203125" customWidth="1"/>
    <col min="14339" max="14339" width="8.33203125" customWidth="1"/>
    <col min="14340" max="14340" width="13.5" customWidth="1"/>
    <col min="14593" max="14593" width="11.5" customWidth="1"/>
    <col min="14594" max="14594" width="74.33203125" customWidth="1"/>
    <col min="14595" max="14595" width="8.33203125" customWidth="1"/>
    <col min="14596" max="14596" width="13.5" customWidth="1"/>
    <col min="14849" max="14849" width="11.5" customWidth="1"/>
    <col min="14850" max="14850" width="74.33203125" customWidth="1"/>
    <col min="14851" max="14851" width="8.33203125" customWidth="1"/>
    <col min="14852" max="14852" width="13.5" customWidth="1"/>
    <col min="15105" max="15105" width="11.5" customWidth="1"/>
    <col min="15106" max="15106" width="74.33203125" customWidth="1"/>
    <col min="15107" max="15107" width="8.33203125" customWidth="1"/>
    <col min="15108" max="15108" width="13.5" customWidth="1"/>
    <col min="15361" max="15361" width="11.5" customWidth="1"/>
    <col min="15362" max="15362" width="74.33203125" customWidth="1"/>
    <col min="15363" max="15363" width="8.33203125" customWidth="1"/>
    <col min="15364" max="15364" width="13.5" customWidth="1"/>
    <col min="15617" max="15617" width="11.5" customWidth="1"/>
    <col min="15618" max="15618" width="74.33203125" customWidth="1"/>
    <col min="15619" max="15619" width="8.33203125" customWidth="1"/>
    <col min="15620" max="15620" width="13.5" customWidth="1"/>
    <col min="15873" max="15873" width="11.5" customWidth="1"/>
    <col min="15874" max="15874" width="74.33203125" customWidth="1"/>
    <col min="15875" max="15875" width="8.33203125" customWidth="1"/>
    <col min="15876" max="15876" width="13.5" customWidth="1"/>
    <col min="16129" max="16129" width="11.5" customWidth="1"/>
    <col min="16130" max="16130" width="74.33203125" customWidth="1"/>
    <col min="16131" max="16131" width="8.33203125" customWidth="1"/>
    <col min="16132" max="16132" width="13.5" customWidth="1"/>
  </cols>
  <sheetData>
    <row r="1" spans="1:5" ht="25.5" x14ac:dyDescent="0.2">
      <c r="A1" s="292" t="s">
        <v>4</v>
      </c>
      <c r="B1" s="293" t="s">
        <v>6</v>
      </c>
      <c r="C1" s="294" t="s">
        <v>15</v>
      </c>
      <c r="D1" s="295" t="s">
        <v>16</v>
      </c>
    </row>
    <row r="2" spans="1:5" ht="12.75" x14ac:dyDescent="0.2">
      <c r="A2" s="296">
        <v>10000</v>
      </c>
      <c r="B2" s="297" t="s">
        <v>766</v>
      </c>
      <c r="C2" s="298"/>
      <c r="D2" s="299"/>
    </row>
    <row r="3" spans="1:5" ht="12.75" x14ac:dyDescent="0.2">
      <c r="A3" s="300">
        <v>10100</v>
      </c>
      <c r="B3" s="285" t="s">
        <v>767</v>
      </c>
      <c r="C3" s="286" t="s">
        <v>53</v>
      </c>
      <c r="D3" s="301" t="s">
        <v>53</v>
      </c>
    </row>
    <row r="4" spans="1:5" ht="22.5" outlineLevel="1" x14ac:dyDescent="0.2">
      <c r="A4" s="300">
        <v>10101</v>
      </c>
      <c r="B4" s="285" t="s">
        <v>768</v>
      </c>
      <c r="C4" s="286" t="s">
        <v>19</v>
      </c>
      <c r="D4" s="301">
        <v>1.48</v>
      </c>
      <c r="E4" s="446"/>
    </row>
    <row r="5" spans="1:5" ht="22.5" outlineLevel="1" x14ac:dyDescent="0.2">
      <c r="A5" s="300">
        <v>10102</v>
      </c>
      <c r="B5" s="285" t="s">
        <v>769</v>
      </c>
      <c r="C5" s="286" t="s">
        <v>38</v>
      </c>
      <c r="D5" s="301">
        <v>48.13</v>
      </c>
      <c r="E5" s="446"/>
    </row>
    <row r="6" spans="1:5" ht="12.75" x14ac:dyDescent="0.2">
      <c r="A6" s="300">
        <v>10103</v>
      </c>
      <c r="B6" s="285" t="s">
        <v>770</v>
      </c>
      <c r="C6" s="286" t="s">
        <v>38</v>
      </c>
      <c r="D6" s="301">
        <v>133.79</v>
      </c>
      <c r="E6" s="446"/>
    </row>
    <row r="7" spans="1:5" ht="22.5" outlineLevel="1" x14ac:dyDescent="0.2">
      <c r="A7" s="300">
        <v>10104</v>
      </c>
      <c r="B7" s="285" t="s">
        <v>771</v>
      </c>
      <c r="C7" s="286" t="s">
        <v>38</v>
      </c>
      <c r="D7" s="301">
        <v>159.4</v>
      </c>
      <c r="E7" s="446"/>
    </row>
    <row r="8" spans="1:5" ht="22.5" outlineLevel="1" x14ac:dyDescent="0.2">
      <c r="A8" s="300">
        <v>10105</v>
      </c>
      <c r="B8" s="285" t="s">
        <v>772</v>
      </c>
      <c r="C8" s="286" t="s">
        <v>192</v>
      </c>
      <c r="D8" s="301">
        <v>11.59</v>
      </c>
      <c r="E8" s="446"/>
    </row>
    <row r="9" spans="1:5" ht="22.5" x14ac:dyDescent="0.2">
      <c r="A9" s="300">
        <v>10106</v>
      </c>
      <c r="B9" s="285" t="s">
        <v>773</v>
      </c>
      <c r="C9" s="286" t="s">
        <v>192</v>
      </c>
      <c r="D9" s="301">
        <v>31.41</v>
      </c>
      <c r="E9" s="446"/>
    </row>
    <row r="10" spans="1:5" ht="22.5" outlineLevel="1" x14ac:dyDescent="0.2">
      <c r="A10" s="300">
        <v>10107</v>
      </c>
      <c r="B10" s="285" t="s">
        <v>774</v>
      </c>
      <c r="C10" s="286" t="s">
        <v>192</v>
      </c>
      <c r="D10" s="301">
        <v>104.39</v>
      </c>
      <c r="E10" s="446"/>
    </row>
    <row r="11" spans="1:5" ht="22.5" outlineLevel="1" x14ac:dyDescent="0.2">
      <c r="A11" s="300">
        <v>10108</v>
      </c>
      <c r="B11" s="285" t="s">
        <v>775</v>
      </c>
      <c r="C11" s="286" t="s">
        <v>19</v>
      </c>
      <c r="D11" s="301">
        <v>4.9000000000000004</v>
      </c>
      <c r="E11" s="446"/>
    </row>
    <row r="12" spans="1:5" ht="22.5" x14ac:dyDescent="0.2">
      <c r="A12" s="300">
        <v>10109</v>
      </c>
      <c r="B12" s="285" t="s">
        <v>776</v>
      </c>
      <c r="C12" s="286" t="s">
        <v>38</v>
      </c>
      <c r="D12" s="301">
        <v>58.78</v>
      </c>
      <c r="E12" s="446"/>
    </row>
    <row r="13" spans="1:5" ht="12.75" outlineLevel="1" x14ac:dyDescent="0.2">
      <c r="A13" s="300">
        <v>10110</v>
      </c>
      <c r="B13" s="285" t="s">
        <v>777</v>
      </c>
      <c r="C13" s="286" t="s">
        <v>213</v>
      </c>
      <c r="D13" s="301">
        <v>1.96</v>
      </c>
      <c r="E13" s="446"/>
    </row>
    <row r="14" spans="1:5" ht="22.5" outlineLevel="1" x14ac:dyDescent="0.2">
      <c r="A14" s="300">
        <v>10120</v>
      </c>
      <c r="B14" s="285" t="s">
        <v>206</v>
      </c>
      <c r="C14" s="286" t="s">
        <v>38</v>
      </c>
      <c r="D14" s="301">
        <v>179.03</v>
      </c>
      <c r="E14" s="446"/>
    </row>
    <row r="15" spans="1:5" ht="22.5" x14ac:dyDescent="0.2">
      <c r="A15" s="300">
        <v>10121</v>
      </c>
      <c r="B15" s="285" t="s">
        <v>207</v>
      </c>
      <c r="C15" s="286" t="s">
        <v>38</v>
      </c>
      <c r="D15" s="301">
        <v>471.46</v>
      </c>
      <c r="E15" s="446"/>
    </row>
    <row r="16" spans="1:5" ht="22.5" outlineLevel="1" x14ac:dyDescent="0.2">
      <c r="A16" s="300">
        <v>10122</v>
      </c>
      <c r="B16" s="285" t="s">
        <v>208</v>
      </c>
      <c r="C16" s="286" t="s">
        <v>38</v>
      </c>
      <c r="D16" s="301">
        <v>589.32000000000005</v>
      </c>
      <c r="E16" s="446"/>
    </row>
    <row r="17" spans="1:5" ht="22.5" outlineLevel="1" x14ac:dyDescent="0.2">
      <c r="A17" s="300">
        <v>10123</v>
      </c>
      <c r="B17" s="285" t="s">
        <v>778</v>
      </c>
      <c r="C17" s="286" t="s">
        <v>38</v>
      </c>
      <c r="D17" s="301">
        <v>707.19</v>
      </c>
      <c r="E17" s="446"/>
    </row>
    <row r="18" spans="1:5" ht="12.75" x14ac:dyDescent="0.2">
      <c r="A18" s="300">
        <v>10124</v>
      </c>
      <c r="B18" s="285" t="s">
        <v>210</v>
      </c>
      <c r="C18" s="286" t="s">
        <v>38</v>
      </c>
      <c r="D18" s="301">
        <v>825.05</v>
      </c>
      <c r="E18" s="446"/>
    </row>
    <row r="19" spans="1:5" ht="12.75" outlineLevel="1" x14ac:dyDescent="0.2">
      <c r="A19" s="300">
        <v>10200</v>
      </c>
      <c r="B19" s="285" t="s">
        <v>779</v>
      </c>
      <c r="C19" s="286" t="s">
        <v>53</v>
      </c>
      <c r="D19" s="301" t="s">
        <v>53</v>
      </c>
    </row>
    <row r="20" spans="1:5" ht="12.75" outlineLevel="1" x14ac:dyDescent="0.2">
      <c r="A20" s="300">
        <v>10201</v>
      </c>
      <c r="B20" s="285" t="s">
        <v>780</v>
      </c>
      <c r="C20" s="286" t="s">
        <v>192</v>
      </c>
      <c r="D20" s="301">
        <v>39.19</v>
      </c>
      <c r="E20" s="446"/>
    </row>
    <row r="21" spans="1:5" ht="12.75" x14ac:dyDescent="0.2">
      <c r="A21" s="300">
        <v>10202</v>
      </c>
      <c r="B21" s="285" t="s">
        <v>781</v>
      </c>
      <c r="C21" s="286" t="s">
        <v>192</v>
      </c>
      <c r="D21" s="301">
        <v>48.98</v>
      </c>
      <c r="E21" s="446"/>
    </row>
    <row r="22" spans="1:5" ht="12.75" outlineLevel="1" x14ac:dyDescent="0.2">
      <c r="A22" s="300">
        <v>10205</v>
      </c>
      <c r="B22" s="285" t="s">
        <v>782</v>
      </c>
      <c r="C22" s="286" t="s">
        <v>192</v>
      </c>
      <c r="D22" s="301">
        <v>29.39</v>
      </c>
      <c r="E22" s="446"/>
    </row>
    <row r="23" spans="1:5" ht="22.5" outlineLevel="1" x14ac:dyDescent="0.2">
      <c r="A23" s="300">
        <v>10210</v>
      </c>
      <c r="B23" s="285" t="s">
        <v>783</v>
      </c>
      <c r="C23" s="286" t="s">
        <v>192</v>
      </c>
      <c r="D23" s="301">
        <v>14.25</v>
      </c>
      <c r="E23" s="446"/>
    </row>
    <row r="24" spans="1:5" ht="12.75" x14ac:dyDescent="0.2">
      <c r="A24" s="300">
        <v>10211</v>
      </c>
      <c r="B24" s="285" t="s">
        <v>784</v>
      </c>
      <c r="C24" s="286" t="s">
        <v>192</v>
      </c>
      <c r="D24" s="301">
        <v>33.33</v>
      </c>
      <c r="E24" s="446"/>
    </row>
    <row r="25" spans="1:5" ht="12.75" outlineLevel="1" x14ac:dyDescent="0.2">
      <c r="A25" s="300">
        <v>10300</v>
      </c>
      <c r="B25" s="285" t="s">
        <v>785</v>
      </c>
      <c r="C25" s="286" t="s">
        <v>53</v>
      </c>
      <c r="D25" s="301" t="s">
        <v>53</v>
      </c>
    </row>
    <row r="26" spans="1:5" ht="12.75" x14ac:dyDescent="0.2">
      <c r="A26" s="300">
        <v>10301</v>
      </c>
      <c r="B26" s="285" t="s">
        <v>781</v>
      </c>
      <c r="C26" s="286" t="s">
        <v>192</v>
      </c>
      <c r="D26" s="301">
        <v>14.62</v>
      </c>
      <c r="E26" s="446"/>
    </row>
    <row r="27" spans="1:5" ht="12.75" outlineLevel="1" x14ac:dyDescent="0.2">
      <c r="A27" s="300">
        <v>10302</v>
      </c>
      <c r="B27" s="285" t="s">
        <v>786</v>
      </c>
      <c r="C27" s="286" t="s">
        <v>192</v>
      </c>
      <c r="D27" s="301">
        <v>17</v>
      </c>
      <c r="E27" s="446"/>
    </row>
    <row r="28" spans="1:5" ht="22.5" x14ac:dyDescent="0.2">
      <c r="A28" s="300">
        <v>10303</v>
      </c>
      <c r="B28" s="285" t="s">
        <v>787</v>
      </c>
      <c r="C28" s="286" t="s">
        <v>192</v>
      </c>
      <c r="D28" s="301">
        <v>23.45</v>
      </c>
      <c r="E28" s="446"/>
    </row>
    <row r="29" spans="1:5" ht="22.5" outlineLevel="1" x14ac:dyDescent="0.2">
      <c r="A29" s="300">
        <v>10305</v>
      </c>
      <c r="B29" s="285" t="s">
        <v>788</v>
      </c>
      <c r="C29" s="286" t="s">
        <v>192</v>
      </c>
      <c r="D29" s="301">
        <v>26.69</v>
      </c>
      <c r="E29" s="446"/>
    </row>
    <row r="30" spans="1:5" ht="12.75" x14ac:dyDescent="0.2">
      <c r="A30" s="300">
        <v>10306</v>
      </c>
      <c r="B30" s="285" t="s">
        <v>782</v>
      </c>
      <c r="C30" s="286" t="s">
        <v>192</v>
      </c>
      <c r="D30" s="301">
        <v>6.27</v>
      </c>
      <c r="E30" s="446"/>
    </row>
    <row r="31" spans="1:5" ht="12.75" outlineLevel="1" x14ac:dyDescent="0.2">
      <c r="A31" s="300">
        <v>10310</v>
      </c>
      <c r="B31" s="285" t="s">
        <v>789</v>
      </c>
      <c r="C31" s="286" t="s">
        <v>213</v>
      </c>
      <c r="D31" s="301">
        <v>2.52</v>
      </c>
      <c r="E31" s="446"/>
    </row>
    <row r="32" spans="1:5" ht="12.75" outlineLevel="1" x14ac:dyDescent="0.2">
      <c r="A32" s="300">
        <v>10400</v>
      </c>
      <c r="B32" s="285" t="s">
        <v>790</v>
      </c>
      <c r="C32" s="286" t="s">
        <v>53</v>
      </c>
      <c r="D32" s="301" t="s">
        <v>53</v>
      </c>
    </row>
    <row r="33" spans="1:5" ht="12.75" x14ac:dyDescent="0.2">
      <c r="A33" s="300">
        <v>10401</v>
      </c>
      <c r="B33" s="285" t="s">
        <v>791</v>
      </c>
      <c r="C33" s="286" t="s">
        <v>192</v>
      </c>
      <c r="D33" s="301">
        <v>58.78</v>
      </c>
      <c r="E33" s="446"/>
    </row>
    <row r="34" spans="1:5" ht="12.75" outlineLevel="1" x14ac:dyDescent="0.2">
      <c r="A34" s="300">
        <v>10402</v>
      </c>
      <c r="B34" s="285" t="s">
        <v>792</v>
      </c>
      <c r="C34" s="286" t="s">
        <v>192</v>
      </c>
      <c r="D34" s="301">
        <v>68.569999999999993</v>
      </c>
      <c r="E34" s="446"/>
    </row>
    <row r="35" spans="1:5" ht="12.75" outlineLevel="1" x14ac:dyDescent="0.2">
      <c r="A35" s="300">
        <v>10405</v>
      </c>
      <c r="B35" s="285" t="s">
        <v>793</v>
      </c>
      <c r="C35" s="286" t="s">
        <v>19</v>
      </c>
      <c r="D35" s="301">
        <v>106.78</v>
      </c>
      <c r="E35" s="446"/>
    </row>
    <row r="36" spans="1:5" ht="12.75" outlineLevel="1" x14ac:dyDescent="0.2">
      <c r="A36" s="300">
        <v>10406</v>
      </c>
      <c r="B36" s="285" t="s">
        <v>794</v>
      </c>
      <c r="C36" s="286" t="s">
        <v>19</v>
      </c>
      <c r="D36" s="301">
        <v>61.61</v>
      </c>
      <c r="E36" s="446"/>
    </row>
    <row r="37" spans="1:5" ht="12.75" x14ac:dyDescent="0.2">
      <c r="A37" s="300">
        <v>10410</v>
      </c>
      <c r="B37" s="285" t="s">
        <v>795</v>
      </c>
      <c r="C37" s="286" t="s">
        <v>19</v>
      </c>
      <c r="D37" s="301">
        <v>4.9000000000000004</v>
      </c>
      <c r="E37" s="446"/>
    </row>
    <row r="38" spans="1:5" ht="12.75" outlineLevel="1" x14ac:dyDescent="0.2">
      <c r="A38" s="300">
        <v>10414</v>
      </c>
      <c r="B38" s="285" t="s">
        <v>796</v>
      </c>
      <c r="C38" s="286" t="s">
        <v>192</v>
      </c>
      <c r="D38" s="301">
        <v>106.71</v>
      </c>
      <c r="E38" s="446"/>
    </row>
    <row r="39" spans="1:5" ht="12.75" outlineLevel="1" x14ac:dyDescent="0.2">
      <c r="A39" s="300">
        <v>10415</v>
      </c>
      <c r="B39" s="285" t="s">
        <v>797</v>
      </c>
      <c r="C39" s="286" t="s">
        <v>192</v>
      </c>
      <c r="D39" s="301">
        <v>154.57</v>
      </c>
      <c r="E39" s="446"/>
    </row>
    <row r="40" spans="1:5" ht="12.75" outlineLevel="1" x14ac:dyDescent="0.2">
      <c r="A40" s="300">
        <v>10416</v>
      </c>
      <c r="B40" s="285" t="s">
        <v>798</v>
      </c>
      <c r="C40" s="286" t="s">
        <v>192</v>
      </c>
      <c r="D40" s="301">
        <v>414.05</v>
      </c>
      <c r="E40" s="446"/>
    </row>
    <row r="41" spans="1:5" ht="12.75" x14ac:dyDescent="0.2">
      <c r="A41" s="300">
        <v>10417</v>
      </c>
      <c r="B41" s="285" t="s">
        <v>799</v>
      </c>
      <c r="C41" s="286" t="s">
        <v>192</v>
      </c>
      <c r="D41" s="301">
        <v>376.89</v>
      </c>
      <c r="E41" s="446"/>
    </row>
    <row r="42" spans="1:5" ht="22.5" outlineLevel="1" x14ac:dyDescent="0.2">
      <c r="A42" s="300">
        <v>10420</v>
      </c>
      <c r="B42" s="285" t="s">
        <v>800</v>
      </c>
      <c r="C42" s="286" t="s">
        <v>22</v>
      </c>
      <c r="D42" s="301">
        <v>20.75</v>
      </c>
      <c r="E42" s="446"/>
    </row>
    <row r="43" spans="1:5" ht="22.5" outlineLevel="1" x14ac:dyDescent="0.2">
      <c r="A43" s="300">
        <v>10421</v>
      </c>
      <c r="B43" s="285" t="s">
        <v>801</v>
      </c>
      <c r="C43" s="286" t="s">
        <v>22</v>
      </c>
      <c r="D43" s="301">
        <v>23.65</v>
      </c>
      <c r="E43" s="446"/>
    </row>
    <row r="44" spans="1:5" ht="22.5" outlineLevel="1" x14ac:dyDescent="0.2">
      <c r="A44" s="300">
        <v>10422</v>
      </c>
      <c r="B44" s="285" t="s">
        <v>802</v>
      </c>
      <c r="C44" s="286" t="s">
        <v>22</v>
      </c>
      <c r="D44" s="301">
        <v>29.13</v>
      </c>
      <c r="E44" s="446"/>
    </row>
    <row r="45" spans="1:5" ht="22.5" x14ac:dyDescent="0.2">
      <c r="A45" s="300">
        <v>10423</v>
      </c>
      <c r="B45" s="285" t="s">
        <v>803</v>
      </c>
      <c r="C45" s="286" t="s">
        <v>22</v>
      </c>
      <c r="D45" s="301">
        <v>60.4</v>
      </c>
      <c r="E45" s="446"/>
    </row>
    <row r="46" spans="1:5" ht="12.75" outlineLevel="1" x14ac:dyDescent="0.2">
      <c r="A46" s="300">
        <v>10426</v>
      </c>
      <c r="B46" s="285" t="s">
        <v>804</v>
      </c>
      <c r="C46" s="286" t="s">
        <v>22</v>
      </c>
      <c r="D46" s="301">
        <v>68.89</v>
      </c>
      <c r="E46" s="446"/>
    </row>
    <row r="47" spans="1:5" ht="12.75" outlineLevel="1" x14ac:dyDescent="0.2">
      <c r="A47" s="300">
        <v>10427</v>
      </c>
      <c r="B47" s="285" t="s">
        <v>805</v>
      </c>
      <c r="C47" s="286" t="s">
        <v>22</v>
      </c>
      <c r="D47" s="301">
        <v>104.02</v>
      </c>
      <c r="E47" s="446"/>
    </row>
    <row r="48" spans="1:5" ht="12.75" outlineLevel="1" x14ac:dyDescent="0.2">
      <c r="A48" s="300">
        <v>10430</v>
      </c>
      <c r="B48" s="285" t="s">
        <v>806</v>
      </c>
      <c r="C48" s="286" t="s">
        <v>22</v>
      </c>
      <c r="D48" s="301">
        <v>57.03</v>
      </c>
      <c r="E48" s="446"/>
    </row>
    <row r="49" spans="1:5" ht="12.75" x14ac:dyDescent="0.2">
      <c r="A49" s="300">
        <v>10431</v>
      </c>
      <c r="B49" s="285" t="s">
        <v>807</v>
      </c>
      <c r="C49" s="286" t="s">
        <v>22</v>
      </c>
      <c r="D49" s="301">
        <v>77.53</v>
      </c>
      <c r="E49" s="446"/>
    </row>
    <row r="50" spans="1:5" ht="12.75" outlineLevel="1" x14ac:dyDescent="0.2">
      <c r="A50" s="300">
        <v>10432</v>
      </c>
      <c r="B50" s="285" t="s">
        <v>808</v>
      </c>
      <c r="C50" s="286" t="s">
        <v>22</v>
      </c>
      <c r="D50" s="301">
        <v>104.13</v>
      </c>
      <c r="E50" s="446"/>
    </row>
    <row r="51" spans="1:5" ht="12.75" x14ac:dyDescent="0.2">
      <c r="A51" s="300">
        <v>10433</v>
      </c>
      <c r="B51" s="285" t="s">
        <v>809</v>
      </c>
      <c r="C51" s="286" t="s">
        <v>22</v>
      </c>
      <c r="D51" s="301">
        <v>132.16999999999999</v>
      </c>
      <c r="E51" s="446"/>
    </row>
    <row r="52" spans="1:5" ht="12.75" outlineLevel="1" x14ac:dyDescent="0.2">
      <c r="A52" s="300">
        <v>10435</v>
      </c>
      <c r="B52" s="285" t="s">
        <v>810</v>
      </c>
      <c r="C52" s="286" t="s">
        <v>22</v>
      </c>
      <c r="D52" s="301">
        <v>331.21</v>
      </c>
      <c r="E52" s="446"/>
    </row>
    <row r="53" spans="1:5" ht="12.75" x14ac:dyDescent="0.2">
      <c r="A53" s="300">
        <v>10437</v>
      </c>
      <c r="B53" s="285" t="s">
        <v>811</v>
      </c>
      <c r="C53" s="286" t="s">
        <v>22</v>
      </c>
      <c r="D53" s="301">
        <v>447.52</v>
      </c>
      <c r="E53" s="446"/>
    </row>
    <row r="54" spans="1:5" ht="12.75" outlineLevel="1" x14ac:dyDescent="0.2">
      <c r="A54" s="300">
        <v>10439</v>
      </c>
      <c r="B54" s="285" t="s">
        <v>812</v>
      </c>
      <c r="C54" s="286" t="s">
        <v>22</v>
      </c>
      <c r="D54" s="301">
        <v>655.11</v>
      </c>
      <c r="E54" s="446"/>
    </row>
    <row r="55" spans="1:5" ht="12.75" x14ac:dyDescent="0.2">
      <c r="A55" s="300">
        <v>10448</v>
      </c>
      <c r="B55" s="285" t="s">
        <v>813</v>
      </c>
      <c r="C55" s="286" t="s">
        <v>192</v>
      </c>
      <c r="D55" s="301">
        <v>52.9</v>
      </c>
      <c r="E55" s="446"/>
    </row>
    <row r="56" spans="1:5" ht="12.75" outlineLevel="1" x14ac:dyDescent="0.2">
      <c r="A56" s="300">
        <v>10449</v>
      </c>
      <c r="B56" s="285" t="s">
        <v>814</v>
      </c>
      <c r="C56" s="286" t="s">
        <v>192</v>
      </c>
      <c r="D56" s="301">
        <v>447.74</v>
      </c>
      <c r="E56" s="446"/>
    </row>
    <row r="57" spans="1:5" ht="12.75" outlineLevel="1" x14ac:dyDescent="0.2">
      <c r="A57" s="300">
        <v>10450</v>
      </c>
      <c r="B57" s="285" t="s">
        <v>815</v>
      </c>
      <c r="C57" s="286" t="s">
        <v>19</v>
      </c>
      <c r="D57" s="301">
        <v>233.32</v>
      </c>
      <c r="E57" s="446"/>
    </row>
    <row r="58" spans="1:5" ht="12.75" x14ac:dyDescent="0.2">
      <c r="A58" s="300">
        <v>10451</v>
      </c>
      <c r="B58" s="285" t="s">
        <v>816</v>
      </c>
      <c r="C58" s="286" t="s">
        <v>19</v>
      </c>
      <c r="D58" s="301">
        <v>329.44</v>
      </c>
      <c r="E58" s="446"/>
    </row>
    <row r="59" spans="1:5" ht="12.75" outlineLevel="1" x14ac:dyDescent="0.2">
      <c r="A59" s="300">
        <v>10452</v>
      </c>
      <c r="B59" s="285" t="s">
        <v>817</v>
      </c>
      <c r="C59" s="286" t="s">
        <v>19</v>
      </c>
      <c r="D59" s="301">
        <v>233.09</v>
      </c>
      <c r="E59" s="446"/>
    </row>
    <row r="60" spans="1:5" ht="12.75" outlineLevel="1" x14ac:dyDescent="0.2">
      <c r="A60" s="300">
        <v>10470</v>
      </c>
      <c r="B60" s="285" t="s">
        <v>818</v>
      </c>
      <c r="C60" s="286" t="s">
        <v>192</v>
      </c>
      <c r="D60" s="301">
        <v>164.36</v>
      </c>
      <c r="E60" s="446"/>
    </row>
    <row r="61" spans="1:5" ht="12.75" x14ac:dyDescent="0.2">
      <c r="A61" s="300">
        <v>10471</v>
      </c>
      <c r="B61" s="285" t="s">
        <v>819</v>
      </c>
      <c r="C61" s="286" t="s">
        <v>192</v>
      </c>
      <c r="D61" s="301">
        <v>214.69</v>
      </c>
      <c r="E61" s="446"/>
    </row>
    <row r="62" spans="1:5" ht="12.75" outlineLevel="1" x14ac:dyDescent="0.2">
      <c r="A62" s="300">
        <v>10475</v>
      </c>
      <c r="B62" s="285" t="s">
        <v>820</v>
      </c>
      <c r="C62" s="286" t="s">
        <v>19</v>
      </c>
      <c r="D62" s="301">
        <v>8.59</v>
      </c>
      <c r="E62" s="446"/>
    </row>
    <row r="63" spans="1:5" ht="22.5" x14ac:dyDescent="0.2">
      <c r="A63" s="300">
        <v>10476</v>
      </c>
      <c r="B63" s="285" t="s">
        <v>457</v>
      </c>
      <c r="C63" s="286" t="s">
        <v>19</v>
      </c>
      <c r="D63" s="301">
        <v>38.08</v>
      </c>
      <c r="E63" s="446"/>
    </row>
    <row r="64" spans="1:5" ht="33.75" outlineLevel="1" x14ac:dyDescent="0.2">
      <c r="A64" s="300">
        <v>10477</v>
      </c>
      <c r="B64" s="285" t="s">
        <v>821</v>
      </c>
      <c r="C64" s="286" t="s">
        <v>19</v>
      </c>
      <c r="D64" s="301">
        <v>32.840000000000003</v>
      </c>
      <c r="E64" s="446"/>
    </row>
    <row r="65" spans="1:5" ht="33.75" outlineLevel="1" x14ac:dyDescent="0.2">
      <c r="A65" s="300">
        <v>10478</v>
      </c>
      <c r="B65" s="285" t="s">
        <v>459</v>
      </c>
      <c r="C65" s="286" t="s">
        <v>19</v>
      </c>
      <c r="D65" s="301">
        <v>41.07</v>
      </c>
      <c r="E65" s="446"/>
    </row>
    <row r="66" spans="1:5" ht="12.75" outlineLevel="1" x14ac:dyDescent="0.2">
      <c r="A66" s="300">
        <v>10480</v>
      </c>
      <c r="B66" s="285" t="s">
        <v>822</v>
      </c>
      <c r="C66" s="286" t="s">
        <v>192</v>
      </c>
      <c r="D66" s="301">
        <v>12.28</v>
      </c>
      <c r="E66" s="446"/>
    </row>
    <row r="67" spans="1:5" ht="12.75" outlineLevel="1" x14ac:dyDescent="0.2">
      <c r="A67" s="300">
        <v>10500</v>
      </c>
      <c r="B67" s="285" t="s">
        <v>823</v>
      </c>
      <c r="C67" s="286" t="s">
        <v>53</v>
      </c>
      <c r="D67" s="301" t="s">
        <v>53</v>
      </c>
    </row>
    <row r="68" spans="1:5" ht="12.75" outlineLevel="1" x14ac:dyDescent="0.2">
      <c r="A68" s="300">
        <v>10501</v>
      </c>
      <c r="B68" s="285" t="s">
        <v>824</v>
      </c>
      <c r="C68" s="286" t="s">
        <v>19</v>
      </c>
      <c r="D68" s="301">
        <v>83.08</v>
      </c>
      <c r="E68" s="446"/>
    </row>
    <row r="69" spans="1:5" ht="12.75" outlineLevel="1" x14ac:dyDescent="0.2">
      <c r="A69" s="300">
        <v>10502</v>
      </c>
      <c r="B69" s="285" t="s">
        <v>825</v>
      </c>
      <c r="C69" s="286" t="s">
        <v>19</v>
      </c>
      <c r="D69" s="301">
        <v>94.14</v>
      </c>
      <c r="E69" s="446"/>
    </row>
    <row r="70" spans="1:5" ht="22.5" x14ac:dyDescent="0.2">
      <c r="A70" s="300">
        <v>10505</v>
      </c>
      <c r="B70" s="285" t="s">
        <v>826</v>
      </c>
      <c r="C70" s="286" t="s">
        <v>19</v>
      </c>
      <c r="D70" s="301">
        <v>163.95</v>
      </c>
      <c r="E70" s="446"/>
    </row>
    <row r="71" spans="1:5" ht="12.75" outlineLevel="1" x14ac:dyDescent="0.2">
      <c r="A71" s="300">
        <v>10506</v>
      </c>
      <c r="B71" s="285" t="s">
        <v>827</v>
      </c>
      <c r="C71" s="286" t="s">
        <v>19</v>
      </c>
      <c r="D71" s="301">
        <v>352.93</v>
      </c>
      <c r="E71" s="446"/>
    </row>
    <row r="72" spans="1:5" ht="12.75" outlineLevel="1" x14ac:dyDescent="0.2">
      <c r="A72" s="300">
        <v>10507</v>
      </c>
      <c r="B72" s="285" t="s">
        <v>828</v>
      </c>
      <c r="C72" s="286" t="s">
        <v>19</v>
      </c>
      <c r="D72" s="301">
        <v>269.99</v>
      </c>
      <c r="E72" s="446"/>
    </row>
    <row r="73" spans="1:5" ht="12.75" outlineLevel="1" x14ac:dyDescent="0.2">
      <c r="A73" s="300">
        <v>10540</v>
      </c>
      <c r="B73" s="285" t="s">
        <v>829</v>
      </c>
      <c r="C73" s="286" t="s">
        <v>19</v>
      </c>
      <c r="D73" s="301">
        <v>25.15</v>
      </c>
      <c r="E73" s="446"/>
    </row>
    <row r="74" spans="1:5" ht="12.75" x14ac:dyDescent="0.2">
      <c r="A74" s="296">
        <v>20000</v>
      </c>
      <c r="B74" s="297" t="s">
        <v>830</v>
      </c>
      <c r="C74" s="298"/>
      <c r="D74" s="299"/>
    </row>
    <row r="75" spans="1:5" ht="12.75" outlineLevel="1" x14ac:dyDescent="0.2">
      <c r="A75" s="300">
        <v>20100</v>
      </c>
      <c r="B75" s="285" t="s">
        <v>831</v>
      </c>
      <c r="C75" s="286" t="s">
        <v>53</v>
      </c>
      <c r="D75" s="301" t="s">
        <v>53</v>
      </c>
    </row>
    <row r="76" spans="1:5" ht="12.75" outlineLevel="1" x14ac:dyDescent="0.2">
      <c r="A76" s="300">
        <v>20101</v>
      </c>
      <c r="B76" s="285" t="s">
        <v>832</v>
      </c>
      <c r="C76" s="286" t="s">
        <v>22</v>
      </c>
      <c r="D76" s="301">
        <v>52.17</v>
      </c>
      <c r="E76" s="446"/>
    </row>
    <row r="77" spans="1:5" ht="12.75" outlineLevel="1" x14ac:dyDescent="0.2">
      <c r="A77" s="300">
        <v>20102</v>
      </c>
      <c r="B77" s="285" t="s">
        <v>833</v>
      </c>
      <c r="C77" s="286" t="s">
        <v>22</v>
      </c>
      <c r="D77" s="301">
        <v>79.19</v>
      </c>
      <c r="E77" s="446"/>
    </row>
    <row r="78" spans="1:5" ht="12.75" x14ac:dyDescent="0.2">
      <c r="A78" s="300">
        <v>20103</v>
      </c>
      <c r="B78" s="285" t="s">
        <v>834</v>
      </c>
      <c r="C78" s="286" t="s">
        <v>22</v>
      </c>
      <c r="D78" s="301">
        <v>117.54</v>
      </c>
      <c r="E78" s="446"/>
    </row>
    <row r="79" spans="1:5" ht="12.75" outlineLevel="1" x14ac:dyDescent="0.2">
      <c r="A79" s="300">
        <v>20105</v>
      </c>
      <c r="B79" s="285" t="s">
        <v>835</v>
      </c>
      <c r="C79" s="286" t="s">
        <v>22</v>
      </c>
      <c r="D79" s="301">
        <v>57.56</v>
      </c>
      <c r="E79" s="446"/>
    </row>
    <row r="80" spans="1:5" ht="12.75" outlineLevel="1" x14ac:dyDescent="0.2">
      <c r="A80" s="300">
        <v>20106</v>
      </c>
      <c r="B80" s="285" t="s">
        <v>836</v>
      </c>
      <c r="C80" s="286" t="s">
        <v>22</v>
      </c>
      <c r="D80" s="301">
        <v>72.709999999999994</v>
      </c>
      <c r="E80" s="446"/>
    </row>
    <row r="81" spans="1:5" ht="12.75" outlineLevel="1" x14ac:dyDescent="0.2">
      <c r="A81" s="300">
        <v>20107</v>
      </c>
      <c r="B81" s="285" t="s">
        <v>837</v>
      </c>
      <c r="C81" s="286" t="s">
        <v>22</v>
      </c>
      <c r="D81" s="301">
        <v>95.25</v>
      </c>
      <c r="E81" s="446"/>
    </row>
    <row r="82" spans="1:5" ht="12.75" outlineLevel="1" x14ac:dyDescent="0.2">
      <c r="A82" s="300">
        <v>20108</v>
      </c>
      <c r="B82" s="285" t="s">
        <v>838</v>
      </c>
      <c r="C82" s="286" t="s">
        <v>22</v>
      </c>
      <c r="D82" s="301">
        <v>130.81</v>
      </c>
      <c r="E82" s="446"/>
    </row>
    <row r="83" spans="1:5" ht="12.75" outlineLevel="1" x14ac:dyDescent="0.2">
      <c r="A83" s="300">
        <v>20120</v>
      </c>
      <c r="B83" s="285" t="s">
        <v>839</v>
      </c>
      <c r="C83" s="286" t="s">
        <v>192</v>
      </c>
      <c r="D83" s="301">
        <v>475.64</v>
      </c>
      <c r="E83" s="446"/>
    </row>
    <row r="84" spans="1:5" ht="12.75" outlineLevel="1" x14ac:dyDescent="0.2">
      <c r="A84" s="300">
        <v>20134</v>
      </c>
      <c r="B84" s="285" t="s">
        <v>840</v>
      </c>
      <c r="C84" s="286" t="s">
        <v>192</v>
      </c>
      <c r="D84" s="301">
        <v>627.91999999999996</v>
      </c>
      <c r="E84" s="446"/>
    </row>
    <row r="85" spans="1:5" ht="22.5" x14ac:dyDescent="0.2">
      <c r="A85" s="300">
        <v>20138</v>
      </c>
      <c r="B85" s="285" t="s">
        <v>841</v>
      </c>
      <c r="C85" s="286" t="s">
        <v>22</v>
      </c>
      <c r="D85" s="301">
        <v>87.61</v>
      </c>
      <c r="E85" s="446"/>
    </row>
    <row r="86" spans="1:5" ht="22.5" outlineLevel="1" x14ac:dyDescent="0.2">
      <c r="A86" s="300">
        <v>20139</v>
      </c>
      <c r="B86" s="285" t="s">
        <v>842</v>
      </c>
      <c r="C86" s="286" t="s">
        <v>22</v>
      </c>
      <c r="D86" s="301">
        <v>91.41</v>
      </c>
      <c r="E86" s="446"/>
    </row>
    <row r="87" spans="1:5" ht="22.5" x14ac:dyDescent="0.2">
      <c r="A87" s="300">
        <v>20140</v>
      </c>
      <c r="B87" s="285" t="s">
        <v>843</v>
      </c>
      <c r="C87" s="286" t="s">
        <v>22</v>
      </c>
      <c r="D87" s="301">
        <v>120.73</v>
      </c>
      <c r="E87" s="446"/>
    </row>
    <row r="88" spans="1:5" ht="22.5" outlineLevel="1" x14ac:dyDescent="0.2">
      <c r="A88" s="300">
        <v>20141</v>
      </c>
      <c r="B88" s="285" t="s">
        <v>844</v>
      </c>
      <c r="C88" s="286" t="s">
        <v>22</v>
      </c>
      <c r="D88" s="301">
        <v>160.29</v>
      </c>
      <c r="E88" s="446"/>
    </row>
    <row r="89" spans="1:5" ht="22.5" x14ac:dyDescent="0.2">
      <c r="A89" s="300">
        <v>20142</v>
      </c>
      <c r="B89" s="285" t="s">
        <v>845</v>
      </c>
      <c r="C89" s="286" t="s">
        <v>22</v>
      </c>
      <c r="D89" s="301">
        <v>190.21</v>
      </c>
      <c r="E89" s="446"/>
    </row>
    <row r="90" spans="1:5" ht="12.75" outlineLevel="1" x14ac:dyDescent="0.2">
      <c r="A90" s="300">
        <v>20143</v>
      </c>
      <c r="B90" s="285" t="s">
        <v>846</v>
      </c>
      <c r="C90" s="286" t="s">
        <v>38</v>
      </c>
      <c r="D90" s="301">
        <v>34.42</v>
      </c>
      <c r="E90" s="446"/>
    </row>
    <row r="91" spans="1:5" ht="12.75" x14ac:dyDescent="0.2">
      <c r="A91" s="300">
        <v>20144</v>
      </c>
      <c r="B91" s="285" t="s">
        <v>847</v>
      </c>
      <c r="C91" s="286" t="s">
        <v>38</v>
      </c>
      <c r="D91" s="301">
        <v>39.299999999999997</v>
      </c>
      <c r="E91" s="446"/>
    </row>
    <row r="92" spans="1:5" ht="12.75" outlineLevel="1" x14ac:dyDescent="0.2">
      <c r="A92" s="300">
        <v>20145</v>
      </c>
      <c r="B92" s="285" t="s">
        <v>848</v>
      </c>
      <c r="C92" s="286" t="s">
        <v>38</v>
      </c>
      <c r="D92" s="301">
        <v>45.32</v>
      </c>
      <c r="E92" s="446"/>
    </row>
    <row r="93" spans="1:5" ht="12.75" outlineLevel="1" x14ac:dyDescent="0.2">
      <c r="A93" s="300">
        <v>20146</v>
      </c>
      <c r="B93" s="285" t="s">
        <v>849</v>
      </c>
      <c r="C93" s="286" t="s">
        <v>38</v>
      </c>
      <c r="D93" s="301">
        <v>49.65</v>
      </c>
      <c r="E93" s="446"/>
    </row>
    <row r="94" spans="1:5" ht="12.75" outlineLevel="1" x14ac:dyDescent="0.2">
      <c r="A94" s="300">
        <v>20147</v>
      </c>
      <c r="B94" s="285" t="s">
        <v>850</v>
      </c>
      <c r="C94" s="286" t="s">
        <v>38</v>
      </c>
      <c r="D94" s="301">
        <v>55.85</v>
      </c>
      <c r="E94" s="446"/>
    </row>
    <row r="95" spans="1:5" ht="12.75" outlineLevel="1" x14ac:dyDescent="0.2">
      <c r="A95" s="300">
        <v>20148</v>
      </c>
      <c r="B95" s="285" t="s">
        <v>851</v>
      </c>
      <c r="C95" s="286" t="s">
        <v>38</v>
      </c>
      <c r="D95" s="301">
        <v>55.05</v>
      </c>
      <c r="E95" s="446"/>
    </row>
    <row r="96" spans="1:5" ht="12.75" outlineLevel="1" x14ac:dyDescent="0.2">
      <c r="A96" s="300">
        <v>20151</v>
      </c>
      <c r="B96" s="285" t="s">
        <v>852</v>
      </c>
      <c r="C96" s="286" t="s">
        <v>22</v>
      </c>
      <c r="D96" s="301">
        <v>37.32</v>
      </c>
      <c r="E96" s="446"/>
    </row>
    <row r="97" spans="1:5" ht="12.75" outlineLevel="1" x14ac:dyDescent="0.2">
      <c r="A97" s="300">
        <v>20152</v>
      </c>
      <c r="B97" s="285" t="s">
        <v>853</v>
      </c>
      <c r="C97" s="286" t="s">
        <v>22</v>
      </c>
      <c r="D97" s="301">
        <v>48.75</v>
      </c>
      <c r="E97" s="446"/>
    </row>
    <row r="98" spans="1:5" ht="12.75" x14ac:dyDescent="0.2">
      <c r="A98" s="300">
        <v>20153</v>
      </c>
      <c r="B98" s="285" t="s">
        <v>854</v>
      </c>
      <c r="C98" s="286" t="s">
        <v>22</v>
      </c>
      <c r="D98" s="301">
        <v>62.17</v>
      </c>
      <c r="E98" s="446"/>
    </row>
    <row r="99" spans="1:5" ht="12.75" outlineLevel="1" x14ac:dyDescent="0.2">
      <c r="A99" s="300">
        <v>20155</v>
      </c>
      <c r="B99" s="285" t="s">
        <v>855</v>
      </c>
      <c r="C99" s="286" t="s">
        <v>22</v>
      </c>
      <c r="D99" s="301">
        <v>85.9</v>
      </c>
      <c r="E99" s="446"/>
    </row>
    <row r="100" spans="1:5" ht="12.75" outlineLevel="1" x14ac:dyDescent="0.2">
      <c r="A100" s="300">
        <v>20156</v>
      </c>
      <c r="B100" s="285" t="s">
        <v>856</v>
      </c>
      <c r="C100" s="286" t="s">
        <v>22</v>
      </c>
      <c r="D100" s="301">
        <v>300.01</v>
      </c>
      <c r="E100" s="446"/>
    </row>
    <row r="101" spans="1:5" ht="12.75" outlineLevel="1" x14ac:dyDescent="0.2">
      <c r="A101" s="300">
        <v>20160</v>
      </c>
      <c r="B101" s="285" t="s">
        <v>857</v>
      </c>
      <c r="C101" s="286" t="s">
        <v>22</v>
      </c>
      <c r="D101" s="301">
        <v>288</v>
      </c>
      <c r="E101" s="446"/>
    </row>
    <row r="102" spans="1:5" ht="12.75" outlineLevel="1" x14ac:dyDescent="0.2">
      <c r="A102" s="300">
        <v>20161</v>
      </c>
      <c r="B102" s="285" t="s">
        <v>858</v>
      </c>
      <c r="C102" s="286" t="s">
        <v>22</v>
      </c>
      <c r="D102" s="301">
        <v>335.05</v>
      </c>
      <c r="E102" s="446"/>
    </row>
    <row r="103" spans="1:5" ht="12.75" outlineLevel="1" x14ac:dyDescent="0.2">
      <c r="A103" s="300">
        <v>20162</v>
      </c>
      <c r="B103" s="285" t="s">
        <v>859</v>
      </c>
      <c r="C103" s="286" t="s">
        <v>22</v>
      </c>
      <c r="D103" s="301">
        <v>395.95</v>
      </c>
      <c r="E103" s="446"/>
    </row>
    <row r="104" spans="1:5" ht="12.75" outlineLevel="1" x14ac:dyDescent="0.2">
      <c r="A104" s="300">
        <v>20163</v>
      </c>
      <c r="B104" s="285" t="s">
        <v>860</v>
      </c>
      <c r="C104" s="286" t="s">
        <v>22</v>
      </c>
      <c r="D104" s="301">
        <v>487.88</v>
      </c>
      <c r="E104" s="446"/>
    </row>
    <row r="105" spans="1:5" ht="22.5" x14ac:dyDescent="0.2">
      <c r="A105" s="300">
        <v>20170</v>
      </c>
      <c r="B105" s="285" t="s">
        <v>511</v>
      </c>
      <c r="C105" s="286" t="s">
        <v>22</v>
      </c>
      <c r="D105" s="301">
        <v>451.05</v>
      </c>
      <c r="E105" s="446"/>
    </row>
    <row r="106" spans="1:5" ht="22.5" outlineLevel="1" x14ac:dyDescent="0.2">
      <c r="A106" s="300">
        <v>20171</v>
      </c>
      <c r="B106" s="285" t="s">
        <v>512</v>
      </c>
      <c r="C106" s="286" t="s">
        <v>22</v>
      </c>
      <c r="D106" s="301">
        <v>643.13</v>
      </c>
      <c r="E106" s="446"/>
    </row>
    <row r="107" spans="1:5" ht="12.75" x14ac:dyDescent="0.2">
      <c r="A107" s="300">
        <v>20172</v>
      </c>
      <c r="B107" s="285" t="s">
        <v>861</v>
      </c>
      <c r="C107" s="286" t="s">
        <v>22</v>
      </c>
      <c r="D107" s="301">
        <v>1865.73</v>
      </c>
      <c r="E107" s="446"/>
    </row>
    <row r="108" spans="1:5" ht="12.75" outlineLevel="1" x14ac:dyDescent="0.2">
      <c r="A108" s="300">
        <v>20173</v>
      </c>
      <c r="B108" s="285" t="s">
        <v>862</v>
      </c>
      <c r="C108" s="286" t="s">
        <v>38</v>
      </c>
      <c r="D108" s="301">
        <v>116.33</v>
      </c>
      <c r="E108" s="446"/>
    </row>
    <row r="109" spans="1:5" ht="12.75" outlineLevel="1" x14ac:dyDescent="0.2">
      <c r="A109" s="300">
        <v>20174</v>
      </c>
      <c r="B109" s="285" t="s">
        <v>863</v>
      </c>
      <c r="C109" s="286" t="s">
        <v>38</v>
      </c>
      <c r="D109" s="301">
        <v>144.02000000000001</v>
      </c>
      <c r="E109" s="446"/>
    </row>
    <row r="110" spans="1:5" ht="12.75" x14ac:dyDescent="0.2">
      <c r="A110" s="300">
        <v>20175</v>
      </c>
      <c r="B110" s="285" t="s">
        <v>864</v>
      </c>
      <c r="C110" s="286" t="s">
        <v>38</v>
      </c>
      <c r="D110" s="301">
        <v>165.83</v>
      </c>
      <c r="E110" s="446"/>
    </row>
    <row r="111" spans="1:5" ht="12.75" outlineLevel="1" x14ac:dyDescent="0.2">
      <c r="A111" s="300">
        <v>20176</v>
      </c>
      <c r="B111" s="285" t="s">
        <v>865</v>
      </c>
      <c r="C111" s="286" t="s">
        <v>38</v>
      </c>
      <c r="D111" s="301">
        <v>479.47</v>
      </c>
      <c r="E111" s="446"/>
    </row>
    <row r="112" spans="1:5" ht="12.75" outlineLevel="1" x14ac:dyDescent="0.2">
      <c r="A112" s="300">
        <v>20177</v>
      </c>
      <c r="B112" s="285" t="s">
        <v>866</v>
      </c>
      <c r="C112" s="286" t="s">
        <v>38</v>
      </c>
      <c r="D112" s="301">
        <v>484.8</v>
      </c>
      <c r="E112" s="446"/>
    </row>
    <row r="113" spans="1:5" ht="12.75" x14ac:dyDescent="0.2">
      <c r="A113" s="300">
        <v>20178</v>
      </c>
      <c r="B113" s="285" t="s">
        <v>867</v>
      </c>
      <c r="C113" s="286" t="s">
        <v>38</v>
      </c>
      <c r="D113" s="301">
        <v>615.55999999999995</v>
      </c>
      <c r="E113" s="446"/>
    </row>
    <row r="114" spans="1:5" ht="12.75" outlineLevel="1" x14ac:dyDescent="0.2">
      <c r="A114" s="300">
        <v>20180</v>
      </c>
      <c r="B114" s="285" t="s">
        <v>868</v>
      </c>
      <c r="C114" s="286" t="s">
        <v>22</v>
      </c>
      <c r="D114" s="301">
        <v>54.12</v>
      </c>
      <c r="E114" s="446"/>
    </row>
    <row r="115" spans="1:5" ht="12.75" outlineLevel="1" x14ac:dyDescent="0.2">
      <c r="A115" s="300">
        <v>20181</v>
      </c>
      <c r="B115" s="285" t="s">
        <v>869</v>
      </c>
      <c r="C115" s="286" t="s">
        <v>22</v>
      </c>
      <c r="D115" s="301">
        <v>72.73</v>
      </c>
      <c r="E115" s="446"/>
    </row>
    <row r="116" spans="1:5" ht="12.75" outlineLevel="1" x14ac:dyDescent="0.2">
      <c r="A116" s="300">
        <v>20182</v>
      </c>
      <c r="B116" s="285" t="s">
        <v>870</v>
      </c>
      <c r="C116" s="286" t="s">
        <v>22</v>
      </c>
      <c r="D116" s="301">
        <v>93.97</v>
      </c>
      <c r="E116" s="446"/>
    </row>
    <row r="117" spans="1:5" ht="12.75" x14ac:dyDescent="0.2">
      <c r="A117" s="300">
        <v>20183</v>
      </c>
      <c r="B117" s="285" t="s">
        <v>871</v>
      </c>
      <c r="C117" s="286" t="s">
        <v>22</v>
      </c>
      <c r="D117" s="301">
        <v>122.64</v>
      </c>
      <c r="E117" s="446"/>
    </row>
    <row r="118" spans="1:5" ht="12.75" outlineLevel="1" x14ac:dyDescent="0.2">
      <c r="A118" s="300">
        <v>20184</v>
      </c>
      <c r="B118" s="285" t="s">
        <v>872</v>
      </c>
      <c r="C118" s="286" t="s">
        <v>22</v>
      </c>
      <c r="D118" s="301">
        <v>168.6</v>
      </c>
      <c r="E118" s="446"/>
    </row>
    <row r="119" spans="1:5" ht="12.75" outlineLevel="1" x14ac:dyDescent="0.2">
      <c r="A119" s="300">
        <v>20185</v>
      </c>
      <c r="B119" s="285" t="s">
        <v>873</v>
      </c>
      <c r="C119" s="286" t="s">
        <v>22</v>
      </c>
      <c r="D119" s="301">
        <v>228.19</v>
      </c>
      <c r="E119" s="446"/>
    </row>
    <row r="120" spans="1:5" ht="22.5" outlineLevel="1" x14ac:dyDescent="0.2">
      <c r="A120" s="300">
        <v>20190</v>
      </c>
      <c r="B120" s="285" t="s">
        <v>874</v>
      </c>
      <c r="C120" s="286" t="s">
        <v>22</v>
      </c>
      <c r="D120" s="301">
        <v>29.53</v>
      </c>
      <c r="E120" s="446"/>
    </row>
    <row r="121" spans="1:5" ht="22.5" x14ac:dyDescent="0.2">
      <c r="A121" s="300">
        <v>20191</v>
      </c>
      <c r="B121" s="285" t="s">
        <v>875</v>
      </c>
      <c r="C121" s="286" t="s">
        <v>22</v>
      </c>
      <c r="D121" s="301">
        <v>37.78</v>
      </c>
      <c r="E121" s="446"/>
    </row>
    <row r="122" spans="1:5" ht="22.5" outlineLevel="1" x14ac:dyDescent="0.2">
      <c r="A122" s="300">
        <v>20192</v>
      </c>
      <c r="B122" s="285" t="s">
        <v>876</v>
      </c>
      <c r="C122" s="286" t="s">
        <v>22</v>
      </c>
      <c r="D122" s="301">
        <v>46.81</v>
      </c>
      <c r="E122" s="446"/>
    </row>
    <row r="123" spans="1:5" ht="22.5" outlineLevel="1" x14ac:dyDescent="0.2">
      <c r="A123" s="300">
        <v>20193</v>
      </c>
      <c r="B123" s="285" t="s">
        <v>877</v>
      </c>
      <c r="C123" s="286" t="s">
        <v>22</v>
      </c>
      <c r="D123" s="301">
        <v>52.46</v>
      </c>
      <c r="E123" s="446"/>
    </row>
    <row r="124" spans="1:5" ht="22.5" outlineLevel="1" x14ac:dyDescent="0.2">
      <c r="A124" s="300">
        <v>20194</v>
      </c>
      <c r="B124" s="285" t="s">
        <v>878</v>
      </c>
      <c r="C124" s="286" t="s">
        <v>22</v>
      </c>
      <c r="D124" s="301">
        <v>59.3</v>
      </c>
      <c r="E124" s="446"/>
    </row>
    <row r="125" spans="1:5" ht="22.5" x14ac:dyDescent="0.2">
      <c r="A125" s="300">
        <v>20195</v>
      </c>
      <c r="B125" s="285" t="s">
        <v>879</v>
      </c>
      <c r="C125" s="286" t="s">
        <v>22</v>
      </c>
      <c r="D125" s="301">
        <v>70.489999999999995</v>
      </c>
      <c r="E125" s="446"/>
    </row>
    <row r="126" spans="1:5" ht="12.75" outlineLevel="1" x14ac:dyDescent="0.2">
      <c r="A126" s="300">
        <v>20200</v>
      </c>
      <c r="B126" s="285" t="s">
        <v>880</v>
      </c>
      <c r="C126" s="286" t="s">
        <v>53</v>
      </c>
      <c r="D126" s="301" t="s">
        <v>53</v>
      </c>
    </row>
    <row r="127" spans="1:5" ht="12.75" outlineLevel="1" x14ac:dyDescent="0.2">
      <c r="A127" s="300">
        <v>20201</v>
      </c>
      <c r="B127" s="285" t="s">
        <v>881</v>
      </c>
      <c r="C127" s="286" t="s">
        <v>192</v>
      </c>
      <c r="D127" s="301">
        <v>58.78</v>
      </c>
      <c r="E127" s="446"/>
    </row>
    <row r="128" spans="1:5" ht="12.75" outlineLevel="1" x14ac:dyDescent="0.2">
      <c r="A128" s="300">
        <v>20202</v>
      </c>
      <c r="B128" s="285" t="s">
        <v>882</v>
      </c>
      <c r="C128" s="286" t="s">
        <v>192</v>
      </c>
      <c r="D128" s="301">
        <v>68.569999999999993</v>
      </c>
      <c r="E128" s="446"/>
    </row>
    <row r="129" spans="1:5" ht="12.75" x14ac:dyDescent="0.2">
      <c r="A129" s="300">
        <v>20205</v>
      </c>
      <c r="B129" s="285" t="s">
        <v>883</v>
      </c>
      <c r="C129" s="286" t="s">
        <v>19</v>
      </c>
      <c r="D129" s="301">
        <v>106.8</v>
      </c>
      <c r="E129" s="446"/>
    </row>
    <row r="130" spans="1:5" ht="12.75" outlineLevel="1" x14ac:dyDescent="0.2">
      <c r="A130" s="300">
        <v>20206</v>
      </c>
      <c r="B130" s="285" t="s">
        <v>884</v>
      </c>
      <c r="C130" s="286" t="s">
        <v>19</v>
      </c>
      <c r="D130" s="301">
        <v>61.61</v>
      </c>
      <c r="E130" s="446"/>
    </row>
    <row r="131" spans="1:5" ht="12.75" outlineLevel="1" x14ac:dyDescent="0.2">
      <c r="A131" s="300">
        <v>20210</v>
      </c>
      <c r="B131" s="285" t="s">
        <v>795</v>
      </c>
      <c r="C131" s="286" t="s">
        <v>19</v>
      </c>
      <c r="D131" s="301">
        <v>4.9000000000000004</v>
      </c>
      <c r="E131" s="446"/>
    </row>
    <row r="132" spans="1:5" ht="12.75" outlineLevel="1" x14ac:dyDescent="0.2">
      <c r="A132" s="300">
        <v>20211</v>
      </c>
      <c r="B132" s="285" t="s">
        <v>885</v>
      </c>
      <c r="C132" s="286" t="s">
        <v>19</v>
      </c>
      <c r="D132" s="301">
        <v>3.52</v>
      </c>
      <c r="E132" s="446"/>
    </row>
    <row r="133" spans="1:5" ht="12.75" x14ac:dyDescent="0.2">
      <c r="A133" s="300">
        <v>20215</v>
      </c>
      <c r="B133" s="285" t="s">
        <v>797</v>
      </c>
      <c r="C133" s="286" t="s">
        <v>192</v>
      </c>
      <c r="D133" s="301">
        <v>154.57</v>
      </c>
      <c r="E133" s="446"/>
    </row>
    <row r="134" spans="1:5" ht="12.75" outlineLevel="1" x14ac:dyDescent="0.2">
      <c r="A134" s="300">
        <v>20216</v>
      </c>
      <c r="B134" s="285" t="s">
        <v>886</v>
      </c>
      <c r="C134" s="286" t="s">
        <v>192</v>
      </c>
      <c r="D134" s="301">
        <v>415.42</v>
      </c>
      <c r="E134" s="446"/>
    </row>
    <row r="135" spans="1:5" ht="12.75" outlineLevel="1" x14ac:dyDescent="0.2">
      <c r="A135" s="300">
        <v>20217</v>
      </c>
      <c r="B135" s="285" t="s">
        <v>887</v>
      </c>
      <c r="C135" s="286" t="s">
        <v>192</v>
      </c>
      <c r="D135" s="301">
        <v>376.89</v>
      </c>
      <c r="E135" s="446"/>
    </row>
    <row r="136" spans="1:5" ht="12.75" outlineLevel="1" x14ac:dyDescent="0.2">
      <c r="A136" s="300">
        <v>20300</v>
      </c>
      <c r="B136" s="285" t="s">
        <v>888</v>
      </c>
      <c r="C136" s="286" t="s">
        <v>53</v>
      </c>
      <c r="D136" s="301" t="s">
        <v>53</v>
      </c>
    </row>
    <row r="137" spans="1:5" ht="12.75" x14ac:dyDescent="0.2">
      <c r="A137" s="300">
        <v>20301</v>
      </c>
      <c r="B137" s="285" t="s">
        <v>889</v>
      </c>
      <c r="C137" s="286" t="s">
        <v>19</v>
      </c>
      <c r="D137" s="301">
        <v>73.92</v>
      </c>
      <c r="E137" s="446"/>
    </row>
    <row r="138" spans="1:5" ht="12.75" outlineLevel="1" x14ac:dyDescent="0.2">
      <c r="A138" s="300">
        <v>20304</v>
      </c>
      <c r="B138" s="285" t="s">
        <v>890</v>
      </c>
      <c r="C138" s="286" t="s">
        <v>19</v>
      </c>
      <c r="D138" s="301">
        <v>96.81</v>
      </c>
      <c r="E138" s="446"/>
    </row>
    <row r="139" spans="1:5" ht="12.75" outlineLevel="1" x14ac:dyDescent="0.2">
      <c r="A139" s="300">
        <v>20400</v>
      </c>
      <c r="B139" s="285" t="s">
        <v>891</v>
      </c>
      <c r="C139" s="286" t="s">
        <v>53</v>
      </c>
      <c r="D139" s="301" t="s">
        <v>53</v>
      </c>
    </row>
    <row r="140" spans="1:5" ht="12.75" outlineLevel="1" x14ac:dyDescent="0.2">
      <c r="A140" s="300">
        <v>20404</v>
      </c>
      <c r="B140" s="285" t="s">
        <v>892</v>
      </c>
      <c r="C140" s="286" t="s">
        <v>475</v>
      </c>
      <c r="D140" s="301">
        <v>12.5</v>
      </c>
      <c r="E140" s="446"/>
    </row>
    <row r="141" spans="1:5" ht="12.75" x14ac:dyDescent="0.2">
      <c r="A141" s="300">
        <v>20407</v>
      </c>
      <c r="B141" s="285" t="s">
        <v>893</v>
      </c>
      <c r="C141" s="286" t="s">
        <v>475</v>
      </c>
      <c r="D141" s="301">
        <v>13.33</v>
      </c>
      <c r="E141" s="446"/>
    </row>
    <row r="142" spans="1:5" ht="12.75" outlineLevel="1" x14ac:dyDescent="0.2">
      <c r="A142" s="300">
        <v>20409</v>
      </c>
      <c r="B142" s="285" t="s">
        <v>894</v>
      </c>
      <c r="C142" s="286" t="s">
        <v>475</v>
      </c>
      <c r="D142" s="301">
        <v>14.46</v>
      </c>
      <c r="E142" s="446"/>
    </row>
    <row r="143" spans="1:5" ht="12.75" outlineLevel="1" x14ac:dyDescent="0.2">
      <c r="A143" s="300">
        <v>20500</v>
      </c>
      <c r="B143" s="285" t="s">
        <v>895</v>
      </c>
      <c r="C143" s="286" t="s">
        <v>53</v>
      </c>
      <c r="D143" s="301" t="s">
        <v>53</v>
      </c>
    </row>
    <row r="144" spans="1:5" ht="12.75" outlineLevel="1" x14ac:dyDescent="0.2">
      <c r="A144" s="300">
        <v>20505</v>
      </c>
      <c r="B144" s="285" t="s">
        <v>896</v>
      </c>
      <c r="C144" s="286" t="s">
        <v>192</v>
      </c>
      <c r="D144" s="301">
        <v>499.4</v>
      </c>
      <c r="E144" s="446"/>
    </row>
    <row r="145" spans="1:5" ht="12.75" x14ac:dyDescent="0.2">
      <c r="A145" s="300">
        <v>20506</v>
      </c>
      <c r="B145" s="285" t="s">
        <v>897</v>
      </c>
      <c r="C145" s="286" t="s">
        <v>192</v>
      </c>
      <c r="D145" s="301">
        <v>515.30999999999995</v>
      </c>
      <c r="E145" s="446"/>
    </row>
    <row r="146" spans="1:5" ht="12.75" outlineLevel="1" x14ac:dyDescent="0.2">
      <c r="A146" s="300">
        <v>20508</v>
      </c>
      <c r="B146" s="285" t="s">
        <v>898</v>
      </c>
      <c r="C146" s="286" t="s">
        <v>192</v>
      </c>
      <c r="D146" s="301">
        <v>403.37</v>
      </c>
      <c r="E146" s="446"/>
    </row>
    <row r="147" spans="1:5" ht="12.75" outlineLevel="1" x14ac:dyDescent="0.2">
      <c r="A147" s="300">
        <v>20509</v>
      </c>
      <c r="B147" s="285" t="s">
        <v>899</v>
      </c>
      <c r="C147" s="286" t="s">
        <v>192</v>
      </c>
      <c r="D147" s="301">
        <v>418.04</v>
      </c>
      <c r="E147" s="446"/>
    </row>
    <row r="148" spans="1:5" ht="12.75" outlineLevel="1" x14ac:dyDescent="0.2">
      <c r="A148" s="300">
        <v>20510</v>
      </c>
      <c r="B148" s="285" t="s">
        <v>900</v>
      </c>
      <c r="C148" s="286" t="s">
        <v>192</v>
      </c>
      <c r="D148" s="301">
        <v>433.35</v>
      </c>
      <c r="E148" s="446"/>
    </row>
    <row r="149" spans="1:5" ht="12.75" outlineLevel="1" x14ac:dyDescent="0.2">
      <c r="A149" s="300">
        <v>20511</v>
      </c>
      <c r="B149" s="285" t="s">
        <v>901</v>
      </c>
      <c r="C149" s="286" t="s">
        <v>192</v>
      </c>
      <c r="D149" s="301">
        <v>449.32</v>
      </c>
      <c r="E149" s="446"/>
    </row>
    <row r="150" spans="1:5" ht="12.75" x14ac:dyDescent="0.2">
      <c r="A150" s="300">
        <v>20600</v>
      </c>
      <c r="B150" s="285" t="s">
        <v>902</v>
      </c>
      <c r="C150" s="286" t="s">
        <v>53</v>
      </c>
      <c r="D150" s="301" t="s">
        <v>53</v>
      </c>
    </row>
    <row r="151" spans="1:5" ht="12.75" outlineLevel="1" x14ac:dyDescent="0.2">
      <c r="A151" s="300">
        <v>20601</v>
      </c>
      <c r="B151" s="285" t="s">
        <v>903</v>
      </c>
      <c r="C151" s="286" t="s">
        <v>192</v>
      </c>
      <c r="D151" s="301">
        <v>866.27</v>
      </c>
      <c r="E151" s="446"/>
    </row>
    <row r="152" spans="1:5" ht="22.5" outlineLevel="1" x14ac:dyDescent="0.2">
      <c r="A152" s="300">
        <v>20605</v>
      </c>
      <c r="B152" s="285" t="s">
        <v>904</v>
      </c>
      <c r="C152" s="286" t="s">
        <v>19</v>
      </c>
      <c r="D152" s="301">
        <v>104.04</v>
      </c>
      <c r="E152" s="446"/>
    </row>
    <row r="153" spans="1:5" ht="12.75" outlineLevel="1" x14ac:dyDescent="0.2">
      <c r="A153" s="300">
        <v>20610</v>
      </c>
      <c r="B153" s="285" t="s">
        <v>905</v>
      </c>
      <c r="C153" s="286" t="s">
        <v>192</v>
      </c>
      <c r="D153" s="301">
        <v>29.39</v>
      </c>
      <c r="E153" s="446"/>
    </row>
    <row r="154" spans="1:5" ht="12.75" outlineLevel="1" x14ac:dyDescent="0.2">
      <c r="A154" s="300">
        <v>25000</v>
      </c>
      <c r="B154" s="285" t="s">
        <v>906</v>
      </c>
      <c r="C154" s="286" t="s">
        <v>53</v>
      </c>
      <c r="D154" s="301" t="s">
        <v>53</v>
      </c>
    </row>
    <row r="155" spans="1:5" ht="12.75" outlineLevel="1" x14ac:dyDescent="0.2">
      <c r="A155" s="300">
        <v>25001</v>
      </c>
      <c r="B155" s="285" t="s">
        <v>907</v>
      </c>
      <c r="C155" s="286" t="s">
        <v>192</v>
      </c>
      <c r="D155" s="301">
        <v>66.06</v>
      </c>
      <c r="E155" s="446"/>
    </row>
    <row r="156" spans="1:5" ht="12.75" x14ac:dyDescent="0.2">
      <c r="A156" s="300">
        <v>25003</v>
      </c>
      <c r="B156" s="285" t="s">
        <v>908</v>
      </c>
      <c r="C156" s="286" t="s">
        <v>192</v>
      </c>
      <c r="D156" s="301">
        <v>215.52</v>
      </c>
      <c r="E156" s="446"/>
    </row>
    <row r="157" spans="1:5" ht="12.75" outlineLevel="1" x14ac:dyDescent="0.2">
      <c r="A157" s="300">
        <v>25004</v>
      </c>
      <c r="B157" s="285" t="s">
        <v>909</v>
      </c>
      <c r="C157" s="286" t="s">
        <v>192</v>
      </c>
      <c r="D157" s="301">
        <v>391.86</v>
      </c>
      <c r="E157" s="446"/>
    </row>
    <row r="158" spans="1:5" ht="12.75" outlineLevel="1" x14ac:dyDescent="0.2">
      <c r="A158" s="300">
        <v>25005</v>
      </c>
      <c r="B158" s="285" t="s">
        <v>910</v>
      </c>
      <c r="C158" s="286" t="s">
        <v>192</v>
      </c>
      <c r="D158" s="301">
        <v>163.77000000000001</v>
      </c>
      <c r="E158" s="446"/>
    </row>
    <row r="159" spans="1:5" ht="12.75" outlineLevel="1" x14ac:dyDescent="0.2">
      <c r="A159" s="300">
        <v>25006</v>
      </c>
      <c r="B159" s="285" t="s">
        <v>911</v>
      </c>
      <c r="C159" s="286" t="s">
        <v>192</v>
      </c>
      <c r="D159" s="301">
        <v>327.54000000000002</v>
      </c>
      <c r="E159" s="446"/>
    </row>
    <row r="160" spans="1:5" ht="12.75" outlineLevel="1" x14ac:dyDescent="0.2">
      <c r="A160" s="300">
        <v>29000</v>
      </c>
      <c r="B160" s="285" t="s">
        <v>912</v>
      </c>
      <c r="C160" s="286" t="s">
        <v>53</v>
      </c>
      <c r="D160" s="301" t="s">
        <v>53</v>
      </c>
    </row>
    <row r="161" spans="1:5" ht="12.75" outlineLevel="1" x14ac:dyDescent="0.2">
      <c r="A161" s="300">
        <v>29040</v>
      </c>
      <c r="B161" s="285" t="s">
        <v>913</v>
      </c>
      <c r="C161" s="286" t="s">
        <v>38</v>
      </c>
      <c r="D161" s="301">
        <v>12.39</v>
      </c>
      <c r="E161" s="446"/>
    </row>
    <row r="162" spans="1:5" ht="12.75" x14ac:dyDescent="0.2">
      <c r="A162" s="296">
        <v>30000</v>
      </c>
      <c r="B162" s="297" t="s">
        <v>914</v>
      </c>
      <c r="C162" s="298"/>
      <c r="D162" s="299"/>
    </row>
    <row r="163" spans="1:5" ht="12.75" outlineLevel="1" x14ac:dyDescent="0.2">
      <c r="A163" s="300">
        <v>30100</v>
      </c>
      <c r="B163" s="285" t="s">
        <v>915</v>
      </c>
      <c r="C163" s="286" t="s">
        <v>53</v>
      </c>
      <c r="D163" s="301" t="s">
        <v>53</v>
      </c>
    </row>
    <row r="164" spans="1:5" ht="12.75" outlineLevel="1" x14ac:dyDescent="0.2">
      <c r="A164" s="300">
        <v>30101</v>
      </c>
      <c r="B164" s="285" t="s">
        <v>916</v>
      </c>
      <c r="C164" s="286" t="s">
        <v>19</v>
      </c>
      <c r="D164" s="301">
        <v>81.09</v>
      </c>
      <c r="E164" s="446"/>
    </row>
    <row r="165" spans="1:5" ht="12.75" outlineLevel="1" x14ac:dyDescent="0.2">
      <c r="A165" s="300">
        <v>30104</v>
      </c>
      <c r="B165" s="285" t="s">
        <v>890</v>
      </c>
      <c r="C165" s="286" t="s">
        <v>19</v>
      </c>
      <c r="D165" s="301">
        <v>96.81</v>
      </c>
      <c r="E165" s="446"/>
    </row>
    <row r="166" spans="1:5" ht="12.75" outlineLevel="1" x14ac:dyDescent="0.2">
      <c r="A166" s="300">
        <v>30111</v>
      </c>
      <c r="B166" s="285" t="s">
        <v>917</v>
      </c>
      <c r="C166" s="286" t="s">
        <v>19</v>
      </c>
      <c r="D166" s="301">
        <v>117.17</v>
      </c>
      <c r="E166" s="446"/>
    </row>
    <row r="167" spans="1:5" ht="12.75" outlineLevel="1" x14ac:dyDescent="0.2">
      <c r="A167" s="300">
        <v>30113</v>
      </c>
      <c r="B167" s="285" t="s">
        <v>918</v>
      </c>
      <c r="C167" s="286" t="s">
        <v>19</v>
      </c>
      <c r="D167" s="301">
        <v>124.02</v>
      </c>
      <c r="E167" s="446"/>
    </row>
    <row r="168" spans="1:5" ht="12.75" x14ac:dyDescent="0.2">
      <c r="A168" s="300">
        <v>30114</v>
      </c>
      <c r="B168" s="285" t="s">
        <v>919</v>
      </c>
      <c r="C168" s="286" t="s">
        <v>19</v>
      </c>
      <c r="D168" s="301">
        <v>102.76</v>
      </c>
      <c r="E168" s="446"/>
    </row>
    <row r="169" spans="1:5" ht="12.75" outlineLevel="1" x14ac:dyDescent="0.2">
      <c r="A169" s="300">
        <v>30115</v>
      </c>
      <c r="B169" s="285" t="s">
        <v>920</v>
      </c>
      <c r="C169" s="286" t="s">
        <v>19</v>
      </c>
      <c r="D169" s="301">
        <v>105.06</v>
      </c>
      <c r="E169" s="446"/>
    </row>
    <row r="170" spans="1:5" ht="12.75" outlineLevel="1" x14ac:dyDescent="0.2">
      <c r="A170" s="300">
        <v>30116</v>
      </c>
      <c r="B170" s="285" t="s">
        <v>921</v>
      </c>
      <c r="C170" s="286" t="s">
        <v>19</v>
      </c>
      <c r="D170" s="301">
        <v>108.97</v>
      </c>
      <c r="E170" s="446"/>
    </row>
    <row r="171" spans="1:5" ht="12.75" outlineLevel="1" x14ac:dyDescent="0.2">
      <c r="A171" s="300">
        <v>30117</v>
      </c>
      <c r="B171" s="285" t="s">
        <v>922</v>
      </c>
      <c r="C171" s="286" t="s">
        <v>19</v>
      </c>
      <c r="D171" s="301">
        <v>115.7</v>
      </c>
      <c r="E171" s="446"/>
    </row>
    <row r="172" spans="1:5" ht="12.75" outlineLevel="1" x14ac:dyDescent="0.2">
      <c r="A172" s="300">
        <v>30120</v>
      </c>
      <c r="B172" s="285" t="s">
        <v>923</v>
      </c>
      <c r="C172" s="286" t="s">
        <v>22</v>
      </c>
      <c r="D172" s="301">
        <v>127.45</v>
      </c>
      <c r="E172" s="446"/>
    </row>
    <row r="173" spans="1:5" ht="12.75" outlineLevel="1" x14ac:dyDescent="0.2">
      <c r="A173" s="300">
        <v>30130</v>
      </c>
      <c r="B173" s="285" t="s">
        <v>924</v>
      </c>
      <c r="C173" s="286" t="s">
        <v>192</v>
      </c>
      <c r="D173" s="301">
        <v>38.54</v>
      </c>
      <c r="E173" s="446"/>
    </row>
    <row r="174" spans="1:5" ht="12.75" x14ac:dyDescent="0.2">
      <c r="A174" s="300">
        <v>30200</v>
      </c>
      <c r="B174" s="285" t="s">
        <v>925</v>
      </c>
      <c r="C174" s="286" t="s">
        <v>53</v>
      </c>
      <c r="D174" s="301" t="s">
        <v>53</v>
      </c>
    </row>
    <row r="175" spans="1:5" ht="12.75" outlineLevel="1" x14ac:dyDescent="0.2">
      <c r="A175" s="300">
        <v>30204</v>
      </c>
      <c r="B175" s="285" t="s">
        <v>892</v>
      </c>
      <c r="C175" s="286" t="s">
        <v>475</v>
      </c>
      <c r="D175" s="301">
        <v>12.5</v>
      </c>
      <c r="E175" s="446"/>
    </row>
    <row r="176" spans="1:5" ht="12.75" outlineLevel="1" x14ac:dyDescent="0.2">
      <c r="A176" s="300">
        <v>30207</v>
      </c>
      <c r="B176" s="285" t="s">
        <v>893</v>
      </c>
      <c r="C176" s="286" t="s">
        <v>475</v>
      </c>
      <c r="D176" s="301">
        <v>13.33</v>
      </c>
      <c r="E176" s="446"/>
    </row>
    <row r="177" spans="1:5" ht="12.75" outlineLevel="1" x14ac:dyDescent="0.2">
      <c r="A177" s="300">
        <v>30209</v>
      </c>
      <c r="B177" s="285" t="s">
        <v>894</v>
      </c>
      <c r="C177" s="286" t="s">
        <v>475</v>
      </c>
      <c r="D177" s="301">
        <v>14.46</v>
      </c>
      <c r="E177" s="446"/>
    </row>
    <row r="178" spans="1:5" ht="12.75" outlineLevel="1" x14ac:dyDescent="0.2">
      <c r="A178" s="300">
        <v>30300</v>
      </c>
      <c r="B178" s="285" t="s">
        <v>926</v>
      </c>
      <c r="C178" s="286" t="s">
        <v>53</v>
      </c>
      <c r="D178" s="301" t="s">
        <v>53</v>
      </c>
    </row>
    <row r="179" spans="1:5" ht="12.75" outlineLevel="1" x14ac:dyDescent="0.2">
      <c r="A179" s="300">
        <v>30305</v>
      </c>
      <c r="B179" s="285" t="s">
        <v>927</v>
      </c>
      <c r="C179" s="286" t="s">
        <v>192</v>
      </c>
      <c r="D179" s="301">
        <v>498.65</v>
      </c>
      <c r="E179" s="446"/>
    </row>
    <row r="180" spans="1:5" ht="12.75" x14ac:dyDescent="0.2">
      <c r="A180" s="300">
        <v>30307</v>
      </c>
      <c r="B180" s="285" t="s">
        <v>928</v>
      </c>
      <c r="C180" s="286" t="s">
        <v>192</v>
      </c>
      <c r="D180" s="301">
        <v>515.30999999999995</v>
      </c>
      <c r="E180" s="446"/>
    </row>
    <row r="181" spans="1:5" ht="12.75" outlineLevel="1" x14ac:dyDescent="0.2">
      <c r="A181" s="300">
        <v>30308</v>
      </c>
      <c r="B181" s="285" t="s">
        <v>929</v>
      </c>
      <c r="C181" s="286" t="s">
        <v>192</v>
      </c>
      <c r="D181" s="301">
        <v>533.13</v>
      </c>
      <c r="E181" s="446"/>
    </row>
    <row r="182" spans="1:5" ht="12.75" outlineLevel="1" x14ac:dyDescent="0.2">
      <c r="A182" s="300">
        <v>30309</v>
      </c>
      <c r="B182" s="285" t="s">
        <v>930</v>
      </c>
      <c r="C182" s="286" t="s">
        <v>192</v>
      </c>
      <c r="D182" s="301">
        <v>403.37</v>
      </c>
      <c r="E182" s="446"/>
    </row>
    <row r="183" spans="1:5" ht="12.75" outlineLevel="1" x14ac:dyDescent="0.2">
      <c r="A183" s="300">
        <v>30315</v>
      </c>
      <c r="B183" s="285" t="s">
        <v>931</v>
      </c>
      <c r="C183" s="286" t="s">
        <v>192</v>
      </c>
      <c r="D183" s="301">
        <v>418.04</v>
      </c>
      <c r="E183" s="446"/>
    </row>
    <row r="184" spans="1:5" ht="12.75" outlineLevel="1" x14ac:dyDescent="0.2">
      <c r="A184" s="300">
        <v>30316</v>
      </c>
      <c r="B184" s="285" t="s">
        <v>932</v>
      </c>
      <c r="C184" s="286" t="s">
        <v>192</v>
      </c>
      <c r="D184" s="301">
        <v>403.74</v>
      </c>
      <c r="E184" s="446"/>
    </row>
    <row r="185" spans="1:5" ht="12.75" outlineLevel="1" x14ac:dyDescent="0.2">
      <c r="A185" s="300">
        <v>30317</v>
      </c>
      <c r="B185" s="285" t="s">
        <v>933</v>
      </c>
      <c r="C185" s="286" t="s">
        <v>192</v>
      </c>
      <c r="D185" s="301">
        <v>433.35</v>
      </c>
      <c r="E185" s="446"/>
    </row>
    <row r="186" spans="1:5" ht="12.75" x14ac:dyDescent="0.2">
      <c r="A186" s="300">
        <v>30318</v>
      </c>
      <c r="B186" s="285" t="s">
        <v>934</v>
      </c>
      <c r="C186" s="286" t="s">
        <v>192</v>
      </c>
      <c r="D186" s="301">
        <v>418.52</v>
      </c>
      <c r="E186" s="446"/>
    </row>
    <row r="187" spans="1:5" ht="12.75" outlineLevel="1" x14ac:dyDescent="0.2">
      <c r="A187" s="300">
        <v>30319</v>
      </c>
      <c r="B187" s="285" t="s">
        <v>935</v>
      </c>
      <c r="C187" s="286" t="s">
        <v>192</v>
      </c>
      <c r="D187" s="301">
        <v>408.13</v>
      </c>
      <c r="E187" s="446"/>
    </row>
    <row r="188" spans="1:5" ht="12.75" x14ac:dyDescent="0.2">
      <c r="A188" s="300">
        <v>30320</v>
      </c>
      <c r="B188" s="285" t="s">
        <v>936</v>
      </c>
      <c r="C188" s="286" t="s">
        <v>192</v>
      </c>
      <c r="D188" s="301">
        <v>449.32</v>
      </c>
      <c r="E188" s="446"/>
    </row>
    <row r="189" spans="1:5" ht="12.75" outlineLevel="1" x14ac:dyDescent="0.2">
      <c r="A189" s="300">
        <v>30321</v>
      </c>
      <c r="B189" s="285" t="s">
        <v>937</v>
      </c>
      <c r="C189" s="286" t="s">
        <v>192</v>
      </c>
      <c r="D189" s="301">
        <v>434.98</v>
      </c>
      <c r="E189" s="446"/>
    </row>
    <row r="190" spans="1:5" ht="12.75" outlineLevel="1" x14ac:dyDescent="0.2">
      <c r="A190" s="300">
        <v>30322</v>
      </c>
      <c r="B190" s="285" t="s">
        <v>938</v>
      </c>
      <c r="C190" s="286" t="s">
        <v>192</v>
      </c>
      <c r="D190" s="301">
        <v>465.97</v>
      </c>
      <c r="E190" s="446"/>
    </row>
    <row r="191" spans="1:5" ht="12.75" outlineLevel="1" x14ac:dyDescent="0.2">
      <c r="A191" s="300">
        <v>30323</v>
      </c>
      <c r="B191" s="285" t="s">
        <v>939</v>
      </c>
      <c r="C191" s="286" t="s">
        <v>192</v>
      </c>
      <c r="D191" s="301">
        <v>452.14</v>
      </c>
      <c r="E191" s="446"/>
    </row>
    <row r="192" spans="1:5" ht="12.75" x14ac:dyDescent="0.2">
      <c r="A192" s="300">
        <v>30324</v>
      </c>
      <c r="B192" s="285" t="s">
        <v>940</v>
      </c>
      <c r="C192" s="286" t="s">
        <v>192</v>
      </c>
      <c r="D192" s="301">
        <v>483.35</v>
      </c>
      <c r="E192" s="446"/>
    </row>
    <row r="193" spans="1:5" ht="12.75" outlineLevel="1" x14ac:dyDescent="0.2">
      <c r="A193" s="300">
        <v>30325</v>
      </c>
      <c r="B193" s="285" t="s">
        <v>941</v>
      </c>
      <c r="C193" s="286" t="s">
        <v>192</v>
      </c>
      <c r="D193" s="301">
        <v>471.23</v>
      </c>
      <c r="E193" s="446"/>
    </row>
    <row r="194" spans="1:5" ht="12.75" outlineLevel="1" x14ac:dyDescent="0.2">
      <c r="A194" s="300">
        <v>30330</v>
      </c>
      <c r="B194" s="285" t="s">
        <v>942</v>
      </c>
      <c r="C194" s="286" t="s">
        <v>192</v>
      </c>
      <c r="D194" s="301">
        <v>42.15</v>
      </c>
      <c r="E194" s="446"/>
    </row>
    <row r="195" spans="1:5" ht="12.75" outlineLevel="1" x14ac:dyDescent="0.2">
      <c r="A195" s="300">
        <v>30400</v>
      </c>
      <c r="B195" s="285" t="s">
        <v>943</v>
      </c>
      <c r="C195" s="286" t="s">
        <v>53</v>
      </c>
      <c r="D195" s="301" t="s">
        <v>53</v>
      </c>
    </row>
    <row r="196" spans="1:5" ht="12.75" outlineLevel="1" x14ac:dyDescent="0.2">
      <c r="A196" s="300">
        <v>30419</v>
      </c>
      <c r="B196" s="285" t="s">
        <v>944</v>
      </c>
      <c r="C196" s="286" t="s">
        <v>19</v>
      </c>
      <c r="D196" s="301">
        <v>130.49</v>
      </c>
      <c r="E196" s="446"/>
    </row>
    <row r="197" spans="1:5" ht="12.75" outlineLevel="1" x14ac:dyDescent="0.2">
      <c r="A197" s="300">
        <v>30420</v>
      </c>
      <c r="B197" s="285" t="s">
        <v>945</v>
      </c>
      <c r="C197" s="286" t="s">
        <v>19</v>
      </c>
      <c r="D197" s="301">
        <v>175.53</v>
      </c>
      <c r="E197" s="446"/>
    </row>
    <row r="198" spans="1:5" ht="12.75" x14ac:dyDescent="0.2">
      <c r="A198" s="300">
        <v>30421</v>
      </c>
      <c r="B198" s="285" t="s">
        <v>946</v>
      </c>
      <c r="C198" s="286" t="s">
        <v>19</v>
      </c>
      <c r="D198" s="301">
        <v>172.82</v>
      </c>
      <c r="E198" s="446"/>
    </row>
    <row r="199" spans="1:5" ht="12.75" outlineLevel="1" x14ac:dyDescent="0.2">
      <c r="A199" s="300">
        <v>30422</v>
      </c>
      <c r="B199" s="285" t="s">
        <v>947</v>
      </c>
      <c r="C199" s="286" t="s">
        <v>19</v>
      </c>
      <c r="D199" s="301">
        <v>198.93</v>
      </c>
      <c r="E199" s="446"/>
    </row>
    <row r="200" spans="1:5" ht="12.75" outlineLevel="1" x14ac:dyDescent="0.2">
      <c r="A200" s="300">
        <v>30423</v>
      </c>
      <c r="B200" s="285" t="s">
        <v>948</v>
      </c>
      <c r="C200" s="286" t="s">
        <v>19</v>
      </c>
      <c r="D200" s="301">
        <v>220.6</v>
      </c>
      <c r="E200" s="446"/>
    </row>
    <row r="201" spans="1:5" ht="12.75" outlineLevel="1" x14ac:dyDescent="0.2">
      <c r="A201" s="300">
        <v>30424</v>
      </c>
      <c r="B201" s="285" t="s">
        <v>949</v>
      </c>
      <c r="C201" s="286" t="s">
        <v>19</v>
      </c>
      <c r="D201" s="301">
        <v>253.66</v>
      </c>
      <c r="E201" s="446"/>
    </row>
    <row r="202" spans="1:5" ht="12.75" outlineLevel="1" x14ac:dyDescent="0.2">
      <c r="A202" s="300">
        <v>34000</v>
      </c>
      <c r="B202" s="285" t="s">
        <v>950</v>
      </c>
      <c r="C202" s="286" t="s">
        <v>53</v>
      </c>
      <c r="D202" s="301" t="s">
        <v>53</v>
      </c>
    </row>
    <row r="203" spans="1:5" ht="12.75" outlineLevel="1" x14ac:dyDescent="0.2">
      <c r="A203" s="300">
        <v>34002</v>
      </c>
      <c r="B203" s="285" t="s">
        <v>951</v>
      </c>
      <c r="C203" s="286" t="s">
        <v>19</v>
      </c>
      <c r="D203" s="301">
        <v>97.96</v>
      </c>
      <c r="E203" s="446"/>
    </row>
    <row r="204" spans="1:5" ht="12.75" x14ac:dyDescent="0.2">
      <c r="A204" s="300">
        <v>34005</v>
      </c>
      <c r="B204" s="285" t="s">
        <v>952</v>
      </c>
      <c r="C204" s="286" t="s">
        <v>19</v>
      </c>
      <c r="D204" s="301">
        <v>6.2</v>
      </c>
      <c r="E204" s="446"/>
    </row>
    <row r="205" spans="1:5" ht="12.75" outlineLevel="1" x14ac:dyDescent="0.2">
      <c r="A205" s="300">
        <v>34010</v>
      </c>
      <c r="B205" s="285" t="s">
        <v>953</v>
      </c>
      <c r="C205" s="286" t="s">
        <v>19</v>
      </c>
      <c r="D205" s="301">
        <v>115.26</v>
      </c>
      <c r="E205" s="446"/>
    </row>
    <row r="206" spans="1:5" ht="22.5" outlineLevel="1" x14ac:dyDescent="0.2">
      <c r="A206" s="300">
        <v>34015</v>
      </c>
      <c r="B206" s="285" t="s">
        <v>954</v>
      </c>
      <c r="C206" s="286" t="s">
        <v>22</v>
      </c>
      <c r="D206" s="301">
        <v>27.28</v>
      </c>
      <c r="E206" s="446"/>
    </row>
    <row r="207" spans="1:5" ht="12.75" outlineLevel="1" x14ac:dyDescent="0.2">
      <c r="A207" s="300">
        <v>34018</v>
      </c>
      <c r="B207" s="285" t="s">
        <v>955</v>
      </c>
      <c r="C207" s="286" t="s">
        <v>19</v>
      </c>
      <c r="D207" s="301">
        <v>16.11</v>
      </c>
      <c r="E207" s="446"/>
    </row>
    <row r="208" spans="1:5" ht="22.5" outlineLevel="1" x14ac:dyDescent="0.2">
      <c r="A208" s="300">
        <v>34022</v>
      </c>
      <c r="B208" s="285" t="s">
        <v>956</v>
      </c>
      <c r="C208" s="286" t="s">
        <v>22</v>
      </c>
      <c r="D208" s="301">
        <v>5.61</v>
      </c>
      <c r="E208" s="446"/>
    </row>
    <row r="209" spans="1:5" ht="12.75" outlineLevel="1" x14ac:dyDescent="0.2">
      <c r="A209" s="300">
        <v>34024</v>
      </c>
      <c r="B209" s="285" t="s">
        <v>957</v>
      </c>
      <c r="C209" s="286" t="s">
        <v>19</v>
      </c>
      <c r="D209" s="301">
        <v>8.1</v>
      </c>
      <c r="E209" s="446"/>
    </row>
    <row r="210" spans="1:5" ht="12.75" outlineLevel="1" x14ac:dyDescent="0.2">
      <c r="A210" s="300">
        <v>34025</v>
      </c>
      <c r="B210" s="285" t="s">
        <v>958</v>
      </c>
      <c r="C210" s="286" t="s">
        <v>19</v>
      </c>
      <c r="D210" s="301">
        <v>17.21</v>
      </c>
      <c r="E210" s="446"/>
    </row>
    <row r="211" spans="1:5" ht="12.75" outlineLevel="1" x14ac:dyDescent="0.2">
      <c r="A211" s="300">
        <v>34026</v>
      </c>
      <c r="B211" s="285" t="s">
        <v>959</v>
      </c>
      <c r="C211" s="286" t="s">
        <v>19</v>
      </c>
      <c r="D211" s="301">
        <v>6.33</v>
      </c>
      <c r="E211" s="446"/>
    </row>
    <row r="212" spans="1:5" ht="12.75" outlineLevel="1" x14ac:dyDescent="0.2">
      <c r="A212" s="300">
        <v>34050</v>
      </c>
      <c r="B212" s="285" t="s">
        <v>960</v>
      </c>
      <c r="C212" s="286" t="s">
        <v>19</v>
      </c>
      <c r="D212" s="301">
        <v>6.09</v>
      </c>
      <c r="E212" s="446"/>
    </row>
    <row r="213" spans="1:5" ht="12.75" outlineLevel="1" x14ac:dyDescent="0.2">
      <c r="A213" s="300">
        <v>34051</v>
      </c>
      <c r="B213" s="285" t="s">
        <v>961</v>
      </c>
      <c r="C213" s="286" t="s">
        <v>19</v>
      </c>
      <c r="D213" s="301">
        <v>6.09</v>
      </c>
      <c r="E213" s="446"/>
    </row>
    <row r="214" spans="1:5" ht="12.75" outlineLevel="1" x14ac:dyDescent="0.2">
      <c r="A214" s="300">
        <v>34060</v>
      </c>
      <c r="B214" s="285" t="s">
        <v>962</v>
      </c>
      <c r="C214" s="286" t="s">
        <v>19</v>
      </c>
      <c r="D214" s="301">
        <v>157.72999999999999</v>
      </c>
      <c r="E214" s="446"/>
    </row>
    <row r="215" spans="1:5" ht="12.75" outlineLevel="1" x14ac:dyDescent="0.2">
      <c r="A215" s="300">
        <v>34070</v>
      </c>
      <c r="B215" s="285" t="s">
        <v>963</v>
      </c>
      <c r="C215" s="286" t="s">
        <v>38</v>
      </c>
      <c r="D215" s="301">
        <v>11.29</v>
      </c>
      <c r="E215" s="446"/>
    </row>
    <row r="216" spans="1:5" ht="12.75" x14ac:dyDescent="0.2">
      <c r="A216" s="300">
        <v>35000</v>
      </c>
      <c r="B216" s="285" t="s">
        <v>906</v>
      </c>
      <c r="C216" s="286" t="s">
        <v>53</v>
      </c>
      <c r="D216" s="301" t="s">
        <v>53</v>
      </c>
    </row>
    <row r="217" spans="1:5" ht="12.75" outlineLevel="1" x14ac:dyDescent="0.2">
      <c r="A217" s="300">
        <v>35001</v>
      </c>
      <c r="B217" s="285" t="s">
        <v>910</v>
      </c>
      <c r="C217" s="286" t="s">
        <v>192</v>
      </c>
      <c r="D217" s="301">
        <v>163.77000000000001</v>
      </c>
      <c r="E217" s="446"/>
    </row>
    <row r="218" spans="1:5" ht="12.75" outlineLevel="1" x14ac:dyDescent="0.2">
      <c r="A218" s="300">
        <v>35002</v>
      </c>
      <c r="B218" s="285" t="s">
        <v>911</v>
      </c>
      <c r="C218" s="286" t="s">
        <v>192</v>
      </c>
      <c r="D218" s="301">
        <v>327.54000000000002</v>
      </c>
      <c r="E218" s="446"/>
    </row>
    <row r="219" spans="1:5" ht="12.75" x14ac:dyDescent="0.2">
      <c r="A219" s="300">
        <v>35003</v>
      </c>
      <c r="B219" s="285" t="s">
        <v>908</v>
      </c>
      <c r="C219" s="286" t="s">
        <v>192</v>
      </c>
      <c r="D219" s="301">
        <v>215.52</v>
      </c>
      <c r="E219" s="446"/>
    </row>
    <row r="220" spans="1:5" ht="12.75" outlineLevel="1" x14ac:dyDescent="0.2">
      <c r="A220" s="300">
        <v>35004</v>
      </c>
      <c r="B220" s="285" t="s">
        <v>909</v>
      </c>
      <c r="C220" s="286" t="s">
        <v>192</v>
      </c>
      <c r="D220" s="301">
        <v>391.86</v>
      </c>
      <c r="E220" s="446"/>
    </row>
    <row r="221" spans="1:5" ht="22.5" outlineLevel="1" x14ac:dyDescent="0.2">
      <c r="A221" s="300">
        <v>35005</v>
      </c>
      <c r="B221" s="285" t="s">
        <v>964</v>
      </c>
      <c r="C221" s="286" t="s">
        <v>19</v>
      </c>
      <c r="D221" s="301">
        <v>34.29</v>
      </c>
      <c r="E221" s="446"/>
    </row>
    <row r="222" spans="1:5" ht="22.5" x14ac:dyDescent="0.2">
      <c r="A222" s="300">
        <v>35006</v>
      </c>
      <c r="B222" s="285" t="s">
        <v>965</v>
      </c>
      <c r="C222" s="286" t="s">
        <v>19</v>
      </c>
      <c r="D222" s="301">
        <v>48.98</v>
      </c>
      <c r="E222" s="446"/>
    </row>
    <row r="223" spans="1:5" ht="12.75" outlineLevel="1" x14ac:dyDescent="0.2">
      <c r="A223" s="300">
        <v>36000</v>
      </c>
      <c r="B223" s="285" t="s">
        <v>966</v>
      </c>
      <c r="C223" s="286" t="s">
        <v>53</v>
      </c>
      <c r="D223" s="301" t="s">
        <v>53</v>
      </c>
    </row>
    <row r="224" spans="1:5" ht="22.5" outlineLevel="1" x14ac:dyDescent="0.2">
      <c r="A224" s="300">
        <v>36001</v>
      </c>
      <c r="B224" s="285" t="s">
        <v>967</v>
      </c>
      <c r="C224" s="286" t="s">
        <v>475</v>
      </c>
      <c r="D224" s="301">
        <v>23.15</v>
      </c>
      <c r="E224" s="446"/>
    </row>
    <row r="225" spans="1:5" ht="22.5" x14ac:dyDescent="0.2">
      <c r="A225" s="300">
        <v>36002</v>
      </c>
      <c r="B225" s="285" t="s">
        <v>968</v>
      </c>
      <c r="C225" s="286" t="s">
        <v>475</v>
      </c>
      <c r="D225" s="301">
        <v>24.65</v>
      </c>
      <c r="E225" s="446"/>
    </row>
    <row r="226" spans="1:5" ht="12.75" outlineLevel="1" x14ac:dyDescent="0.2">
      <c r="A226" s="296">
        <v>40000</v>
      </c>
      <c r="B226" s="297" t="s">
        <v>969</v>
      </c>
      <c r="C226" s="298"/>
      <c r="D226" s="299"/>
    </row>
    <row r="227" spans="1:5" ht="12.75" x14ac:dyDescent="0.2">
      <c r="A227" s="300">
        <v>40100</v>
      </c>
      <c r="B227" s="285" t="s">
        <v>970</v>
      </c>
      <c r="C227" s="286" t="s">
        <v>53</v>
      </c>
      <c r="D227" s="301" t="s">
        <v>53</v>
      </c>
    </row>
    <row r="228" spans="1:5" ht="12.75" outlineLevel="1" x14ac:dyDescent="0.2">
      <c r="A228" s="300">
        <v>40101</v>
      </c>
      <c r="B228" s="285" t="s">
        <v>971</v>
      </c>
      <c r="C228" s="286" t="s">
        <v>19</v>
      </c>
      <c r="D228" s="301">
        <v>65.819999999999993</v>
      </c>
      <c r="E228" s="446"/>
    </row>
    <row r="229" spans="1:5" ht="12.75" outlineLevel="1" x14ac:dyDescent="0.2">
      <c r="A229" s="300">
        <v>40102</v>
      </c>
      <c r="B229" s="285" t="s">
        <v>972</v>
      </c>
      <c r="C229" s="286" t="s">
        <v>19</v>
      </c>
      <c r="D229" s="301">
        <v>122.31</v>
      </c>
      <c r="E229" s="446"/>
    </row>
    <row r="230" spans="1:5" ht="12.75" x14ac:dyDescent="0.2">
      <c r="A230" s="300">
        <v>40104</v>
      </c>
      <c r="B230" s="285" t="s">
        <v>973</v>
      </c>
      <c r="C230" s="286" t="s">
        <v>19</v>
      </c>
      <c r="D230" s="301">
        <v>290.45999999999998</v>
      </c>
      <c r="E230" s="446"/>
    </row>
    <row r="231" spans="1:5" ht="12.75" outlineLevel="1" x14ac:dyDescent="0.2">
      <c r="A231" s="300">
        <v>40111</v>
      </c>
      <c r="B231" s="285" t="s">
        <v>974</v>
      </c>
      <c r="C231" s="286" t="s">
        <v>19</v>
      </c>
      <c r="D231" s="301">
        <v>122.31</v>
      </c>
      <c r="E231" s="446"/>
    </row>
    <row r="232" spans="1:5" ht="12.75" outlineLevel="1" x14ac:dyDescent="0.2">
      <c r="A232" s="300">
        <v>40112</v>
      </c>
      <c r="B232" s="285" t="s">
        <v>975</v>
      </c>
      <c r="C232" s="286" t="s">
        <v>19</v>
      </c>
      <c r="D232" s="301">
        <v>211.67</v>
      </c>
      <c r="E232" s="446"/>
    </row>
    <row r="233" spans="1:5" ht="12.75" x14ac:dyDescent="0.2">
      <c r="A233" s="300">
        <v>40115</v>
      </c>
      <c r="B233" s="285" t="s">
        <v>976</v>
      </c>
      <c r="C233" s="286" t="s">
        <v>19</v>
      </c>
      <c r="D233" s="301">
        <v>76.69</v>
      </c>
      <c r="E233" s="446"/>
    </row>
    <row r="234" spans="1:5" ht="12.75" outlineLevel="1" x14ac:dyDescent="0.2">
      <c r="A234" s="300">
        <v>40116</v>
      </c>
      <c r="B234" s="285" t="s">
        <v>977</v>
      </c>
      <c r="C234" s="286" t="s">
        <v>19</v>
      </c>
      <c r="D234" s="301">
        <v>136.37</v>
      </c>
      <c r="E234" s="446"/>
    </row>
    <row r="235" spans="1:5" ht="12.75" outlineLevel="1" x14ac:dyDescent="0.2">
      <c r="A235" s="300">
        <v>40120</v>
      </c>
      <c r="B235" s="285" t="s">
        <v>978</v>
      </c>
      <c r="C235" s="286" t="s">
        <v>19</v>
      </c>
      <c r="D235" s="301">
        <v>205.75</v>
      </c>
      <c r="E235" s="446"/>
    </row>
    <row r="236" spans="1:5" ht="12.75" x14ac:dyDescent="0.2">
      <c r="A236" s="300">
        <v>40121</v>
      </c>
      <c r="B236" s="285" t="s">
        <v>979</v>
      </c>
      <c r="C236" s="286" t="s">
        <v>19</v>
      </c>
      <c r="D236" s="301">
        <v>341.39</v>
      </c>
      <c r="E236" s="446"/>
    </row>
    <row r="237" spans="1:5" ht="12.75" outlineLevel="1" x14ac:dyDescent="0.2">
      <c r="A237" s="300">
        <v>40122</v>
      </c>
      <c r="B237" s="285" t="s">
        <v>980</v>
      </c>
      <c r="C237" s="286" t="s">
        <v>19</v>
      </c>
      <c r="D237" s="301">
        <v>623.62</v>
      </c>
      <c r="E237" s="446"/>
    </row>
    <row r="238" spans="1:5" ht="12.75" outlineLevel="1" x14ac:dyDescent="0.2">
      <c r="A238" s="300">
        <v>40125</v>
      </c>
      <c r="B238" s="285" t="s">
        <v>981</v>
      </c>
      <c r="C238" s="286" t="s">
        <v>19</v>
      </c>
      <c r="D238" s="301">
        <v>740.62</v>
      </c>
      <c r="E238" s="446"/>
    </row>
    <row r="239" spans="1:5" ht="12.75" outlineLevel="1" x14ac:dyDescent="0.2">
      <c r="A239" s="300">
        <v>40126</v>
      </c>
      <c r="B239" s="285" t="s">
        <v>982</v>
      </c>
      <c r="C239" s="286" t="s">
        <v>19</v>
      </c>
      <c r="D239" s="301">
        <v>975.81</v>
      </c>
      <c r="E239" s="446"/>
    </row>
    <row r="240" spans="1:5" ht="12.75" outlineLevel="1" x14ac:dyDescent="0.2">
      <c r="A240" s="300">
        <v>40127</v>
      </c>
      <c r="B240" s="285" t="s">
        <v>983</v>
      </c>
      <c r="C240" s="286" t="s">
        <v>19</v>
      </c>
      <c r="D240" s="301">
        <v>888.56</v>
      </c>
      <c r="E240" s="446"/>
    </row>
    <row r="241" spans="1:5" ht="12.75" outlineLevel="1" x14ac:dyDescent="0.2">
      <c r="A241" s="300">
        <v>40131</v>
      </c>
      <c r="B241" s="285" t="s">
        <v>984</v>
      </c>
      <c r="C241" s="286" t="s">
        <v>19</v>
      </c>
      <c r="D241" s="301">
        <v>91.59</v>
      </c>
      <c r="E241" s="446"/>
    </row>
    <row r="242" spans="1:5" ht="12.75" x14ac:dyDescent="0.2">
      <c r="A242" s="300">
        <v>40132</v>
      </c>
      <c r="B242" s="285" t="s">
        <v>985</v>
      </c>
      <c r="C242" s="286" t="s">
        <v>19</v>
      </c>
      <c r="D242" s="301">
        <v>95.92</v>
      </c>
      <c r="E242" s="446"/>
    </row>
    <row r="243" spans="1:5" ht="12.75" outlineLevel="1" x14ac:dyDescent="0.2">
      <c r="A243" s="300">
        <v>40133</v>
      </c>
      <c r="B243" s="285" t="s">
        <v>986</v>
      </c>
      <c r="C243" s="286" t="s">
        <v>19</v>
      </c>
      <c r="D243" s="301">
        <v>99.32</v>
      </c>
      <c r="E243" s="446"/>
    </row>
    <row r="244" spans="1:5" ht="12.75" outlineLevel="1" x14ac:dyDescent="0.2">
      <c r="A244" s="300">
        <v>40134</v>
      </c>
      <c r="B244" s="285" t="s">
        <v>987</v>
      </c>
      <c r="C244" s="286" t="s">
        <v>19</v>
      </c>
      <c r="D244" s="301">
        <v>101.68</v>
      </c>
      <c r="E244" s="446"/>
    </row>
    <row r="245" spans="1:5" ht="12.75" outlineLevel="1" x14ac:dyDescent="0.2">
      <c r="A245" s="300">
        <v>40135</v>
      </c>
      <c r="B245" s="285" t="s">
        <v>988</v>
      </c>
      <c r="C245" s="286" t="s">
        <v>19</v>
      </c>
      <c r="D245" s="301">
        <v>108.7</v>
      </c>
      <c r="E245" s="446"/>
    </row>
    <row r="246" spans="1:5" ht="12.75" outlineLevel="1" x14ac:dyDescent="0.2">
      <c r="A246" s="300">
        <v>40136</v>
      </c>
      <c r="B246" s="285" t="s">
        <v>989</v>
      </c>
      <c r="C246" s="286" t="s">
        <v>19</v>
      </c>
      <c r="D246" s="301">
        <v>112.37</v>
      </c>
      <c r="E246" s="446"/>
    </row>
    <row r="247" spans="1:5" ht="12.75" outlineLevel="1" x14ac:dyDescent="0.2">
      <c r="A247" s="300">
        <v>40137</v>
      </c>
      <c r="B247" s="285" t="s">
        <v>990</v>
      </c>
      <c r="C247" s="286" t="s">
        <v>19</v>
      </c>
      <c r="D247" s="301">
        <v>117.35</v>
      </c>
      <c r="E247" s="446"/>
    </row>
    <row r="248" spans="1:5" ht="12.75" x14ac:dyDescent="0.2">
      <c r="A248" s="300">
        <v>40138</v>
      </c>
      <c r="B248" s="285" t="s">
        <v>991</v>
      </c>
      <c r="C248" s="286" t="s">
        <v>19</v>
      </c>
      <c r="D248" s="301">
        <v>121.8</v>
      </c>
      <c r="E248" s="446"/>
    </row>
    <row r="249" spans="1:5" ht="12.75" outlineLevel="1" x14ac:dyDescent="0.2">
      <c r="A249" s="300">
        <v>40140</v>
      </c>
      <c r="B249" s="285" t="s">
        <v>992</v>
      </c>
      <c r="C249" s="286" t="s">
        <v>19</v>
      </c>
      <c r="D249" s="301">
        <v>63.01</v>
      </c>
      <c r="E249" s="446"/>
    </row>
    <row r="250" spans="1:5" ht="12.75" outlineLevel="1" x14ac:dyDescent="0.2">
      <c r="A250" s="300">
        <v>40141</v>
      </c>
      <c r="B250" s="285" t="s">
        <v>993</v>
      </c>
      <c r="C250" s="286" t="s">
        <v>19</v>
      </c>
      <c r="D250" s="301">
        <v>72.959999999999994</v>
      </c>
      <c r="E250" s="446"/>
    </row>
    <row r="251" spans="1:5" ht="12.75" outlineLevel="1" x14ac:dyDescent="0.2">
      <c r="A251" s="300">
        <v>40142</v>
      </c>
      <c r="B251" s="285" t="s">
        <v>994</v>
      </c>
      <c r="C251" s="286" t="s">
        <v>19</v>
      </c>
      <c r="D251" s="301">
        <v>87.09</v>
      </c>
      <c r="E251" s="446"/>
    </row>
    <row r="252" spans="1:5" ht="12.75" outlineLevel="1" x14ac:dyDescent="0.2">
      <c r="A252" s="300">
        <v>40144</v>
      </c>
      <c r="B252" s="285" t="s">
        <v>995</v>
      </c>
      <c r="C252" s="286" t="s">
        <v>19</v>
      </c>
      <c r="D252" s="301">
        <v>82.02</v>
      </c>
      <c r="E252" s="446"/>
    </row>
    <row r="253" spans="1:5" ht="12.75" outlineLevel="1" x14ac:dyDescent="0.2">
      <c r="A253" s="300">
        <v>40145</v>
      </c>
      <c r="B253" s="285" t="s">
        <v>996</v>
      </c>
      <c r="C253" s="286" t="s">
        <v>19</v>
      </c>
      <c r="D253" s="301">
        <v>97.43</v>
      </c>
      <c r="E253" s="446"/>
    </row>
    <row r="254" spans="1:5" ht="12.75" x14ac:dyDescent="0.2">
      <c r="A254" s="300">
        <v>40150</v>
      </c>
      <c r="B254" s="285" t="s">
        <v>997</v>
      </c>
      <c r="C254" s="286" t="s">
        <v>19</v>
      </c>
      <c r="D254" s="301">
        <v>71.7</v>
      </c>
      <c r="E254" s="446"/>
    </row>
    <row r="255" spans="1:5" ht="12.75" outlineLevel="1" x14ac:dyDescent="0.2">
      <c r="A255" s="300">
        <v>40151</v>
      </c>
      <c r="B255" s="285" t="s">
        <v>998</v>
      </c>
      <c r="C255" s="286" t="s">
        <v>19</v>
      </c>
      <c r="D255" s="301">
        <v>82.61</v>
      </c>
      <c r="E255" s="446"/>
    </row>
    <row r="256" spans="1:5" ht="12.75" outlineLevel="1" x14ac:dyDescent="0.2">
      <c r="A256" s="300">
        <v>40152</v>
      </c>
      <c r="B256" s="285" t="s">
        <v>999</v>
      </c>
      <c r="C256" s="286" t="s">
        <v>19</v>
      </c>
      <c r="D256" s="301">
        <v>97.18</v>
      </c>
      <c r="E256" s="446"/>
    </row>
    <row r="257" spans="1:5" ht="12.75" outlineLevel="1" x14ac:dyDescent="0.2">
      <c r="A257" s="300">
        <v>40160</v>
      </c>
      <c r="B257" s="285" t="s">
        <v>1000</v>
      </c>
      <c r="C257" s="286" t="s">
        <v>19</v>
      </c>
      <c r="D257" s="301">
        <v>87.01</v>
      </c>
      <c r="E257" s="446"/>
    </row>
    <row r="258" spans="1:5" ht="12.75" outlineLevel="1" x14ac:dyDescent="0.2">
      <c r="A258" s="300">
        <v>40161</v>
      </c>
      <c r="B258" s="285" t="s">
        <v>1001</v>
      </c>
      <c r="C258" s="286" t="s">
        <v>19</v>
      </c>
      <c r="D258" s="301">
        <v>102.81</v>
      </c>
      <c r="E258" s="446"/>
    </row>
    <row r="259" spans="1:5" ht="12.75" outlineLevel="1" x14ac:dyDescent="0.2">
      <c r="A259" s="300">
        <v>40162</v>
      </c>
      <c r="B259" s="285" t="s">
        <v>1002</v>
      </c>
      <c r="C259" s="286" t="s">
        <v>19</v>
      </c>
      <c r="D259" s="301">
        <v>90.28</v>
      </c>
      <c r="E259" s="446"/>
    </row>
    <row r="260" spans="1:5" ht="12.75" x14ac:dyDescent="0.2">
      <c r="A260" s="300">
        <v>40163</v>
      </c>
      <c r="B260" s="285" t="s">
        <v>1003</v>
      </c>
      <c r="C260" s="286" t="s">
        <v>19</v>
      </c>
      <c r="D260" s="301">
        <v>105.24</v>
      </c>
      <c r="E260" s="446"/>
    </row>
    <row r="261" spans="1:5" ht="12.75" outlineLevel="1" x14ac:dyDescent="0.2">
      <c r="A261" s="300">
        <v>40170</v>
      </c>
      <c r="B261" s="285" t="s">
        <v>1004</v>
      </c>
      <c r="C261" s="286" t="s">
        <v>19</v>
      </c>
      <c r="D261" s="301">
        <v>105.47</v>
      </c>
      <c r="E261" s="446"/>
    </row>
    <row r="262" spans="1:5" ht="12.75" outlineLevel="1" x14ac:dyDescent="0.2">
      <c r="A262" s="300">
        <v>40171</v>
      </c>
      <c r="B262" s="285" t="s">
        <v>1005</v>
      </c>
      <c r="C262" s="286" t="s">
        <v>19</v>
      </c>
      <c r="D262" s="301">
        <v>111.39</v>
      </c>
      <c r="E262" s="446"/>
    </row>
    <row r="263" spans="1:5" ht="12.75" outlineLevel="1" x14ac:dyDescent="0.2">
      <c r="A263" s="300">
        <v>40180</v>
      </c>
      <c r="B263" s="285" t="s">
        <v>1006</v>
      </c>
      <c r="C263" s="286" t="s">
        <v>19</v>
      </c>
      <c r="D263" s="301">
        <v>5.75</v>
      </c>
      <c r="E263" s="446"/>
    </row>
    <row r="264" spans="1:5" ht="22.5" outlineLevel="1" x14ac:dyDescent="0.2">
      <c r="A264" s="300">
        <v>40195</v>
      </c>
      <c r="B264" s="285" t="s">
        <v>1007</v>
      </c>
      <c r="C264" s="286" t="s">
        <v>475</v>
      </c>
      <c r="D264" s="301">
        <v>12.5</v>
      </c>
      <c r="E264" s="446"/>
    </row>
    <row r="265" spans="1:5" ht="22.5" outlineLevel="1" x14ac:dyDescent="0.2">
      <c r="A265" s="300">
        <v>40196</v>
      </c>
      <c r="B265" s="285" t="s">
        <v>1008</v>
      </c>
      <c r="C265" s="286" t="s">
        <v>475</v>
      </c>
      <c r="D265" s="301">
        <v>13.33</v>
      </c>
      <c r="E265" s="446"/>
    </row>
    <row r="266" spans="1:5" ht="12.75" x14ac:dyDescent="0.2">
      <c r="A266" s="300">
        <v>40197</v>
      </c>
      <c r="B266" s="285" t="s">
        <v>1009</v>
      </c>
      <c r="C266" s="286" t="s">
        <v>192</v>
      </c>
      <c r="D266" s="301">
        <v>788.61</v>
      </c>
      <c r="E266" s="446"/>
    </row>
    <row r="267" spans="1:5" ht="12.75" outlineLevel="1" x14ac:dyDescent="0.2">
      <c r="A267" s="300">
        <v>40198</v>
      </c>
      <c r="B267" s="285" t="s">
        <v>1010</v>
      </c>
      <c r="C267" s="286" t="s">
        <v>192</v>
      </c>
      <c r="D267" s="301">
        <v>1773.82</v>
      </c>
      <c r="E267" s="446"/>
    </row>
    <row r="268" spans="1:5" ht="12.75" outlineLevel="1" x14ac:dyDescent="0.2">
      <c r="A268" s="300">
        <v>40200</v>
      </c>
      <c r="B268" s="285" t="s">
        <v>1011</v>
      </c>
      <c r="C268" s="286" t="s">
        <v>53</v>
      </c>
      <c r="D268" s="301" t="s">
        <v>53</v>
      </c>
    </row>
    <row r="269" spans="1:5" ht="12.75" outlineLevel="1" x14ac:dyDescent="0.2">
      <c r="A269" s="300">
        <v>40204</v>
      </c>
      <c r="B269" s="285" t="s">
        <v>1012</v>
      </c>
      <c r="C269" s="286" t="s">
        <v>19</v>
      </c>
      <c r="D269" s="301">
        <v>139.62</v>
      </c>
      <c r="E269" s="446"/>
    </row>
    <row r="270" spans="1:5" ht="12.75" outlineLevel="1" x14ac:dyDescent="0.2">
      <c r="A270" s="300">
        <v>40300</v>
      </c>
      <c r="B270" s="285" t="s">
        <v>1013</v>
      </c>
      <c r="C270" s="286" t="s">
        <v>53</v>
      </c>
      <c r="D270" s="301" t="s">
        <v>53</v>
      </c>
    </row>
    <row r="271" spans="1:5" ht="12.75" outlineLevel="1" x14ac:dyDescent="0.2">
      <c r="A271" s="300">
        <v>40330</v>
      </c>
      <c r="B271" s="285" t="s">
        <v>1014</v>
      </c>
      <c r="C271" s="286" t="s">
        <v>19</v>
      </c>
      <c r="D271" s="301">
        <v>359.97</v>
      </c>
      <c r="E271" s="446"/>
    </row>
    <row r="272" spans="1:5" ht="12.75" outlineLevel="1" x14ac:dyDescent="0.2">
      <c r="A272" s="300">
        <v>40331</v>
      </c>
      <c r="B272" s="285" t="s">
        <v>1015</v>
      </c>
      <c r="C272" s="286" t="s">
        <v>19</v>
      </c>
      <c r="D272" s="301">
        <v>383.75</v>
      </c>
      <c r="E272" s="446"/>
    </row>
    <row r="273" spans="1:5" ht="12.75" x14ac:dyDescent="0.2">
      <c r="A273" s="300">
        <v>40332</v>
      </c>
      <c r="B273" s="285" t="s">
        <v>1016</v>
      </c>
      <c r="C273" s="286" t="s">
        <v>19</v>
      </c>
      <c r="D273" s="301">
        <v>396.96</v>
      </c>
      <c r="E273" s="446"/>
    </row>
    <row r="274" spans="1:5" ht="12.75" outlineLevel="1" x14ac:dyDescent="0.2">
      <c r="A274" s="300">
        <v>40335</v>
      </c>
      <c r="B274" s="285" t="s">
        <v>1017</v>
      </c>
      <c r="C274" s="286" t="s">
        <v>19</v>
      </c>
      <c r="D274" s="301">
        <v>512.51</v>
      </c>
      <c r="E274" s="446"/>
    </row>
    <row r="275" spans="1:5" ht="22.5" outlineLevel="1" x14ac:dyDescent="0.2">
      <c r="A275" s="300">
        <v>40351</v>
      </c>
      <c r="B275" s="285" t="s">
        <v>1018</v>
      </c>
      <c r="C275" s="286" t="s">
        <v>19</v>
      </c>
      <c r="D275" s="301">
        <v>118.99</v>
      </c>
      <c r="E275" s="446"/>
    </row>
    <row r="276" spans="1:5" ht="22.5" outlineLevel="1" x14ac:dyDescent="0.2">
      <c r="A276" s="300">
        <v>40352</v>
      </c>
      <c r="B276" s="285" t="s">
        <v>1019</v>
      </c>
      <c r="C276" s="286" t="s">
        <v>19</v>
      </c>
      <c r="D276" s="301">
        <v>109.26</v>
      </c>
      <c r="E276" s="446"/>
    </row>
    <row r="277" spans="1:5" ht="22.5" outlineLevel="1" x14ac:dyDescent="0.2">
      <c r="A277" s="300">
        <v>40353</v>
      </c>
      <c r="B277" s="285" t="s">
        <v>1020</v>
      </c>
      <c r="C277" s="286" t="s">
        <v>19</v>
      </c>
      <c r="D277" s="301">
        <v>185.04</v>
      </c>
      <c r="E277" s="446"/>
    </row>
    <row r="278" spans="1:5" ht="22.5" outlineLevel="1" x14ac:dyDescent="0.2">
      <c r="A278" s="300">
        <v>40354</v>
      </c>
      <c r="B278" s="285" t="s">
        <v>1021</v>
      </c>
      <c r="C278" s="286" t="s">
        <v>19</v>
      </c>
      <c r="D278" s="301">
        <v>134.41</v>
      </c>
      <c r="E278" s="446"/>
    </row>
    <row r="279" spans="1:5" ht="22.5" outlineLevel="1" x14ac:dyDescent="0.2">
      <c r="A279" s="300">
        <v>40355</v>
      </c>
      <c r="B279" s="285" t="s">
        <v>1022</v>
      </c>
      <c r="C279" s="286" t="s">
        <v>19</v>
      </c>
      <c r="D279" s="301">
        <v>209.67</v>
      </c>
      <c r="E279" s="446"/>
    </row>
    <row r="280" spans="1:5" ht="22.5" outlineLevel="1" x14ac:dyDescent="0.2">
      <c r="A280" s="300">
        <v>40356</v>
      </c>
      <c r="B280" s="285" t="s">
        <v>1023</v>
      </c>
      <c r="C280" s="286" t="s">
        <v>19</v>
      </c>
      <c r="D280" s="301">
        <v>141.53</v>
      </c>
      <c r="E280" s="446"/>
    </row>
    <row r="281" spans="1:5" ht="22.5" x14ac:dyDescent="0.2">
      <c r="A281" s="300">
        <v>40357</v>
      </c>
      <c r="B281" s="285" t="s">
        <v>1024</v>
      </c>
      <c r="C281" s="286" t="s">
        <v>19</v>
      </c>
      <c r="D281" s="301">
        <v>158.05000000000001</v>
      </c>
      <c r="E281" s="446"/>
    </row>
    <row r="282" spans="1:5" ht="22.5" outlineLevel="1" x14ac:dyDescent="0.2">
      <c r="A282" s="300">
        <v>40358</v>
      </c>
      <c r="B282" s="285" t="s">
        <v>1025</v>
      </c>
      <c r="C282" s="286" t="s">
        <v>19</v>
      </c>
      <c r="D282" s="301">
        <v>235.22</v>
      </c>
      <c r="E282" s="446"/>
    </row>
    <row r="283" spans="1:5" ht="22.5" outlineLevel="1" x14ac:dyDescent="0.2">
      <c r="A283" s="300">
        <v>40359</v>
      </c>
      <c r="B283" s="285" t="s">
        <v>1026</v>
      </c>
      <c r="C283" s="286" t="s">
        <v>19</v>
      </c>
      <c r="D283" s="301">
        <v>337.12</v>
      </c>
      <c r="E283" s="446"/>
    </row>
    <row r="284" spans="1:5" ht="12.75" outlineLevel="1" x14ac:dyDescent="0.2">
      <c r="A284" s="300">
        <v>45000</v>
      </c>
      <c r="B284" s="285" t="s">
        <v>906</v>
      </c>
      <c r="C284" s="286" t="s">
        <v>53</v>
      </c>
      <c r="D284" s="301" t="s">
        <v>53</v>
      </c>
    </row>
    <row r="285" spans="1:5" ht="12.75" outlineLevel="1" x14ac:dyDescent="0.2">
      <c r="A285" s="300">
        <v>45001</v>
      </c>
      <c r="B285" s="285" t="s">
        <v>1027</v>
      </c>
      <c r="C285" s="286" t="s">
        <v>192</v>
      </c>
      <c r="D285" s="301">
        <v>78.37</v>
      </c>
      <c r="E285" s="446"/>
    </row>
    <row r="286" spans="1:5" ht="12.75" outlineLevel="1" x14ac:dyDescent="0.2">
      <c r="A286" s="300">
        <v>45004</v>
      </c>
      <c r="B286" s="285" t="s">
        <v>1028</v>
      </c>
      <c r="C286" s="286" t="s">
        <v>192</v>
      </c>
      <c r="D286" s="301">
        <v>58.78</v>
      </c>
      <c r="E286" s="446"/>
    </row>
    <row r="287" spans="1:5" ht="12.75" outlineLevel="1" x14ac:dyDescent="0.2">
      <c r="A287" s="300">
        <v>45007</v>
      </c>
      <c r="B287" s="285" t="s">
        <v>1029</v>
      </c>
      <c r="C287" s="286" t="s">
        <v>192</v>
      </c>
      <c r="D287" s="301">
        <v>48.98</v>
      </c>
      <c r="E287" s="446"/>
    </row>
    <row r="288" spans="1:5" ht="12.75" outlineLevel="1" x14ac:dyDescent="0.2">
      <c r="A288" s="300">
        <v>45009</v>
      </c>
      <c r="B288" s="285" t="s">
        <v>1030</v>
      </c>
      <c r="C288" s="286" t="s">
        <v>192</v>
      </c>
      <c r="D288" s="301">
        <v>254.71</v>
      </c>
      <c r="E288" s="446"/>
    </row>
    <row r="289" spans="1:5" ht="12.75" x14ac:dyDescent="0.2">
      <c r="A289" s="300">
        <v>45010</v>
      </c>
      <c r="B289" s="285" t="s">
        <v>1031</v>
      </c>
      <c r="C289" s="286" t="s">
        <v>19</v>
      </c>
      <c r="D289" s="301">
        <v>9.8000000000000007</v>
      </c>
      <c r="E289" s="446"/>
    </row>
    <row r="290" spans="1:5" ht="22.5" outlineLevel="1" x14ac:dyDescent="0.2">
      <c r="A290" s="300">
        <v>45015</v>
      </c>
      <c r="B290" s="285" t="s">
        <v>1032</v>
      </c>
      <c r="C290" s="286" t="s">
        <v>19</v>
      </c>
      <c r="D290" s="301">
        <v>7.84</v>
      </c>
      <c r="E290" s="446"/>
    </row>
    <row r="291" spans="1:5" ht="12.75" outlineLevel="1" x14ac:dyDescent="0.2">
      <c r="A291" s="300">
        <v>46000</v>
      </c>
      <c r="B291" s="285" t="s">
        <v>1033</v>
      </c>
      <c r="C291" s="286" t="s">
        <v>53</v>
      </c>
      <c r="D291" s="301" t="s">
        <v>53</v>
      </c>
    </row>
    <row r="292" spans="1:5" ht="12.75" outlineLevel="1" x14ac:dyDescent="0.2">
      <c r="A292" s="300">
        <v>46005</v>
      </c>
      <c r="B292" s="285" t="s">
        <v>1034</v>
      </c>
      <c r="C292" s="286" t="s">
        <v>192</v>
      </c>
      <c r="D292" s="301">
        <v>127.35</v>
      </c>
      <c r="E292" s="446"/>
    </row>
    <row r="293" spans="1:5" ht="12.75" outlineLevel="1" x14ac:dyDescent="0.2">
      <c r="A293" s="300">
        <v>46007</v>
      </c>
      <c r="B293" s="285" t="s">
        <v>1035</v>
      </c>
      <c r="C293" s="286" t="s">
        <v>19</v>
      </c>
      <c r="D293" s="301">
        <v>19.59</v>
      </c>
      <c r="E293" s="446"/>
    </row>
    <row r="294" spans="1:5" ht="12.75" outlineLevel="1" x14ac:dyDescent="0.2">
      <c r="A294" s="300">
        <v>46010</v>
      </c>
      <c r="B294" s="285" t="s">
        <v>1036</v>
      </c>
      <c r="C294" s="286" t="s">
        <v>19</v>
      </c>
      <c r="D294" s="301">
        <v>19.59</v>
      </c>
      <c r="E294" s="446"/>
    </row>
    <row r="295" spans="1:5" ht="22.5" outlineLevel="1" x14ac:dyDescent="0.2">
      <c r="A295" s="300">
        <v>46015</v>
      </c>
      <c r="B295" s="285" t="s">
        <v>1037</v>
      </c>
      <c r="C295" s="286" t="s">
        <v>19</v>
      </c>
      <c r="D295" s="301">
        <v>9.64</v>
      </c>
      <c r="E295" s="446"/>
    </row>
    <row r="296" spans="1:5" ht="12.75" outlineLevel="1" x14ac:dyDescent="0.2">
      <c r="A296" s="300">
        <v>46016</v>
      </c>
      <c r="B296" s="285" t="s">
        <v>1038</v>
      </c>
      <c r="C296" s="286" t="s">
        <v>19</v>
      </c>
      <c r="D296" s="301">
        <v>19.28</v>
      </c>
      <c r="E296" s="446"/>
    </row>
    <row r="297" spans="1:5" ht="22.5" x14ac:dyDescent="0.2">
      <c r="A297" s="300">
        <v>46019</v>
      </c>
      <c r="B297" s="285" t="s">
        <v>1039</v>
      </c>
      <c r="C297" s="286" t="s">
        <v>19</v>
      </c>
      <c r="D297" s="301">
        <v>28.93</v>
      </c>
      <c r="E297" s="446"/>
    </row>
    <row r="298" spans="1:5" ht="12.75" outlineLevel="1" x14ac:dyDescent="0.2">
      <c r="A298" s="300">
        <v>47000</v>
      </c>
      <c r="B298" s="285" t="s">
        <v>1040</v>
      </c>
      <c r="C298" s="286" t="s">
        <v>53</v>
      </c>
      <c r="D298" s="301" t="s">
        <v>53</v>
      </c>
    </row>
    <row r="299" spans="1:5" ht="12.75" outlineLevel="1" x14ac:dyDescent="0.2">
      <c r="A299" s="300">
        <v>47010</v>
      </c>
      <c r="B299" s="285" t="s">
        <v>1041</v>
      </c>
      <c r="C299" s="286" t="s">
        <v>19</v>
      </c>
      <c r="D299" s="301">
        <v>60.71</v>
      </c>
      <c r="E299" s="446"/>
    </row>
    <row r="300" spans="1:5" ht="22.5" outlineLevel="1" x14ac:dyDescent="0.2">
      <c r="A300" s="300">
        <v>47015</v>
      </c>
      <c r="B300" s="285" t="s">
        <v>1042</v>
      </c>
      <c r="C300" s="286" t="s">
        <v>19</v>
      </c>
      <c r="D300" s="301">
        <v>18.8</v>
      </c>
      <c r="E300" s="446"/>
    </row>
    <row r="301" spans="1:5" ht="22.5" outlineLevel="1" x14ac:dyDescent="0.2">
      <c r="A301" s="300">
        <v>47016</v>
      </c>
      <c r="B301" s="285" t="s">
        <v>1043</v>
      </c>
      <c r="C301" s="286" t="s">
        <v>19</v>
      </c>
      <c r="D301" s="301">
        <v>38.270000000000003</v>
      </c>
      <c r="E301" s="446"/>
    </row>
    <row r="302" spans="1:5" ht="22.5" outlineLevel="1" x14ac:dyDescent="0.2">
      <c r="A302" s="300">
        <v>47019</v>
      </c>
      <c r="B302" s="285" t="s">
        <v>1044</v>
      </c>
      <c r="C302" s="286" t="s">
        <v>19</v>
      </c>
      <c r="D302" s="301">
        <v>52.41</v>
      </c>
      <c r="E302" s="446"/>
    </row>
    <row r="303" spans="1:5" ht="12.75" x14ac:dyDescent="0.2">
      <c r="A303" s="296">
        <v>50000</v>
      </c>
      <c r="B303" s="297" t="s">
        <v>1045</v>
      </c>
      <c r="C303" s="298"/>
      <c r="D303" s="299"/>
    </row>
    <row r="304" spans="1:5" ht="12.75" outlineLevel="1" x14ac:dyDescent="0.2">
      <c r="A304" s="300">
        <v>50100</v>
      </c>
      <c r="B304" s="285" t="s">
        <v>1046</v>
      </c>
      <c r="C304" s="286" t="s">
        <v>53</v>
      </c>
      <c r="D304" s="301" t="s">
        <v>53</v>
      </c>
    </row>
    <row r="305" spans="1:5" ht="22.5" outlineLevel="1" x14ac:dyDescent="0.2">
      <c r="A305" s="300">
        <v>50101</v>
      </c>
      <c r="B305" s="285" t="s">
        <v>1047</v>
      </c>
      <c r="C305" s="286" t="s">
        <v>19</v>
      </c>
      <c r="D305" s="301">
        <v>52.91</v>
      </c>
      <c r="E305" s="446"/>
    </row>
    <row r="306" spans="1:5" ht="22.5" outlineLevel="1" x14ac:dyDescent="0.2">
      <c r="A306" s="300">
        <v>50103</v>
      </c>
      <c r="B306" s="285" t="s">
        <v>1048</v>
      </c>
      <c r="C306" s="286" t="s">
        <v>19</v>
      </c>
      <c r="D306" s="301">
        <v>53.67</v>
      </c>
      <c r="E306" s="446"/>
    </row>
    <row r="307" spans="1:5" ht="22.5" outlineLevel="1" x14ac:dyDescent="0.2">
      <c r="A307" s="300">
        <v>50130</v>
      </c>
      <c r="B307" s="285" t="s">
        <v>1049</v>
      </c>
      <c r="C307" s="286" t="s">
        <v>19</v>
      </c>
      <c r="D307" s="301">
        <v>68.75</v>
      </c>
      <c r="E307" s="446"/>
    </row>
    <row r="308" spans="1:5" ht="22.5" outlineLevel="1" x14ac:dyDescent="0.2">
      <c r="A308" s="300">
        <v>50140</v>
      </c>
      <c r="B308" s="285" t="s">
        <v>1050</v>
      </c>
      <c r="C308" s="286" t="s">
        <v>19</v>
      </c>
      <c r="D308" s="301">
        <v>39.49</v>
      </c>
      <c r="E308" s="446"/>
    </row>
    <row r="309" spans="1:5" ht="22.5" x14ac:dyDescent="0.2">
      <c r="A309" s="300">
        <v>50143</v>
      </c>
      <c r="B309" s="285" t="s">
        <v>1051</v>
      </c>
      <c r="C309" s="286" t="s">
        <v>19</v>
      </c>
      <c r="D309" s="301">
        <v>15.34</v>
      </c>
      <c r="E309" s="446"/>
    </row>
    <row r="310" spans="1:5" ht="22.5" outlineLevel="1" x14ac:dyDescent="0.2">
      <c r="A310" s="300">
        <v>50147</v>
      </c>
      <c r="B310" s="285" t="s">
        <v>1052</v>
      </c>
      <c r="C310" s="286" t="s">
        <v>19</v>
      </c>
      <c r="D310" s="301">
        <v>36.15</v>
      </c>
      <c r="E310" s="446"/>
    </row>
    <row r="311" spans="1:5" ht="12.75" outlineLevel="1" x14ac:dyDescent="0.2">
      <c r="A311" s="300">
        <v>50200</v>
      </c>
      <c r="B311" s="285" t="s">
        <v>1053</v>
      </c>
      <c r="C311" s="286" t="s">
        <v>53</v>
      </c>
      <c r="D311" s="301" t="s">
        <v>53</v>
      </c>
    </row>
    <row r="312" spans="1:5" ht="22.5" outlineLevel="1" x14ac:dyDescent="0.2">
      <c r="A312" s="300">
        <v>50202</v>
      </c>
      <c r="B312" s="285" t="s">
        <v>1054</v>
      </c>
      <c r="C312" s="286" t="s">
        <v>19</v>
      </c>
      <c r="D312" s="301">
        <v>112.94</v>
      </c>
      <c r="E312" s="446"/>
    </row>
    <row r="313" spans="1:5" ht="12.75" outlineLevel="1" x14ac:dyDescent="0.2">
      <c r="A313" s="300">
        <v>50230</v>
      </c>
      <c r="B313" s="285" t="s">
        <v>1055</v>
      </c>
      <c r="C313" s="286" t="s">
        <v>19</v>
      </c>
      <c r="D313" s="301">
        <v>63.02</v>
      </c>
      <c r="E313" s="446"/>
    </row>
    <row r="314" spans="1:5" ht="22.5" outlineLevel="1" x14ac:dyDescent="0.2">
      <c r="A314" s="300">
        <v>50243</v>
      </c>
      <c r="B314" s="285" t="s">
        <v>1056</v>
      </c>
      <c r="C314" s="286" t="s">
        <v>19</v>
      </c>
      <c r="D314" s="301">
        <v>15.34</v>
      </c>
      <c r="E314" s="446"/>
    </row>
    <row r="315" spans="1:5" ht="22.5" x14ac:dyDescent="0.2">
      <c r="A315" s="300">
        <v>50244</v>
      </c>
      <c r="B315" s="285" t="s">
        <v>1057</v>
      </c>
      <c r="C315" s="286" t="s">
        <v>19</v>
      </c>
      <c r="D315" s="301">
        <v>156.51</v>
      </c>
      <c r="E315" s="446"/>
    </row>
    <row r="316" spans="1:5" ht="12.75" outlineLevel="1" x14ac:dyDescent="0.2">
      <c r="A316" s="300">
        <v>50300</v>
      </c>
      <c r="B316" s="285" t="s">
        <v>1058</v>
      </c>
      <c r="C316" s="286" t="s">
        <v>53</v>
      </c>
      <c r="D316" s="301" t="s">
        <v>53</v>
      </c>
    </row>
    <row r="317" spans="1:5" ht="22.5" outlineLevel="1" x14ac:dyDescent="0.2">
      <c r="A317" s="300">
        <v>50302</v>
      </c>
      <c r="B317" s="285" t="s">
        <v>1059</v>
      </c>
      <c r="C317" s="286" t="s">
        <v>19</v>
      </c>
      <c r="D317" s="301">
        <v>112.94</v>
      </c>
      <c r="E317" s="446"/>
    </row>
    <row r="318" spans="1:5" ht="22.5" outlineLevel="1" x14ac:dyDescent="0.2">
      <c r="A318" s="300">
        <v>50305</v>
      </c>
      <c r="B318" s="285" t="s">
        <v>1060</v>
      </c>
      <c r="C318" s="286" t="s">
        <v>19</v>
      </c>
      <c r="D318" s="301">
        <v>212.29</v>
      </c>
      <c r="E318" s="446"/>
    </row>
    <row r="319" spans="1:5" ht="22.5" outlineLevel="1" x14ac:dyDescent="0.2">
      <c r="A319" s="300">
        <v>50306</v>
      </c>
      <c r="B319" s="285" t="s">
        <v>1061</v>
      </c>
      <c r="C319" s="286" t="s">
        <v>19</v>
      </c>
      <c r="D319" s="301">
        <v>391.72</v>
      </c>
      <c r="E319" s="446"/>
    </row>
    <row r="320" spans="1:5" ht="22.5" outlineLevel="1" x14ac:dyDescent="0.2">
      <c r="A320" s="300">
        <v>50307</v>
      </c>
      <c r="B320" s="285" t="s">
        <v>1062</v>
      </c>
      <c r="C320" s="286" t="s">
        <v>19</v>
      </c>
      <c r="D320" s="301">
        <v>603.88</v>
      </c>
      <c r="E320" s="446"/>
    </row>
    <row r="321" spans="1:5" ht="22.5" x14ac:dyDescent="0.2">
      <c r="A321" s="300">
        <v>50308</v>
      </c>
      <c r="B321" s="285" t="s">
        <v>1063</v>
      </c>
      <c r="C321" s="286" t="s">
        <v>19</v>
      </c>
      <c r="D321" s="301">
        <v>98.34</v>
      </c>
      <c r="E321" s="446"/>
    </row>
    <row r="322" spans="1:5" ht="22.5" outlineLevel="1" x14ac:dyDescent="0.2">
      <c r="A322" s="300">
        <v>50309</v>
      </c>
      <c r="B322" s="285" t="s">
        <v>1064</v>
      </c>
      <c r="C322" s="286" t="s">
        <v>19</v>
      </c>
      <c r="D322" s="301">
        <v>97.89</v>
      </c>
      <c r="E322" s="446"/>
    </row>
    <row r="323" spans="1:5" ht="12.75" outlineLevel="1" x14ac:dyDescent="0.2">
      <c r="A323" s="300">
        <v>50311</v>
      </c>
      <c r="B323" s="285" t="s">
        <v>1065</v>
      </c>
      <c r="C323" s="286" t="s">
        <v>19</v>
      </c>
      <c r="D323" s="301">
        <v>113.27</v>
      </c>
      <c r="E323" s="446"/>
    </row>
    <row r="324" spans="1:5" ht="22.5" x14ac:dyDescent="0.2">
      <c r="A324" s="300">
        <v>50312</v>
      </c>
      <c r="B324" s="285" t="s">
        <v>1066</v>
      </c>
      <c r="C324" s="286" t="s">
        <v>19</v>
      </c>
      <c r="D324" s="301">
        <v>93.71</v>
      </c>
      <c r="E324" s="446"/>
    </row>
    <row r="325" spans="1:5" ht="22.5" outlineLevel="1" x14ac:dyDescent="0.2">
      <c r="A325" s="300">
        <v>50313</v>
      </c>
      <c r="B325" s="285" t="s">
        <v>1067</v>
      </c>
      <c r="C325" s="286" t="s">
        <v>19</v>
      </c>
      <c r="D325" s="301">
        <v>109.51</v>
      </c>
      <c r="E325" s="446"/>
    </row>
    <row r="326" spans="1:5" ht="33.75" outlineLevel="1" x14ac:dyDescent="0.2">
      <c r="A326" s="300">
        <v>50317</v>
      </c>
      <c r="B326" s="285" t="s">
        <v>1068</v>
      </c>
      <c r="C326" s="286" t="s">
        <v>19</v>
      </c>
      <c r="D326" s="301">
        <v>114.54</v>
      </c>
      <c r="E326" s="446"/>
    </row>
    <row r="327" spans="1:5" ht="22.5" outlineLevel="1" x14ac:dyDescent="0.2">
      <c r="A327" s="300">
        <v>50340</v>
      </c>
      <c r="B327" s="285" t="s">
        <v>1050</v>
      </c>
      <c r="C327" s="286" t="s">
        <v>19</v>
      </c>
      <c r="D327" s="301">
        <v>39.49</v>
      </c>
      <c r="E327" s="446"/>
    </row>
    <row r="328" spans="1:5" ht="22.5" x14ac:dyDescent="0.2">
      <c r="A328" s="300">
        <v>50343</v>
      </c>
      <c r="B328" s="285" t="s">
        <v>1056</v>
      </c>
      <c r="C328" s="286" t="s">
        <v>19</v>
      </c>
      <c r="D328" s="301">
        <v>15.34</v>
      </c>
      <c r="E328" s="446"/>
    </row>
    <row r="329" spans="1:5" ht="22.5" outlineLevel="1" x14ac:dyDescent="0.2">
      <c r="A329" s="300">
        <v>50347</v>
      </c>
      <c r="B329" s="285" t="s">
        <v>1052</v>
      </c>
      <c r="C329" s="286" t="s">
        <v>19</v>
      </c>
      <c r="D329" s="301">
        <v>36.15</v>
      </c>
      <c r="E329" s="446"/>
    </row>
    <row r="330" spans="1:5" ht="12.75" x14ac:dyDescent="0.2">
      <c r="A330" s="300">
        <v>50354</v>
      </c>
      <c r="B330" s="285" t="s">
        <v>1069</v>
      </c>
      <c r="C330" s="286" t="s">
        <v>192</v>
      </c>
      <c r="D330" s="301">
        <v>446.1</v>
      </c>
      <c r="E330" s="446"/>
    </row>
    <row r="331" spans="1:5" ht="12.75" outlineLevel="1" x14ac:dyDescent="0.2">
      <c r="A331" s="300">
        <v>50355</v>
      </c>
      <c r="B331" s="285" t="s">
        <v>1070</v>
      </c>
      <c r="C331" s="286" t="s">
        <v>19</v>
      </c>
      <c r="D331" s="301">
        <v>61.28</v>
      </c>
      <c r="E331" s="446"/>
    </row>
    <row r="332" spans="1:5" ht="12.75" x14ac:dyDescent="0.2">
      <c r="A332" s="300">
        <v>50373</v>
      </c>
      <c r="B332" s="285" t="s">
        <v>1071</v>
      </c>
      <c r="C332" s="286" t="s">
        <v>19</v>
      </c>
      <c r="D332" s="301">
        <v>42.31</v>
      </c>
      <c r="E332" s="446"/>
    </row>
    <row r="333" spans="1:5" ht="12.75" outlineLevel="1" x14ac:dyDescent="0.2">
      <c r="A333" s="300">
        <v>50400</v>
      </c>
      <c r="B333" s="285" t="s">
        <v>1072</v>
      </c>
      <c r="C333" s="286" t="s">
        <v>53</v>
      </c>
      <c r="D333" s="301" t="s">
        <v>53</v>
      </c>
    </row>
    <row r="334" spans="1:5" ht="12.75" x14ac:dyDescent="0.2">
      <c r="A334" s="300">
        <v>50410</v>
      </c>
      <c r="B334" s="285" t="s">
        <v>1073</v>
      </c>
      <c r="C334" s="286" t="s">
        <v>547</v>
      </c>
      <c r="D334" s="301">
        <v>99.2</v>
      </c>
      <c r="E334" s="446"/>
    </row>
    <row r="335" spans="1:5" ht="12.75" outlineLevel="1" x14ac:dyDescent="0.2">
      <c r="A335" s="300">
        <v>50430</v>
      </c>
      <c r="B335" s="285" t="s">
        <v>1074</v>
      </c>
      <c r="C335" s="286" t="s">
        <v>547</v>
      </c>
      <c r="D335" s="301">
        <v>178.64</v>
      </c>
      <c r="E335" s="446"/>
    </row>
    <row r="336" spans="1:5" ht="22.5" x14ac:dyDescent="0.2">
      <c r="A336" s="300">
        <v>50450</v>
      </c>
      <c r="B336" s="285" t="s">
        <v>1075</v>
      </c>
      <c r="C336" s="286" t="s">
        <v>22</v>
      </c>
      <c r="D336" s="301">
        <v>550.23</v>
      </c>
      <c r="E336" s="446"/>
    </row>
    <row r="337" spans="1:5" ht="12.75" outlineLevel="1" x14ac:dyDescent="0.2">
      <c r="A337" s="300">
        <v>55000</v>
      </c>
      <c r="B337" s="285" t="s">
        <v>906</v>
      </c>
      <c r="C337" s="286" t="s">
        <v>53</v>
      </c>
      <c r="D337" s="301" t="s">
        <v>53</v>
      </c>
    </row>
    <row r="338" spans="1:5" ht="12.75" x14ac:dyDescent="0.2">
      <c r="A338" s="300">
        <v>55001</v>
      </c>
      <c r="B338" s="285" t="s">
        <v>1076</v>
      </c>
      <c r="C338" s="286" t="s">
        <v>19</v>
      </c>
      <c r="D338" s="301">
        <v>9.8000000000000007</v>
      </c>
      <c r="E338" s="446"/>
    </row>
    <row r="339" spans="1:5" ht="12.75" outlineLevel="1" x14ac:dyDescent="0.2">
      <c r="A339" s="300">
        <v>55002</v>
      </c>
      <c r="B339" s="285" t="s">
        <v>1077</v>
      </c>
      <c r="C339" s="286" t="s">
        <v>19</v>
      </c>
      <c r="D339" s="301">
        <v>3.92</v>
      </c>
      <c r="E339" s="446"/>
    </row>
    <row r="340" spans="1:5" ht="12.75" x14ac:dyDescent="0.2">
      <c r="A340" s="300">
        <v>55005</v>
      </c>
      <c r="B340" s="285" t="s">
        <v>1078</v>
      </c>
      <c r="C340" s="286" t="s">
        <v>19</v>
      </c>
      <c r="D340" s="301">
        <v>1.96</v>
      </c>
      <c r="E340" s="446"/>
    </row>
    <row r="341" spans="1:5" ht="22.5" outlineLevel="1" x14ac:dyDescent="0.2">
      <c r="A341" s="300">
        <v>55010</v>
      </c>
      <c r="B341" s="285" t="s">
        <v>1079</v>
      </c>
      <c r="C341" s="286" t="s">
        <v>19</v>
      </c>
      <c r="D341" s="301">
        <v>5.88</v>
      </c>
      <c r="E341" s="446"/>
    </row>
    <row r="342" spans="1:5" ht="22.5" x14ac:dyDescent="0.2">
      <c r="A342" s="300">
        <v>55012</v>
      </c>
      <c r="B342" s="285" t="s">
        <v>1080</v>
      </c>
      <c r="C342" s="286" t="s">
        <v>19</v>
      </c>
      <c r="D342" s="301">
        <v>11.76</v>
      </c>
      <c r="E342" s="446"/>
    </row>
    <row r="343" spans="1:5" ht="22.5" outlineLevel="1" x14ac:dyDescent="0.2">
      <c r="A343" s="300">
        <v>55015</v>
      </c>
      <c r="B343" s="285" t="s">
        <v>1081</v>
      </c>
      <c r="C343" s="286" t="s">
        <v>19</v>
      </c>
      <c r="D343" s="301">
        <v>9.8000000000000007</v>
      </c>
      <c r="E343" s="446"/>
    </row>
    <row r="344" spans="1:5" ht="12.75" x14ac:dyDescent="0.2">
      <c r="A344" s="300">
        <v>56000</v>
      </c>
      <c r="B344" s="285" t="s">
        <v>1033</v>
      </c>
      <c r="C344" s="286" t="s">
        <v>53</v>
      </c>
      <c r="D344" s="301" t="s">
        <v>53</v>
      </c>
    </row>
    <row r="345" spans="1:5" ht="12.75" outlineLevel="1" x14ac:dyDescent="0.2">
      <c r="A345" s="300">
        <v>56005</v>
      </c>
      <c r="B345" s="285" t="s">
        <v>1082</v>
      </c>
      <c r="C345" s="286" t="s">
        <v>19</v>
      </c>
      <c r="D345" s="301">
        <v>5.88</v>
      </c>
      <c r="E345" s="446"/>
    </row>
    <row r="346" spans="1:5" ht="12.75" x14ac:dyDescent="0.2">
      <c r="A346" s="300">
        <v>56006</v>
      </c>
      <c r="B346" s="285" t="s">
        <v>1083</v>
      </c>
      <c r="C346" s="286" t="s">
        <v>192</v>
      </c>
      <c r="D346" s="301">
        <v>39.19</v>
      </c>
      <c r="E346" s="446"/>
    </row>
    <row r="347" spans="1:5" ht="12.75" outlineLevel="1" x14ac:dyDescent="0.2">
      <c r="A347" s="300">
        <v>57000</v>
      </c>
      <c r="B347" s="285" t="s">
        <v>1033</v>
      </c>
      <c r="C347" s="286" t="s">
        <v>53</v>
      </c>
      <c r="D347" s="301" t="s">
        <v>53</v>
      </c>
    </row>
    <row r="348" spans="1:5" ht="12.75" x14ac:dyDescent="0.2">
      <c r="A348" s="300">
        <v>57006</v>
      </c>
      <c r="B348" s="285" t="s">
        <v>1084</v>
      </c>
      <c r="C348" s="286" t="s">
        <v>192</v>
      </c>
      <c r="D348" s="301">
        <v>88.17</v>
      </c>
      <c r="E348" s="446"/>
    </row>
    <row r="349" spans="1:5" ht="12.75" outlineLevel="1" x14ac:dyDescent="0.2">
      <c r="A349" s="300">
        <v>58000</v>
      </c>
      <c r="B349" s="285" t="s">
        <v>1085</v>
      </c>
      <c r="C349" s="286" t="s">
        <v>53</v>
      </c>
      <c r="D349" s="301" t="s">
        <v>53</v>
      </c>
    </row>
    <row r="350" spans="1:5" ht="12.75" outlineLevel="1" x14ac:dyDescent="0.2">
      <c r="A350" s="300">
        <v>59000</v>
      </c>
      <c r="B350" s="285" t="s">
        <v>1086</v>
      </c>
      <c r="C350" s="286" t="s">
        <v>53</v>
      </c>
      <c r="D350" s="301" t="s">
        <v>53</v>
      </c>
    </row>
    <row r="351" spans="1:5" ht="12.75" x14ac:dyDescent="0.2">
      <c r="A351" s="296">
        <v>60000</v>
      </c>
      <c r="B351" s="297" t="s">
        <v>1087</v>
      </c>
      <c r="C351" s="298"/>
      <c r="D351" s="299"/>
    </row>
    <row r="352" spans="1:5" ht="12.75" outlineLevel="1" x14ac:dyDescent="0.2">
      <c r="A352" s="300">
        <v>60100</v>
      </c>
      <c r="B352" s="285" t="s">
        <v>1088</v>
      </c>
      <c r="C352" s="286" t="s">
        <v>53</v>
      </c>
      <c r="D352" s="301" t="s">
        <v>53</v>
      </c>
    </row>
    <row r="353" spans="1:5" ht="22.5" outlineLevel="1" x14ac:dyDescent="0.2">
      <c r="A353" s="300">
        <v>60110</v>
      </c>
      <c r="B353" s="285" t="s">
        <v>1089</v>
      </c>
      <c r="C353" s="286" t="s">
        <v>19</v>
      </c>
      <c r="D353" s="301">
        <v>61.73</v>
      </c>
      <c r="E353" s="446"/>
    </row>
    <row r="354" spans="1:5" ht="22.5" outlineLevel="1" x14ac:dyDescent="0.2">
      <c r="A354" s="300">
        <v>60113</v>
      </c>
      <c r="B354" s="285" t="s">
        <v>1090</v>
      </c>
      <c r="C354" s="286" t="s">
        <v>19</v>
      </c>
      <c r="D354" s="301">
        <v>218.47</v>
      </c>
      <c r="E354" s="446"/>
    </row>
    <row r="355" spans="1:5" ht="22.5" outlineLevel="1" x14ac:dyDescent="0.2">
      <c r="A355" s="300">
        <v>60115</v>
      </c>
      <c r="B355" s="285" t="s">
        <v>1091</v>
      </c>
      <c r="C355" s="286" t="s">
        <v>19</v>
      </c>
      <c r="D355" s="301">
        <v>138.13</v>
      </c>
      <c r="E355" s="446"/>
    </row>
    <row r="356" spans="1:5" ht="22.5" outlineLevel="1" x14ac:dyDescent="0.2">
      <c r="A356" s="300">
        <v>60116</v>
      </c>
      <c r="B356" s="285" t="s">
        <v>1092</v>
      </c>
      <c r="C356" s="286" t="s">
        <v>19</v>
      </c>
      <c r="D356" s="301">
        <v>152.32</v>
      </c>
      <c r="E356" s="446"/>
    </row>
    <row r="357" spans="1:5" ht="22.5" x14ac:dyDescent="0.2">
      <c r="A357" s="300">
        <v>60117</v>
      </c>
      <c r="B357" s="285" t="s">
        <v>1093</v>
      </c>
      <c r="C357" s="286" t="s">
        <v>19</v>
      </c>
      <c r="D357" s="301">
        <v>180.23</v>
      </c>
      <c r="E357" s="446"/>
    </row>
    <row r="358" spans="1:5" ht="22.5" outlineLevel="1" x14ac:dyDescent="0.2">
      <c r="A358" s="300">
        <v>60118</v>
      </c>
      <c r="B358" s="285" t="s">
        <v>1094</v>
      </c>
      <c r="C358" s="286" t="s">
        <v>19</v>
      </c>
      <c r="D358" s="301">
        <v>213.84</v>
      </c>
      <c r="E358" s="446"/>
    </row>
    <row r="359" spans="1:5" ht="12.75" outlineLevel="1" x14ac:dyDescent="0.2">
      <c r="A359" s="300">
        <v>60130</v>
      </c>
      <c r="B359" s="285" t="s">
        <v>1095</v>
      </c>
      <c r="C359" s="286" t="s">
        <v>475</v>
      </c>
      <c r="D359" s="301">
        <v>17.059999999999999</v>
      </c>
      <c r="E359" s="446"/>
    </row>
    <row r="360" spans="1:5" ht="12.75" outlineLevel="1" x14ac:dyDescent="0.2">
      <c r="A360" s="300">
        <v>60131</v>
      </c>
      <c r="B360" s="285" t="s">
        <v>1096</v>
      </c>
      <c r="C360" s="286" t="s">
        <v>475</v>
      </c>
      <c r="D360" s="301">
        <v>2.92</v>
      </c>
      <c r="E360" s="446"/>
    </row>
    <row r="361" spans="1:5" ht="12.75" outlineLevel="1" x14ac:dyDescent="0.2">
      <c r="A361" s="300">
        <v>60200</v>
      </c>
      <c r="B361" s="285" t="s">
        <v>1097</v>
      </c>
      <c r="C361" s="286" t="s">
        <v>53</v>
      </c>
      <c r="D361" s="301" t="s">
        <v>53</v>
      </c>
    </row>
    <row r="362" spans="1:5" ht="12.75" outlineLevel="1" x14ac:dyDescent="0.2">
      <c r="A362" s="300">
        <v>60203</v>
      </c>
      <c r="B362" s="285" t="s">
        <v>6156</v>
      </c>
      <c r="C362" s="286" t="s">
        <v>19</v>
      </c>
      <c r="D362" s="301">
        <v>144.21</v>
      </c>
      <c r="E362" s="446"/>
    </row>
    <row r="363" spans="1:5" ht="12.75" x14ac:dyDescent="0.2">
      <c r="A363" s="300">
        <v>60204</v>
      </c>
      <c r="B363" s="285" t="s">
        <v>6157</v>
      </c>
      <c r="C363" s="286" t="s">
        <v>19</v>
      </c>
      <c r="D363" s="301">
        <v>131.88</v>
      </c>
      <c r="E363" s="446"/>
    </row>
    <row r="364" spans="1:5" ht="12.75" outlineLevel="1" x14ac:dyDescent="0.2">
      <c r="A364" s="300">
        <v>60205</v>
      </c>
      <c r="B364" s="285" t="s">
        <v>6158</v>
      </c>
      <c r="C364" s="286" t="s">
        <v>19</v>
      </c>
      <c r="D364" s="301">
        <v>89.03</v>
      </c>
      <c r="E364" s="446"/>
    </row>
    <row r="365" spans="1:5" ht="12.75" outlineLevel="1" x14ac:dyDescent="0.2">
      <c r="A365" s="300">
        <v>60221</v>
      </c>
      <c r="B365" s="285" t="s">
        <v>1098</v>
      </c>
      <c r="C365" s="286" t="s">
        <v>19</v>
      </c>
      <c r="D365" s="301">
        <v>52.1</v>
      </c>
      <c r="E365" s="446"/>
    </row>
    <row r="366" spans="1:5" ht="12.75" outlineLevel="1" x14ac:dyDescent="0.2">
      <c r="A366" s="300">
        <v>60222</v>
      </c>
      <c r="B366" s="285" t="s">
        <v>1099</v>
      </c>
      <c r="C366" s="286" t="s">
        <v>19</v>
      </c>
      <c r="D366" s="301">
        <v>76.98</v>
      </c>
      <c r="E366" s="446"/>
    </row>
    <row r="367" spans="1:5" ht="22.5" outlineLevel="1" x14ac:dyDescent="0.2">
      <c r="A367" s="300">
        <v>60223</v>
      </c>
      <c r="B367" s="285" t="s">
        <v>1100</v>
      </c>
      <c r="C367" s="286" t="s">
        <v>19</v>
      </c>
      <c r="D367" s="301">
        <v>129.1</v>
      </c>
      <c r="E367" s="446"/>
    </row>
    <row r="368" spans="1:5" ht="22.5" outlineLevel="1" x14ac:dyDescent="0.2">
      <c r="A368" s="300">
        <v>60225</v>
      </c>
      <c r="B368" s="285" t="s">
        <v>1101</v>
      </c>
      <c r="C368" s="286" t="s">
        <v>19</v>
      </c>
      <c r="D368" s="301">
        <v>114.86</v>
      </c>
      <c r="E368" s="446"/>
    </row>
    <row r="369" spans="1:5" ht="33.75" x14ac:dyDescent="0.2">
      <c r="A369" s="300">
        <v>60243</v>
      </c>
      <c r="B369" s="285" t="s">
        <v>1102</v>
      </c>
      <c r="C369" s="286" t="s">
        <v>19</v>
      </c>
      <c r="D369" s="301">
        <v>357.1</v>
      </c>
      <c r="E369" s="446"/>
    </row>
    <row r="370" spans="1:5" ht="22.5" outlineLevel="1" x14ac:dyDescent="0.2">
      <c r="A370" s="300">
        <v>60244</v>
      </c>
      <c r="B370" s="285" t="s">
        <v>1103</v>
      </c>
      <c r="C370" s="286" t="s">
        <v>19</v>
      </c>
      <c r="D370" s="301">
        <v>96.62</v>
      </c>
      <c r="E370" s="446"/>
    </row>
    <row r="371" spans="1:5" ht="22.5" outlineLevel="1" x14ac:dyDescent="0.2">
      <c r="A371" s="300">
        <v>60245</v>
      </c>
      <c r="B371" s="285" t="s">
        <v>1104</v>
      </c>
      <c r="C371" s="286" t="s">
        <v>19</v>
      </c>
      <c r="D371" s="301">
        <v>84.27</v>
      </c>
      <c r="E371" s="446"/>
    </row>
    <row r="372" spans="1:5" ht="22.5" outlineLevel="1" x14ac:dyDescent="0.2">
      <c r="A372" s="300">
        <v>60246</v>
      </c>
      <c r="B372" s="285" t="s">
        <v>1105</v>
      </c>
      <c r="C372" s="286" t="s">
        <v>19</v>
      </c>
      <c r="D372" s="301">
        <v>216.79</v>
      </c>
      <c r="E372" s="446"/>
    </row>
    <row r="373" spans="1:5" ht="22.5" outlineLevel="1" x14ac:dyDescent="0.2">
      <c r="A373" s="300">
        <v>60247</v>
      </c>
      <c r="B373" s="285" t="s">
        <v>1106</v>
      </c>
      <c r="C373" s="286" t="s">
        <v>19</v>
      </c>
      <c r="D373" s="301">
        <v>105.54</v>
      </c>
      <c r="E373" s="446"/>
    </row>
    <row r="374" spans="1:5" ht="22.5" outlineLevel="1" x14ac:dyDescent="0.2">
      <c r="A374" s="300">
        <v>60248</v>
      </c>
      <c r="B374" s="285" t="s">
        <v>1107</v>
      </c>
      <c r="C374" s="286" t="s">
        <v>19</v>
      </c>
      <c r="D374" s="301">
        <v>88.71</v>
      </c>
      <c r="E374" s="446"/>
    </row>
    <row r="375" spans="1:5" ht="22.5" x14ac:dyDescent="0.2">
      <c r="A375" s="300">
        <v>60249</v>
      </c>
      <c r="B375" s="285" t="s">
        <v>1108</v>
      </c>
      <c r="C375" s="286" t="s">
        <v>19</v>
      </c>
      <c r="D375" s="301">
        <v>257.81</v>
      </c>
      <c r="E375" s="446"/>
    </row>
    <row r="376" spans="1:5" ht="22.5" outlineLevel="1" x14ac:dyDescent="0.2">
      <c r="A376" s="300">
        <v>60250</v>
      </c>
      <c r="B376" s="285" t="s">
        <v>1109</v>
      </c>
      <c r="C376" s="286" t="s">
        <v>19</v>
      </c>
      <c r="D376" s="301">
        <v>524.67999999999995</v>
      </c>
      <c r="E376" s="446"/>
    </row>
    <row r="377" spans="1:5" ht="22.5" outlineLevel="1" x14ac:dyDescent="0.2">
      <c r="A377" s="300">
        <v>60251</v>
      </c>
      <c r="B377" s="285" t="s">
        <v>1110</v>
      </c>
      <c r="C377" s="286" t="s">
        <v>22</v>
      </c>
      <c r="D377" s="301">
        <v>32.24</v>
      </c>
      <c r="E377" s="446"/>
    </row>
    <row r="378" spans="1:5" ht="22.5" outlineLevel="1" x14ac:dyDescent="0.2">
      <c r="A378" s="300">
        <v>60255</v>
      </c>
      <c r="B378" s="285" t="s">
        <v>1111</v>
      </c>
      <c r="C378" s="286" t="s">
        <v>22</v>
      </c>
      <c r="D378" s="301">
        <v>67.11</v>
      </c>
      <c r="E378" s="446"/>
    </row>
    <row r="379" spans="1:5" ht="22.5" outlineLevel="1" x14ac:dyDescent="0.2">
      <c r="A379" s="300">
        <v>60256</v>
      </c>
      <c r="B379" s="285" t="s">
        <v>1112</v>
      </c>
      <c r="C379" s="286" t="s">
        <v>22</v>
      </c>
      <c r="D379" s="301">
        <v>92.02</v>
      </c>
      <c r="E379" s="446"/>
    </row>
    <row r="380" spans="1:5" ht="22.5" outlineLevel="1" x14ac:dyDescent="0.2">
      <c r="A380" s="300">
        <v>60257</v>
      </c>
      <c r="B380" s="285" t="s">
        <v>1113</v>
      </c>
      <c r="C380" s="286" t="s">
        <v>22</v>
      </c>
      <c r="D380" s="301">
        <v>367.66</v>
      </c>
      <c r="E380" s="446"/>
    </row>
    <row r="381" spans="1:5" ht="12.75" x14ac:dyDescent="0.2">
      <c r="A381" s="300">
        <v>60290</v>
      </c>
      <c r="B381" s="285" t="s">
        <v>1114</v>
      </c>
      <c r="C381" s="286" t="s">
        <v>22</v>
      </c>
      <c r="D381" s="301">
        <v>132.88</v>
      </c>
      <c r="E381" s="446"/>
    </row>
    <row r="382" spans="1:5" ht="12.75" outlineLevel="1" x14ac:dyDescent="0.2">
      <c r="A382" s="300">
        <v>60291</v>
      </c>
      <c r="B382" s="285" t="s">
        <v>1115</v>
      </c>
      <c r="C382" s="286" t="s">
        <v>22</v>
      </c>
      <c r="D382" s="301">
        <v>109.6</v>
      </c>
      <c r="E382" s="446"/>
    </row>
    <row r="383" spans="1:5" ht="12.75" outlineLevel="1" x14ac:dyDescent="0.2">
      <c r="A383" s="300">
        <v>60292</v>
      </c>
      <c r="B383" s="285" t="s">
        <v>1116</v>
      </c>
      <c r="C383" s="286" t="s">
        <v>22</v>
      </c>
      <c r="D383" s="301">
        <v>138.47999999999999</v>
      </c>
      <c r="E383" s="446"/>
    </row>
    <row r="384" spans="1:5" ht="12.75" outlineLevel="1" x14ac:dyDescent="0.2">
      <c r="A384" s="300">
        <v>60293</v>
      </c>
      <c r="B384" s="285" t="s">
        <v>1117</v>
      </c>
      <c r="C384" s="286" t="s">
        <v>22</v>
      </c>
      <c r="D384" s="301">
        <v>125.31</v>
      </c>
      <c r="E384" s="446"/>
    </row>
    <row r="385" spans="1:5" ht="22.5" outlineLevel="1" x14ac:dyDescent="0.2">
      <c r="A385" s="300">
        <v>60294</v>
      </c>
      <c r="B385" s="285" t="s">
        <v>1118</v>
      </c>
      <c r="C385" s="286" t="s">
        <v>22</v>
      </c>
      <c r="D385" s="301">
        <v>74.09</v>
      </c>
      <c r="E385" s="446"/>
    </row>
    <row r="386" spans="1:5" ht="22.5" outlineLevel="1" x14ac:dyDescent="0.2">
      <c r="A386" s="300">
        <v>60295</v>
      </c>
      <c r="B386" s="285" t="s">
        <v>1119</v>
      </c>
      <c r="C386" s="286" t="s">
        <v>22</v>
      </c>
      <c r="D386" s="301">
        <v>80.680000000000007</v>
      </c>
      <c r="E386" s="446"/>
    </row>
    <row r="387" spans="1:5" ht="22.5" outlineLevel="1" x14ac:dyDescent="0.2">
      <c r="A387" s="300">
        <v>60296</v>
      </c>
      <c r="B387" s="285" t="s">
        <v>1120</v>
      </c>
      <c r="C387" s="286" t="s">
        <v>22</v>
      </c>
      <c r="D387" s="301">
        <v>93.26</v>
      </c>
      <c r="E387" s="446"/>
    </row>
    <row r="388" spans="1:5" ht="22.5" outlineLevel="1" x14ac:dyDescent="0.2">
      <c r="A388" s="300">
        <v>60297</v>
      </c>
      <c r="B388" s="285" t="s">
        <v>1121</v>
      </c>
      <c r="C388" s="286" t="s">
        <v>22</v>
      </c>
      <c r="D388" s="301">
        <v>103.97</v>
      </c>
      <c r="E388" s="446"/>
    </row>
    <row r="389" spans="1:5" ht="12.75" x14ac:dyDescent="0.2">
      <c r="A389" s="300">
        <v>60299</v>
      </c>
      <c r="B389" s="285" t="s">
        <v>1122</v>
      </c>
      <c r="C389" s="286" t="s">
        <v>19</v>
      </c>
      <c r="D389" s="301">
        <v>12.35</v>
      </c>
      <c r="E389" s="446"/>
    </row>
    <row r="390" spans="1:5" ht="12.75" outlineLevel="1" x14ac:dyDescent="0.2">
      <c r="A390" s="300">
        <v>60300</v>
      </c>
      <c r="B390" s="285" t="s">
        <v>1123</v>
      </c>
      <c r="C390" s="286" t="s">
        <v>53</v>
      </c>
      <c r="D390" s="301" t="s">
        <v>53</v>
      </c>
    </row>
    <row r="391" spans="1:5" ht="12.75" outlineLevel="1" x14ac:dyDescent="0.2">
      <c r="A391" s="300">
        <v>60398</v>
      </c>
      <c r="B391" s="285" t="s">
        <v>1124</v>
      </c>
      <c r="C391" s="286" t="s">
        <v>19</v>
      </c>
      <c r="D391" s="301">
        <v>689.87</v>
      </c>
      <c r="E391" s="446"/>
    </row>
    <row r="392" spans="1:5" ht="12.75" outlineLevel="1" x14ac:dyDescent="0.2">
      <c r="A392" s="300">
        <v>65000</v>
      </c>
      <c r="B392" s="285" t="s">
        <v>906</v>
      </c>
      <c r="C392" s="286" t="s">
        <v>53</v>
      </c>
      <c r="D392" s="301" t="s">
        <v>53</v>
      </c>
    </row>
    <row r="393" spans="1:5" ht="12.75" outlineLevel="1" x14ac:dyDescent="0.2">
      <c r="A393" s="300">
        <v>65020</v>
      </c>
      <c r="B393" s="285" t="s">
        <v>1125</v>
      </c>
      <c r="C393" s="286" t="s">
        <v>19</v>
      </c>
      <c r="D393" s="301">
        <v>11.76</v>
      </c>
      <c r="E393" s="446"/>
    </row>
    <row r="394" spans="1:5" ht="22.5" outlineLevel="1" x14ac:dyDescent="0.2">
      <c r="A394" s="300">
        <v>65025</v>
      </c>
      <c r="B394" s="285" t="s">
        <v>1126</v>
      </c>
      <c r="C394" s="286" t="s">
        <v>19</v>
      </c>
      <c r="D394" s="301">
        <v>4.9000000000000004</v>
      </c>
      <c r="E394" s="446"/>
    </row>
    <row r="395" spans="1:5" ht="12.75" outlineLevel="1" x14ac:dyDescent="0.2">
      <c r="A395" s="300">
        <v>66000</v>
      </c>
      <c r="B395" s="285" t="s">
        <v>1033</v>
      </c>
      <c r="C395" s="286" t="s">
        <v>53</v>
      </c>
      <c r="D395" s="301" t="s">
        <v>53</v>
      </c>
    </row>
    <row r="396" spans="1:5" ht="22.5" outlineLevel="1" x14ac:dyDescent="0.2">
      <c r="A396" s="300">
        <v>66003</v>
      </c>
      <c r="B396" s="285" t="s">
        <v>1127</v>
      </c>
      <c r="C396" s="286" t="s">
        <v>19</v>
      </c>
      <c r="D396" s="301">
        <v>13.1</v>
      </c>
      <c r="E396" s="446"/>
    </row>
    <row r="397" spans="1:5" ht="22.5" x14ac:dyDescent="0.2">
      <c r="A397" s="300">
        <v>66004</v>
      </c>
      <c r="B397" s="285" t="s">
        <v>1128</v>
      </c>
      <c r="C397" s="286" t="s">
        <v>19</v>
      </c>
      <c r="D397" s="301">
        <v>8.73</v>
      </c>
      <c r="E397" s="446"/>
    </row>
    <row r="398" spans="1:5" ht="22.5" outlineLevel="1" x14ac:dyDescent="0.2">
      <c r="A398" s="300">
        <v>66005</v>
      </c>
      <c r="B398" s="285" t="s">
        <v>1129</v>
      </c>
      <c r="C398" s="286" t="s">
        <v>19</v>
      </c>
      <c r="D398" s="301">
        <v>21.84</v>
      </c>
      <c r="E398" s="446"/>
    </row>
    <row r="399" spans="1:5" ht="22.5" outlineLevel="1" x14ac:dyDescent="0.2">
      <c r="A399" s="300">
        <v>66006</v>
      </c>
      <c r="B399" s="285" t="s">
        <v>1130</v>
      </c>
      <c r="C399" s="286" t="s">
        <v>19</v>
      </c>
      <c r="D399" s="301">
        <v>17.47</v>
      </c>
      <c r="E399" s="446"/>
    </row>
    <row r="400" spans="1:5" ht="12.75" outlineLevel="1" x14ac:dyDescent="0.2">
      <c r="A400" s="300">
        <v>66008</v>
      </c>
      <c r="B400" s="285" t="s">
        <v>1131</v>
      </c>
      <c r="C400" s="286" t="s">
        <v>475</v>
      </c>
      <c r="D400" s="301">
        <v>2.04</v>
      </c>
      <c r="E400" s="446"/>
    </row>
    <row r="401" spans="1:5" ht="12.75" outlineLevel="1" x14ac:dyDescent="0.2">
      <c r="A401" s="300">
        <v>66010</v>
      </c>
      <c r="B401" s="285" t="s">
        <v>1132</v>
      </c>
      <c r="C401" s="286" t="s">
        <v>22</v>
      </c>
      <c r="D401" s="301">
        <v>0.44</v>
      </c>
      <c r="E401" s="446"/>
    </row>
    <row r="402" spans="1:5" ht="12.75" outlineLevel="1" x14ac:dyDescent="0.2">
      <c r="A402" s="300">
        <v>66011</v>
      </c>
      <c r="B402" s="285" t="s">
        <v>1133</v>
      </c>
      <c r="C402" s="286" t="s">
        <v>22</v>
      </c>
      <c r="D402" s="301">
        <v>2.62</v>
      </c>
      <c r="E402" s="446"/>
    </row>
    <row r="403" spans="1:5" ht="12.75" outlineLevel="1" x14ac:dyDescent="0.2">
      <c r="A403" s="300">
        <v>66012</v>
      </c>
      <c r="B403" s="285" t="s">
        <v>1134</v>
      </c>
      <c r="C403" s="286" t="s">
        <v>22</v>
      </c>
      <c r="D403" s="301">
        <v>4.37</v>
      </c>
      <c r="E403" s="446"/>
    </row>
    <row r="404" spans="1:5" ht="12.75" outlineLevel="1" x14ac:dyDescent="0.2">
      <c r="A404" s="300">
        <v>66015</v>
      </c>
      <c r="B404" s="285" t="s">
        <v>1135</v>
      </c>
      <c r="C404" s="286" t="s">
        <v>38</v>
      </c>
      <c r="D404" s="301">
        <v>6.55</v>
      </c>
      <c r="E404" s="446"/>
    </row>
    <row r="405" spans="1:5" ht="12.75" x14ac:dyDescent="0.2">
      <c r="A405" s="300">
        <v>66020</v>
      </c>
      <c r="B405" s="285" t="s">
        <v>1136</v>
      </c>
      <c r="C405" s="286" t="s">
        <v>19</v>
      </c>
      <c r="D405" s="301">
        <v>9.8000000000000007</v>
      </c>
      <c r="E405" s="446"/>
    </row>
    <row r="406" spans="1:5" ht="12.75" outlineLevel="1" x14ac:dyDescent="0.2">
      <c r="A406" s="300">
        <v>66021</v>
      </c>
      <c r="B406" s="285" t="s">
        <v>1137</v>
      </c>
      <c r="C406" s="286" t="s">
        <v>19</v>
      </c>
      <c r="D406" s="301">
        <v>17.63</v>
      </c>
      <c r="E406" s="446"/>
    </row>
    <row r="407" spans="1:5" ht="12.75" outlineLevel="1" x14ac:dyDescent="0.2">
      <c r="A407" s="300">
        <v>66022</v>
      </c>
      <c r="B407" s="285" t="s">
        <v>1138</v>
      </c>
      <c r="C407" s="286" t="s">
        <v>19</v>
      </c>
      <c r="D407" s="301">
        <v>13.71</v>
      </c>
      <c r="E407" s="446"/>
    </row>
    <row r="408" spans="1:5" ht="22.5" outlineLevel="1" x14ac:dyDescent="0.2">
      <c r="A408" s="300">
        <v>66025</v>
      </c>
      <c r="B408" s="285" t="s">
        <v>1139</v>
      </c>
      <c r="C408" s="286" t="s">
        <v>19</v>
      </c>
      <c r="D408" s="301">
        <v>6.86</v>
      </c>
      <c r="E408" s="446"/>
    </row>
    <row r="409" spans="1:5" ht="22.5" outlineLevel="1" x14ac:dyDescent="0.2">
      <c r="A409" s="300">
        <v>66028</v>
      </c>
      <c r="B409" s="285" t="s">
        <v>1140</v>
      </c>
      <c r="C409" s="286" t="s">
        <v>19</v>
      </c>
      <c r="D409" s="301">
        <v>5.88</v>
      </c>
      <c r="E409" s="446"/>
    </row>
    <row r="410" spans="1:5" ht="22.5" outlineLevel="1" x14ac:dyDescent="0.2">
      <c r="A410" s="300">
        <v>66029</v>
      </c>
      <c r="B410" s="285" t="s">
        <v>1141</v>
      </c>
      <c r="C410" s="286" t="s">
        <v>19</v>
      </c>
      <c r="D410" s="301">
        <v>5.88</v>
      </c>
      <c r="E410" s="446"/>
    </row>
    <row r="411" spans="1:5" ht="22.5" outlineLevel="1" x14ac:dyDescent="0.2">
      <c r="A411" s="300">
        <v>66040</v>
      </c>
      <c r="B411" s="285" t="s">
        <v>1142</v>
      </c>
      <c r="C411" s="286" t="s">
        <v>22</v>
      </c>
      <c r="D411" s="301">
        <v>5.88</v>
      </c>
      <c r="E411" s="446"/>
    </row>
    <row r="412" spans="1:5" ht="22.5" outlineLevel="1" x14ac:dyDescent="0.2">
      <c r="A412" s="300">
        <v>66090</v>
      </c>
      <c r="B412" s="285" t="s">
        <v>1143</v>
      </c>
      <c r="C412" s="286" t="s">
        <v>22</v>
      </c>
      <c r="D412" s="301">
        <v>3.92</v>
      </c>
      <c r="E412" s="446"/>
    </row>
    <row r="413" spans="1:5" ht="12.75" x14ac:dyDescent="0.2">
      <c r="A413" s="300">
        <v>67000</v>
      </c>
      <c r="B413" s="285" t="s">
        <v>1040</v>
      </c>
      <c r="C413" s="286" t="s">
        <v>53</v>
      </c>
      <c r="D413" s="301" t="s">
        <v>53</v>
      </c>
    </row>
    <row r="414" spans="1:5" ht="12.75" outlineLevel="1" x14ac:dyDescent="0.2">
      <c r="A414" s="300">
        <v>67010</v>
      </c>
      <c r="B414" s="285" t="s">
        <v>1144</v>
      </c>
      <c r="C414" s="286" t="s">
        <v>22</v>
      </c>
      <c r="D414" s="301">
        <v>2.2000000000000002</v>
      </c>
      <c r="E414" s="446"/>
    </row>
    <row r="415" spans="1:5" ht="12.75" outlineLevel="1" x14ac:dyDescent="0.2">
      <c r="A415" s="300">
        <v>67011</v>
      </c>
      <c r="B415" s="285" t="s">
        <v>1145</v>
      </c>
      <c r="C415" s="286" t="s">
        <v>22</v>
      </c>
      <c r="D415" s="301">
        <v>6.72</v>
      </c>
      <c r="E415" s="446"/>
    </row>
    <row r="416" spans="1:5" ht="12.75" outlineLevel="1" x14ac:dyDescent="0.2">
      <c r="A416" s="300">
        <v>67012</v>
      </c>
      <c r="B416" s="285" t="s">
        <v>1146</v>
      </c>
      <c r="C416" s="286" t="s">
        <v>22</v>
      </c>
      <c r="D416" s="301">
        <v>17.88</v>
      </c>
      <c r="E416" s="446"/>
    </row>
    <row r="417" spans="1:5" ht="12.75" x14ac:dyDescent="0.2">
      <c r="A417" s="300">
        <v>67015</v>
      </c>
      <c r="B417" s="285" t="s">
        <v>1147</v>
      </c>
      <c r="C417" s="286" t="s">
        <v>38</v>
      </c>
      <c r="D417" s="301">
        <v>13.1</v>
      </c>
      <c r="E417" s="446"/>
    </row>
    <row r="418" spans="1:5" ht="12.75" outlineLevel="1" x14ac:dyDescent="0.2">
      <c r="A418" s="300">
        <v>67020</v>
      </c>
      <c r="B418" s="285" t="s">
        <v>1148</v>
      </c>
      <c r="C418" s="286" t="s">
        <v>19</v>
      </c>
      <c r="D418" s="301">
        <v>31.74</v>
      </c>
      <c r="E418" s="446"/>
    </row>
    <row r="419" spans="1:5" ht="12.75" outlineLevel="1" x14ac:dyDescent="0.2">
      <c r="A419" s="300">
        <v>67021</v>
      </c>
      <c r="B419" s="285" t="s">
        <v>1149</v>
      </c>
      <c r="C419" s="286" t="s">
        <v>19</v>
      </c>
      <c r="D419" s="301">
        <v>76.77</v>
      </c>
      <c r="E419" s="446"/>
    </row>
    <row r="420" spans="1:5" ht="12.75" outlineLevel="1" x14ac:dyDescent="0.2">
      <c r="A420" s="300">
        <v>67022</v>
      </c>
      <c r="B420" s="285" t="s">
        <v>1150</v>
      </c>
      <c r="C420" s="286" t="s">
        <v>19</v>
      </c>
      <c r="D420" s="301">
        <v>49.35</v>
      </c>
      <c r="E420" s="446"/>
    </row>
    <row r="421" spans="1:5" ht="22.5" x14ac:dyDescent="0.2">
      <c r="A421" s="300">
        <v>67025</v>
      </c>
      <c r="B421" s="285" t="s">
        <v>1151</v>
      </c>
      <c r="C421" s="286" t="s">
        <v>19</v>
      </c>
      <c r="D421" s="301">
        <v>15.49</v>
      </c>
      <c r="E421" s="446"/>
    </row>
    <row r="422" spans="1:5" ht="22.5" outlineLevel="1" x14ac:dyDescent="0.2">
      <c r="A422" s="300">
        <v>67028</v>
      </c>
      <c r="B422" s="285" t="s">
        <v>1152</v>
      </c>
      <c r="C422" s="286" t="s">
        <v>19</v>
      </c>
      <c r="D422" s="301">
        <v>15.57</v>
      </c>
      <c r="E422" s="446"/>
    </row>
    <row r="423" spans="1:5" ht="22.5" outlineLevel="1" x14ac:dyDescent="0.2">
      <c r="A423" s="300">
        <v>67029</v>
      </c>
      <c r="B423" s="285" t="s">
        <v>1153</v>
      </c>
      <c r="C423" s="286" t="s">
        <v>19</v>
      </c>
      <c r="D423" s="301">
        <v>15.46</v>
      </c>
      <c r="E423" s="446"/>
    </row>
    <row r="424" spans="1:5" ht="12.75" outlineLevel="1" x14ac:dyDescent="0.2">
      <c r="A424" s="300">
        <v>67040</v>
      </c>
      <c r="B424" s="285" t="s">
        <v>1154</v>
      </c>
      <c r="C424" s="286" t="s">
        <v>22</v>
      </c>
      <c r="D424" s="301">
        <v>23.1</v>
      </c>
      <c r="E424" s="446"/>
    </row>
    <row r="425" spans="1:5" ht="22.5" x14ac:dyDescent="0.2">
      <c r="A425" s="300">
        <v>67090</v>
      </c>
      <c r="B425" s="285" t="s">
        <v>1155</v>
      </c>
      <c r="C425" s="286" t="s">
        <v>22</v>
      </c>
      <c r="D425" s="301">
        <v>13.66</v>
      </c>
      <c r="E425" s="446"/>
    </row>
    <row r="426" spans="1:5" ht="12.75" outlineLevel="1" x14ac:dyDescent="0.2">
      <c r="A426" s="300">
        <v>68000</v>
      </c>
      <c r="B426" s="285" t="s">
        <v>1085</v>
      </c>
      <c r="C426" s="286" t="s">
        <v>53</v>
      </c>
      <c r="D426" s="301" t="s">
        <v>53</v>
      </c>
    </row>
    <row r="427" spans="1:5" ht="12.75" x14ac:dyDescent="0.2">
      <c r="A427" s="300">
        <v>68001</v>
      </c>
      <c r="B427" s="285" t="s">
        <v>1156</v>
      </c>
      <c r="C427" s="286" t="s">
        <v>19</v>
      </c>
      <c r="D427" s="301">
        <v>9.0500000000000007</v>
      </c>
      <c r="E427" s="446"/>
    </row>
    <row r="428" spans="1:5" ht="12.75" outlineLevel="1" x14ac:dyDescent="0.2">
      <c r="A428" s="300">
        <v>68002</v>
      </c>
      <c r="B428" s="285" t="s">
        <v>1157</v>
      </c>
      <c r="C428" s="286" t="s">
        <v>19</v>
      </c>
      <c r="D428" s="301">
        <v>35.47</v>
      </c>
      <c r="E428" s="446"/>
    </row>
    <row r="429" spans="1:5" ht="22.5" x14ac:dyDescent="0.2">
      <c r="A429" s="300">
        <v>68003</v>
      </c>
      <c r="B429" s="285" t="s">
        <v>1158</v>
      </c>
      <c r="C429" s="286" t="s">
        <v>19</v>
      </c>
      <c r="D429" s="301">
        <v>30.81</v>
      </c>
      <c r="E429" s="446"/>
    </row>
    <row r="430" spans="1:5" ht="12.75" outlineLevel="1" x14ac:dyDescent="0.2">
      <c r="A430" s="300">
        <v>68010</v>
      </c>
      <c r="B430" s="285" t="s">
        <v>1159</v>
      </c>
      <c r="C430" s="286" t="s">
        <v>22</v>
      </c>
      <c r="D430" s="301">
        <v>7.11</v>
      </c>
      <c r="E430" s="446"/>
    </row>
    <row r="431" spans="1:5" ht="12.75" x14ac:dyDescent="0.2">
      <c r="A431" s="300">
        <v>68012</v>
      </c>
      <c r="B431" s="285" t="s">
        <v>1160</v>
      </c>
      <c r="C431" s="286" t="s">
        <v>22</v>
      </c>
      <c r="D431" s="301">
        <v>21.84</v>
      </c>
      <c r="E431" s="446"/>
    </row>
    <row r="432" spans="1:5" ht="12.75" outlineLevel="1" x14ac:dyDescent="0.2">
      <c r="A432" s="300">
        <v>68016</v>
      </c>
      <c r="B432" s="285" t="s">
        <v>1161</v>
      </c>
      <c r="C432" s="286" t="s">
        <v>22</v>
      </c>
      <c r="D432" s="301">
        <v>61.9</v>
      </c>
      <c r="E432" s="446"/>
    </row>
    <row r="433" spans="1:5" ht="22.5" x14ac:dyDescent="0.2">
      <c r="A433" s="300">
        <v>68047</v>
      </c>
      <c r="B433" s="285" t="s">
        <v>1162</v>
      </c>
      <c r="C433" s="286" t="s">
        <v>38</v>
      </c>
      <c r="D433" s="301">
        <v>8</v>
      </c>
      <c r="E433" s="446"/>
    </row>
    <row r="434" spans="1:5" ht="22.5" outlineLevel="1" x14ac:dyDescent="0.2">
      <c r="A434" s="300">
        <v>68049</v>
      </c>
      <c r="B434" s="285" t="s">
        <v>1163</v>
      </c>
      <c r="C434" s="286" t="s">
        <v>38</v>
      </c>
      <c r="D434" s="301">
        <v>9.24</v>
      </c>
      <c r="E434" s="446"/>
    </row>
    <row r="435" spans="1:5" ht="12.75" x14ac:dyDescent="0.2">
      <c r="A435" s="300">
        <v>68084</v>
      </c>
      <c r="B435" s="285" t="s">
        <v>1164</v>
      </c>
      <c r="C435" s="286" t="s">
        <v>38</v>
      </c>
      <c r="D435" s="301">
        <v>16.79</v>
      </c>
      <c r="E435" s="446"/>
    </row>
    <row r="436" spans="1:5" ht="12.75" outlineLevel="1" x14ac:dyDescent="0.2">
      <c r="A436" s="296">
        <v>70000</v>
      </c>
      <c r="B436" s="297" t="s">
        <v>1165</v>
      </c>
      <c r="C436" s="298"/>
      <c r="D436" s="299"/>
    </row>
    <row r="437" spans="1:5" ht="12.75" x14ac:dyDescent="0.2">
      <c r="A437" s="300">
        <v>70100</v>
      </c>
      <c r="B437" s="285" t="s">
        <v>1166</v>
      </c>
      <c r="C437" s="286" t="s">
        <v>53</v>
      </c>
      <c r="D437" s="301" t="s">
        <v>53</v>
      </c>
    </row>
    <row r="438" spans="1:5" ht="22.5" outlineLevel="1" x14ac:dyDescent="0.2">
      <c r="A438" s="300">
        <v>70103</v>
      </c>
      <c r="B438" s="285" t="s">
        <v>1167</v>
      </c>
      <c r="C438" s="286" t="s">
        <v>38</v>
      </c>
      <c r="D438" s="301">
        <v>839.62</v>
      </c>
      <c r="E438" s="446"/>
    </row>
    <row r="439" spans="1:5" ht="22.5" outlineLevel="1" x14ac:dyDescent="0.2">
      <c r="A439" s="300">
        <v>70104</v>
      </c>
      <c r="B439" s="285" t="s">
        <v>1168</v>
      </c>
      <c r="C439" s="286" t="s">
        <v>38</v>
      </c>
      <c r="D439" s="301">
        <v>852.68</v>
      </c>
      <c r="E439" s="446"/>
    </row>
    <row r="440" spans="1:5" ht="12.75" outlineLevel="1" x14ac:dyDescent="0.2">
      <c r="A440" s="300">
        <v>70105</v>
      </c>
      <c r="B440" s="285" t="s">
        <v>6159</v>
      </c>
      <c r="C440" s="286" t="s">
        <v>38</v>
      </c>
      <c r="D440" s="301">
        <v>544.52</v>
      </c>
      <c r="E440" s="446"/>
    </row>
    <row r="441" spans="1:5" ht="12.75" outlineLevel="1" x14ac:dyDescent="0.2">
      <c r="A441" s="300">
        <v>70107</v>
      </c>
      <c r="B441" s="285" t="s">
        <v>1169</v>
      </c>
      <c r="C441" s="286" t="s">
        <v>38</v>
      </c>
      <c r="D441" s="301">
        <v>561.99</v>
      </c>
      <c r="E441" s="446"/>
    </row>
    <row r="442" spans="1:5" ht="12.75" outlineLevel="1" x14ac:dyDescent="0.2">
      <c r="A442" s="300">
        <v>70108</v>
      </c>
      <c r="B442" s="285" t="s">
        <v>1170</v>
      </c>
      <c r="C442" s="286" t="s">
        <v>38</v>
      </c>
      <c r="D442" s="301">
        <v>608.29</v>
      </c>
      <c r="E442" s="446"/>
    </row>
    <row r="443" spans="1:5" ht="12.75" x14ac:dyDescent="0.2">
      <c r="A443" s="300">
        <v>70109</v>
      </c>
      <c r="B443" s="285" t="s">
        <v>1171</v>
      </c>
      <c r="C443" s="286" t="s">
        <v>38</v>
      </c>
      <c r="D443" s="301">
        <v>656.5</v>
      </c>
      <c r="E443" s="446"/>
    </row>
    <row r="444" spans="1:5" ht="12.75" outlineLevel="1" x14ac:dyDescent="0.2">
      <c r="A444" s="300">
        <v>70112</v>
      </c>
      <c r="B444" s="285" t="s">
        <v>1172</v>
      </c>
      <c r="C444" s="286" t="s">
        <v>38</v>
      </c>
      <c r="D444" s="301">
        <v>390.25</v>
      </c>
      <c r="E444" s="446"/>
    </row>
    <row r="445" spans="1:5" ht="12.75" outlineLevel="1" x14ac:dyDescent="0.2">
      <c r="A445" s="300">
        <v>70113</v>
      </c>
      <c r="B445" s="285" t="s">
        <v>1173</v>
      </c>
      <c r="C445" s="286" t="s">
        <v>38</v>
      </c>
      <c r="D445" s="301">
        <v>454</v>
      </c>
      <c r="E445" s="446"/>
    </row>
    <row r="446" spans="1:5" ht="12.75" outlineLevel="1" x14ac:dyDescent="0.2">
      <c r="A446" s="300">
        <v>70114</v>
      </c>
      <c r="B446" s="285" t="s">
        <v>1174</v>
      </c>
      <c r="C446" s="286" t="s">
        <v>38</v>
      </c>
      <c r="D446" s="301">
        <v>483.81</v>
      </c>
      <c r="E446" s="446"/>
    </row>
    <row r="447" spans="1:5" ht="22.5" outlineLevel="1" x14ac:dyDescent="0.2">
      <c r="A447" s="300">
        <v>70117</v>
      </c>
      <c r="B447" s="285" t="s">
        <v>1175</v>
      </c>
      <c r="C447" s="286" t="s">
        <v>38</v>
      </c>
      <c r="D447" s="301">
        <v>762.84</v>
      </c>
      <c r="E447" s="446"/>
    </row>
    <row r="448" spans="1:5" ht="22.5" outlineLevel="1" x14ac:dyDescent="0.2">
      <c r="A448" s="300">
        <v>70118</v>
      </c>
      <c r="B448" s="285" t="s">
        <v>1176</v>
      </c>
      <c r="C448" s="286" t="s">
        <v>38</v>
      </c>
      <c r="D448" s="301">
        <v>882.65</v>
      </c>
      <c r="E448" s="446"/>
    </row>
    <row r="449" spans="1:5" ht="22.5" x14ac:dyDescent="0.2">
      <c r="A449" s="300">
        <v>70119</v>
      </c>
      <c r="B449" s="285" t="s">
        <v>1177</v>
      </c>
      <c r="C449" s="286" t="s">
        <v>38</v>
      </c>
      <c r="D449" s="301">
        <v>944.49</v>
      </c>
      <c r="E449" s="446"/>
    </row>
    <row r="450" spans="1:5" ht="12.75" outlineLevel="1" x14ac:dyDescent="0.2">
      <c r="A450" s="300">
        <v>70137</v>
      </c>
      <c r="B450" s="285" t="s">
        <v>1178</v>
      </c>
      <c r="C450" s="286" t="s">
        <v>38</v>
      </c>
      <c r="D450" s="301">
        <v>963.38</v>
      </c>
      <c r="E450" s="446"/>
    </row>
    <row r="451" spans="1:5" ht="12.75" outlineLevel="1" x14ac:dyDescent="0.2">
      <c r="A451" s="300">
        <v>70138</v>
      </c>
      <c r="B451" s="285" t="s">
        <v>1179</v>
      </c>
      <c r="C451" s="286" t="s">
        <v>38</v>
      </c>
      <c r="D451" s="301">
        <v>1114.45</v>
      </c>
      <c r="E451" s="446"/>
    </row>
    <row r="452" spans="1:5" ht="22.5" outlineLevel="1" x14ac:dyDescent="0.2">
      <c r="A452" s="300">
        <v>70139</v>
      </c>
      <c r="B452" s="285" t="s">
        <v>1180</v>
      </c>
      <c r="C452" s="286" t="s">
        <v>19</v>
      </c>
      <c r="D452" s="301">
        <v>412.6</v>
      </c>
      <c r="E452" s="446"/>
    </row>
    <row r="453" spans="1:5" ht="22.5" outlineLevel="1" x14ac:dyDescent="0.2">
      <c r="A453" s="300">
        <v>70145</v>
      </c>
      <c r="B453" s="285" t="s">
        <v>1181</v>
      </c>
      <c r="C453" s="286" t="s">
        <v>38</v>
      </c>
      <c r="D453" s="301">
        <v>795.33</v>
      </c>
      <c r="E453" s="446"/>
    </row>
    <row r="454" spans="1:5" ht="22.5" outlineLevel="1" x14ac:dyDescent="0.2">
      <c r="A454" s="300">
        <v>70146</v>
      </c>
      <c r="B454" s="285" t="s">
        <v>1182</v>
      </c>
      <c r="C454" s="286" t="s">
        <v>38</v>
      </c>
      <c r="D454" s="301">
        <v>795.33</v>
      </c>
      <c r="E454" s="446"/>
    </row>
    <row r="455" spans="1:5" ht="22.5" x14ac:dyDescent="0.2">
      <c r="A455" s="300">
        <v>70147</v>
      </c>
      <c r="B455" s="285" t="s">
        <v>1183</v>
      </c>
      <c r="C455" s="286" t="s">
        <v>38</v>
      </c>
      <c r="D455" s="301">
        <v>796.29</v>
      </c>
      <c r="E455" s="446"/>
    </row>
    <row r="456" spans="1:5" ht="22.5" outlineLevel="1" x14ac:dyDescent="0.2">
      <c r="A456" s="300">
        <v>70148</v>
      </c>
      <c r="B456" s="285" t="s">
        <v>1184</v>
      </c>
      <c r="C456" s="286" t="s">
        <v>38</v>
      </c>
      <c r="D456" s="301">
        <v>923.79</v>
      </c>
      <c r="E456" s="446"/>
    </row>
    <row r="457" spans="1:5" ht="22.5" outlineLevel="1" x14ac:dyDescent="0.2">
      <c r="A457" s="300">
        <v>70149</v>
      </c>
      <c r="B457" s="285" t="s">
        <v>1185</v>
      </c>
      <c r="C457" s="286" t="s">
        <v>38</v>
      </c>
      <c r="D457" s="301">
        <v>983.41</v>
      </c>
      <c r="E457" s="446"/>
    </row>
    <row r="458" spans="1:5" ht="22.5" outlineLevel="1" x14ac:dyDescent="0.2">
      <c r="A458" s="300">
        <v>70150</v>
      </c>
      <c r="B458" s="285" t="s">
        <v>1186</v>
      </c>
      <c r="C458" s="286" t="s">
        <v>1187</v>
      </c>
      <c r="D458" s="301">
        <v>652.29</v>
      </c>
      <c r="E458" s="446"/>
    </row>
    <row r="459" spans="1:5" ht="22.5" outlineLevel="1" x14ac:dyDescent="0.2">
      <c r="A459" s="300">
        <v>70151</v>
      </c>
      <c r="B459" s="285" t="s">
        <v>1188</v>
      </c>
      <c r="C459" s="286" t="s">
        <v>1187</v>
      </c>
      <c r="D459" s="301">
        <v>712.48</v>
      </c>
      <c r="E459" s="446"/>
    </row>
    <row r="460" spans="1:5" ht="12.75" outlineLevel="1" x14ac:dyDescent="0.2">
      <c r="A460" s="300">
        <v>70152</v>
      </c>
      <c r="B460" s="285" t="s">
        <v>1189</v>
      </c>
      <c r="C460" s="286" t="s">
        <v>1187</v>
      </c>
      <c r="D460" s="301">
        <v>726.13</v>
      </c>
      <c r="E460" s="446"/>
    </row>
    <row r="461" spans="1:5" ht="12.75" x14ac:dyDescent="0.2">
      <c r="A461" s="300">
        <v>70153</v>
      </c>
      <c r="B461" s="285" t="s">
        <v>1190</v>
      </c>
      <c r="C461" s="286" t="s">
        <v>1187</v>
      </c>
      <c r="D461" s="301">
        <v>649.57000000000005</v>
      </c>
      <c r="E461" s="446"/>
    </row>
    <row r="462" spans="1:5" ht="22.5" outlineLevel="1" x14ac:dyDescent="0.2">
      <c r="A462" s="300">
        <v>70154</v>
      </c>
      <c r="B462" s="285" t="s">
        <v>1191</v>
      </c>
      <c r="C462" s="286" t="s">
        <v>1187</v>
      </c>
      <c r="D462" s="301">
        <v>733.36</v>
      </c>
      <c r="E462" s="446"/>
    </row>
    <row r="463" spans="1:5" ht="22.5" outlineLevel="1" x14ac:dyDescent="0.2">
      <c r="A463" s="300">
        <v>70155</v>
      </c>
      <c r="B463" s="285" t="s">
        <v>1192</v>
      </c>
      <c r="C463" s="286" t="s">
        <v>1187</v>
      </c>
      <c r="D463" s="301">
        <v>1198.46</v>
      </c>
      <c r="E463" s="446"/>
    </row>
    <row r="464" spans="1:5" ht="12.75" outlineLevel="1" x14ac:dyDescent="0.2">
      <c r="A464" s="300">
        <v>70156</v>
      </c>
      <c r="B464" s="285" t="s">
        <v>1193</v>
      </c>
      <c r="C464" s="286" t="s">
        <v>1187</v>
      </c>
      <c r="D464" s="301">
        <v>1186.21</v>
      </c>
      <c r="E464" s="446"/>
    </row>
    <row r="465" spans="1:5" ht="12.75" outlineLevel="1" x14ac:dyDescent="0.2">
      <c r="A465" s="300">
        <v>70157</v>
      </c>
      <c r="B465" s="285" t="s">
        <v>1194</v>
      </c>
      <c r="C465" s="286" t="s">
        <v>22</v>
      </c>
      <c r="D465" s="301">
        <v>71.67</v>
      </c>
      <c r="E465" s="446"/>
    </row>
    <row r="466" spans="1:5" ht="12.75" outlineLevel="1" x14ac:dyDescent="0.2">
      <c r="A466" s="300">
        <v>70175</v>
      </c>
      <c r="B466" s="285" t="s">
        <v>1195</v>
      </c>
      <c r="C466" s="286" t="s">
        <v>38</v>
      </c>
      <c r="D466" s="301">
        <v>233.33</v>
      </c>
      <c r="E466" s="446"/>
    </row>
    <row r="467" spans="1:5" ht="22.5" x14ac:dyDescent="0.2">
      <c r="A467" s="300">
        <v>70180</v>
      </c>
      <c r="B467" s="285" t="s">
        <v>1196</v>
      </c>
      <c r="C467" s="286" t="s">
        <v>19</v>
      </c>
      <c r="D467" s="301">
        <v>116.93</v>
      </c>
      <c r="E467" s="446"/>
    </row>
    <row r="468" spans="1:5" ht="12.75" outlineLevel="1" x14ac:dyDescent="0.2">
      <c r="A468" s="300">
        <v>70200</v>
      </c>
      <c r="B468" s="285" t="s">
        <v>1197</v>
      </c>
      <c r="C468" s="286" t="s">
        <v>53</v>
      </c>
      <c r="D468" s="301" t="s">
        <v>53</v>
      </c>
    </row>
    <row r="469" spans="1:5" ht="33.75" outlineLevel="1" x14ac:dyDescent="0.2">
      <c r="A469" s="300">
        <v>70202</v>
      </c>
      <c r="B469" s="285" t="s">
        <v>1198</v>
      </c>
      <c r="C469" s="286" t="s">
        <v>38</v>
      </c>
      <c r="D469" s="301">
        <v>346.85</v>
      </c>
      <c r="E469" s="446"/>
    </row>
    <row r="470" spans="1:5" ht="22.5" outlineLevel="1" x14ac:dyDescent="0.2">
      <c r="A470" s="300">
        <v>70208</v>
      </c>
      <c r="B470" s="285" t="s">
        <v>1199</v>
      </c>
      <c r="C470" s="286" t="s">
        <v>38</v>
      </c>
      <c r="D470" s="301">
        <v>298.14999999999998</v>
      </c>
      <c r="E470" s="446"/>
    </row>
    <row r="471" spans="1:5" ht="22.5" outlineLevel="1" x14ac:dyDescent="0.2">
      <c r="A471" s="300">
        <v>70210</v>
      </c>
      <c r="B471" s="285" t="s">
        <v>1200</v>
      </c>
      <c r="C471" s="286" t="s">
        <v>38</v>
      </c>
      <c r="D471" s="301">
        <v>258.62</v>
      </c>
      <c r="E471" s="446"/>
    </row>
    <row r="472" spans="1:5" ht="22.5" outlineLevel="1" x14ac:dyDescent="0.2">
      <c r="A472" s="300">
        <v>70212</v>
      </c>
      <c r="B472" s="285" t="s">
        <v>1201</v>
      </c>
      <c r="C472" s="286" t="s">
        <v>38</v>
      </c>
      <c r="D472" s="301">
        <v>257.89999999999998</v>
      </c>
      <c r="E472" s="446"/>
    </row>
    <row r="473" spans="1:5" ht="22.5" x14ac:dyDescent="0.2">
      <c r="A473" s="300">
        <v>70216</v>
      </c>
      <c r="B473" s="285" t="s">
        <v>1202</v>
      </c>
      <c r="C473" s="286" t="s">
        <v>38</v>
      </c>
      <c r="D473" s="301">
        <v>257.49</v>
      </c>
      <c r="E473" s="446"/>
    </row>
    <row r="474" spans="1:5" ht="12.75" outlineLevel="1" x14ac:dyDescent="0.2">
      <c r="A474" s="300">
        <v>70219</v>
      </c>
      <c r="B474" s="285" t="s">
        <v>1203</v>
      </c>
      <c r="C474" s="286" t="s">
        <v>38</v>
      </c>
      <c r="D474" s="301">
        <v>124.64</v>
      </c>
      <c r="E474" s="446"/>
    </row>
    <row r="475" spans="1:5" ht="33.75" outlineLevel="1" x14ac:dyDescent="0.2">
      <c r="A475" s="300">
        <v>70231</v>
      </c>
      <c r="B475" s="285" t="s">
        <v>1204</v>
      </c>
      <c r="C475" s="286" t="s">
        <v>38</v>
      </c>
      <c r="D475" s="301">
        <v>253.65</v>
      </c>
      <c r="E475" s="446"/>
    </row>
    <row r="476" spans="1:5" ht="12.75" x14ac:dyDescent="0.2">
      <c r="A476" s="300">
        <v>70240</v>
      </c>
      <c r="B476" s="285" t="s">
        <v>1205</v>
      </c>
      <c r="C476" s="286" t="s">
        <v>1206</v>
      </c>
      <c r="D476" s="301">
        <v>127.95</v>
      </c>
      <c r="E476" s="446"/>
    </row>
    <row r="477" spans="1:5" ht="12.75" outlineLevel="1" x14ac:dyDescent="0.2">
      <c r="A477" s="300">
        <v>70250</v>
      </c>
      <c r="B477" s="285" t="s">
        <v>1207</v>
      </c>
      <c r="C477" s="286" t="s">
        <v>38</v>
      </c>
      <c r="D477" s="301">
        <v>158.77000000000001</v>
      </c>
      <c r="E477" s="446"/>
    </row>
    <row r="478" spans="1:5" ht="22.5" outlineLevel="1" x14ac:dyDescent="0.2">
      <c r="A478" s="300">
        <v>70251</v>
      </c>
      <c r="B478" s="285" t="s">
        <v>1208</v>
      </c>
      <c r="C478" s="286" t="s">
        <v>38</v>
      </c>
      <c r="D478" s="301">
        <v>309.73</v>
      </c>
      <c r="E478" s="446"/>
    </row>
    <row r="479" spans="1:5" ht="22.5" x14ac:dyDescent="0.2">
      <c r="A479" s="300">
        <v>70252</v>
      </c>
      <c r="B479" s="285" t="s">
        <v>1209</v>
      </c>
      <c r="C479" s="286" t="s">
        <v>38</v>
      </c>
      <c r="D479" s="301">
        <v>157.94999999999999</v>
      </c>
      <c r="E479" s="446"/>
    </row>
    <row r="480" spans="1:5" ht="12.75" outlineLevel="1" x14ac:dyDescent="0.2">
      <c r="A480" s="300">
        <v>70264</v>
      </c>
      <c r="B480" s="285" t="s">
        <v>1210</v>
      </c>
      <c r="C480" s="286" t="s">
        <v>38</v>
      </c>
      <c r="D480" s="301">
        <v>261.8</v>
      </c>
      <c r="E480" s="446"/>
    </row>
    <row r="481" spans="1:5" ht="12.75" outlineLevel="1" x14ac:dyDescent="0.2">
      <c r="A481" s="300">
        <v>70265</v>
      </c>
      <c r="B481" s="285" t="s">
        <v>1211</v>
      </c>
      <c r="C481" s="286" t="s">
        <v>38</v>
      </c>
      <c r="D481" s="301">
        <v>320.64</v>
      </c>
      <c r="E481" s="446"/>
    </row>
    <row r="482" spans="1:5" ht="12.75" x14ac:dyDescent="0.2">
      <c r="A482" s="300">
        <v>70266</v>
      </c>
      <c r="B482" s="285" t="s">
        <v>1212</v>
      </c>
      <c r="C482" s="286" t="s">
        <v>38</v>
      </c>
      <c r="D482" s="301">
        <v>497.17</v>
      </c>
      <c r="E482" s="446"/>
    </row>
    <row r="483" spans="1:5" ht="22.5" outlineLevel="1" x14ac:dyDescent="0.2">
      <c r="A483" s="300">
        <v>70273</v>
      </c>
      <c r="B483" s="285" t="s">
        <v>1213</v>
      </c>
      <c r="C483" s="286" t="s">
        <v>38</v>
      </c>
      <c r="D483" s="301">
        <v>31.92</v>
      </c>
      <c r="E483" s="446"/>
    </row>
    <row r="484" spans="1:5" ht="12.75" outlineLevel="1" x14ac:dyDescent="0.2">
      <c r="A484" s="300">
        <v>70280</v>
      </c>
      <c r="B484" s="285" t="s">
        <v>1214</v>
      </c>
      <c r="C484" s="286" t="s">
        <v>38</v>
      </c>
      <c r="D484" s="301">
        <v>10.62</v>
      </c>
      <c r="E484" s="446"/>
    </row>
    <row r="485" spans="1:5" ht="12.75" x14ac:dyDescent="0.2">
      <c r="A485" s="300">
        <v>70281</v>
      </c>
      <c r="B485" s="285" t="s">
        <v>1215</v>
      </c>
      <c r="C485" s="286" t="s">
        <v>38</v>
      </c>
      <c r="D485" s="301">
        <v>15.2</v>
      </c>
      <c r="E485" s="446"/>
    </row>
    <row r="486" spans="1:5" ht="12.75" outlineLevel="1" x14ac:dyDescent="0.2">
      <c r="A486" s="300">
        <v>70290</v>
      </c>
      <c r="B486" s="285" t="s">
        <v>1216</v>
      </c>
      <c r="C486" s="286" t="s">
        <v>38</v>
      </c>
      <c r="D486" s="301">
        <v>898.7</v>
      </c>
      <c r="E486" s="446"/>
    </row>
    <row r="487" spans="1:5" ht="12.75" outlineLevel="1" x14ac:dyDescent="0.2">
      <c r="A487" s="300">
        <v>70295</v>
      </c>
      <c r="B487" s="285" t="s">
        <v>1217</v>
      </c>
      <c r="C487" s="286" t="s">
        <v>38</v>
      </c>
      <c r="D487" s="301">
        <v>50.91</v>
      </c>
      <c r="E487" s="446"/>
    </row>
    <row r="488" spans="1:5" ht="12.75" x14ac:dyDescent="0.2">
      <c r="A488" s="300">
        <v>70300</v>
      </c>
      <c r="B488" s="285" t="s">
        <v>1218</v>
      </c>
      <c r="C488" s="286" t="s">
        <v>53</v>
      </c>
      <c r="D488" s="301" t="s">
        <v>53</v>
      </c>
    </row>
    <row r="489" spans="1:5" ht="22.5" outlineLevel="1" x14ac:dyDescent="0.2">
      <c r="A489" s="300">
        <v>70301</v>
      </c>
      <c r="B489" s="285" t="s">
        <v>1219</v>
      </c>
      <c r="C489" s="286" t="s">
        <v>38</v>
      </c>
      <c r="D489" s="301">
        <v>1351.59</v>
      </c>
      <c r="E489" s="446"/>
    </row>
    <row r="490" spans="1:5" ht="22.5" outlineLevel="1" x14ac:dyDescent="0.2">
      <c r="A490" s="300">
        <v>70302</v>
      </c>
      <c r="B490" s="285" t="s">
        <v>1220</v>
      </c>
      <c r="C490" s="286" t="s">
        <v>38</v>
      </c>
      <c r="D490" s="301">
        <v>1423.66</v>
      </c>
      <c r="E490" s="446"/>
    </row>
    <row r="491" spans="1:5" ht="22.5" x14ac:dyDescent="0.2">
      <c r="A491" s="300">
        <v>70303</v>
      </c>
      <c r="B491" s="285" t="s">
        <v>1221</v>
      </c>
      <c r="C491" s="286" t="s">
        <v>38</v>
      </c>
      <c r="D491" s="301">
        <v>1495.12</v>
      </c>
      <c r="E491" s="446"/>
    </row>
    <row r="492" spans="1:5" ht="22.5" outlineLevel="1" x14ac:dyDescent="0.2">
      <c r="A492" s="300">
        <v>70304</v>
      </c>
      <c r="B492" s="285" t="s">
        <v>1222</v>
      </c>
      <c r="C492" s="286" t="s">
        <v>38</v>
      </c>
      <c r="D492" s="301">
        <v>1691.48</v>
      </c>
      <c r="E492" s="446"/>
    </row>
    <row r="493" spans="1:5" ht="22.5" x14ac:dyDescent="0.2">
      <c r="A493" s="300">
        <v>70305</v>
      </c>
      <c r="B493" s="285" t="s">
        <v>1223</v>
      </c>
      <c r="C493" s="286" t="s">
        <v>38</v>
      </c>
      <c r="D493" s="301">
        <v>1820.96</v>
      </c>
      <c r="E493" s="446"/>
    </row>
    <row r="494" spans="1:5" ht="22.5" outlineLevel="1" x14ac:dyDescent="0.2">
      <c r="A494" s="300">
        <v>70322</v>
      </c>
      <c r="B494" s="285" t="s">
        <v>1224</v>
      </c>
      <c r="C494" s="286" t="s">
        <v>38</v>
      </c>
      <c r="D494" s="301">
        <v>1133.7</v>
      </c>
      <c r="E494" s="446"/>
    </row>
    <row r="495" spans="1:5" ht="12.75" x14ac:dyDescent="0.2">
      <c r="A495" s="300">
        <v>70900</v>
      </c>
      <c r="B495" s="285" t="s">
        <v>1225</v>
      </c>
      <c r="C495" s="286" t="s">
        <v>53</v>
      </c>
      <c r="D495" s="301" t="s">
        <v>53</v>
      </c>
    </row>
    <row r="496" spans="1:5" ht="22.5" outlineLevel="1" x14ac:dyDescent="0.2">
      <c r="A496" s="300">
        <v>70910</v>
      </c>
      <c r="B496" s="285" t="s">
        <v>1226</v>
      </c>
      <c r="C496" s="286" t="s">
        <v>19</v>
      </c>
      <c r="D496" s="301">
        <v>1152.6099999999999</v>
      </c>
      <c r="E496" s="446"/>
    </row>
    <row r="497" spans="1:5" ht="12.75" outlineLevel="1" x14ac:dyDescent="0.2">
      <c r="A497" s="300">
        <v>70912</v>
      </c>
      <c r="B497" s="285" t="s">
        <v>1227</v>
      </c>
      <c r="C497" s="286" t="s">
        <v>19</v>
      </c>
      <c r="D497" s="301">
        <v>470.31</v>
      </c>
      <c r="E497" s="446"/>
    </row>
    <row r="498" spans="1:5" ht="22.5" outlineLevel="1" x14ac:dyDescent="0.2">
      <c r="A498" s="300">
        <v>70914</v>
      </c>
      <c r="B498" s="285" t="s">
        <v>1228</v>
      </c>
      <c r="C498" s="286" t="s">
        <v>19</v>
      </c>
      <c r="D498" s="301">
        <v>1537.91</v>
      </c>
      <c r="E498" s="446"/>
    </row>
    <row r="499" spans="1:5" ht="12.75" outlineLevel="1" x14ac:dyDescent="0.2">
      <c r="A499" s="300">
        <v>70918</v>
      </c>
      <c r="B499" s="285" t="s">
        <v>1229</v>
      </c>
      <c r="C499" s="286" t="s">
        <v>19</v>
      </c>
      <c r="D499" s="301">
        <v>114.79</v>
      </c>
      <c r="E499" s="446"/>
    </row>
    <row r="500" spans="1:5" ht="22.5" outlineLevel="1" x14ac:dyDescent="0.2">
      <c r="A500" s="300">
        <v>70919</v>
      </c>
      <c r="B500" s="285" t="s">
        <v>1230</v>
      </c>
      <c r="C500" s="286" t="s">
        <v>19</v>
      </c>
      <c r="D500" s="301">
        <v>251.98</v>
      </c>
      <c r="E500" s="446"/>
    </row>
    <row r="501" spans="1:5" ht="22.5" outlineLevel="1" x14ac:dyDescent="0.2">
      <c r="A501" s="300">
        <v>70920</v>
      </c>
      <c r="B501" s="285" t="s">
        <v>1231</v>
      </c>
      <c r="C501" s="286" t="s">
        <v>19</v>
      </c>
      <c r="D501" s="301">
        <v>385.3</v>
      </c>
      <c r="E501" s="446"/>
    </row>
    <row r="502" spans="1:5" ht="12.75" x14ac:dyDescent="0.2">
      <c r="A502" s="300">
        <v>70925</v>
      </c>
      <c r="B502" s="285" t="s">
        <v>1232</v>
      </c>
      <c r="C502" s="286" t="s">
        <v>19</v>
      </c>
      <c r="D502" s="301">
        <v>95.5</v>
      </c>
      <c r="E502" s="446"/>
    </row>
    <row r="503" spans="1:5" ht="22.5" outlineLevel="1" x14ac:dyDescent="0.2">
      <c r="A503" s="300">
        <v>70926</v>
      </c>
      <c r="B503" s="285" t="s">
        <v>1233</v>
      </c>
      <c r="C503" s="286" t="s">
        <v>19</v>
      </c>
      <c r="D503" s="301">
        <v>232.69</v>
      </c>
      <c r="E503" s="446"/>
    </row>
    <row r="504" spans="1:5" ht="22.5" outlineLevel="1" x14ac:dyDescent="0.2">
      <c r="A504" s="300">
        <v>70927</v>
      </c>
      <c r="B504" s="285" t="s">
        <v>1234</v>
      </c>
      <c r="C504" s="286" t="s">
        <v>19</v>
      </c>
      <c r="D504" s="301">
        <v>366.01</v>
      </c>
      <c r="E504" s="446"/>
    </row>
    <row r="505" spans="1:5" ht="12.75" outlineLevel="1" x14ac:dyDescent="0.2">
      <c r="A505" s="300">
        <v>70930</v>
      </c>
      <c r="B505" s="285" t="s">
        <v>1235</v>
      </c>
      <c r="C505" s="286" t="s">
        <v>38</v>
      </c>
      <c r="D505" s="301">
        <v>49.37</v>
      </c>
      <c r="E505" s="446"/>
    </row>
    <row r="506" spans="1:5" ht="22.5" outlineLevel="1" x14ac:dyDescent="0.2">
      <c r="A506" s="300">
        <v>70931</v>
      </c>
      <c r="B506" s="285" t="s">
        <v>1236</v>
      </c>
      <c r="C506" s="286" t="s">
        <v>38</v>
      </c>
      <c r="D506" s="301">
        <v>92.92</v>
      </c>
      <c r="E506" s="446"/>
    </row>
    <row r="507" spans="1:5" ht="22.5" outlineLevel="1" x14ac:dyDescent="0.2">
      <c r="A507" s="300">
        <v>70932</v>
      </c>
      <c r="B507" s="285" t="s">
        <v>1237</v>
      </c>
      <c r="C507" s="286" t="s">
        <v>38</v>
      </c>
      <c r="D507" s="301">
        <v>170.98</v>
      </c>
      <c r="E507" s="446"/>
    </row>
    <row r="508" spans="1:5" ht="12.75" outlineLevel="1" x14ac:dyDescent="0.2">
      <c r="A508" s="300">
        <v>71000</v>
      </c>
      <c r="B508" s="285" t="s">
        <v>1225</v>
      </c>
      <c r="C508" s="286" t="s">
        <v>53</v>
      </c>
      <c r="D508" s="301" t="s">
        <v>53</v>
      </c>
    </row>
    <row r="509" spans="1:5" ht="12.75" x14ac:dyDescent="0.2">
      <c r="A509" s="300">
        <v>71013</v>
      </c>
      <c r="B509" s="285" t="s">
        <v>1238</v>
      </c>
      <c r="C509" s="286" t="s">
        <v>38</v>
      </c>
      <c r="D509" s="301">
        <v>1839.55</v>
      </c>
      <c r="E509" s="446"/>
    </row>
    <row r="510" spans="1:5" ht="12.75" outlineLevel="1" x14ac:dyDescent="0.2">
      <c r="A510" s="300">
        <v>71014</v>
      </c>
      <c r="B510" s="285" t="s">
        <v>1239</v>
      </c>
      <c r="C510" s="286" t="s">
        <v>38</v>
      </c>
      <c r="D510" s="301">
        <v>2379.0100000000002</v>
      </c>
      <c r="E510" s="446"/>
    </row>
    <row r="511" spans="1:5" ht="12.75" x14ac:dyDescent="0.2">
      <c r="A511" s="300">
        <v>71015</v>
      </c>
      <c r="B511" s="285" t="s">
        <v>1240</v>
      </c>
      <c r="C511" s="286" t="s">
        <v>38</v>
      </c>
      <c r="D511" s="301">
        <v>2253.19</v>
      </c>
      <c r="E511" s="446"/>
    </row>
    <row r="512" spans="1:5" ht="12.75" outlineLevel="1" x14ac:dyDescent="0.2">
      <c r="A512" s="300">
        <v>71020</v>
      </c>
      <c r="B512" s="285" t="s">
        <v>1241</v>
      </c>
      <c r="C512" s="286" t="s">
        <v>22</v>
      </c>
      <c r="D512" s="301">
        <v>386.87</v>
      </c>
      <c r="E512" s="446"/>
    </row>
    <row r="513" spans="1:5" ht="12.75" x14ac:dyDescent="0.2">
      <c r="A513" s="300">
        <v>72010</v>
      </c>
      <c r="B513" s="285" t="s">
        <v>1242</v>
      </c>
      <c r="C513" s="286" t="s">
        <v>22</v>
      </c>
      <c r="D513" s="301">
        <v>176.12</v>
      </c>
      <c r="E513" s="446"/>
    </row>
    <row r="514" spans="1:5" ht="12.75" outlineLevel="1" x14ac:dyDescent="0.2">
      <c r="A514" s="300">
        <v>76000</v>
      </c>
      <c r="B514" s="285" t="s">
        <v>1033</v>
      </c>
      <c r="C514" s="286" t="s">
        <v>53</v>
      </c>
      <c r="D514" s="301" t="s">
        <v>53</v>
      </c>
    </row>
    <row r="515" spans="1:5" ht="12.75" outlineLevel="1" x14ac:dyDescent="0.2">
      <c r="A515" s="300">
        <v>76001</v>
      </c>
      <c r="B515" s="285" t="s">
        <v>1243</v>
      </c>
      <c r="C515" s="286" t="s">
        <v>38</v>
      </c>
      <c r="D515" s="301">
        <v>12.05</v>
      </c>
      <c r="E515" s="446"/>
    </row>
    <row r="516" spans="1:5" ht="12.75" x14ac:dyDescent="0.2">
      <c r="A516" s="300">
        <v>76002</v>
      </c>
      <c r="B516" s="285" t="s">
        <v>1244</v>
      </c>
      <c r="C516" s="286" t="s">
        <v>38</v>
      </c>
      <c r="D516" s="301">
        <v>52.65</v>
      </c>
      <c r="E516" s="446"/>
    </row>
    <row r="517" spans="1:5" ht="12.75" outlineLevel="1" x14ac:dyDescent="0.2">
      <c r="A517" s="300">
        <v>76008</v>
      </c>
      <c r="B517" s="285" t="s">
        <v>1245</v>
      </c>
      <c r="C517" s="286" t="s">
        <v>22</v>
      </c>
      <c r="D517" s="301">
        <v>1.69</v>
      </c>
      <c r="E517" s="446"/>
    </row>
    <row r="518" spans="1:5" ht="12.75" outlineLevel="1" x14ac:dyDescent="0.2">
      <c r="A518" s="300">
        <v>76010</v>
      </c>
      <c r="B518" s="285" t="s">
        <v>1246</v>
      </c>
      <c r="C518" s="286" t="s">
        <v>38</v>
      </c>
      <c r="D518" s="301">
        <v>52.65</v>
      </c>
      <c r="E518" s="446"/>
    </row>
    <row r="519" spans="1:5" ht="12.75" outlineLevel="1" x14ac:dyDescent="0.2">
      <c r="A519" s="300">
        <v>76050</v>
      </c>
      <c r="B519" s="285" t="s">
        <v>1247</v>
      </c>
      <c r="C519" s="286" t="s">
        <v>38</v>
      </c>
      <c r="D519" s="301">
        <v>12.05</v>
      </c>
      <c r="E519" s="446"/>
    </row>
    <row r="520" spans="1:5" ht="12.75" x14ac:dyDescent="0.2">
      <c r="A520" s="300">
        <v>76051</v>
      </c>
      <c r="B520" s="285" t="s">
        <v>1248</v>
      </c>
      <c r="C520" s="286" t="s">
        <v>38</v>
      </c>
      <c r="D520" s="301">
        <v>4.82</v>
      </c>
      <c r="E520" s="446"/>
    </row>
    <row r="521" spans="1:5" ht="12.75" outlineLevel="1" x14ac:dyDescent="0.2">
      <c r="A521" s="300">
        <v>76065</v>
      </c>
      <c r="B521" s="285" t="s">
        <v>1249</v>
      </c>
      <c r="C521" s="286" t="s">
        <v>1250</v>
      </c>
      <c r="D521" s="301">
        <v>6.51</v>
      </c>
      <c r="E521" s="446"/>
    </row>
    <row r="522" spans="1:5" ht="12.75" outlineLevel="1" x14ac:dyDescent="0.2">
      <c r="A522" s="300">
        <v>76066</v>
      </c>
      <c r="B522" s="285" t="s">
        <v>1251</v>
      </c>
      <c r="C522" s="286" t="s">
        <v>1250</v>
      </c>
      <c r="D522" s="301">
        <v>4.0999999999999996</v>
      </c>
      <c r="E522" s="446"/>
    </row>
    <row r="523" spans="1:5" ht="12.75" outlineLevel="1" x14ac:dyDescent="0.2">
      <c r="A523" s="300">
        <v>76067</v>
      </c>
      <c r="B523" s="285" t="s">
        <v>1252</v>
      </c>
      <c r="C523" s="286" t="s">
        <v>1250</v>
      </c>
      <c r="D523" s="301">
        <v>4.0999999999999996</v>
      </c>
      <c r="E523" s="446"/>
    </row>
    <row r="524" spans="1:5" ht="12.75" x14ac:dyDescent="0.2">
      <c r="A524" s="300">
        <v>76068</v>
      </c>
      <c r="B524" s="285" t="s">
        <v>1253</v>
      </c>
      <c r="C524" s="286" t="s">
        <v>38</v>
      </c>
      <c r="D524" s="301">
        <v>3.25</v>
      </c>
      <c r="E524" s="446"/>
    </row>
    <row r="525" spans="1:5" ht="12.75" outlineLevel="1" x14ac:dyDescent="0.2">
      <c r="A525" s="300">
        <v>76070</v>
      </c>
      <c r="B525" s="285" t="s">
        <v>1254</v>
      </c>
      <c r="C525" s="286" t="s">
        <v>38</v>
      </c>
      <c r="D525" s="301">
        <v>4.82</v>
      </c>
      <c r="E525" s="446"/>
    </row>
    <row r="526" spans="1:5" ht="12.75" outlineLevel="1" x14ac:dyDescent="0.2">
      <c r="A526" s="300">
        <v>77000</v>
      </c>
      <c r="B526" s="285" t="s">
        <v>1040</v>
      </c>
      <c r="C526" s="286" t="s">
        <v>53</v>
      </c>
      <c r="D526" s="301" t="s">
        <v>53</v>
      </c>
    </row>
    <row r="527" spans="1:5" ht="12.75" outlineLevel="1" x14ac:dyDescent="0.2">
      <c r="A527" s="300">
        <v>77001</v>
      </c>
      <c r="B527" s="285" t="s">
        <v>1255</v>
      </c>
      <c r="C527" s="286" t="s">
        <v>38</v>
      </c>
      <c r="D527" s="301">
        <v>96.08</v>
      </c>
      <c r="E527" s="446"/>
    </row>
    <row r="528" spans="1:5" ht="12.75" outlineLevel="1" x14ac:dyDescent="0.2">
      <c r="A528" s="300">
        <v>77002</v>
      </c>
      <c r="B528" s="285" t="s">
        <v>1256</v>
      </c>
      <c r="C528" s="286" t="s">
        <v>38</v>
      </c>
      <c r="D528" s="301">
        <v>60.37</v>
      </c>
      <c r="E528" s="446"/>
    </row>
    <row r="529" spans="1:5" ht="12.75" outlineLevel="1" x14ac:dyDescent="0.2">
      <c r="A529" s="300">
        <v>77008</v>
      </c>
      <c r="B529" s="285" t="s">
        <v>1257</v>
      </c>
      <c r="C529" s="286" t="s">
        <v>22</v>
      </c>
      <c r="D529" s="301">
        <v>2.1800000000000002</v>
      </c>
      <c r="E529" s="446"/>
    </row>
    <row r="530" spans="1:5" ht="12.75" x14ac:dyDescent="0.2">
      <c r="A530" s="300">
        <v>77010</v>
      </c>
      <c r="B530" s="285" t="s">
        <v>1258</v>
      </c>
      <c r="C530" s="286" t="s">
        <v>38</v>
      </c>
      <c r="D530" s="301">
        <v>83.12</v>
      </c>
      <c r="E530" s="446"/>
    </row>
    <row r="531" spans="1:5" ht="12.75" outlineLevel="1" x14ac:dyDescent="0.2">
      <c r="A531" s="300">
        <v>77050</v>
      </c>
      <c r="B531" s="285" t="s">
        <v>1259</v>
      </c>
      <c r="C531" s="286" t="s">
        <v>38</v>
      </c>
      <c r="D531" s="301">
        <v>38.33</v>
      </c>
      <c r="E531" s="446"/>
    </row>
    <row r="532" spans="1:5" ht="12.75" outlineLevel="1" x14ac:dyDescent="0.2">
      <c r="A532" s="300">
        <v>77051</v>
      </c>
      <c r="B532" s="285" t="s">
        <v>1260</v>
      </c>
      <c r="C532" s="286" t="s">
        <v>38</v>
      </c>
      <c r="D532" s="301">
        <v>19.28</v>
      </c>
      <c r="E532" s="446"/>
    </row>
    <row r="533" spans="1:5" ht="12.75" outlineLevel="1" x14ac:dyDescent="0.2">
      <c r="A533" s="300">
        <v>77065</v>
      </c>
      <c r="B533" s="285" t="s">
        <v>1261</v>
      </c>
      <c r="C533" s="286" t="s">
        <v>1250</v>
      </c>
      <c r="D533" s="301">
        <v>4.0999999999999996</v>
      </c>
      <c r="E533" s="446"/>
    </row>
    <row r="534" spans="1:5" ht="12.75" outlineLevel="1" x14ac:dyDescent="0.2">
      <c r="A534" s="300">
        <v>77066</v>
      </c>
      <c r="B534" s="285" t="s">
        <v>1262</v>
      </c>
      <c r="C534" s="286" t="s">
        <v>1250</v>
      </c>
      <c r="D534" s="301">
        <v>4.0999999999999996</v>
      </c>
      <c r="E534" s="446"/>
    </row>
    <row r="535" spans="1:5" ht="12.75" outlineLevel="1" x14ac:dyDescent="0.2">
      <c r="A535" s="300">
        <v>77067</v>
      </c>
      <c r="B535" s="285" t="s">
        <v>1263</v>
      </c>
      <c r="C535" s="286" t="s">
        <v>1250</v>
      </c>
      <c r="D535" s="301">
        <v>4.0999999999999996</v>
      </c>
      <c r="E535" s="446"/>
    </row>
    <row r="536" spans="1:5" ht="12.75" x14ac:dyDescent="0.2">
      <c r="A536" s="300">
        <v>77068</v>
      </c>
      <c r="B536" s="285" t="s">
        <v>1264</v>
      </c>
      <c r="C536" s="286" t="s">
        <v>38</v>
      </c>
      <c r="D536" s="301">
        <v>3.01</v>
      </c>
      <c r="E536" s="446"/>
    </row>
    <row r="537" spans="1:5" ht="12.75" outlineLevel="1" x14ac:dyDescent="0.2">
      <c r="A537" s="300">
        <v>77070</v>
      </c>
      <c r="B537" s="285" t="s">
        <v>1265</v>
      </c>
      <c r="C537" s="286" t="s">
        <v>38</v>
      </c>
      <c r="D537" s="301">
        <v>4.0999999999999996</v>
      </c>
      <c r="E537" s="446"/>
    </row>
    <row r="538" spans="1:5" ht="12.75" outlineLevel="1" x14ac:dyDescent="0.2">
      <c r="A538" s="300">
        <v>78000</v>
      </c>
      <c r="B538" s="285" t="s">
        <v>1085</v>
      </c>
      <c r="C538" s="286" t="s">
        <v>53</v>
      </c>
      <c r="D538" s="301" t="s">
        <v>53</v>
      </c>
    </row>
    <row r="539" spans="1:5" ht="12.75" outlineLevel="1" x14ac:dyDescent="0.2">
      <c r="A539" s="300">
        <v>78001</v>
      </c>
      <c r="B539" s="285" t="s">
        <v>1266</v>
      </c>
      <c r="C539" s="286" t="s">
        <v>22</v>
      </c>
      <c r="D539" s="301">
        <v>10.54</v>
      </c>
      <c r="E539" s="446"/>
    </row>
    <row r="540" spans="1:5" ht="12.75" outlineLevel="1" x14ac:dyDescent="0.2">
      <c r="A540" s="300">
        <v>78002</v>
      </c>
      <c r="B540" s="285" t="s">
        <v>1267</v>
      </c>
      <c r="C540" s="286" t="s">
        <v>22</v>
      </c>
      <c r="D540" s="301">
        <v>11.94</v>
      </c>
      <c r="E540" s="446"/>
    </row>
    <row r="541" spans="1:5" ht="12.75" x14ac:dyDescent="0.2">
      <c r="A541" s="300">
        <v>78003</v>
      </c>
      <c r="B541" s="285" t="s">
        <v>1268</v>
      </c>
      <c r="C541" s="286" t="s">
        <v>22</v>
      </c>
      <c r="D541" s="301">
        <v>21.97</v>
      </c>
      <c r="E541" s="446"/>
    </row>
    <row r="542" spans="1:5" ht="12.75" outlineLevel="1" x14ac:dyDescent="0.2">
      <c r="A542" s="300">
        <v>78004</v>
      </c>
      <c r="B542" s="285" t="s">
        <v>1269</v>
      </c>
      <c r="C542" s="286" t="s">
        <v>22</v>
      </c>
      <c r="D542" s="301">
        <v>56.83</v>
      </c>
      <c r="E542" s="446"/>
    </row>
    <row r="543" spans="1:5" ht="33.75" outlineLevel="1" x14ac:dyDescent="0.2">
      <c r="A543" s="300">
        <v>78010</v>
      </c>
      <c r="B543" s="285" t="s">
        <v>1270</v>
      </c>
      <c r="C543" s="286" t="s">
        <v>38</v>
      </c>
      <c r="D543" s="301">
        <v>338.41</v>
      </c>
      <c r="E543" s="446"/>
    </row>
    <row r="544" spans="1:5" ht="22.5" outlineLevel="1" x14ac:dyDescent="0.2">
      <c r="A544" s="300">
        <v>78012</v>
      </c>
      <c r="B544" s="285" t="s">
        <v>1271</v>
      </c>
      <c r="C544" s="286" t="s">
        <v>38</v>
      </c>
      <c r="D544" s="301">
        <v>290.43</v>
      </c>
      <c r="E544" s="446"/>
    </row>
    <row r="545" spans="1:5" ht="22.5" outlineLevel="1" x14ac:dyDescent="0.2">
      <c r="A545" s="300">
        <v>78013</v>
      </c>
      <c r="B545" s="285" t="s">
        <v>1272</v>
      </c>
      <c r="C545" s="286" t="s">
        <v>38</v>
      </c>
      <c r="D545" s="301">
        <v>246.81</v>
      </c>
      <c r="E545" s="446"/>
    </row>
    <row r="546" spans="1:5" ht="22.5" x14ac:dyDescent="0.2">
      <c r="A546" s="300">
        <v>78014</v>
      </c>
      <c r="B546" s="285" t="s">
        <v>1273</v>
      </c>
      <c r="C546" s="286" t="s">
        <v>38</v>
      </c>
      <c r="D546" s="301">
        <v>246.09</v>
      </c>
      <c r="E546" s="446"/>
    </row>
    <row r="547" spans="1:5" ht="33.75" outlineLevel="1" x14ac:dyDescent="0.2">
      <c r="A547" s="300">
        <v>78015</v>
      </c>
      <c r="B547" s="285" t="s">
        <v>1274</v>
      </c>
      <c r="C547" s="286" t="s">
        <v>38</v>
      </c>
      <c r="D547" s="301">
        <v>249.05</v>
      </c>
      <c r="E547" s="446"/>
    </row>
    <row r="548" spans="1:5" ht="22.5" outlineLevel="1" x14ac:dyDescent="0.2">
      <c r="A548" s="300">
        <v>78016</v>
      </c>
      <c r="B548" s="285" t="s">
        <v>1275</v>
      </c>
      <c r="C548" s="286" t="s">
        <v>38</v>
      </c>
      <c r="D548" s="301">
        <v>112.83</v>
      </c>
      <c r="E548" s="446"/>
    </row>
    <row r="549" spans="1:5" ht="22.5" outlineLevel="1" x14ac:dyDescent="0.2">
      <c r="A549" s="300">
        <v>78022</v>
      </c>
      <c r="B549" s="285" t="s">
        <v>1276</v>
      </c>
      <c r="C549" s="286" t="s">
        <v>38</v>
      </c>
      <c r="D549" s="301">
        <v>146.71</v>
      </c>
      <c r="E549" s="446"/>
    </row>
    <row r="550" spans="1:5" ht="12.75" outlineLevel="1" x14ac:dyDescent="0.2">
      <c r="A550" s="300">
        <v>78035</v>
      </c>
      <c r="B550" s="285" t="s">
        <v>1277</v>
      </c>
      <c r="C550" s="286" t="s">
        <v>38</v>
      </c>
      <c r="D550" s="301">
        <v>141.19</v>
      </c>
      <c r="E550" s="446"/>
    </row>
    <row r="551" spans="1:5" ht="12.75" x14ac:dyDescent="0.2">
      <c r="A551" s="300">
        <v>78036</v>
      </c>
      <c r="B551" s="285" t="s">
        <v>1278</v>
      </c>
      <c r="C551" s="286" t="s">
        <v>1250</v>
      </c>
      <c r="D551" s="301">
        <v>89.33</v>
      </c>
      <c r="E551" s="446"/>
    </row>
    <row r="552" spans="1:5" ht="22.5" outlineLevel="1" x14ac:dyDescent="0.2">
      <c r="A552" s="300">
        <v>78037</v>
      </c>
      <c r="B552" s="285" t="s">
        <v>1279</v>
      </c>
      <c r="C552" s="286" t="s">
        <v>1250</v>
      </c>
      <c r="D552" s="301">
        <v>21.88</v>
      </c>
      <c r="E552" s="446"/>
    </row>
    <row r="553" spans="1:5" ht="12.75" outlineLevel="1" x14ac:dyDescent="0.2">
      <c r="A553" s="300">
        <v>78050</v>
      </c>
      <c r="B553" s="285" t="s">
        <v>1280</v>
      </c>
      <c r="C553" s="286" t="s">
        <v>38</v>
      </c>
      <c r="D553" s="301">
        <v>26.69</v>
      </c>
      <c r="E553" s="446"/>
    </row>
    <row r="554" spans="1:5" ht="12.75" outlineLevel="1" x14ac:dyDescent="0.2">
      <c r="A554" s="296">
        <v>80000</v>
      </c>
      <c r="B554" s="297" t="s">
        <v>1281</v>
      </c>
      <c r="C554" s="298"/>
      <c r="D554" s="299"/>
    </row>
    <row r="555" spans="1:5" ht="12.75" outlineLevel="1" x14ac:dyDescent="0.2">
      <c r="A555" s="300">
        <v>80100</v>
      </c>
      <c r="B555" s="285" t="s">
        <v>1282</v>
      </c>
      <c r="C555" s="286" t="s">
        <v>53</v>
      </c>
      <c r="D555" s="301" t="s">
        <v>53</v>
      </c>
    </row>
    <row r="556" spans="1:5" ht="12.75" outlineLevel="1" x14ac:dyDescent="0.2">
      <c r="A556" s="300">
        <v>80101</v>
      </c>
      <c r="B556" s="285" t="s">
        <v>1283</v>
      </c>
      <c r="C556" s="286" t="s">
        <v>19</v>
      </c>
      <c r="D556" s="301">
        <v>1511.99</v>
      </c>
      <c r="E556" s="446"/>
    </row>
    <row r="557" spans="1:5" ht="12.75" x14ac:dyDescent="0.2">
      <c r="A557" s="300">
        <v>80102</v>
      </c>
      <c r="B557" s="285" t="s">
        <v>1284</v>
      </c>
      <c r="C557" s="286" t="s">
        <v>19</v>
      </c>
      <c r="D557" s="301">
        <v>1617.15</v>
      </c>
      <c r="E557" s="446"/>
    </row>
    <row r="558" spans="1:5" ht="22.5" outlineLevel="1" x14ac:dyDescent="0.2">
      <c r="A558" s="300">
        <v>80104</v>
      </c>
      <c r="B558" s="285" t="s">
        <v>1285</v>
      </c>
      <c r="C558" s="286" t="s">
        <v>19</v>
      </c>
      <c r="D558" s="301">
        <v>1178.4000000000001</v>
      </c>
      <c r="E558" s="446"/>
    </row>
    <row r="559" spans="1:5" ht="22.5" outlineLevel="1" x14ac:dyDescent="0.2">
      <c r="A559" s="300">
        <v>80105</v>
      </c>
      <c r="B559" s="285" t="s">
        <v>1286</v>
      </c>
      <c r="C559" s="286" t="s">
        <v>19</v>
      </c>
      <c r="D559" s="301">
        <v>946.94</v>
      </c>
      <c r="E559" s="446"/>
    </row>
    <row r="560" spans="1:5" ht="12.75" outlineLevel="1" x14ac:dyDescent="0.2">
      <c r="A560" s="300">
        <v>80106</v>
      </c>
      <c r="B560" s="285" t="s">
        <v>1287</v>
      </c>
      <c r="C560" s="286" t="s">
        <v>19</v>
      </c>
      <c r="D560" s="301">
        <v>890.96</v>
      </c>
      <c r="E560" s="446"/>
    </row>
    <row r="561" spans="1:5" ht="22.5" outlineLevel="1" x14ac:dyDescent="0.2">
      <c r="A561" s="300">
        <v>80110</v>
      </c>
      <c r="B561" s="285" t="s">
        <v>1288</v>
      </c>
      <c r="C561" s="286" t="s">
        <v>38</v>
      </c>
      <c r="D561" s="301">
        <v>3401.91</v>
      </c>
      <c r="E561" s="446"/>
    </row>
    <row r="562" spans="1:5" ht="12.75" outlineLevel="1" x14ac:dyDescent="0.2">
      <c r="A562" s="300">
        <v>80119</v>
      </c>
      <c r="B562" s="285" t="s">
        <v>1289</v>
      </c>
      <c r="C562" s="286" t="s">
        <v>19</v>
      </c>
      <c r="D562" s="301">
        <v>963.51</v>
      </c>
      <c r="E562" s="446"/>
    </row>
    <row r="563" spans="1:5" ht="12.75" x14ac:dyDescent="0.2">
      <c r="A563" s="300">
        <v>80125</v>
      </c>
      <c r="B563" s="285" t="s">
        <v>1290</v>
      </c>
      <c r="C563" s="286" t="s">
        <v>19</v>
      </c>
      <c r="D563" s="301">
        <v>1058.47</v>
      </c>
      <c r="E563" s="446"/>
    </row>
    <row r="564" spans="1:5" ht="12.75" outlineLevel="1" x14ac:dyDescent="0.2">
      <c r="A564" s="300">
        <v>80126</v>
      </c>
      <c r="B564" s="285" t="s">
        <v>1291</v>
      </c>
      <c r="C564" s="286" t="s">
        <v>19</v>
      </c>
      <c r="D564" s="301">
        <v>1058.47</v>
      </c>
      <c r="E564" s="446"/>
    </row>
    <row r="565" spans="1:5" ht="12.75" outlineLevel="1" x14ac:dyDescent="0.2">
      <c r="A565" s="300">
        <v>80139</v>
      </c>
      <c r="B565" s="285" t="s">
        <v>1292</v>
      </c>
      <c r="C565" s="286" t="s">
        <v>19</v>
      </c>
      <c r="D565" s="301">
        <v>976.47</v>
      </c>
      <c r="E565" s="446"/>
    </row>
    <row r="566" spans="1:5" ht="12.75" outlineLevel="1" x14ac:dyDescent="0.2">
      <c r="A566" s="300">
        <v>80140</v>
      </c>
      <c r="B566" s="285" t="s">
        <v>1293</v>
      </c>
      <c r="C566" s="286" t="s">
        <v>19</v>
      </c>
      <c r="D566" s="301">
        <v>1057.23</v>
      </c>
      <c r="E566" s="446"/>
    </row>
    <row r="567" spans="1:5" ht="12.75" x14ac:dyDescent="0.2">
      <c r="A567" s="300">
        <v>80141</v>
      </c>
      <c r="B567" s="285" t="s">
        <v>1294</v>
      </c>
      <c r="C567" s="286" t="s">
        <v>19</v>
      </c>
      <c r="D567" s="301">
        <v>1135.57</v>
      </c>
      <c r="E567" s="446"/>
    </row>
    <row r="568" spans="1:5" ht="12.75" outlineLevel="1" x14ac:dyDescent="0.2">
      <c r="A568" s="300">
        <v>80145</v>
      </c>
      <c r="B568" s="285" t="s">
        <v>1295</v>
      </c>
      <c r="C568" s="286" t="s">
        <v>19</v>
      </c>
      <c r="D568" s="301">
        <v>1094.0999999999999</v>
      </c>
      <c r="E568" s="446"/>
    </row>
    <row r="569" spans="1:5" ht="12.75" outlineLevel="1" x14ac:dyDescent="0.2">
      <c r="A569" s="300">
        <v>80150</v>
      </c>
      <c r="B569" s="285" t="s">
        <v>1296</v>
      </c>
      <c r="C569" s="286" t="s">
        <v>19</v>
      </c>
      <c r="D569" s="301">
        <v>485.7</v>
      </c>
      <c r="E569" s="446"/>
    </row>
    <row r="570" spans="1:5" ht="12.75" outlineLevel="1" x14ac:dyDescent="0.2">
      <c r="A570" s="300">
        <v>80151</v>
      </c>
      <c r="B570" s="285" t="s">
        <v>1297</v>
      </c>
      <c r="C570" s="286" t="s">
        <v>19</v>
      </c>
      <c r="D570" s="301">
        <v>462.23</v>
      </c>
      <c r="E570" s="446"/>
    </row>
    <row r="571" spans="1:5" ht="12.75" x14ac:dyDescent="0.2">
      <c r="A571" s="300">
        <v>80159</v>
      </c>
      <c r="B571" s="285" t="s">
        <v>1298</v>
      </c>
      <c r="C571" s="286" t="s">
        <v>22</v>
      </c>
      <c r="D571" s="301">
        <v>138.71</v>
      </c>
      <c r="E571" s="446"/>
    </row>
    <row r="572" spans="1:5" ht="12.75" outlineLevel="1" x14ac:dyDescent="0.2">
      <c r="A572" s="300">
        <v>80161</v>
      </c>
      <c r="B572" s="285" t="s">
        <v>1299</v>
      </c>
      <c r="C572" s="286" t="s">
        <v>38</v>
      </c>
      <c r="D572" s="301">
        <v>173</v>
      </c>
      <c r="E572" s="446"/>
    </row>
    <row r="573" spans="1:5" ht="12.75" outlineLevel="1" x14ac:dyDescent="0.2">
      <c r="A573" s="300">
        <v>80170</v>
      </c>
      <c r="B573" s="285" t="s">
        <v>1300</v>
      </c>
      <c r="C573" s="286" t="s">
        <v>22</v>
      </c>
      <c r="D573" s="301">
        <v>212.47</v>
      </c>
      <c r="E573" s="446"/>
    </row>
    <row r="574" spans="1:5" ht="12.75" outlineLevel="1" x14ac:dyDescent="0.2">
      <c r="A574" s="300">
        <v>80171</v>
      </c>
      <c r="B574" s="285" t="s">
        <v>1301</v>
      </c>
      <c r="C574" s="286" t="s">
        <v>22</v>
      </c>
      <c r="D574" s="301">
        <v>212.47</v>
      </c>
      <c r="E574" s="446"/>
    </row>
    <row r="575" spans="1:5" ht="22.5" x14ac:dyDescent="0.2">
      <c r="A575" s="300">
        <v>80174</v>
      </c>
      <c r="B575" s="285" t="s">
        <v>1302</v>
      </c>
      <c r="C575" s="286" t="s">
        <v>1187</v>
      </c>
      <c r="D575" s="301">
        <v>608.29999999999995</v>
      </c>
      <c r="E575" s="446"/>
    </row>
    <row r="576" spans="1:5" ht="22.5" outlineLevel="1" x14ac:dyDescent="0.2">
      <c r="A576" s="300">
        <v>80175</v>
      </c>
      <c r="B576" s="285" t="s">
        <v>1303</v>
      </c>
      <c r="C576" s="286" t="s">
        <v>1187</v>
      </c>
      <c r="D576" s="301">
        <v>742.28</v>
      </c>
      <c r="E576" s="446"/>
    </row>
    <row r="577" spans="1:5" ht="12.75" outlineLevel="1" x14ac:dyDescent="0.2">
      <c r="A577" s="300">
        <v>80180</v>
      </c>
      <c r="B577" s="285" t="s">
        <v>1304</v>
      </c>
      <c r="C577" s="286" t="s">
        <v>1187</v>
      </c>
      <c r="D577" s="301">
        <v>187.7</v>
      </c>
      <c r="E577" s="446"/>
    </row>
    <row r="578" spans="1:5" ht="22.5" outlineLevel="1" x14ac:dyDescent="0.2">
      <c r="A578" s="300">
        <v>80186</v>
      </c>
      <c r="B578" s="285" t="s">
        <v>1305</v>
      </c>
      <c r="C578" s="286" t="s">
        <v>19</v>
      </c>
      <c r="D578" s="301">
        <v>577.23</v>
      </c>
      <c r="E578" s="446"/>
    </row>
    <row r="579" spans="1:5" ht="12.75" x14ac:dyDescent="0.2">
      <c r="A579" s="300">
        <v>80200</v>
      </c>
      <c r="B579" s="285" t="s">
        <v>1306</v>
      </c>
      <c r="C579" s="286" t="s">
        <v>53</v>
      </c>
      <c r="D579" s="301" t="s">
        <v>53</v>
      </c>
    </row>
    <row r="580" spans="1:5" ht="22.5" outlineLevel="1" x14ac:dyDescent="0.2">
      <c r="A580" s="300">
        <v>80201</v>
      </c>
      <c r="B580" s="285" t="s">
        <v>1307</v>
      </c>
      <c r="C580" s="286" t="s">
        <v>19</v>
      </c>
      <c r="D580" s="301">
        <v>577.23</v>
      </c>
      <c r="E580" s="446"/>
    </row>
    <row r="581" spans="1:5" ht="22.5" outlineLevel="1" x14ac:dyDescent="0.2">
      <c r="A581" s="300">
        <v>80203</v>
      </c>
      <c r="B581" s="285" t="s">
        <v>1308</v>
      </c>
      <c r="C581" s="286" t="s">
        <v>19</v>
      </c>
      <c r="D581" s="301">
        <v>683.2</v>
      </c>
      <c r="E581" s="446"/>
    </row>
    <row r="582" spans="1:5" ht="12.75" outlineLevel="1" x14ac:dyDescent="0.2">
      <c r="A582" s="300">
        <v>80205</v>
      </c>
      <c r="B582" s="285" t="s">
        <v>1309</v>
      </c>
      <c r="C582" s="286" t="s">
        <v>19</v>
      </c>
      <c r="D582" s="301">
        <v>1268.1400000000001</v>
      </c>
      <c r="E582" s="446"/>
    </row>
    <row r="583" spans="1:5" ht="12.75" outlineLevel="1" x14ac:dyDescent="0.2">
      <c r="A583" s="300">
        <v>80209</v>
      </c>
      <c r="B583" s="285" t="s">
        <v>1310</v>
      </c>
      <c r="C583" s="286" t="s">
        <v>19</v>
      </c>
      <c r="D583" s="301">
        <v>1063.49</v>
      </c>
      <c r="E583" s="446"/>
    </row>
    <row r="584" spans="1:5" ht="12.75" x14ac:dyDescent="0.2">
      <c r="A584" s="300">
        <v>80213</v>
      </c>
      <c r="B584" s="285" t="s">
        <v>1311</v>
      </c>
      <c r="C584" s="286" t="s">
        <v>19</v>
      </c>
      <c r="D584" s="301">
        <v>1055.23</v>
      </c>
      <c r="E584" s="446"/>
    </row>
    <row r="585" spans="1:5" ht="12.75" outlineLevel="1" x14ac:dyDescent="0.2">
      <c r="A585" s="300">
        <v>80217</v>
      </c>
      <c r="B585" s="285" t="s">
        <v>1312</v>
      </c>
      <c r="C585" s="286" t="s">
        <v>19</v>
      </c>
      <c r="D585" s="301">
        <v>786.71</v>
      </c>
      <c r="E585" s="446"/>
    </row>
    <row r="586" spans="1:5" ht="12.75" outlineLevel="1" x14ac:dyDescent="0.2">
      <c r="A586" s="300">
        <v>80237</v>
      </c>
      <c r="B586" s="285" t="s">
        <v>1313</v>
      </c>
      <c r="C586" s="286" t="s">
        <v>19</v>
      </c>
      <c r="D586" s="301">
        <v>1123.58</v>
      </c>
      <c r="E586" s="446"/>
    </row>
    <row r="587" spans="1:5" ht="22.5" outlineLevel="1" x14ac:dyDescent="0.2">
      <c r="A587" s="300">
        <v>80243</v>
      </c>
      <c r="B587" s="285" t="s">
        <v>1314</v>
      </c>
      <c r="C587" s="286" t="s">
        <v>19</v>
      </c>
      <c r="D587" s="301">
        <v>1059.75</v>
      </c>
      <c r="E587" s="446"/>
    </row>
    <row r="588" spans="1:5" ht="22.5" outlineLevel="1" x14ac:dyDescent="0.2">
      <c r="A588" s="300">
        <v>80251</v>
      </c>
      <c r="B588" s="285" t="s">
        <v>1315</v>
      </c>
      <c r="C588" s="286" t="s">
        <v>19</v>
      </c>
      <c r="D588" s="301">
        <v>767.89</v>
      </c>
      <c r="E588" s="446"/>
    </row>
    <row r="589" spans="1:5" ht="22.5" outlineLevel="1" x14ac:dyDescent="0.2">
      <c r="A589" s="300">
        <v>80253</v>
      </c>
      <c r="B589" s="285" t="s">
        <v>1316</v>
      </c>
      <c r="C589" s="286" t="s">
        <v>19</v>
      </c>
      <c r="D589" s="301">
        <v>846.09</v>
      </c>
      <c r="E589" s="446"/>
    </row>
    <row r="590" spans="1:5" ht="12.75" x14ac:dyDescent="0.2">
      <c r="A590" s="300">
        <v>80254</v>
      </c>
      <c r="B590" s="285" t="s">
        <v>1317</v>
      </c>
      <c r="C590" s="286" t="s">
        <v>19</v>
      </c>
      <c r="D590" s="301">
        <v>1258.76</v>
      </c>
      <c r="E590" s="446"/>
    </row>
    <row r="591" spans="1:5" ht="12.75" outlineLevel="1" x14ac:dyDescent="0.2">
      <c r="A591" s="300">
        <v>80258</v>
      </c>
      <c r="B591" s="285" t="s">
        <v>1318</v>
      </c>
      <c r="C591" s="286" t="s">
        <v>19</v>
      </c>
      <c r="D591" s="301">
        <v>1036.1099999999999</v>
      </c>
      <c r="E591" s="446"/>
    </row>
    <row r="592" spans="1:5" ht="12.75" x14ac:dyDescent="0.2">
      <c r="A592" s="300">
        <v>80262</v>
      </c>
      <c r="B592" s="285" t="s">
        <v>1319</v>
      </c>
      <c r="C592" s="286" t="s">
        <v>19</v>
      </c>
      <c r="D592" s="301">
        <v>1277.81</v>
      </c>
      <c r="E592" s="446"/>
    </row>
    <row r="593" spans="1:5" ht="12.75" outlineLevel="1" x14ac:dyDescent="0.2">
      <c r="A593" s="300">
        <v>80266</v>
      </c>
      <c r="B593" s="285" t="s">
        <v>1320</v>
      </c>
      <c r="C593" s="286" t="s">
        <v>19</v>
      </c>
      <c r="D593" s="301">
        <v>1073.77</v>
      </c>
      <c r="E593" s="446"/>
    </row>
    <row r="594" spans="1:5" ht="12.75" outlineLevel="1" x14ac:dyDescent="0.2">
      <c r="A594" s="300">
        <v>80274</v>
      </c>
      <c r="B594" s="285" t="s">
        <v>1321</v>
      </c>
      <c r="C594" s="286" t="s">
        <v>19</v>
      </c>
      <c r="D594" s="301">
        <v>148.74</v>
      </c>
      <c r="E594" s="446"/>
    </row>
    <row r="595" spans="1:5" ht="12.75" x14ac:dyDescent="0.2">
      <c r="A595" s="300">
        <v>80275</v>
      </c>
      <c r="B595" s="285" t="s">
        <v>1322</v>
      </c>
      <c r="C595" s="286" t="s">
        <v>19</v>
      </c>
      <c r="D595" s="301">
        <v>153.5</v>
      </c>
      <c r="E595" s="446"/>
    </row>
    <row r="596" spans="1:5" ht="22.5" outlineLevel="1" x14ac:dyDescent="0.2">
      <c r="A596" s="300">
        <v>80276</v>
      </c>
      <c r="B596" s="285" t="s">
        <v>1323</v>
      </c>
      <c r="C596" s="286" t="s">
        <v>19</v>
      </c>
      <c r="D596" s="301">
        <v>440.52</v>
      </c>
      <c r="E596" s="446"/>
    </row>
    <row r="597" spans="1:5" ht="12.75" x14ac:dyDescent="0.2">
      <c r="A597" s="300">
        <v>80280</v>
      </c>
      <c r="B597" s="285" t="s">
        <v>1324</v>
      </c>
      <c r="C597" s="286" t="s">
        <v>19</v>
      </c>
      <c r="D597" s="301">
        <v>288.33</v>
      </c>
      <c r="E597" s="446"/>
    </row>
    <row r="598" spans="1:5" ht="22.5" outlineLevel="1" x14ac:dyDescent="0.2">
      <c r="A598" s="300">
        <v>80281</v>
      </c>
      <c r="B598" s="285" t="s">
        <v>1325</v>
      </c>
      <c r="C598" s="286" t="s">
        <v>19</v>
      </c>
      <c r="D598" s="301">
        <v>183.72</v>
      </c>
      <c r="E598" s="446"/>
    </row>
    <row r="599" spans="1:5" ht="12.75" x14ac:dyDescent="0.2">
      <c r="A599" s="300">
        <v>80300</v>
      </c>
      <c r="B599" s="285" t="s">
        <v>1326</v>
      </c>
      <c r="C599" s="286" t="s">
        <v>53</v>
      </c>
      <c r="D599" s="301" t="s">
        <v>53</v>
      </c>
    </row>
    <row r="600" spans="1:5" ht="22.5" outlineLevel="1" x14ac:dyDescent="0.2">
      <c r="A600" s="300">
        <v>80301</v>
      </c>
      <c r="B600" s="285" t="s">
        <v>1327</v>
      </c>
      <c r="C600" s="286" t="s">
        <v>19</v>
      </c>
      <c r="D600" s="301">
        <v>1058.25</v>
      </c>
      <c r="E600" s="446"/>
    </row>
    <row r="601" spans="1:5" ht="12.75" outlineLevel="1" x14ac:dyDescent="0.2">
      <c r="A601" s="300">
        <v>80305</v>
      </c>
      <c r="B601" s="285" t="s">
        <v>1328</v>
      </c>
      <c r="C601" s="286" t="s">
        <v>19</v>
      </c>
      <c r="D601" s="301">
        <v>510.01</v>
      </c>
      <c r="E601" s="446"/>
    </row>
    <row r="602" spans="1:5" ht="12.75" outlineLevel="1" x14ac:dyDescent="0.2">
      <c r="A602" s="300">
        <v>80306</v>
      </c>
      <c r="B602" s="285" t="s">
        <v>1329</v>
      </c>
      <c r="C602" s="286" t="s">
        <v>19</v>
      </c>
      <c r="D602" s="301">
        <v>477.37</v>
      </c>
      <c r="E602" s="446"/>
    </row>
    <row r="603" spans="1:5" ht="12.75" x14ac:dyDescent="0.2">
      <c r="A603" s="300">
        <v>80311</v>
      </c>
      <c r="B603" s="285" t="s">
        <v>1330</v>
      </c>
      <c r="C603" s="286" t="s">
        <v>19</v>
      </c>
      <c r="D603" s="301">
        <v>1616.83</v>
      </c>
      <c r="E603" s="446"/>
    </row>
    <row r="604" spans="1:5" ht="12.75" outlineLevel="1" x14ac:dyDescent="0.2">
      <c r="A604" s="300">
        <v>80320</v>
      </c>
      <c r="B604" s="285" t="s">
        <v>1331</v>
      </c>
      <c r="C604" s="286" t="s">
        <v>19</v>
      </c>
      <c r="D604" s="301">
        <v>542.44000000000005</v>
      </c>
      <c r="E604" s="446"/>
    </row>
    <row r="605" spans="1:5" ht="12.75" outlineLevel="1" x14ac:dyDescent="0.2">
      <c r="A605" s="300">
        <v>86000</v>
      </c>
      <c r="B605" s="285" t="s">
        <v>1033</v>
      </c>
      <c r="C605" s="286" t="s">
        <v>53</v>
      </c>
      <c r="D605" s="301" t="s">
        <v>53</v>
      </c>
    </row>
    <row r="606" spans="1:5" ht="12.75" outlineLevel="1" x14ac:dyDescent="0.2">
      <c r="A606" s="300">
        <v>86001</v>
      </c>
      <c r="B606" s="285" t="s">
        <v>1332</v>
      </c>
      <c r="C606" s="286" t="s">
        <v>19</v>
      </c>
      <c r="D606" s="301">
        <v>30.71</v>
      </c>
      <c r="E606" s="446"/>
    </row>
    <row r="607" spans="1:5" ht="12.75" x14ac:dyDescent="0.2">
      <c r="A607" s="300">
        <v>86005</v>
      </c>
      <c r="B607" s="285" t="s">
        <v>1333</v>
      </c>
      <c r="C607" s="286" t="s">
        <v>38</v>
      </c>
      <c r="D607" s="301">
        <v>52.65</v>
      </c>
      <c r="E607" s="446"/>
    </row>
    <row r="608" spans="1:5" ht="12.75" outlineLevel="1" x14ac:dyDescent="0.2">
      <c r="A608" s="300">
        <v>86020</v>
      </c>
      <c r="B608" s="285" t="s">
        <v>1334</v>
      </c>
      <c r="C608" s="286" t="s">
        <v>38</v>
      </c>
      <c r="D608" s="301">
        <v>18.78</v>
      </c>
      <c r="E608" s="446"/>
    </row>
    <row r="609" spans="1:5" ht="12.75" outlineLevel="1" x14ac:dyDescent="0.2">
      <c r="A609" s="300">
        <v>86021</v>
      </c>
      <c r="B609" s="285" t="s">
        <v>1335</v>
      </c>
      <c r="C609" s="286" t="s">
        <v>38</v>
      </c>
      <c r="D609" s="301">
        <v>15.02</v>
      </c>
      <c r="E609" s="446"/>
    </row>
    <row r="610" spans="1:5" ht="12.75" outlineLevel="1" x14ac:dyDescent="0.2">
      <c r="A610" s="300">
        <v>86022</v>
      </c>
      <c r="B610" s="285" t="s">
        <v>1336</v>
      </c>
      <c r="C610" s="286" t="s">
        <v>38</v>
      </c>
      <c r="D610" s="301">
        <v>5.26</v>
      </c>
      <c r="E610" s="446"/>
    </row>
    <row r="611" spans="1:5" ht="12.75" x14ac:dyDescent="0.2">
      <c r="A611" s="300">
        <v>87000</v>
      </c>
      <c r="B611" s="285" t="s">
        <v>1040</v>
      </c>
      <c r="C611" s="286" t="s">
        <v>53</v>
      </c>
      <c r="D611" s="301" t="s">
        <v>53</v>
      </c>
    </row>
    <row r="612" spans="1:5" ht="22.5" outlineLevel="1" x14ac:dyDescent="0.2">
      <c r="A612" s="300">
        <v>87001</v>
      </c>
      <c r="B612" s="285" t="s">
        <v>1337</v>
      </c>
      <c r="C612" s="286" t="s">
        <v>19</v>
      </c>
      <c r="D612" s="301">
        <v>43.88</v>
      </c>
      <c r="E612" s="446"/>
    </row>
    <row r="613" spans="1:5" ht="12.75" outlineLevel="1" x14ac:dyDescent="0.2">
      <c r="A613" s="300">
        <v>87005</v>
      </c>
      <c r="B613" s="285" t="s">
        <v>1338</v>
      </c>
      <c r="C613" s="286" t="s">
        <v>38</v>
      </c>
      <c r="D613" s="301">
        <v>57.04</v>
      </c>
      <c r="E613" s="446"/>
    </row>
    <row r="614" spans="1:5" ht="12.75" outlineLevel="1" x14ac:dyDescent="0.2">
      <c r="A614" s="300">
        <v>87020</v>
      </c>
      <c r="B614" s="285" t="s">
        <v>1339</v>
      </c>
      <c r="C614" s="286" t="s">
        <v>22</v>
      </c>
      <c r="D614" s="301">
        <v>45.07</v>
      </c>
      <c r="E614" s="446"/>
    </row>
    <row r="615" spans="1:5" ht="12.75" outlineLevel="1" x14ac:dyDescent="0.2">
      <c r="A615" s="300">
        <v>87021</v>
      </c>
      <c r="B615" s="285" t="s">
        <v>1340</v>
      </c>
      <c r="C615" s="286" t="s">
        <v>38</v>
      </c>
      <c r="D615" s="301">
        <v>41.32</v>
      </c>
      <c r="E615" s="446"/>
    </row>
    <row r="616" spans="1:5" ht="12.75" outlineLevel="1" x14ac:dyDescent="0.2">
      <c r="A616" s="300">
        <v>87022</v>
      </c>
      <c r="B616" s="285" t="s">
        <v>1341</v>
      </c>
      <c r="C616" s="286" t="s">
        <v>38</v>
      </c>
      <c r="D616" s="301">
        <v>7.51</v>
      </c>
      <c r="E616" s="446"/>
    </row>
    <row r="617" spans="1:5" ht="12.75" x14ac:dyDescent="0.2">
      <c r="A617" s="300">
        <v>88000</v>
      </c>
      <c r="B617" s="285" t="s">
        <v>1085</v>
      </c>
      <c r="C617" s="286" t="s">
        <v>53</v>
      </c>
      <c r="D617" s="301" t="s">
        <v>53</v>
      </c>
    </row>
    <row r="618" spans="1:5" ht="12.75" outlineLevel="1" x14ac:dyDescent="0.2">
      <c r="A618" s="300">
        <v>88020</v>
      </c>
      <c r="B618" s="285" t="s">
        <v>1342</v>
      </c>
      <c r="C618" s="286" t="s">
        <v>22</v>
      </c>
      <c r="D618" s="301">
        <v>52.14</v>
      </c>
      <c r="E618" s="446"/>
    </row>
    <row r="619" spans="1:5" ht="12.75" outlineLevel="1" x14ac:dyDescent="0.2">
      <c r="A619" s="300">
        <v>88021</v>
      </c>
      <c r="B619" s="285" t="s">
        <v>1343</v>
      </c>
      <c r="C619" s="286" t="s">
        <v>38</v>
      </c>
      <c r="D619" s="301">
        <v>62.89</v>
      </c>
      <c r="E619" s="446"/>
    </row>
    <row r="620" spans="1:5" ht="12.75" outlineLevel="1" x14ac:dyDescent="0.2">
      <c r="A620" s="300">
        <v>88049</v>
      </c>
      <c r="B620" s="285" t="s">
        <v>1344</v>
      </c>
      <c r="C620" s="286" t="s">
        <v>19</v>
      </c>
      <c r="D620" s="301">
        <v>5.59</v>
      </c>
      <c r="E620" s="446"/>
    </row>
    <row r="621" spans="1:5" ht="12.75" outlineLevel="1" x14ac:dyDescent="0.2">
      <c r="A621" s="300">
        <v>88050</v>
      </c>
      <c r="B621" s="285" t="s">
        <v>1345</v>
      </c>
      <c r="C621" s="286" t="s">
        <v>475</v>
      </c>
      <c r="D621" s="301">
        <v>15.86</v>
      </c>
      <c r="E621" s="446"/>
    </row>
    <row r="622" spans="1:5" ht="22.5" outlineLevel="1" x14ac:dyDescent="0.2">
      <c r="A622" s="300">
        <v>88051</v>
      </c>
      <c r="B622" s="285" t="s">
        <v>1346</v>
      </c>
      <c r="C622" s="286" t="s">
        <v>475</v>
      </c>
      <c r="D622" s="301">
        <v>101.05</v>
      </c>
      <c r="E622" s="446"/>
    </row>
    <row r="623" spans="1:5" ht="12.75" x14ac:dyDescent="0.2">
      <c r="A623" s="296">
        <v>90000</v>
      </c>
      <c r="B623" s="297" t="s">
        <v>1347</v>
      </c>
      <c r="C623" s="298"/>
      <c r="D623" s="299"/>
    </row>
    <row r="624" spans="1:5" ht="12.75" outlineLevel="1" x14ac:dyDescent="0.2">
      <c r="A624" s="300">
        <v>90100</v>
      </c>
      <c r="B624" s="285" t="s">
        <v>1348</v>
      </c>
      <c r="C624" s="286" t="s">
        <v>53</v>
      </c>
      <c r="D624" s="301" t="s">
        <v>53</v>
      </c>
    </row>
    <row r="625" spans="1:5" ht="12.75" outlineLevel="1" x14ac:dyDescent="0.2">
      <c r="A625" s="300">
        <v>90153</v>
      </c>
      <c r="B625" s="285" t="s">
        <v>1349</v>
      </c>
      <c r="C625" s="286" t="s">
        <v>38</v>
      </c>
      <c r="D625" s="301">
        <v>3879.51</v>
      </c>
      <c r="E625" s="446"/>
    </row>
    <row r="626" spans="1:5" ht="12.75" outlineLevel="1" x14ac:dyDescent="0.2">
      <c r="A626" s="300">
        <v>90154</v>
      </c>
      <c r="B626" s="285" t="s">
        <v>1350</v>
      </c>
      <c r="C626" s="286" t="s">
        <v>38</v>
      </c>
      <c r="D626" s="301">
        <v>3879.51</v>
      </c>
      <c r="E626" s="446"/>
    </row>
    <row r="627" spans="1:5" ht="12.75" outlineLevel="1" x14ac:dyDescent="0.2">
      <c r="A627" s="300">
        <v>90155</v>
      </c>
      <c r="B627" s="285" t="s">
        <v>1351</v>
      </c>
      <c r="C627" s="286" t="s">
        <v>38</v>
      </c>
      <c r="D627" s="301">
        <v>4701.51</v>
      </c>
      <c r="E627" s="446"/>
    </row>
    <row r="628" spans="1:5" ht="12.75" outlineLevel="1" x14ac:dyDescent="0.2">
      <c r="A628" s="300">
        <v>90156</v>
      </c>
      <c r="B628" s="285" t="s">
        <v>1352</v>
      </c>
      <c r="C628" s="286" t="s">
        <v>38</v>
      </c>
      <c r="D628" s="301">
        <v>7676.88</v>
      </c>
      <c r="E628" s="446"/>
    </row>
    <row r="629" spans="1:5" ht="12.75" outlineLevel="1" x14ac:dyDescent="0.2">
      <c r="A629" s="300">
        <v>90157</v>
      </c>
      <c r="B629" s="285" t="s">
        <v>1353</v>
      </c>
      <c r="C629" s="286" t="s">
        <v>38</v>
      </c>
      <c r="D629" s="301">
        <v>9000.5499999999993</v>
      </c>
      <c r="E629" s="446"/>
    </row>
    <row r="630" spans="1:5" ht="12.75" x14ac:dyDescent="0.2">
      <c r="A630" s="300">
        <v>90158</v>
      </c>
      <c r="B630" s="285" t="s">
        <v>1354</v>
      </c>
      <c r="C630" s="286" t="s">
        <v>38</v>
      </c>
      <c r="D630" s="301">
        <v>10142.209999999999</v>
      </c>
      <c r="E630" s="446"/>
    </row>
    <row r="631" spans="1:5" ht="12.75" outlineLevel="1" x14ac:dyDescent="0.2">
      <c r="A631" s="300">
        <v>90159</v>
      </c>
      <c r="B631" s="285" t="s">
        <v>1355</v>
      </c>
      <c r="C631" s="286" t="s">
        <v>38</v>
      </c>
      <c r="D631" s="301">
        <v>12424.95</v>
      </c>
      <c r="E631" s="446"/>
    </row>
    <row r="632" spans="1:5" ht="12.75" outlineLevel="1" x14ac:dyDescent="0.2">
      <c r="A632" s="300">
        <v>90160</v>
      </c>
      <c r="B632" s="285" t="s">
        <v>1356</v>
      </c>
      <c r="C632" s="286" t="s">
        <v>38</v>
      </c>
      <c r="D632" s="301">
        <v>13173.23</v>
      </c>
      <c r="E632" s="446"/>
    </row>
    <row r="633" spans="1:5" ht="12.75" outlineLevel="1" x14ac:dyDescent="0.2">
      <c r="A633" s="300">
        <v>90161</v>
      </c>
      <c r="B633" s="285" t="s">
        <v>1357</v>
      </c>
      <c r="C633" s="286" t="s">
        <v>38</v>
      </c>
      <c r="D633" s="301">
        <v>13985.81</v>
      </c>
      <c r="E633" s="446"/>
    </row>
    <row r="634" spans="1:5" ht="12.75" outlineLevel="1" x14ac:dyDescent="0.2">
      <c r="A634" s="300">
        <v>90162</v>
      </c>
      <c r="B634" s="285" t="s">
        <v>1358</v>
      </c>
      <c r="C634" s="286" t="s">
        <v>38</v>
      </c>
      <c r="D634" s="301">
        <v>15742.9</v>
      </c>
      <c r="E634" s="446"/>
    </row>
    <row r="635" spans="1:5" ht="12.75" outlineLevel="1" x14ac:dyDescent="0.2">
      <c r="A635" s="300">
        <v>90190</v>
      </c>
      <c r="B635" s="285" t="s">
        <v>1359</v>
      </c>
      <c r="C635" s="286" t="s">
        <v>38</v>
      </c>
      <c r="D635" s="301">
        <v>1654.85</v>
      </c>
      <c r="E635" s="446"/>
    </row>
    <row r="636" spans="1:5" ht="12.75" outlineLevel="1" x14ac:dyDescent="0.2">
      <c r="A636" s="300">
        <v>90200</v>
      </c>
      <c r="B636" s="285" t="s">
        <v>1360</v>
      </c>
      <c r="C636" s="286" t="s">
        <v>53</v>
      </c>
      <c r="D636" s="301" t="s">
        <v>53</v>
      </c>
    </row>
    <row r="637" spans="1:5" ht="12.75" x14ac:dyDescent="0.2">
      <c r="A637" s="300">
        <v>90201</v>
      </c>
      <c r="B637" s="285" t="s">
        <v>1361</v>
      </c>
      <c r="C637" s="286" t="s">
        <v>22</v>
      </c>
      <c r="D637" s="301">
        <v>18.989999999999998</v>
      </c>
      <c r="E637" s="446"/>
    </row>
    <row r="638" spans="1:5" ht="12.75" outlineLevel="1" x14ac:dyDescent="0.2">
      <c r="A638" s="300">
        <v>90202</v>
      </c>
      <c r="B638" s="285" t="s">
        <v>1362</v>
      </c>
      <c r="C638" s="286" t="s">
        <v>22</v>
      </c>
      <c r="D638" s="301">
        <v>20.36</v>
      </c>
      <c r="E638" s="446"/>
    </row>
    <row r="639" spans="1:5" ht="12.75" outlineLevel="1" x14ac:dyDescent="0.2">
      <c r="A639" s="300">
        <v>90203</v>
      </c>
      <c r="B639" s="285" t="s">
        <v>1363</v>
      </c>
      <c r="C639" s="286" t="s">
        <v>22</v>
      </c>
      <c r="D639" s="301">
        <v>23.71</v>
      </c>
      <c r="E639" s="446"/>
    </row>
    <row r="640" spans="1:5" ht="12.75" outlineLevel="1" x14ac:dyDescent="0.2">
      <c r="A640" s="300">
        <v>90204</v>
      </c>
      <c r="B640" s="285" t="s">
        <v>1364</v>
      </c>
      <c r="C640" s="286" t="s">
        <v>22</v>
      </c>
      <c r="D640" s="301">
        <v>35.200000000000003</v>
      </c>
      <c r="E640" s="446"/>
    </row>
    <row r="641" spans="1:5" ht="12.75" outlineLevel="1" x14ac:dyDescent="0.2">
      <c r="A641" s="300">
        <v>90205</v>
      </c>
      <c r="B641" s="285" t="s">
        <v>1365</v>
      </c>
      <c r="C641" s="286" t="s">
        <v>22</v>
      </c>
      <c r="D641" s="301">
        <v>36.909999999999997</v>
      </c>
      <c r="E641" s="446"/>
    </row>
    <row r="642" spans="1:5" ht="12.75" outlineLevel="1" x14ac:dyDescent="0.2">
      <c r="A642" s="300">
        <v>90206</v>
      </c>
      <c r="B642" s="285" t="s">
        <v>1366</v>
      </c>
      <c r="C642" s="286" t="s">
        <v>22</v>
      </c>
      <c r="D642" s="301">
        <v>41.9</v>
      </c>
      <c r="E642" s="446"/>
    </row>
    <row r="643" spans="1:5" ht="12.75" outlineLevel="1" x14ac:dyDescent="0.2">
      <c r="A643" s="300">
        <v>90207</v>
      </c>
      <c r="B643" s="285" t="s">
        <v>1367</v>
      </c>
      <c r="C643" s="286" t="s">
        <v>22</v>
      </c>
      <c r="D643" s="301">
        <v>61.64</v>
      </c>
      <c r="E643" s="446"/>
    </row>
    <row r="644" spans="1:5" ht="12.75" outlineLevel="1" x14ac:dyDescent="0.2">
      <c r="A644" s="300">
        <v>90208</v>
      </c>
      <c r="B644" s="285" t="s">
        <v>1368</v>
      </c>
      <c r="C644" s="286" t="s">
        <v>22</v>
      </c>
      <c r="D644" s="301">
        <v>73.42</v>
      </c>
      <c r="E644" s="446"/>
    </row>
    <row r="645" spans="1:5" ht="12.75" outlineLevel="1" x14ac:dyDescent="0.2">
      <c r="A645" s="300">
        <v>90209</v>
      </c>
      <c r="B645" s="285" t="s">
        <v>1369</v>
      </c>
      <c r="C645" s="286" t="s">
        <v>22</v>
      </c>
      <c r="D645" s="301">
        <v>98.82</v>
      </c>
      <c r="E645" s="446"/>
    </row>
    <row r="646" spans="1:5" ht="12.75" x14ac:dyDescent="0.2">
      <c r="A646" s="300">
        <v>90211</v>
      </c>
      <c r="B646" s="285" t="s">
        <v>1370</v>
      </c>
      <c r="C646" s="286" t="s">
        <v>22</v>
      </c>
      <c r="D646" s="301">
        <v>36.22</v>
      </c>
      <c r="E646" s="446"/>
    </row>
    <row r="647" spans="1:5" ht="12.75" outlineLevel="1" x14ac:dyDescent="0.2">
      <c r="A647" s="300">
        <v>90212</v>
      </c>
      <c r="B647" s="285" t="s">
        <v>1371</v>
      </c>
      <c r="C647" s="286" t="s">
        <v>22</v>
      </c>
      <c r="D647" s="301">
        <v>39.94</v>
      </c>
      <c r="E647" s="446"/>
    </row>
    <row r="648" spans="1:5" ht="12.75" outlineLevel="1" x14ac:dyDescent="0.2">
      <c r="A648" s="300">
        <v>90213</v>
      </c>
      <c r="B648" s="285" t="s">
        <v>1372</v>
      </c>
      <c r="C648" s="286" t="s">
        <v>22</v>
      </c>
      <c r="D648" s="301">
        <v>50.56</v>
      </c>
      <c r="E648" s="446"/>
    </row>
    <row r="649" spans="1:5" ht="12.75" outlineLevel="1" x14ac:dyDescent="0.2">
      <c r="A649" s="300">
        <v>90214</v>
      </c>
      <c r="B649" s="285" t="s">
        <v>1373</v>
      </c>
      <c r="C649" s="286" t="s">
        <v>22</v>
      </c>
      <c r="D649" s="301">
        <v>57.94</v>
      </c>
      <c r="E649" s="446"/>
    </row>
    <row r="650" spans="1:5" ht="12.75" outlineLevel="1" x14ac:dyDescent="0.2">
      <c r="A650" s="300">
        <v>90215</v>
      </c>
      <c r="B650" s="285" t="s">
        <v>1374</v>
      </c>
      <c r="C650" s="286" t="s">
        <v>22</v>
      </c>
      <c r="D650" s="301">
        <v>85</v>
      </c>
      <c r="E650" s="446"/>
    </row>
    <row r="651" spans="1:5" ht="12.75" outlineLevel="1" x14ac:dyDescent="0.2">
      <c r="A651" s="300">
        <v>90216</v>
      </c>
      <c r="B651" s="285" t="s">
        <v>1375</v>
      </c>
      <c r="C651" s="286" t="s">
        <v>22</v>
      </c>
      <c r="D651" s="301">
        <v>97.56</v>
      </c>
      <c r="E651" s="446"/>
    </row>
    <row r="652" spans="1:5" ht="12.75" outlineLevel="1" x14ac:dyDescent="0.2">
      <c r="A652" s="300">
        <v>90217</v>
      </c>
      <c r="B652" s="285" t="s">
        <v>1376</v>
      </c>
      <c r="C652" s="286" t="s">
        <v>22</v>
      </c>
      <c r="D652" s="301">
        <v>107.83</v>
      </c>
      <c r="E652" s="446"/>
    </row>
    <row r="653" spans="1:5" ht="12.75" outlineLevel="1" x14ac:dyDescent="0.2">
      <c r="A653" s="300">
        <v>90219</v>
      </c>
      <c r="B653" s="285" t="s">
        <v>1377</v>
      </c>
      <c r="C653" s="286" t="s">
        <v>22</v>
      </c>
      <c r="D653" s="301">
        <v>137.37</v>
      </c>
      <c r="E653" s="446"/>
    </row>
    <row r="654" spans="1:5" ht="22.5" outlineLevel="1" x14ac:dyDescent="0.2">
      <c r="A654" s="300">
        <v>90220</v>
      </c>
      <c r="B654" s="285" t="s">
        <v>1378</v>
      </c>
      <c r="C654" s="286" t="s">
        <v>22</v>
      </c>
      <c r="D654" s="301">
        <v>42.28</v>
      </c>
      <c r="E654" s="446"/>
    </row>
    <row r="655" spans="1:5" ht="22.5" x14ac:dyDescent="0.2">
      <c r="A655" s="300">
        <v>90221</v>
      </c>
      <c r="B655" s="285" t="s">
        <v>1379</v>
      </c>
      <c r="C655" s="286" t="s">
        <v>22</v>
      </c>
      <c r="D655" s="301">
        <v>46.23</v>
      </c>
      <c r="E655" s="446"/>
    </row>
    <row r="656" spans="1:5" ht="22.5" outlineLevel="1" x14ac:dyDescent="0.2">
      <c r="A656" s="300">
        <v>90223</v>
      </c>
      <c r="B656" s="285" t="s">
        <v>1380</v>
      </c>
      <c r="C656" s="286" t="s">
        <v>22</v>
      </c>
      <c r="D656" s="301">
        <v>62.36</v>
      </c>
      <c r="E656" s="446"/>
    </row>
    <row r="657" spans="1:5" ht="22.5" outlineLevel="1" x14ac:dyDescent="0.2">
      <c r="A657" s="300">
        <v>90224</v>
      </c>
      <c r="B657" s="285" t="s">
        <v>1381</v>
      </c>
      <c r="C657" s="286" t="s">
        <v>22</v>
      </c>
      <c r="D657" s="301">
        <v>67.569999999999993</v>
      </c>
      <c r="E657" s="446"/>
    </row>
    <row r="658" spans="1:5" ht="12.75" outlineLevel="1" x14ac:dyDescent="0.2">
      <c r="A658" s="300">
        <v>90225</v>
      </c>
      <c r="B658" s="285" t="s">
        <v>1382</v>
      </c>
      <c r="C658" s="286" t="s">
        <v>22</v>
      </c>
      <c r="D658" s="301">
        <v>76.150000000000006</v>
      </c>
      <c r="E658" s="446"/>
    </row>
    <row r="659" spans="1:5" ht="22.5" outlineLevel="1" x14ac:dyDescent="0.2">
      <c r="A659" s="300">
        <v>90226</v>
      </c>
      <c r="B659" s="285" t="s">
        <v>1383</v>
      </c>
      <c r="C659" s="286" t="s">
        <v>22</v>
      </c>
      <c r="D659" s="301">
        <v>117.44</v>
      </c>
      <c r="E659" s="446"/>
    </row>
    <row r="660" spans="1:5" ht="12.75" outlineLevel="1" x14ac:dyDescent="0.2">
      <c r="A660" s="300">
        <v>90227</v>
      </c>
      <c r="B660" s="285" t="s">
        <v>1384</v>
      </c>
      <c r="C660" s="286" t="s">
        <v>22</v>
      </c>
      <c r="D660" s="301">
        <v>125.71</v>
      </c>
      <c r="E660" s="446"/>
    </row>
    <row r="661" spans="1:5" ht="12.75" outlineLevel="1" x14ac:dyDescent="0.2">
      <c r="A661" s="300">
        <v>90229</v>
      </c>
      <c r="B661" s="285" t="s">
        <v>1385</v>
      </c>
      <c r="C661" s="286" t="s">
        <v>22</v>
      </c>
      <c r="D661" s="301">
        <v>162.25</v>
      </c>
      <c r="E661" s="446"/>
    </row>
    <row r="662" spans="1:5" ht="12.75" outlineLevel="1" x14ac:dyDescent="0.2">
      <c r="A662" s="300">
        <v>90251</v>
      </c>
      <c r="B662" s="285" t="s">
        <v>1386</v>
      </c>
      <c r="C662" s="286" t="s">
        <v>22</v>
      </c>
      <c r="D662" s="301">
        <v>49.54</v>
      </c>
      <c r="E662" s="446"/>
    </row>
    <row r="663" spans="1:5" ht="12.75" x14ac:dyDescent="0.2">
      <c r="A663" s="300">
        <v>90252</v>
      </c>
      <c r="B663" s="285" t="s">
        <v>1387</v>
      </c>
      <c r="C663" s="286" t="s">
        <v>22</v>
      </c>
      <c r="D663" s="301">
        <v>58.18</v>
      </c>
      <c r="E663" s="446"/>
    </row>
    <row r="664" spans="1:5" ht="12.75" outlineLevel="1" x14ac:dyDescent="0.2">
      <c r="A664" s="300">
        <v>90253</v>
      </c>
      <c r="B664" s="285" t="s">
        <v>1388</v>
      </c>
      <c r="C664" s="286" t="s">
        <v>22</v>
      </c>
      <c r="D664" s="301">
        <v>34.700000000000003</v>
      </c>
      <c r="E664" s="446"/>
    </row>
    <row r="665" spans="1:5" ht="12.75" outlineLevel="1" x14ac:dyDescent="0.2">
      <c r="A665" s="300">
        <v>90254</v>
      </c>
      <c r="B665" s="285" t="s">
        <v>5995</v>
      </c>
      <c r="C665" s="286" t="s">
        <v>22</v>
      </c>
      <c r="D665" s="301">
        <v>7.26</v>
      </c>
      <c r="E665" s="446"/>
    </row>
    <row r="666" spans="1:5" ht="12.75" outlineLevel="1" x14ac:dyDescent="0.2">
      <c r="A666" s="300">
        <v>90255</v>
      </c>
      <c r="B666" s="285" t="s">
        <v>5996</v>
      </c>
      <c r="C666" s="286" t="s">
        <v>22</v>
      </c>
      <c r="D666" s="301">
        <v>8.14</v>
      </c>
      <c r="E666" s="446"/>
    </row>
    <row r="667" spans="1:5" ht="12.75" outlineLevel="1" x14ac:dyDescent="0.2">
      <c r="A667" s="300">
        <v>90261</v>
      </c>
      <c r="B667" s="285" t="s">
        <v>1389</v>
      </c>
      <c r="C667" s="286" t="s">
        <v>22</v>
      </c>
      <c r="D667" s="301">
        <v>15.15</v>
      </c>
      <c r="E667" s="446"/>
    </row>
    <row r="668" spans="1:5" ht="12.75" outlineLevel="1" x14ac:dyDescent="0.2">
      <c r="A668" s="300">
        <v>90262</v>
      </c>
      <c r="B668" s="285" t="s">
        <v>1390</v>
      </c>
      <c r="C668" s="286" t="s">
        <v>22</v>
      </c>
      <c r="D668" s="301">
        <v>22.59</v>
      </c>
      <c r="E668" s="446"/>
    </row>
    <row r="669" spans="1:5" ht="12.75" outlineLevel="1" x14ac:dyDescent="0.2">
      <c r="A669" s="300">
        <v>90263</v>
      </c>
      <c r="B669" s="285" t="s">
        <v>1391</v>
      </c>
      <c r="C669" s="286" t="s">
        <v>22</v>
      </c>
      <c r="D669" s="301">
        <v>31.19</v>
      </c>
      <c r="E669" s="446"/>
    </row>
    <row r="670" spans="1:5" ht="12.75" outlineLevel="1" x14ac:dyDescent="0.2">
      <c r="A670" s="300">
        <v>90298</v>
      </c>
      <c r="B670" s="285" t="s">
        <v>1392</v>
      </c>
      <c r="C670" s="286" t="s">
        <v>22</v>
      </c>
      <c r="D670" s="301">
        <v>32.39</v>
      </c>
      <c r="E670" s="446"/>
    </row>
    <row r="671" spans="1:5" ht="22.5" x14ac:dyDescent="0.2">
      <c r="A671" s="300">
        <v>90299</v>
      </c>
      <c r="B671" s="285" t="s">
        <v>1393</v>
      </c>
      <c r="C671" s="286" t="s">
        <v>22</v>
      </c>
      <c r="D671" s="301">
        <v>30.52</v>
      </c>
      <c r="E671" s="446"/>
    </row>
    <row r="672" spans="1:5" ht="12.75" outlineLevel="1" x14ac:dyDescent="0.2">
      <c r="A672" s="300">
        <v>90300</v>
      </c>
      <c r="B672" s="285" t="s">
        <v>1394</v>
      </c>
      <c r="C672" s="286" t="s">
        <v>53</v>
      </c>
      <c r="D672" s="301" t="s">
        <v>53</v>
      </c>
    </row>
    <row r="673" spans="1:5" ht="12.75" outlineLevel="1" x14ac:dyDescent="0.2">
      <c r="A673" s="300">
        <v>90303</v>
      </c>
      <c r="B673" s="285" t="s">
        <v>1395</v>
      </c>
      <c r="C673" s="286" t="s">
        <v>22</v>
      </c>
      <c r="D673" s="301">
        <v>3.28</v>
      </c>
      <c r="E673" s="446"/>
    </row>
    <row r="674" spans="1:5" ht="12.75" outlineLevel="1" x14ac:dyDescent="0.2">
      <c r="A674" s="300">
        <v>90304</v>
      </c>
      <c r="B674" s="285" t="s">
        <v>1396</v>
      </c>
      <c r="C674" s="286" t="s">
        <v>22</v>
      </c>
      <c r="D674" s="301">
        <v>3.49</v>
      </c>
      <c r="E674" s="446"/>
    </row>
    <row r="675" spans="1:5" ht="12.75" outlineLevel="1" x14ac:dyDescent="0.2">
      <c r="A675" s="300">
        <v>90305</v>
      </c>
      <c r="B675" s="285" t="s">
        <v>1397</v>
      </c>
      <c r="C675" s="286" t="s">
        <v>22</v>
      </c>
      <c r="D675" s="301">
        <v>4.88</v>
      </c>
      <c r="E675" s="446"/>
    </row>
    <row r="676" spans="1:5" ht="12.75" outlineLevel="1" x14ac:dyDescent="0.2">
      <c r="A676" s="300">
        <v>90306</v>
      </c>
      <c r="B676" s="285" t="s">
        <v>1398</v>
      </c>
      <c r="C676" s="286" t="s">
        <v>22</v>
      </c>
      <c r="D676" s="301">
        <v>6.88</v>
      </c>
      <c r="E676" s="446"/>
    </row>
    <row r="677" spans="1:5" ht="12.75" x14ac:dyDescent="0.2">
      <c r="A677" s="300">
        <v>90307</v>
      </c>
      <c r="B677" s="285" t="s">
        <v>1399</v>
      </c>
      <c r="C677" s="286" t="s">
        <v>22</v>
      </c>
      <c r="D677" s="301">
        <v>9.82</v>
      </c>
      <c r="E677" s="446"/>
    </row>
    <row r="678" spans="1:5" ht="12.75" outlineLevel="1" x14ac:dyDescent="0.2">
      <c r="A678" s="300">
        <v>90308</v>
      </c>
      <c r="B678" s="285" t="s">
        <v>1400</v>
      </c>
      <c r="C678" s="286" t="s">
        <v>22</v>
      </c>
      <c r="D678" s="301">
        <v>14.87</v>
      </c>
      <c r="E678" s="446"/>
    </row>
    <row r="679" spans="1:5" ht="12.75" outlineLevel="1" x14ac:dyDescent="0.2">
      <c r="A679" s="300">
        <v>90309</v>
      </c>
      <c r="B679" s="285" t="s">
        <v>1401</v>
      </c>
      <c r="C679" s="286" t="s">
        <v>22</v>
      </c>
      <c r="D679" s="301">
        <v>20.34</v>
      </c>
      <c r="E679" s="446"/>
    </row>
    <row r="680" spans="1:5" ht="12.75" outlineLevel="1" x14ac:dyDescent="0.2">
      <c r="A680" s="300">
        <v>90310</v>
      </c>
      <c r="B680" s="285" t="s">
        <v>1402</v>
      </c>
      <c r="C680" s="286" t="s">
        <v>22</v>
      </c>
      <c r="D680" s="301">
        <v>29.71</v>
      </c>
      <c r="E680" s="446"/>
    </row>
    <row r="681" spans="1:5" ht="12.75" outlineLevel="1" x14ac:dyDescent="0.2">
      <c r="A681" s="300">
        <v>90311</v>
      </c>
      <c r="B681" s="285" t="s">
        <v>1403</v>
      </c>
      <c r="C681" s="286" t="s">
        <v>22</v>
      </c>
      <c r="D681" s="301">
        <v>45.87</v>
      </c>
      <c r="E681" s="446"/>
    </row>
    <row r="682" spans="1:5" ht="12.75" outlineLevel="1" x14ac:dyDescent="0.2">
      <c r="A682" s="300">
        <v>90312</v>
      </c>
      <c r="B682" s="285" t="s">
        <v>1404</v>
      </c>
      <c r="C682" s="286" t="s">
        <v>22</v>
      </c>
      <c r="D682" s="301">
        <v>60.88</v>
      </c>
      <c r="E682" s="446"/>
    </row>
    <row r="683" spans="1:5" ht="12.75" x14ac:dyDescent="0.2">
      <c r="A683" s="300">
        <v>90313</v>
      </c>
      <c r="B683" s="285" t="s">
        <v>1405</v>
      </c>
      <c r="C683" s="286" t="s">
        <v>22</v>
      </c>
      <c r="D683" s="301">
        <v>82.62</v>
      </c>
      <c r="E683" s="446"/>
    </row>
    <row r="684" spans="1:5" ht="12.75" outlineLevel="1" x14ac:dyDescent="0.2">
      <c r="A684" s="300">
        <v>90314</v>
      </c>
      <c r="B684" s="285" t="s">
        <v>1406</v>
      </c>
      <c r="C684" s="286" t="s">
        <v>22</v>
      </c>
      <c r="D684" s="301">
        <v>110.53</v>
      </c>
      <c r="E684" s="446"/>
    </row>
    <row r="685" spans="1:5" ht="12.75" outlineLevel="1" x14ac:dyDescent="0.2">
      <c r="A685" s="300">
        <v>90315</v>
      </c>
      <c r="B685" s="285" t="s">
        <v>1407</v>
      </c>
      <c r="C685" s="286" t="s">
        <v>22</v>
      </c>
      <c r="D685" s="301">
        <v>151.33000000000001</v>
      </c>
      <c r="E685" s="446"/>
    </row>
    <row r="686" spans="1:5" ht="12.75" outlineLevel="1" x14ac:dyDescent="0.2">
      <c r="A686" s="300">
        <v>90316</v>
      </c>
      <c r="B686" s="285" t="s">
        <v>1408</v>
      </c>
      <c r="C686" s="286" t="s">
        <v>22</v>
      </c>
      <c r="D686" s="301">
        <v>174.97</v>
      </c>
      <c r="E686" s="446"/>
    </row>
    <row r="687" spans="1:5" ht="12.75" outlineLevel="1" x14ac:dyDescent="0.2">
      <c r="A687" s="300">
        <v>90317</v>
      </c>
      <c r="B687" s="285" t="s">
        <v>1409</v>
      </c>
      <c r="C687" s="286" t="s">
        <v>22</v>
      </c>
      <c r="D687" s="301">
        <v>196.46</v>
      </c>
      <c r="E687" s="446"/>
    </row>
    <row r="688" spans="1:5" ht="12.75" x14ac:dyDescent="0.2">
      <c r="A688" s="300">
        <v>90318</v>
      </c>
      <c r="B688" s="285" t="s">
        <v>1410</v>
      </c>
      <c r="C688" s="286" t="s">
        <v>22</v>
      </c>
      <c r="D688" s="301">
        <v>255.25</v>
      </c>
      <c r="E688" s="446"/>
    </row>
    <row r="689" spans="1:5" ht="12.75" outlineLevel="1" x14ac:dyDescent="0.2">
      <c r="A689" s="300">
        <v>90319</v>
      </c>
      <c r="B689" s="285" t="s">
        <v>1411</v>
      </c>
      <c r="C689" s="286" t="s">
        <v>22</v>
      </c>
      <c r="D689" s="301">
        <v>379.75</v>
      </c>
      <c r="E689" s="446"/>
    </row>
    <row r="690" spans="1:5" ht="12.75" outlineLevel="1" x14ac:dyDescent="0.2">
      <c r="A690" s="300">
        <v>90320</v>
      </c>
      <c r="B690" s="285" t="s">
        <v>1412</v>
      </c>
      <c r="C690" s="286" t="s">
        <v>22</v>
      </c>
      <c r="D690" s="301">
        <v>3.63</v>
      </c>
      <c r="E690" s="446"/>
    </row>
    <row r="691" spans="1:5" ht="12.75" outlineLevel="1" x14ac:dyDescent="0.2">
      <c r="A691" s="300">
        <v>90321</v>
      </c>
      <c r="B691" s="285" t="s">
        <v>1413</v>
      </c>
      <c r="C691" s="286" t="s">
        <v>22</v>
      </c>
      <c r="D691" s="301">
        <v>5.04</v>
      </c>
      <c r="E691" s="446"/>
    </row>
    <row r="692" spans="1:5" ht="12.75" outlineLevel="1" x14ac:dyDescent="0.2">
      <c r="A692" s="300">
        <v>90322</v>
      </c>
      <c r="B692" s="285" t="s">
        <v>1414</v>
      </c>
      <c r="C692" s="286" t="s">
        <v>22</v>
      </c>
      <c r="D692" s="301">
        <v>6.84</v>
      </c>
      <c r="E692" s="446"/>
    </row>
    <row r="693" spans="1:5" ht="12.75" x14ac:dyDescent="0.2">
      <c r="A693" s="300">
        <v>90323</v>
      </c>
      <c r="B693" s="285" t="s">
        <v>1415</v>
      </c>
      <c r="C693" s="286" t="s">
        <v>22</v>
      </c>
      <c r="D693" s="301">
        <v>9.02</v>
      </c>
      <c r="E693" s="446"/>
    </row>
    <row r="694" spans="1:5" ht="12.75" outlineLevel="1" x14ac:dyDescent="0.2">
      <c r="A694" s="300">
        <v>90328</v>
      </c>
      <c r="B694" s="285" t="s">
        <v>1416</v>
      </c>
      <c r="C694" s="286" t="s">
        <v>22</v>
      </c>
      <c r="D694" s="301">
        <v>3.3</v>
      </c>
      <c r="E694" s="446"/>
    </row>
    <row r="695" spans="1:5" ht="12.75" outlineLevel="1" x14ac:dyDescent="0.2">
      <c r="A695" s="300">
        <v>90329</v>
      </c>
      <c r="B695" s="285" t="s">
        <v>1417</v>
      </c>
      <c r="C695" s="286" t="s">
        <v>22</v>
      </c>
      <c r="D695" s="301">
        <v>5.01</v>
      </c>
      <c r="E695" s="446"/>
    </row>
    <row r="696" spans="1:5" ht="12.75" outlineLevel="1" x14ac:dyDescent="0.2">
      <c r="A696" s="300">
        <v>90330</v>
      </c>
      <c r="B696" s="285" t="s">
        <v>1418</v>
      </c>
      <c r="C696" s="286" t="s">
        <v>22</v>
      </c>
      <c r="D696" s="301">
        <v>7.08</v>
      </c>
      <c r="E696" s="446"/>
    </row>
    <row r="697" spans="1:5" ht="12.75" outlineLevel="1" x14ac:dyDescent="0.2">
      <c r="A697" s="300">
        <v>90331</v>
      </c>
      <c r="B697" s="285" t="s">
        <v>1419</v>
      </c>
      <c r="C697" s="286" t="s">
        <v>22</v>
      </c>
      <c r="D697" s="301">
        <v>9.59</v>
      </c>
      <c r="E697" s="446"/>
    </row>
    <row r="698" spans="1:5" ht="12.75" x14ac:dyDescent="0.2">
      <c r="A698" s="300">
        <v>90332</v>
      </c>
      <c r="B698" s="285" t="s">
        <v>1420</v>
      </c>
      <c r="C698" s="286" t="s">
        <v>22</v>
      </c>
      <c r="D698" s="301">
        <v>13.66</v>
      </c>
      <c r="E698" s="446"/>
    </row>
    <row r="699" spans="1:5" ht="12.75" outlineLevel="1" x14ac:dyDescent="0.2">
      <c r="A699" s="300">
        <v>90333</v>
      </c>
      <c r="B699" s="285" t="s">
        <v>1421</v>
      </c>
      <c r="C699" s="286" t="s">
        <v>22</v>
      </c>
      <c r="D699" s="301">
        <v>19.96</v>
      </c>
      <c r="E699" s="446"/>
    </row>
    <row r="700" spans="1:5" ht="12.75" outlineLevel="1" x14ac:dyDescent="0.2">
      <c r="A700" s="300">
        <v>90334</v>
      </c>
      <c r="B700" s="285" t="s">
        <v>1422</v>
      </c>
      <c r="C700" s="286" t="s">
        <v>22</v>
      </c>
      <c r="D700" s="301">
        <v>29.12</v>
      </c>
      <c r="E700" s="446"/>
    </row>
    <row r="701" spans="1:5" ht="12.75" outlineLevel="1" x14ac:dyDescent="0.2">
      <c r="A701" s="300">
        <v>90335</v>
      </c>
      <c r="B701" s="285" t="s">
        <v>1423</v>
      </c>
      <c r="C701" s="286" t="s">
        <v>22</v>
      </c>
      <c r="D701" s="301">
        <v>40.270000000000003</v>
      </c>
      <c r="E701" s="446"/>
    </row>
    <row r="702" spans="1:5" ht="12.75" outlineLevel="1" x14ac:dyDescent="0.2">
      <c r="A702" s="300">
        <v>90336</v>
      </c>
      <c r="B702" s="285" t="s">
        <v>1424</v>
      </c>
      <c r="C702" s="286" t="s">
        <v>22</v>
      </c>
      <c r="D702" s="301">
        <v>57.32</v>
      </c>
      <c r="E702" s="446"/>
    </row>
    <row r="703" spans="1:5" ht="12.75" outlineLevel="1" x14ac:dyDescent="0.2">
      <c r="A703" s="300">
        <v>90337</v>
      </c>
      <c r="B703" s="285" t="s">
        <v>1425</v>
      </c>
      <c r="C703" s="286" t="s">
        <v>22</v>
      </c>
      <c r="D703" s="301">
        <v>78.989999999999995</v>
      </c>
      <c r="E703" s="446"/>
    </row>
    <row r="704" spans="1:5" ht="12.75" x14ac:dyDescent="0.2">
      <c r="A704" s="300">
        <v>90338</v>
      </c>
      <c r="B704" s="285" t="s">
        <v>1426</v>
      </c>
      <c r="C704" s="286" t="s">
        <v>22</v>
      </c>
      <c r="D704" s="301">
        <v>101.14</v>
      </c>
      <c r="E704" s="446"/>
    </row>
    <row r="705" spans="1:5" ht="12.75" outlineLevel="1" x14ac:dyDescent="0.2">
      <c r="A705" s="300">
        <v>90339</v>
      </c>
      <c r="B705" s="285" t="s">
        <v>1427</v>
      </c>
      <c r="C705" s="286" t="s">
        <v>22</v>
      </c>
      <c r="D705" s="301">
        <v>140.5</v>
      </c>
      <c r="E705" s="446"/>
    </row>
    <row r="706" spans="1:5" ht="12.75" outlineLevel="1" x14ac:dyDescent="0.2">
      <c r="A706" s="300">
        <v>90340</v>
      </c>
      <c r="B706" s="285" t="s">
        <v>1428</v>
      </c>
      <c r="C706" s="286" t="s">
        <v>22</v>
      </c>
      <c r="D706" s="301">
        <v>158.53</v>
      </c>
      <c r="E706" s="446"/>
    </row>
    <row r="707" spans="1:5" ht="12.75" outlineLevel="1" x14ac:dyDescent="0.2">
      <c r="A707" s="300">
        <v>90341</v>
      </c>
      <c r="B707" s="285" t="s">
        <v>1429</v>
      </c>
      <c r="C707" s="286" t="s">
        <v>22</v>
      </c>
      <c r="D707" s="301">
        <v>195.63</v>
      </c>
      <c r="E707" s="446"/>
    </row>
    <row r="708" spans="1:5" ht="12.75" outlineLevel="1" x14ac:dyDescent="0.2">
      <c r="A708" s="300">
        <v>90342</v>
      </c>
      <c r="B708" s="285" t="s">
        <v>1430</v>
      </c>
      <c r="C708" s="286" t="s">
        <v>22</v>
      </c>
      <c r="D708" s="301">
        <v>304.04000000000002</v>
      </c>
      <c r="E708" s="446"/>
    </row>
    <row r="709" spans="1:5" ht="12.75" outlineLevel="1" x14ac:dyDescent="0.2">
      <c r="A709" s="300">
        <v>90343</v>
      </c>
      <c r="B709" s="285" t="s">
        <v>1431</v>
      </c>
      <c r="C709" s="286" t="s">
        <v>22</v>
      </c>
      <c r="D709" s="301">
        <v>397.93</v>
      </c>
      <c r="E709" s="446"/>
    </row>
    <row r="710" spans="1:5" ht="12.75" x14ac:dyDescent="0.2">
      <c r="A710" s="300">
        <v>90360</v>
      </c>
      <c r="B710" s="285" t="s">
        <v>1432</v>
      </c>
      <c r="C710" s="286" t="s">
        <v>22</v>
      </c>
      <c r="D710" s="301">
        <v>2.0699999999999998</v>
      </c>
      <c r="E710" s="446"/>
    </row>
    <row r="711" spans="1:5" ht="12.75" outlineLevel="1" x14ac:dyDescent="0.2">
      <c r="A711" s="300">
        <v>90361</v>
      </c>
      <c r="B711" s="285" t="s">
        <v>1433</v>
      </c>
      <c r="C711" s="286" t="s">
        <v>22</v>
      </c>
      <c r="D711" s="301">
        <v>2.73</v>
      </c>
      <c r="E711" s="446"/>
    </row>
    <row r="712" spans="1:5" ht="12.75" outlineLevel="1" x14ac:dyDescent="0.2">
      <c r="A712" s="300">
        <v>90370</v>
      </c>
      <c r="B712" s="285" t="s">
        <v>1434</v>
      </c>
      <c r="C712" s="286" t="s">
        <v>22</v>
      </c>
      <c r="D712" s="301">
        <v>5.91</v>
      </c>
      <c r="E712" s="446"/>
    </row>
    <row r="713" spans="1:5" ht="12.75" outlineLevel="1" x14ac:dyDescent="0.2">
      <c r="A713" s="300">
        <v>90372</v>
      </c>
      <c r="B713" s="285" t="s">
        <v>1435</v>
      </c>
      <c r="C713" s="286" t="s">
        <v>22</v>
      </c>
      <c r="D713" s="301">
        <v>12.76</v>
      </c>
      <c r="E713" s="446"/>
    </row>
    <row r="714" spans="1:5" ht="12.75" outlineLevel="1" x14ac:dyDescent="0.2">
      <c r="A714" s="300">
        <v>90375</v>
      </c>
      <c r="B714" s="285" t="s">
        <v>1436</v>
      </c>
      <c r="C714" s="286" t="s">
        <v>22</v>
      </c>
      <c r="D714" s="301">
        <v>7.55</v>
      </c>
      <c r="E714" s="446"/>
    </row>
    <row r="715" spans="1:5" ht="12.75" outlineLevel="1" x14ac:dyDescent="0.2">
      <c r="A715" s="300">
        <v>90376</v>
      </c>
      <c r="B715" s="285" t="s">
        <v>1437</v>
      </c>
      <c r="C715" s="286" t="s">
        <v>22</v>
      </c>
      <c r="D715" s="301">
        <v>11.41</v>
      </c>
      <c r="E715" s="446"/>
    </row>
    <row r="716" spans="1:5" ht="12.75" x14ac:dyDescent="0.2">
      <c r="A716" s="300">
        <v>90380</v>
      </c>
      <c r="B716" s="285" t="s">
        <v>1438</v>
      </c>
      <c r="C716" s="286" t="s">
        <v>22</v>
      </c>
      <c r="D716" s="301">
        <v>9.01</v>
      </c>
      <c r="E716" s="446"/>
    </row>
    <row r="717" spans="1:5" ht="12.75" outlineLevel="1" x14ac:dyDescent="0.2">
      <c r="A717" s="300">
        <v>90400</v>
      </c>
      <c r="B717" s="285" t="s">
        <v>1439</v>
      </c>
      <c r="C717" s="286" t="s">
        <v>53</v>
      </c>
      <c r="D717" s="301" t="s">
        <v>53</v>
      </c>
    </row>
    <row r="718" spans="1:5" ht="12.75" outlineLevel="1" x14ac:dyDescent="0.2">
      <c r="A718" s="300">
        <v>90402</v>
      </c>
      <c r="B718" s="285" t="s">
        <v>1440</v>
      </c>
      <c r="C718" s="286" t="s">
        <v>38</v>
      </c>
      <c r="D718" s="301">
        <v>147.15</v>
      </c>
      <c r="E718" s="446"/>
    </row>
    <row r="719" spans="1:5" ht="12.75" outlineLevel="1" x14ac:dyDescent="0.2">
      <c r="A719" s="300">
        <v>90403</v>
      </c>
      <c r="B719" s="285" t="s">
        <v>1441</v>
      </c>
      <c r="C719" s="286" t="s">
        <v>38</v>
      </c>
      <c r="D719" s="301">
        <v>133.77000000000001</v>
      </c>
      <c r="E719" s="446"/>
    </row>
    <row r="720" spans="1:5" ht="12.75" x14ac:dyDescent="0.2">
      <c r="A720" s="300">
        <v>90411</v>
      </c>
      <c r="B720" s="285" t="s">
        <v>1442</v>
      </c>
      <c r="C720" s="286" t="s">
        <v>38</v>
      </c>
      <c r="D720" s="301">
        <v>261.69</v>
      </c>
      <c r="E720" s="446"/>
    </row>
    <row r="721" spans="1:5" ht="12.75" outlineLevel="1" x14ac:dyDescent="0.2">
      <c r="A721" s="300">
        <v>90430</v>
      </c>
      <c r="B721" s="285" t="s">
        <v>1443</v>
      </c>
      <c r="C721" s="286" t="s">
        <v>38</v>
      </c>
      <c r="D721" s="301">
        <v>449.25</v>
      </c>
      <c r="E721" s="446"/>
    </row>
    <row r="722" spans="1:5" ht="12.75" outlineLevel="1" x14ac:dyDescent="0.2">
      <c r="A722" s="300">
        <v>90431</v>
      </c>
      <c r="B722" s="285" t="s">
        <v>1444</v>
      </c>
      <c r="C722" s="286" t="s">
        <v>38</v>
      </c>
      <c r="D722" s="301">
        <v>528.48</v>
      </c>
      <c r="E722" s="446"/>
    </row>
    <row r="723" spans="1:5" ht="12.75" outlineLevel="1" x14ac:dyDescent="0.2">
      <c r="A723" s="300">
        <v>90432</v>
      </c>
      <c r="B723" s="285" t="s">
        <v>1445</v>
      </c>
      <c r="C723" s="286" t="s">
        <v>38</v>
      </c>
      <c r="D723" s="301">
        <v>977.2</v>
      </c>
      <c r="E723" s="446"/>
    </row>
    <row r="724" spans="1:5" ht="12.75" x14ac:dyDescent="0.2">
      <c r="A724" s="300">
        <v>90433</v>
      </c>
      <c r="B724" s="285" t="s">
        <v>1446</v>
      </c>
      <c r="C724" s="286" t="s">
        <v>38</v>
      </c>
      <c r="D724" s="301">
        <v>1407.06</v>
      </c>
      <c r="E724" s="446"/>
    </row>
    <row r="725" spans="1:5" ht="12.75" outlineLevel="1" x14ac:dyDescent="0.2">
      <c r="A725" s="300">
        <v>90440</v>
      </c>
      <c r="B725" s="285" t="s">
        <v>1447</v>
      </c>
      <c r="C725" s="286" t="s">
        <v>38</v>
      </c>
      <c r="D725" s="301">
        <v>299.35000000000002</v>
      </c>
      <c r="E725" s="446"/>
    </row>
    <row r="726" spans="1:5" ht="12.75" outlineLevel="1" x14ac:dyDescent="0.2">
      <c r="A726" s="300">
        <v>90441</v>
      </c>
      <c r="B726" s="285" t="s">
        <v>1448</v>
      </c>
      <c r="C726" s="286" t="s">
        <v>38</v>
      </c>
      <c r="D726" s="301">
        <v>416.8</v>
      </c>
      <c r="E726" s="446"/>
    </row>
    <row r="727" spans="1:5" ht="12.75" outlineLevel="1" x14ac:dyDescent="0.2">
      <c r="A727" s="300">
        <v>90442</v>
      </c>
      <c r="B727" s="285" t="s">
        <v>1449</v>
      </c>
      <c r="C727" s="286" t="s">
        <v>38</v>
      </c>
      <c r="D727" s="301">
        <v>345.46</v>
      </c>
      <c r="E727" s="446"/>
    </row>
    <row r="728" spans="1:5" ht="12.75" x14ac:dyDescent="0.2">
      <c r="A728" s="300">
        <v>90448</v>
      </c>
      <c r="B728" s="285" t="s">
        <v>1450</v>
      </c>
      <c r="C728" s="286" t="s">
        <v>38</v>
      </c>
      <c r="D728" s="301">
        <v>154.36000000000001</v>
      </c>
      <c r="E728" s="446"/>
    </row>
    <row r="729" spans="1:5" ht="12.75" outlineLevel="1" x14ac:dyDescent="0.2">
      <c r="A729" s="300">
        <v>90460</v>
      </c>
      <c r="B729" s="285" t="s">
        <v>1451</v>
      </c>
      <c r="C729" s="286" t="s">
        <v>38</v>
      </c>
      <c r="D729" s="301">
        <v>69.78</v>
      </c>
      <c r="E729" s="446"/>
    </row>
    <row r="730" spans="1:5" ht="22.5" outlineLevel="1" x14ac:dyDescent="0.2">
      <c r="A730" s="300">
        <v>90468</v>
      </c>
      <c r="B730" s="285" t="s">
        <v>1452</v>
      </c>
      <c r="C730" s="286" t="s">
        <v>38</v>
      </c>
      <c r="D730" s="301">
        <v>320.27</v>
      </c>
      <c r="E730" s="446"/>
    </row>
    <row r="731" spans="1:5" ht="22.5" outlineLevel="1" x14ac:dyDescent="0.2">
      <c r="A731" s="300">
        <v>90469</v>
      </c>
      <c r="B731" s="285" t="s">
        <v>1453</v>
      </c>
      <c r="C731" s="286" t="s">
        <v>38</v>
      </c>
      <c r="D731" s="301">
        <v>322.51</v>
      </c>
      <c r="E731" s="446"/>
    </row>
    <row r="732" spans="1:5" ht="22.5" x14ac:dyDescent="0.2">
      <c r="A732" s="300">
        <v>90470</v>
      </c>
      <c r="B732" s="285" t="s">
        <v>1454</v>
      </c>
      <c r="C732" s="286" t="s">
        <v>38</v>
      </c>
      <c r="D732" s="301">
        <v>350.37</v>
      </c>
      <c r="E732" s="446"/>
    </row>
    <row r="733" spans="1:5" ht="12.75" outlineLevel="1" x14ac:dyDescent="0.2">
      <c r="A733" s="300">
        <v>90472</v>
      </c>
      <c r="B733" s="285" t="s">
        <v>1455</v>
      </c>
      <c r="C733" s="286" t="s">
        <v>38</v>
      </c>
      <c r="D733" s="301">
        <v>389.98</v>
      </c>
      <c r="E733" s="446"/>
    </row>
    <row r="734" spans="1:5" ht="12.75" outlineLevel="1" x14ac:dyDescent="0.2">
      <c r="A734" s="300">
        <v>90475</v>
      </c>
      <c r="B734" s="285" t="s">
        <v>1456</v>
      </c>
      <c r="C734" s="286" t="s">
        <v>38</v>
      </c>
      <c r="D734" s="301">
        <v>457.13</v>
      </c>
      <c r="E734" s="446"/>
    </row>
    <row r="735" spans="1:5" ht="12.75" outlineLevel="1" x14ac:dyDescent="0.2">
      <c r="A735" s="300">
        <v>90476</v>
      </c>
      <c r="B735" s="285" t="s">
        <v>1457</v>
      </c>
      <c r="C735" s="286" t="s">
        <v>38</v>
      </c>
      <c r="D735" s="301">
        <v>511.4</v>
      </c>
      <c r="E735" s="446"/>
    </row>
    <row r="736" spans="1:5" ht="12.75" x14ac:dyDescent="0.2">
      <c r="A736" s="300">
        <v>90477</v>
      </c>
      <c r="B736" s="285" t="s">
        <v>1458</v>
      </c>
      <c r="C736" s="286" t="s">
        <v>38</v>
      </c>
      <c r="D736" s="301">
        <v>656.58</v>
      </c>
      <c r="E736" s="446"/>
    </row>
    <row r="737" spans="1:5" ht="12.75" outlineLevel="1" x14ac:dyDescent="0.2">
      <c r="A737" s="300">
        <v>90478</v>
      </c>
      <c r="B737" s="285" t="s">
        <v>1459</v>
      </c>
      <c r="C737" s="286" t="s">
        <v>38</v>
      </c>
      <c r="D737" s="301">
        <v>2208.83</v>
      </c>
      <c r="E737" s="446"/>
    </row>
    <row r="738" spans="1:5" ht="12.75" outlineLevel="1" x14ac:dyDescent="0.2">
      <c r="A738" s="300">
        <v>90487</v>
      </c>
      <c r="B738" s="285" t="s">
        <v>1460</v>
      </c>
      <c r="C738" s="286" t="s">
        <v>38</v>
      </c>
      <c r="D738" s="301">
        <v>478.89</v>
      </c>
      <c r="E738" s="446"/>
    </row>
    <row r="739" spans="1:5" ht="12.75" outlineLevel="1" x14ac:dyDescent="0.2">
      <c r="A739" s="300">
        <v>90488</v>
      </c>
      <c r="B739" s="285" t="s">
        <v>1461</v>
      </c>
      <c r="C739" s="286" t="s">
        <v>38</v>
      </c>
      <c r="D739" s="301">
        <v>511.13</v>
      </c>
      <c r="E739" s="446"/>
    </row>
    <row r="740" spans="1:5" ht="12.75" x14ac:dyDescent="0.2">
      <c r="A740" s="300">
        <v>90489</v>
      </c>
      <c r="B740" s="285" t="s">
        <v>1462</v>
      </c>
      <c r="C740" s="286" t="s">
        <v>38</v>
      </c>
      <c r="D740" s="301">
        <v>608.29999999999995</v>
      </c>
      <c r="E740" s="446"/>
    </row>
    <row r="741" spans="1:5" ht="22.5" outlineLevel="1" x14ac:dyDescent="0.2">
      <c r="A741" s="300">
        <v>90490</v>
      </c>
      <c r="B741" s="285" t="s">
        <v>1463</v>
      </c>
      <c r="C741" s="286" t="s">
        <v>38</v>
      </c>
      <c r="D741" s="301">
        <v>2494.0500000000002</v>
      </c>
      <c r="E741" s="446"/>
    </row>
    <row r="742" spans="1:5" ht="12.75" outlineLevel="1" x14ac:dyDescent="0.2">
      <c r="A742" s="300">
        <v>90500</v>
      </c>
      <c r="B742" s="285" t="s">
        <v>1464</v>
      </c>
      <c r="C742" s="286" t="s">
        <v>53</v>
      </c>
      <c r="D742" s="301" t="s">
        <v>53</v>
      </c>
    </row>
    <row r="743" spans="1:5" ht="12.75" outlineLevel="1" x14ac:dyDescent="0.2">
      <c r="A743" s="300">
        <v>90506</v>
      </c>
      <c r="B743" s="285" t="s">
        <v>1465</v>
      </c>
      <c r="C743" s="286" t="s">
        <v>38</v>
      </c>
      <c r="D743" s="301">
        <v>690.26</v>
      </c>
      <c r="E743" s="446"/>
    </row>
    <row r="744" spans="1:5" ht="12.75" x14ac:dyDescent="0.2">
      <c r="A744" s="300">
        <v>90510</v>
      </c>
      <c r="B744" s="285" t="s">
        <v>1466</v>
      </c>
      <c r="C744" s="286" t="s">
        <v>1467</v>
      </c>
      <c r="D744" s="301">
        <v>1362.97</v>
      </c>
      <c r="E744" s="446"/>
    </row>
    <row r="745" spans="1:5" ht="12.75" outlineLevel="1" x14ac:dyDescent="0.2">
      <c r="A745" s="300">
        <v>90512</v>
      </c>
      <c r="B745" s="285" t="s">
        <v>1468</v>
      </c>
      <c r="C745" s="286" t="s">
        <v>38</v>
      </c>
      <c r="D745" s="301">
        <v>938.3</v>
      </c>
      <c r="E745" s="446"/>
    </row>
    <row r="746" spans="1:5" ht="12.75" outlineLevel="1" x14ac:dyDescent="0.2">
      <c r="A746" s="300">
        <v>90514</v>
      </c>
      <c r="B746" s="285" t="s">
        <v>1469</v>
      </c>
      <c r="C746" s="286" t="s">
        <v>38</v>
      </c>
      <c r="D746" s="301">
        <v>1512.65</v>
      </c>
      <c r="E746" s="446"/>
    </row>
    <row r="747" spans="1:5" ht="12.75" outlineLevel="1" x14ac:dyDescent="0.2">
      <c r="A747" s="300">
        <v>90517</v>
      </c>
      <c r="B747" s="285" t="s">
        <v>1470</v>
      </c>
      <c r="C747" s="286" t="s">
        <v>38</v>
      </c>
      <c r="D747" s="301">
        <v>1740.02</v>
      </c>
      <c r="E747" s="446"/>
    </row>
    <row r="748" spans="1:5" ht="12.75" x14ac:dyDescent="0.2">
      <c r="A748" s="300">
        <v>90519</v>
      </c>
      <c r="B748" s="285" t="s">
        <v>1471</v>
      </c>
      <c r="C748" s="286" t="s">
        <v>38</v>
      </c>
      <c r="D748" s="301">
        <v>3483.23</v>
      </c>
      <c r="E748" s="446"/>
    </row>
    <row r="749" spans="1:5" ht="22.5" outlineLevel="1" x14ac:dyDescent="0.2">
      <c r="A749" s="300">
        <v>90520</v>
      </c>
      <c r="B749" s="285" t="s">
        <v>1472</v>
      </c>
      <c r="C749" s="286" t="s">
        <v>38</v>
      </c>
      <c r="D749" s="301">
        <v>18.8</v>
      </c>
      <c r="E749" s="446"/>
    </row>
    <row r="750" spans="1:5" ht="22.5" outlineLevel="1" x14ac:dyDescent="0.2">
      <c r="A750" s="300">
        <v>90521</v>
      </c>
      <c r="B750" s="285" t="s">
        <v>1473</v>
      </c>
      <c r="C750" s="286" t="s">
        <v>38</v>
      </c>
      <c r="D750" s="301">
        <v>18.079999999999998</v>
      </c>
      <c r="E750" s="446"/>
    </row>
    <row r="751" spans="1:5" ht="12.75" outlineLevel="1" x14ac:dyDescent="0.2">
      <c r="A751" s="300">
        <v>90522</v>
      </c>
      <c r="B751" s="285" t="s">
        <v>1474</v>
      </c>
      <c r="C751" s="286" t="s">
        <v>38</v>
      </c>
      <c r="D751" s="301">
        <v>14.44</v>
      </c>
      <c r="E751" s="446"/>
    </row>
    <row r="752" spans="1:5" ht="12.75" x14ac:dyDescent="0.2">
      <c r="A752" s="300">
        <v>90523</v>
      </c>
      <c r="B752" s="285" t="s">
        <v>1475</v>
      </c>
      <c r="C752" s="286" t="s">
        <v>38</v>
      </c>
      <c r="D752" s="301">
        <v>27.26</v>
      </c>
      <c r="E752" s="446"/>
    </row>
    <row r="753" spans="1:5" ht="12.75" outlineLevel="1" x14ac:dyDescent="0.2">
      <c r="A753" s="300">
        <v>90524</v>
      </c>
      <c r="B753" s="285" t="s">
        <v>1476</v>
      </c>
      <c r="C753" s="286" t="s">
        <v>38</v>
      </c>
      <c r="D753" s="301">
        <v>14.46</v>
      </c>
      <c r="E753" s="446"/>
    </row>
    <row r="754" spans="1:5" ht="12.75" outlineLevel="1" x14ac:dyDescent="0.2">
      <c r="A754" s="300">
        <v>90525</v>
      </c>
      <c r="B754" s="285" t="s">
        <v>1477</v>
      </c>
      <c r="C754" s="286" t="s">
        <v>38</v>
      </c>
      <c r="D754" s="301">
        <v>13.33</v>
      </c>
      <c r="E754" s="446"/>
    </row>
    <row r="755" spans="1:5" ht="12.75" outlineLevel="1" x14ac:dyDescent="0.2">
      <c r="A755" s="300">
        <v>90526</v>
      </c>
      <c r="B755" s="285" t="s">
        <v>1478</v>
      </c>
      <c r="C755" s="286" t="s">
        <v>38</v>
      </c>
      <c r="D755" s="301">
        <v>25.61</v>
      </c>
      <c r="E755" s="446"/>
    </row>
    <row r="756" spans="1:5" ht="12.75" x14ac:dyDescent="0.2">
      <c r="A756" s="300">
        <v>90527</v>
      </c>
      <c r="B756" s="285" t="s">
        <v>1479</v>
      </c>
      <c r="C756" s="286" t="s">
        <v>38</v>
      </c>
      <c r="D756" s="301">
        <v>13.86</v>
      </c>
      <c r="E756" s="446"/>
    </row>
    <row r="757" spans="1:5" ht="12.75" outlineLevel="1" x14ac:dyDescent="0.2">
      <c r="A757" s="300">
        <v>90528</v>
      </c>
      <c r="B757" s="285" t="s">
        <v>1480</v>
      </c>
      <c r="C757" s="286" t="s">
        <v>38</v>
      </c>
      <c r="D757" s="301">
        <v>28.19</v>
      </c>
      <c r="E757" s="446"/>
    </row>
    <row r="758" spans="1:5" ht="12.75" outlineLevel="1" x14ac:dyDescent="0.2">
      <c r="A758" s="300">
        <v>90529</v>
      </c>
      <c r="B758" s="285" t="s">
        <v>1481</v>
      </c>
      <c r="C758" s="286" t="s">
        <v>38</v>
      </c>
      <c r="D758" s="301">
        <v>27.44</v>
      </c>
      <c r="E758" s="446"/>
    </row>
    <row r="759" spans="1:5" ht="12.75" outlineLevel="1" x14ac:dyDescent="0.2">
      <c r="A759" s="300">
        <v>90530</v>
      </c>
      <c r="B759" s="285" t="s">
        <v>1482</v>
      </c>
      <c r="C759" s="286" t="s">
        <v>38</v>
      </c>
      <c r="D759" s="301">
        <v>32.869999999999997</v>
      </c>
      <c r="E759" s="446"/>
    </row>
    <row r="760" spans="1:5" ht="12.75" x14ac:dyDescent="0.2">
      <c r="A760" s="300">
        <v>90531</v>
      </c>
      <c r="B760" s="285" t="s">
        <v>1483</v>
      </c>
      <c r="C760" s="286" t="s">
        <v>38</v>
      </c>
      <c r="D760" s="301">
        <v>47.4</v>
      </c>
      <c r="E760" s="446"/>
    </row>
    <row r="761" spans="1:5" ht="12.75" outlineLevel="1" x14ac:dyDescent="0.2">
      <c r="A761" s="300">
        <v>90532</v>
      </c>
      <c r="B761" s="285" t="s">
        <v>1484</v>
      </c>
      <c r="C761" s="286" t="s">
        <v>38</v>
      </c>
      <c r="D761" s="301">
        <v>46.88</v>
      </c>
      <c r="E761" s="446"/>
    </row>
    <row r="762" spans="1:5" ht="12.75" outlineLevel="1" x14ac:dyDescent="0.2">
      <c r="A762" s="300">
        <v>90533</v>
      </c>
      <c r="B762" s="285" t="s">
        <v>1485</v>
      </c>
      <c r="C762" s="286" t="s">
        <v>38</v>
      </c>
      <c r="D762" s="301">
        <v>95.21</v>
      </c>
      <c r="E762" s="446"/>
    </row>
    <row r="763" spans="1:5" ht="12.75" outlineLevel="1" x14ac:dyDescent="0.2">
      <c r="A763" s="300">
        <v>90534</v>
      </c>
      <c r="B763" s="285" t="s">
        <v>1486</v>
      </c>
      <c r="C763" s="286" t="s">
        <v>38</v>
      </c>
      <c r="D763" s="301">
        <v>193.03</v>
      </c>
      <c r="E763" s="446"/>
    </row>
    <row r="764" spans="1:5" ht="12.75" x14ac:dyDescent="0.2">
      <c r="A764" s="300">
        <v>90535</v>
      </c>
      <c r="B764" s="285" t="s">
        <v>1487</v>
      </c>
      <c r="C764" s="286" t="s">
        <v>38</v>
      </c>
      <c r="D764" s="301">
        <v>205.56</v>
      </c>
      <c r="E764" s="446"/>
    </row>
    <row r="765" spans="1:5" ht="12.75" outlineLevel="1" x14ac:dyDescent="0.2">
      <c r="A765" s="300">
        <v>90537</v>
      </c>
      <c r="B765" s="285" t="s">
        <v>1488</v>
      </c>
      <c r="C765" s="286" t="s">
        <v>38</v>
      </c>
      <c r="D765" s="301">
        <v>337.65</v>
      </c>
      <c r="E765" s="446"/>
    </row>
    <row r="766" spans="1:5" ht="22.5" x14ac:dyDescent="0.2">
      <c r="A766" s="300">
        <v>90539</v>
      </c>
      <c r="B766" s="285" t="s">
        <v>1489</v>
      </c>
      <c r="C766" s="286" t="s">
        <v>38</v>
      </c>
      <c r="D766" s="301">
        <v>36.44</v>
      </c>
      <c r="E766" s="446"/>
    </row>
    <row r="767" spans="1:5" ht="22.5" outlineLevel="1" x14ac:dyDescent="0.2">
      <c r="A767" s="300">
        <v>90540</v>
      </c>
      <c r="B767" s="285" t="s">
        <v>1490</v>
      </c>
      <c r="C767" s="286" t="s">
        <v>38</v>
      </c>
      <c r="D767" s="301">
        <v>67.91</v>
      </c>
      <c r="E767" s="446"/>
    </row>
    <row r="768" spans="1:5" ht="22.5" outlineLevel="1" x14ac:dyDescent="0.2">
      <c r="A768" s="300">
        <v>90541</v>
      </c>
      <c r="B768" s="285" t="s">
        <v>1491</v>
      </c>
      <c r="C768" s="286" t="s">
        <v>38</v>
      </c>
      <c r="D768" s="301">
        <v>95.69</v>
      </c>
      <c r="E768" s="446"/>
    </row>
    <row r="769" spans="1:5" ht="22.5" outlineLevel="1" x14ac:dyDescent="0.2">
      <c r="A769" s="300">
        <v>90542</v>
      </c>
      <c r="B769" s="285" t="s">
        <v>1492</v>
      </c>
      <c r="C769" s="286" t="s">
        <v>38</v>
      </c>
      <c r="D769" s="301">
        <v>143.66</v>
      </c>
      <c r="E769" s="446"/>
    </row>
    <row r="770" spans="1:5" ht="12.75" outlineLevel="1" x14ac:dyDescent="0.2">
      <c r="A770" s="300">
        <v>90543</v>
      </c>
      <c r="B770" s="285" t="s">
        <v>1493</v>
      </c>
      <c r="C770" s="286" t="s">
        <v>38</v>
      </c>
      <c r="D770" s="301">
        <v>114.15</v>
      </c>
      <c r="E770" s="446"/>
    </row>
    <row r="771" spans="1:5" ht="12.75" outlineLevel="1" x14ac:dyDescent="0.2">
      <c r="A771" s="300">
        <v>90544</v>
      </c>
      <c r="B771" s="285" t="s">
        <v>1494</v>
      </c>
      <c r="C771" s="286" t="s">
        <v>38</v>
      </c>
      <c r="D771" s="301">
        <v>226.93</v>
      </c>
      <c r="E771" s="446"/>
    </row>
    <row r="772" spans="1:5" ht="12.75" outlineLevel="1" x14ac:dyDescent="0.2">
      <c r="A772" s="300">
        <v>90545</v>
      </c>
      <c r="B772" s="285" t="s">
        <v>1495</v>
      </c>
      <c r="C772" s="286" t="s">
        <v>38</v>
      </c>
      <c r="D772" s="301">
        <v>601.70000000000005</v>
      </c>
      <c r="E772" s="446"/>
    </row>
    <row r="773" spans="1:5" ht="22.5" outlineLevel="1" x14ac:dyDescent="0.2">
      <c r="A773" s="300">
        <v>90550</v>
      </c>
      <c r="B773" s="285" t="s">
        <v>1496</v>
      </c>
      <c r="C773" s="286" t="s">
        <v>38</v>
      </c>
      <c r="D773" s="301">
        <v>362.01</v>
      </c>
      <c r="E773" s="446"/>
    </row>
    <row r="774" spans="1:5" ht="22.5" outlineLevel="1" x14ac:dyDescent="0.2">
      <c r="A774" s="300">
        <v>90551</v>
      </c>
      <c r="B774" s="285" t="s">
        <v>1497</v>
      </c>
      <c r="C774" s="286" t="s">
        <v>38</v>
      </c>
      <c r="D774" s="301">
        <v>394.55</v>
      </c>
      <c r="E774" s="446"/>
    </row>
    <row r="775" spans="1:5" ht="12.75" outlineLevel="1" x14ac:dyDescent="0.2">
      <c r="A775" s="300">
        <v>90555</v>
      </c>
      <c r="B775" s="285" t="s">
        <v>1498</v>
      </c>
      <c r="C775" s="286" t="s">
        <v>192</v>
      </c>
      <c r="D775" s="301">
        <v>52.9</v>
      </c>
      <c r="E775" s="446"/>
    </row>
    <row r="776" spans="1:5" ht="12.75" outlineLevel="1" x14ac:dyDescent="0.2">
      <c r="A776" s="300">
        <v>90556</v>
      </c>
      <c r="B776" s="285" t="s">
        <v>1499</v>
      </c>
      <c r="C776" s="286" t="s">
        <v>192</v>
      </c>
      <c r="D776" s="301">
        <v>164.54</v>
      </c>
      <c r="E776" s="446"/>
    </row>
    <row r="777" spans="1:5" ht="12.75" outlineLevel="1" x14ac:dyDescent="0.2">
      <c r="A777" s="300">
        <v>90557</v>
      </c>
      <c r="B777" s="285" t="s">
        <v>1500</v>
      </c>
      <c r="C777" s="286" t="s">
        <v>192</v>
      </c>
      <c r="D777" s="301">
        <v>447.74</v>
      </c>
      <c r="E777" s="446"/>
    </row>
    <row r="778" spans="1:5" ht="12.75" outlineLevel="1" x14ac:dyDescent="0.2">
      <c r="A778" s="300">
        <v>90558</v>
      </c>
      <c r="B778" s="285" t="s">
        <v>1501</v>
      </c>
      <c r="C778" s="286" t="s">
        <v>19</v>
      </c>
      <c r="D778" s="301">
        <v>266.04000000000002</v>
      </c>
      <c r="E778" s="446"/>
    </row>
    <row r="779" spans="1:5" ht="12.75" x14ac:dyDescent="0.2">
      <c r="A779" s="300">
        <v>90559</v>
      </c>
      <c r="B779" s="285" t="s">
        <v>1502</v>
      </c>
      <c r="C779" s="286" t="s">
        <v>19</v>
      </c>
      <c r="D779" s="301">
        <v>364.41</v>
      </c>
      <c r="E779" s="446"/>
    </row>
    <row r="780" spans="1:5" ht="12.75" outlineLevel="1" x14ac:dyDescent="0.2">
      <c r="A780" s="300">
        <v>90560</v>
      </c>
      <c r="B780" s="285" t="s">
        <v>1503</v>
      </c>
      <c r="C780" s="286" t="s">
        <v>19</v>
      </c>
      <c r="D780" s="301">
        <v>233.09</v>
      </c>
      <c r="E780" s="446"/>
    </row>
    <row r="781" spans="1:5" ht="12.75" outlineLevel="1" x14ac:dyDescent="0.2">
      <c r="A781" s="300">
        <v>90562</v>
      </c>
      <c r="B781" s="285" t="s">
        <v>1504</v>
      </c>
      <c r="C781" s="286" t="s">
        <v>38</v>
      </c>
      <c r="D781" s="301">
        <v>145.78</v>
      </c>
      <c r="E781" s="446"/>
    </row>
    <row r="782" spans="1:5" ht="12.75" outlineLevel="1" x14ac:dyDescent="0.2">
      <c r="A782" s="300">
        <v>90563</v>
      </c>
      <c r="B782" s="285" t="s">
        <v>1505</v>
      </c>
      <c r="C782" s="286" t="s">
        <v>38</v>
      </c>
      <c r="D782" s="301">
        <v>270.83999999999997</v>
      </c>
      <c r="E782" s="446"/>
    </row>
    <row r="783" spans="1:5" ht="12.75" outlineLevel="1" x14ac:dyDescent="0.2">
      <c r="A783" s="300">
        <v>90564</v>
      </c>
      <c r="B783" s="285" t="s">
        <v>1506</v>
      </c>
      <c r="C783" s="286" t="s">
        <v>38</v>
      </c>
      <c r="D783" s="301">
        <v>490.81</v>
      </c>
      <c r="E783" s="446"/>
    </row>
    <row r="784" spans="1:5" ht="12.75" outlineLevel="1" x14ac:dyDescent="0.2">
      <c r="A784" s="300">
        <v>90565</v>
      </c>
      <c r="B784" s="285" t="s">
        <v>1507</v>
      </c>
      <c r="C784" s="286" t="s">
        <v>38</v>
      </c>
      <c r="D784" s="301">
        <v>826.13</v>
      </c>
      <c r="E784" s="446"/>
    </row>
    <row r="785" spans="1:5" ht="12.75" outlineLevel="1" x14ac:dyDescent="0.2">
      <c r="A785" s="300">
        <v>90566</v>
      </c>
      <c r="B785" s="285" t="s">
        <v>1508</v>
      </c>
      <c r="C785" s="286" t="s">
        <v>38</v>
      </c>
      <c r="D785" s="301">
        <v>1814.15</v>
      </c>
      <c r="E785" s="446"/>
    </row>
    <row r="786" spans="1:5" ht="12.75" outlineLevel="1" x14ac:dyDescent="0.2">
      <c r="A786" s="300">
        <v>90567</v>
      </c>
      <c r="B786" s="285" t="s">
        <v>1509</v>
      </c>
      <c r="C786" s="286" t="s">
        <v>38</v>
      </c>
      <c r="D786" s="301">
        <v>2086.64</v>
      </c>
      <c r="E786" s="446"/>
    </row>
    <row r="787" spans="1:5" ht="22.5" outlineLevel="1" x14ac:dyDescent="0.2">
      <c r="A787" s="300">
        <v>90568</v>
      </c>
      <c r="B787" s="285" t="s">
        <v>1510</v>
      </c>
      <c r="C787" s="286" t="s">
        <v>38</v>
      </c>
      <c r="D787" s="301">
        <v>134.56</v>
      </c>
      <c r="E787" s="446"/>
    </row>
    <row r="788" spans="1:5" ht="22.5" outlineLevel="1" x14ac:dyDescent="0.2">
      <c r="A788" s="300">
        <v>90569</v>
      </c>
      <c r="B788" s="285" t="s">
        <v>1511</v>
      </c>
      <c r="C788" s="286" t="s">
        <v>38</v>
      </c>
      <c r="D788" s="301">
        <v>137.47</v>
      </c>
      <c r="E788" s="446"/>
    </row>
    <row r="789" spans="1:5" ht="22.5" outlineLevel="1" x14ac:dyDescent="0.2">
      <c r="A789" s="300">
        <v>90570</v>
      </c>
      <c r="B789" s="285" t="s">
        <v>1512</v>
      </c>
      <c r="C789" s="286" t="s">
        <v>38</v>
      </c>
      <c r="D789" s="301">
        <v>182.72</v>
      </c>
      <c r="E789" s="446"/>
    </row>
    <row r="790" spans="1:5" ht="22.5" outlineLevel="1" x14ac:dyDescent="0.2">
      <c r="A790" s="300">
        <v>90571</v>
      </c>
      <c r="B790" s="285" t="s">
        <v>1513</v>
      </c>
      <c r="C790" s="286" t="s">
        <v>38</v>
      </c>
      <c r="D790" s="301">
        <v>262.35000000000002</v>
      </c>
      <c r="E790" s="446"/>
    </row>
    <row r="791" spans="1:5" ht="22.5" outlineLevel="1" x14ac:dyDescent="0.2">
      <c r="A791" s="300">
        <v>90572</v>
      </c>
      <c r="B791" s="285" t="s">
        <v>1514</v>
      </c>
      <c r="C791" s="286" t="s">
        <v>38</v>
      </c>
      <c r="D791" s="301">
        <v>304.33999999999997</v>
      </c>
      <c r="E791" s="446"/>
    </row>
    <row r="792" spans="1:5" ht="22.5" x14ac:dyDescent="0.2">
      <c r="A792" s="300">
        <v>90573</v>
      </c>
      <c r="B792" s="285" t="s">
        <v>1515</v>
      </c>
      <c r="C792" s="286" t="s">
        <v>38</v>
      </c>
      <c r="D792" s="301">
        <v>572.04</v>
      </c>
      <c r="E792" s="446"/>
    </row>
    <row r="793" spans="1:5" ht="12.75" outlineLevel="1" x14ac:dyDescent="0.2">
      <c r="A793" s="300">
        <v>90590</v>
      </c>
      <c r="B793" s="285" t="s">
        <v>1516</v>
      </c>
      <c r="C793" s="286" t="s">
        <v>38</v>
      </c>
      <c r="D793" s="301">
        <v>90.07</v>
      </c>
      <c r="E793" s="446"/>
    </row>
    <row r="794" spans="1:5" ht="22.5" outlineLevel="1" x14ac:dyDescent="0.2">
      <c r="A794" s="300">
        <v>90598</v>
      </c>
      <c r="B794" s="285" t="s">
        <v>1517</v>
      </c>
      <c r="C794" s="286" t="s">
        <v>19</v>
      </c>
      <c r="D794" s="301">
        <v>1641.97</v>
      </c>
      <c r="E794" s="446"/>
    </row>
    <row r="795" spans="1:5" ht="12.75" outlineLevel="1" x14ac:dyDescent="0.2">
      <c r="A795" s="300">
        <v>90600</v>
      </c>
      <c r="B795" s="285" t="s">
        <v>1518</v>
      </c>
      <c r="C795" s="286" t="s">
        <v>53</v>
      </c>
      <c r="D795" s="301" t="s">
        <v>53</v>
      </c>
    </row>
    <row r="796" spans="1:5" ht="12.75" outlineLevel="1" x14ac:dyDescent="0.2">
      <c r="A796" s="300">
        <v>90618</v>
      </c>
      <c r="B796" s="285" t="s">
        <v>1519</v>
      </c>
      <c r="C796" s="286" t="s">
        <v>38</v>
      </c>
      <c r="D796" s="301">
        <v>2109.9299999999998</v>
      </c>
      <c r="E796" s="446"/>
    </row>
    <row r="797" spans="1:5" ht="12.75" outlineLevel="1" x14ac:dyDescent="0.2">
      <c r="A797" s="300">
        <v>90619</v>
      </c>
      <c r="B797" s="285" t="s">
        <v>1520</v>
      </c>
      <c r="C797" s="286" t="s">
        <v>38</v>
      </c>
      <c r="D797" s="301">
        <v>2364.41</v>
      </c>
      <c r="E797" s="446"/>
    </row>
    <row r="798" spans="1:5" ht="12.75" outlineLevel="1" x14ac:dyDescent="0.2">
      <c r="A798" s="300">
        <v>90620</v>
      </c>
      <c r="B798" s="285" t="s">
        <v>1521</v>
      </c>
      <c r="C798" s="286" t="s">
        <v>38</v>
      </c>
      <c r="D798" s="301">
        <v>4106.3900000000003</v>
      </c>
      <c r="E798" s="446"/>
    </row>
    <row r="799" spans="1:5" ht="22.5" outlineLevel="1" x14ac:dyDescent="0.2">
      <c r="A799" s="300">
        <v>90623</v>
      </c>
      <c r="B799" s="285" t="s">
        <v>1522</v>
      </c>
      <c r="C799" s="286" t="s">
        <v>38</v>
      </c>
      <c r="D799" s="301">
        <v>320.14</v>
      </c>
      <c r="E799" s="446"/>
    </row>
    <row r="800" spans="1:5" ht="22.5" outlineLevel="1" x14ac:dyDescent="0.2">
      <c r="A800" s="300">
        <v>90624</v>
      </c>
      <c r="B800" s="285" t="s">
        <v>1523</v>
      </c>
      <c r="C800" s="286" t="s">
        <v>38</v>
      </c>
      <c r="D800" s="301">
        <v>806.5</v>
      </c>
      <c r="E800" s="446"/>
    </row>
    <row r="801" spans="1:5" ht="22.5" outlineLevel="1" x14ac:dyDescent="0.2">
      <c r="A801" s="300">
        <v>90625</v>
      </c>
      <c r="B801" s="285" t="s">
        <v>1524</v>
      </c>
      <c r="C801" s="286" t="s">
        <v>38</v>
      </c>
      <c r="D801" s="301">
        <v>1101.78</v>
      </c>
      <c r="E801" s="446"/>
    </row>
    <row r="802" spans="1:5" ht="22.5" outlineLevel="1" x14ac:dyDescent="0.2">
      <c r="A802" s="300">
        <v>90626</v>
      </c>
      <c r="B802" s="285" t="s">
        <v>1525</v>
      </c>
      <c r="C802" s="286" t="s">
        <v>38</v>
      </c>
      <c r="D802" s="301">
        <v>1480.56</v>
      </c>
      <c r="E802" s="446"/>
    </row>
    <row r="803" spans="1:5" ht="22.5" outlineLevel="1" x14ac:dyDescent="0.2">
      <c r="A803" s="300">
        <v>90627</v>
      </c>
      <c r="B803" s="285" t="s">
        <v>1526</v>
      </c>
      <c r="C803" s="286" t="s">
        <v>38</v>
      </c>
      <c r="D803" s="301">
        <v>400.05</v>
      </c>
      <c r="E803" s="446"/>
    </row>
    <row r="804" spans="1:5" ht="22.5" outlineLevel="1" x14ac:dyDescent="0.2">
      <c r="A804" s="300">
        <v>90628</v>
      </c>
      <c r="B804" s="285" t="s">
        <v>1527</v>
      </c>
      <c r="C804" s="286" t="s">
        <v>38</v>
      </c>
      <c r="D804" s="301">
        <v>809.95</v>
      </c>
      <c r="E804" s="446"/>
    </row>
    <row r="805" spans="1:5" ht="22.5" x14ac:dyDescent="0.2">
      <c r="A805" s="300">
        <v>90629</v>
      </c>
      <c r="B805" s="285" t="s">
        <v>1528</v>
      </c>
      <c r="C805" s="286" t="s">
        <v>38</v>
      </c>
      <c r="D805" s="301">
        <v>1110.26</v>
      </c>
      <c r="E805" s="446"/>
    </row>
    <row r="806" spans="1:5" ht="22.5" outlineLevel="1" x14ac:dyDescent="0.2">
      <c r="A806" s="300">
        <v>90630</v>
      </c>
      <c r="B806" s="285" t="s">
        <v>1529</v>
      </c>
      <c r="C806" s="286" t="s">
        <v>38</v>
      </c>
      <c r="D806" s="301">
        <v>2228.7800000000002</v>
      </c>
      <c r="E806" s="446"/>
    </row>
    <row r="807" spans="1:5" ht="12.75" outlineLevel="1" x14ac:dyDescent="0.2">
      <c r="A807" s="300">
        <v>90633</v>
      </c>
      <c r="B807" s="285" t="s">
        <v>1530</v>
      </c>
      <c r="C807" s="286" t="s">
        <v>38</v>
      </c>
      <c r="D807" s="301">
        <v>162.69999999999999</v>
      </c>
      <c r="E807" s="446"/>
    </row>
    <row r="808" spans="1:5" ht="22.5" outlineLevel="1" x14ac:dyDescent="0.2">
      <c r="A808" s="300">
        <v>90636</v>
      </c>
      <c r="B808" s="285" t="s">
        <v>1531</v>
      </c>
      <c r="C808" s="286" t="s">
        <v>38</v>
      </c>
      <c r="D808" s="301">
        <v>319.83999999999997</v>
      </c>
      <c r="E808" s="446"/>
    </row>
    <row r="809" spans="1:5" ht="12.75" outlineLevel="1" x14ac:dyDescent="0.2">
      <c r="A809" s="300">
        <v>90649</v>
      </c>
      <c r="B809" s="285" t="s">
        <v>1532</v>
      </c>
      <c r="C809" s="286" t="s">
        <v>38</v>
      </c>
      <c r="D809" s="301">
        <v>10.02</v>
      </c>
      <c r="E809" s="446"/>
    </row>
    <row r="810" spans="1:5" ht="12.75" outlineLevel="1" x14ac:dyDescent="0.2">
      <c r="A810" s="300">
        <v>90658</v>
      </c>
      <c r="B810" s="285" t="s">
        <v>1533</v>
      </c>
      <c r="C810" s="286" t="s">
        <v>38</v>
      </c>
      <c r="D810" s="301">
        <v>57.5</v>
      </c>
      <c r="E810" s="446"/>
    </row>
    <row r="811" spans="1:5" ht="12.75" outlineLevel="1" x14ac:dyDescent="0.2">
      <c r="A811" s="300">
        <v>90659</v>
      </c>
      <c r="B811" s="285" t="s">
        <v>1534</v>
      </c>
      <c r="C811" s="286" t="s">
        <v>38</v>
      </c>
      <c r="D811" s="301">
        <v>90.86</v>
      </c>
      <c r="E811" s="446"/>
    </row>
    <row r="812" spans="1:5" ht="12.75" outlineLevel="1" x14ac:dyDescent="0.2">
      <c r="A812" s="300">
        <v>90660</v>
      </c>
      <c r="B812" s="285" t="s">
        <v>1535</v>
      </c>
      <c r="C812" s="286" t="s">
        <v>38</v>
      </c>
      <c r="D812" s="301">
        <v>116.26</v>
      </c>
      <c r="E812" s="446"/>
    </row>
    <row r="813" spans="1:5" ht="12.75" outlineLevel="1" x14ac:dyDescent="0.2">
      <c r="A813" s="300">
        <v>90661</v>
      </c>
      <c r="B813" s="285" t="s">
        <v>1536</v>
      </c>
      <c r="C813" s="286" t="s">
        <v>38</v>
      </c>
      <c r="D813" s="301">
        <v>953.45</v>
      </c>
      <c r="E813" s="446"/>
    </row>
    <row r="814" spans="1:5" ht="12.75" outlineLevel="1" x14ac:dyDescent="0.2">
      <c r="A814" s="300">
        <v>90662</v>
      </c>
      <c r="B814" s="285" t="s">
        <v>1537</v>
      </c>
      <c r="C814" s="286" t="s">
        <v>38</v>
      </c>
      <c r="D814" s="301">
        <v>64.2</v>
      </c>
      <c r="E814" s="446"/>
    </row>
    <row r="815" spans="1:5" ht="12.75" outlineLevel="1" x14ac:dyDescent="0.2">
      <c r="A815" s="300">
        <v>90663</v>
      </c>
      <c r="B815" s="285" t="s">
        <v>1538</v>
      </c>
      <c r="C815" s="286" t="s">
        <v>38</v>
      </c>
      <c r="D815" s="301">
        <v>75.900000000000006</v>
      </c>
      <c r="E815" s="446"/>
    </row>
    <row r="816" spans="1:5" ht="12.75" outlineLevel="1" x14ac:dyDescent="0.2">
      <c r="A816" s="300">
        <v>90664</v>
      </c>
      <c r="B816" s="285" t="s">
        <v>1539</v>
      </c>
      <c r="C816" s="286" t="s">
        <v>38</v>
      </c>
      <c r="D816" s="301">
        <v>97.85</v>
      </c>
      <c r="E816" s="446"/>
    </row>
    <row r="817" spans="1:5" ht="12.75" outlineLevel="1" x14ac:dyDescent="0.2">
      <c r="A817" s="300">
        <v>90665</v>
      </c>
      <c r="B817" s="285" t="s">
        <v>1540</v>
      </c>
      <c r="C817" s="286" t="s">
        <v>38</v>
      </c>
      <c r="D817" s="301">
        <v>210.99</v>
      </c>
      <c r="E817" s="446"/>
    </row>
    <row r="818" spans="1:5" ht="12.75" x14ac:dyDescent="0.2">
      <c r="A818" s="300">
        <v>90666</v>
      </c>
      <c r="B818" s="285" t="s">
        <v>1541</v>
      </c>
      <c r="C818" s="286" t="s">
        <v>38</v>
      </c>
      <c r="D818" s="301">
        <v>280.39999999999998</v>
      </c>
      <c r="E818" s="446"/>
    </row>
    <row r="819" spans="1:5" ht="12.75" outlineLevel="1" x14ac:dyDescent="0.2">
      <c r="A819" s="300">
        <v>90667</v>
      </c>
      <c r="B819" s="285" t="s">
        <v>1542</v>
      </c>
      <c r="C819" s="286" t="s">
        <v>38</v>
      </c>
      <c r="D819" s="301">
        <v>398.38</v>
      </c>
      <c r="E819" s="446"/>
    </row>
    <row r="820" spans="1:5" ht="12.75" outlineLevel="1" x14ac:dyDescent="0.2">
      <c r="A820" s="300">
        <v>90668</v>
      </c>
      <c r="B820" s="285" t="s">
        <v>1543</v>
      </c>
      <c r="C820" s="286" t="s">
        <v>38</v>
      </c>
      <c r="D820" s="301">
        <v>1734.9</v>
      </c>
      <c r="E820" s="446"/>
    </row>
    <row r="821" spans="1:5" ht="12.75" outlineLevel="1" x14ac:dyDescent="0.2">
      <c r="A821" s="300">
        <v>90669</v>
      </c>
      <c r="B821" s="285" t="s">
        <v>1544</v>
      </c>
      <c r="C821" s="286" t="s">
        <v>38</v>
      </c>
      <c r="D821" s="301">
        <v>14.02</v>
      </c>
      <c r="E821" s="446"/>
    </row>
    <row r="822" spans="1:5" ht="12.75" outlineLevel="1" x14ac:dyDescent="0.2">
      <c r="A822" s="300">
        <v>90670</v>
      </c>
      <c r="B822" s="285" t="s">
        <v>1545</v>
      </c>
      <c r="C822" s="286" t="s">
        <v>38</v>
      </c>
      <c r="D822" s="301">
        <v>31.44</v>
      </c>
      <c r="E822" s="446"/>
    </row>
    <row r="823" spans="1:5" ht="12.75" outlineLevel="1" x14ac:dyDescent="0.2">
      <c r="A823" s="300">
        <v>90671</v>
      </c>
      <c r="B823" s="285" t="s">
        <v>1546</v>
      </c>
      <c r="C823" s="286" t="s">
        <v>38</v>
      </c>
      <c r="D823" s="301">
        <v>32.590000000000003</v>
      </c>
      <c r="E823" s="446"/>
    </row>
    <row r="824" spans="1:5" ht="12.75" outlineLevel="1" x14ac:dyDescent="0.2">
      <c r="A824" s="300">
        <v>90672</v>
      </c>
      <c r="B824" s="285" t="s">
        <v>1547</v>
      </c>
      <c r="C824" s="286" t="s">
        <v>38</v>
      </c>
      <c r="D824" s="301">
        <v>41.39</v>
      </c>
      <c r="E824" s="446"/>
    </row>
    <row r="825" spans="1:5" ht="12.75" outlineLevel="1" x14ac:dyDescent="0.2">
      <c r="A825" s="300">
        <v>90673</v>
      </c>
      <c r="B825" s="285" t="s">
        <v>1548</v>
      </c>
      <c r="C825" s="286" t="s">
        <v>22</v>
      </c>
      <c r="D825" s="301">
        <v>17.14</v>
      </c>
      <c r="E825" s="446"/>
    </row>
    <row r="826" spans="1:5" ht="12.75" outlineLevel="1" x14ac:dyDescent="0.2">
      <c r="A826" s="300">
        <v>90674</v>
      </c>
      <c r="B826" s="285" t="s">
        <v>1549</v>
      </c>
      <c r="C826" s="286" t="s">
        <v>22</v>
      </c>
      <c r="D826" s="301">
        <v>29.61</v>
      </c>
      <c r="E826" s="446"/>
    </row>
    <row r="827" spans="1:5" ht="12.75" outlineLevel="1" x14ac:dyDescent="0.2">
      <c r="A827" s="300">
        <v>90675</v>
      </c>
      <c r="B827" s="285" t="s">
        <v>1550</v>
      </c>
      <c r="C827" s="286" t="s">
        <v>22</v>
      </c>
      <c r="D827" s="301">
        <v>63.05</v>
      </c>
      <c r="E827" s="446"/>
    </row>
    <row r="828" spans="1:5" ht="12.75" outlineLevel="1" x14ac:dyDescent="0.2">
      <c r="A828" s="300">
        <v>90676</v>
      </c>
      <c r="B828" s="285" t="s">
        <v>1551</v>
      </c>
      <c r="C828" s="286" t="s">
        <v>22</v>
      </c>
      <c r="D828" s="301">
        <v>121.19</v>
      </c>
      <c r="E828" s="446"/>
    </row>
    <row r="829" spans="1:5" ht="12.75" outlineLevel="1" x14ac:dyDescent="0.2">
      <c r="A829" s="300">
        <v>90677</v>
      </c>
      <c r="B829" s="285" t="s">
        <v>1552</v>
      </c>
      <c r="C829" s="286" t="s">
        <v>22</v>
      </c>
      <c r="D829" s="301">
        <v>135.69999999999999</v>
      </c>
      <c r="E829" s="446"/>
    </row>
    <row r="830" spans="1:5" ht="12.75" outlineLevel="1" x14ac:dyDescent="0.2">
      <c r="A830" s="300">
        <v>90678</v>
      </c>
      <c r="B830" s="285" t="s">
        <v>1553</v>
      </c>
      <c r="C830" s="286" t="s">
        <v>22</v>
      </c>
      <c r="D830" s="301">
        <v>337.39</v>
      </c>
      <c r="E830" s="446"/>
    </row>
    <row r="831" spans="1:5" ht="12.75" x14ac:dyDescent="0.2">
      <c r="A831" s="300">
        <v>90679</v>
      </c>
      <c r="B831" s="285" t="s">
        <v>1554</v>
      </c>
      <c r="C831" s="286" t="s">
        <v>22</v>
      </c>
      <c r="D831" s="301">
        <v>646.24</v>
      </c>
      <c r="E831" s="446"/>
    </row>
    <row r="832" spans="1:5" ht="12.75" outlineLevel="1" x14ac:dyDescent="0.2">
      <c r="A832" s="300">
        <v>90680</v>
      </c>
      <c r="B832" s="285" t="s">
        <v>1555</v>
      </c>
      <c r="C832" s="286" t="s">
        <v>22</v>
      </c>
      <c r="D832" s="301">
        <v>1117.9000000000001</v>
      </c>
      <c r="E832" s="446"/>
    </row>
    <row r="833" spans="1:5" ht="12.75" outlineLevel="1" x14ac:dyDescent="0.2">
      <c r="A833" s="300">
        <v>90681</v>
      </c>
      <c r="B833" s="285" t="s">
        <v>1556</v>
      </c>
      <c r="C833" s="286" t="s">
        <v>22</v>
      </c>
      <c r="D833" s="301">
        <v>1213.32</v>
      </c>
      <c r="E833" s="446"/>
    </row>
    <row r="834" spans="1:5" ht="12.75" outlineLevel="1" x14ac:dyDescent="0.2">
      <c r="A834" s="300">
        <v>90682</v>
      </c>
      <c r="B834" s="285" t="s">
        <v>1557</v>
      </c>
      <c r="C834" s="286" t="s">
        <v>22</v>
      </c>
      <c r="D834" s="301">
        <v>1416.17</v>
      </c>
      <c r="E834" s="446"/>
    </row>
    <row r="835" spans="1:5" ht="12.75" outlineLevel="1" x14ac:dyDescent="0.2">
      <c r="A835" s="300">
        <v>90683</v>
      </c>
      <c r="B835" s="285" t="s">
        <v>1558</v>
      </c>
      <c r="C835" s="286" t="s">
        <v>22</v>
      </c>
      <c r="D835" s="301">
        <v>1609.21</v>
      </c>
      <c r="E835" s="446"/>
    </row>
    <row r="836" spans="1:5" ht="22.5" outlineLevel="1" x14ac:dyDescent="0.2">
      <c r="A836" s="300">
        <v>90688</v>
      </c>
      <c r="B836" s="285" t="s">
        <v>1559</v>
      </c>
      <c r="C836" s="286" t="s">
        <v>19</v>
      </c>
      <c r="D836" s="301">
        <v>412.63</v>
      </c>
      <c r="E836" s="446"/>
    </row>
    <row r="837" spans="1:5" ht="12.75" outlineLevel="1" x14ac:dyDescent="0.2">
      <c r="A837" s="300">
        <v>90690</v>
      </c>
      <c r="B837" s="285" t="s">
        <v>1560</v>
      </c>
      <c r="C837" s="286" t="s">
        <v>22</v>
      </c>
      <c r="D837" s="301">
        <v>8.59</v>
      </c>
      <c r="E837" s="446"/>
    </row>
    <row r="838" spans="1:5" ht="12.75" outlineLevel="1" x14ac:dyDescent="0.2">
      <c r="A838" s="300">
        <v>90691</v>
      </c>
      <c r="B838" s="285" t="s">
        <v>1561</v>
      </c>
      <c r="C838" s="286" t="s">
        <v>22</v>
      </c>
      <c r="D838" s="301">
        <v>14.83</v>
      </c>
      <c r="E838" s="446"/>
    </row>
    <row r="839" spans="1:5" ht="12.75" outlineLevel="1" x14ac:dyDescent="0.2">
      <c r="A839" s="300">
        <v>90692</v>
      </c>
      <c r="B839" s="285" t="s">
        <v>1562</v>
      </c>
      <c r="C839" s="286" t="s">
        <v>22</v>
      </c>
      <c r="D839" s="301">
        <v>22.85</v>
      </c>
      <c r="E839" s="446"/>
    </row>
    <row r="840" spans="1:5" ht="12.75" outlineLevel="1" x14ac:dyDescent="0.2">
      <c r="A840" s="300">
        <v>90693</v>
      </c>
      <c r="B840" s="285" t="s">
        <v>1563</v>
      </c>
      <c r="C840" s="286" t="s">
        <v>22</v>
      </c>
      <c r="D840" s="301">
        <v>32.090000000000003</v>
      </c>
      <c r="E840" s="446"/>
    </row>
    <row r="841" spans="1:5" ht="12.75" outlineLevel="1" x14ac:dyDescent="0.2">
      <c r="A841" s="300">
        <v>90694</v>
      </c>
      <c r="B841" s="285" t="s">
        <v>1564</v>
      </c>
      <c r="C841" s="286" t="s">
        <v>22</v>
      </c>
      <c r="D841" s="301">
        <v>47.58</v>
      </c>
      <c r="E841" s="446"/>
    </row>
    <row r="842" spans="1:5" ht="12.75" outlineLevel="1" x14ac:dyDescent="0.2">
      <c r="A842" s="300">
        <v>90695</v>
      </c>
      <c r="B842" s="285" t="s">
        <v>1565</v>
      </c>
      <c r="C842" s="286" t="s">
        <v>22</v>
      </c>
      <c r="D842" s="301">
        <v>64.290000000000006</v>
      </c>
      <c r="E842" s="446"/>
    </row>
    <row r="843" spans="1:5" ht="12.75" outlineLevel="1" x14ac:dyDescent="0.2">
      <c r="A843" s="300">
        <v>90696</v>
      </c>
      <c r="B843" s="285" t="s">
        <v>1566</v>
      </c>
      <c r="C843" s="286" t="s">
        <v>22</v>
      </c>
      <c r="D843" s="301">
        <v>91.57</v>
      </c>
      <c r="E843" s="446"/>
    </row>
    <row r="844" spans="1:5" ht="12.75" x14ac:dyDescent="0.2">
      <c r="A844" s="300">
        <v>90697</v>
      </c>
      <c r="B844" s="285" t="s">
        <v>1567</v>
      </c>
      <c r="C844" s="286" t="s">
        <v>22</v>
      </c>
      <c r="D844" s="301">
        <v>110.71</v>
      </c>
      <c r="E844" s="446"/>
    </row>
    <row r="845" spans="1:5" ht="12.75" outlineLevel="1" x14ac:dyDescent="0.2">
      <c r="A845" s="300">
        <v>90698</v>
      </c>
      <c r="B845" s="285" t="s">
        <v>1568</v>
      </c>
      <c r="C845" s="286" t="s">
        <v>22</v>
      </c>
      <c r="D845" s="301">
        <v>151.82</v>
      </c>
      <c r="E845" s="446"/>
    </row>
    <row r="846" spans="1:5" ht="12.75" x14ac:dyDescent="0.2">
      <c r="A846" s="300">
        <v>90699</v>
      </c>
      <c r="B846" s="285" t="s">
        <v>1569</v>
      </c>
      <c r="C846" s="286" t="s">
        <v>38</v>
      </c>
      <c r="D846" s="301">
        <v>387.24</v>
      </c>
      <c r="E846" s="446"/>
    </row>
    <row r="847" spans="1:5" ht="12.75" outlineLevel="1" x14ac:dyDescent="0.2">
      <c r="A847" s="300">
        <v>90700</v>
      </c>
      <c r="B847" s="285" t="s">
        <v>1570</v>
      </c>
      <c r="C847" s="286" t="s">
        <v>53</v>
      </c>
      <c r="D847" s="301" t="s">
        <v>53</v>
      </c>
    </row>
    <row r="848" spans="1:5" ht="12.75" x14ac:dyDescent="0.2">
      <c r="A848" s="300">
        <v>90701</v>
      </c>
      <c r="B848" s="285" t="s">
        <v>1571</v>
      </c>
      <c r="C848" s="286" t="s">
        <v>38</v>
      </c>
      <c r="D848" s="301">
        <v>139.57</v>
      </c>
      <c r="E848" s="446"/>
    </row>
    <row r="849" spans="1:5" ht="12.75" outlineLevel="1" x14ac:dyDescent="0.2">
      <c r="A849" s="300">
        <v>90702</v>
      </c>
      <c r="B849" s="285" t="s">
        <v>1572</v>
      </c>
      <c r="C849" s="286" t="s">
        <v>38</v>
      </c>
      <c r="D849" s="301">
        <v>211.37</v>
      </c>
      <c r="E849" s="446"/>
    </row>
    <row r="850" spans="1:5" ht="12.75" x14ac:dyDescent="0.2">
      <c r="A850" s="300">
        <v>90703</v>
      </c>
      <c r="B850" s="285" t="s">
        <v>1573</v>
      </c>
      <c r="C850" s="286" t="s">
        <v>38</v>
      </c>
      <c r="D850" s="301">
        <v>279.81</v>
      </c>
      <c r="E850" s="446"/>
    </row>
    <row r="851" spans="1:5" ht="12.75" outlineLevel="1" x14ac:dyDescent="0.2">
      <c r="A851" s="300">
        <v>90705</v>
      </c>
      <c r="B851" s="285" t="s">
        <v>1574</v>
      </c>
      <c r="C851" s="286" t="s">
        <v>38</v>
      </c>
      <c r="D851" s="301">
        <v>223.56</v>
      </c>
      <c r="E851" s="446"/>
    </row>
    <row r="852" spans="1:5" ht="12.75" outlineLevel="1" x14ac:dyDescent="0.2">
      <c r="A852" s="300">
        <v>90706</v>
      </c>
      <c r="B852" s="285" t="s">
        <v>1575</v>
      </c>
      <c r="C852" s="286" t="s">
        <v>38</v>
      </c>
      <c r="D852" s="301">
        <v>286.10000000000002</v>
      </c>
      <c r="E852" s="446"/>
    </row>
    <row r="853" spans="1:5" ht="12.75" x14ac:dyDescent="0.2">
      <c r="A853" s="300">
        <v>90707</v>
      </c>
      <c r="B853" s="285" t="s">
        <v>1576</v>
      </c>
      <c r="C853" s="286" t="s">
        <v>38</v>
      </c>
      <c r="D853" s="301">
        <v>353.27</v>
      </c>
      <c r="E853" s="446"/>
    </row>
    <row r="854" spans="1:5" ht="12.75" outlineLevel="1" x14ac:dyDescent="0.2">
      <c r="A854" s="300">
        <v>90708</v>
      </c>
      <c r="B854" s="285" t="s">
        <v>1577</v>
      </c>
      <c r="C854" s="286" t="s">
        <v>38</v>
      </c>
      <c r="D854" s="301">
        <v>220.96</v>
      </c>
      <c r="E854" s="446"/>
    </row>
    <row r="855" spans="1:5" ht="12.75" outlineLevel="1" x14ac:dyDescent="0.2">
      <c r="A855" s="300">
        <v>90710</v>
      </c>
      <c r="B855" s="285" t="s">
        <v>1578</v>
      </c>
      <c r="C855" s="286" t="s">
        <v>38</v>
      </c>
      <c r="D855" s="301">
        <v>200.83</v>
      </c>
      <c r="E855" s="446"/>
    </row>
    <row r="856" spans="1:5" ht="12.75" outlineLevel="1" x14ac:dyDescent="0.2">
      <c r="A856" s="300">
        <v>90715</v>
      </c>
      <c r="B856" s="285" t="s">
        <v>1579</v>
      </c>
      <c r="C856" s="286" t="s">
        <v>38</v>
      </c>
      <c r="D856" s="301">
        <v>158.41999999999999</v>
      </c>
      <c r="E856" s="446"/>
    </row>
    <row r="857" spans="1:5" ht="12.75" x14ac:dyDescent="0.2">
      <c r="A857" s="300">
        <v>90718</v>
      </c>
      <c r="B857" s="285" t="s">
        <v>1580</v>
      </c>
      <c r="C857" s="286" t="s">
        <v>38</v>
      </c>
      <c r="D857" s="301">
        <v>221.89</v>
      </c>
      <c r="E857" s="446"/>
    </row>
    <row r="858" spans="1:5" ht="12.75" outlineLevel="1" x14ac:dyDescent="0.2">
      <c r="A858" s="300">
        <v>90730</v>
      </c>
      <c r="B858" s="285" t="s">
        <v>1581</v>
      </c>
      <c r="C858" s="286" t="s">
        <v>38</v>
      </c>
      <c r="D858" s="301">
        <v>261.26</v>
      </c>
      <c r="E858" s="446"/>
    </row>
    <row r="859" spans="1:5" ht="12.75" outlineLevel="1" x14ac:dyDescent="0.2">
      <c r="A859" s="300">
        <v>90735</v>
      </c>
      <c r="B859" s="285" t="s">
        <v>1582</v>
      </c>
      <c r="C859" s="286" t="s">
        <v>38</v>
      </c>
      <c r="D859" s="301">
        <v>166.93</v>
      </c>
      <c r="E859" s="446"/>
    </row>
    <row r="860" spans="1:5" ht="12.75" x14ac:dyDescent="0.2">
      <c r="A860" s="300">
        <v>90736</v>
      </c>
      <c r="B860" s="285" t="s">
        <v>1583</v>
      </c>
      <c r="C860" s="286" t="s">
        <v>38</v>
      </c>
      <c r="D860" s="301">
        <v>238.73</v>
      </c>
      <c r="E860" s="446"/>
    </row>
    <row r="861" spans="1:5" ht="12.75" outlineLevel="1" x14ac:dyDescent="0.2">
      <c r="A861" s="300">
        <v>90737</v>
      </c>
      <c r="B861" s="285" t="s">
        <v>1584</v>
      </c>
      <c r="C861" s="286" t="s">
        <v>38</v>
      </c>
      <c r="D861" s="301">
        <v>307.17</v>
      </c>
      <c r="E861" s="446"/>
    </row>
    <row r="862" spans="1:5" ht="22.5" x14ac:dyDescent="0.2">
      <c r="A862" s="300">
        <v>90738</v>
      </c>
      <c r="B862" s="285" t="s">
        <v>1585</v>
      </c>
      <c r="C862" s="286" t="s">
        <v>38</v>
      </c>
      <c r="D862" s="301">
        <v>381.01</v>
      </c>
      <c r="E862" s="446"/>
    </row>
    <row r="863" spans="1:5" ht="12.75" outlineLevel="1" x14ac:dyDescent="0.2">
      <c r="A863" s="300">
        <v>90740</v>
      </c>
      <c r="B863" s="285" t="s">
        <v>1586</v>
      </c>
      <c r="C863" s="286" t="s">
        <v>38</v>
      </c>
      <c r="D863" s="301">
        <v>228.19</v>
      </c>
      <c r="E863" s="446"/>
    </row>
    <row r="864" spans="1:5" ht="22.5" outlineLevel="1" x14ac:dyDescent="0.2">
      <c r="A864" s="300">
        <v>90741</v>
      </c>
      <c r="B864" s="285" t="s">
        <v>1587</v>
      </c>
      <c r="C864" s="286" t="s">
        <v>38</v>
      </c>
      <c r="D864" s="301">
        <v>295.62</v>
      </c>
      <c r="E864" s="446"/>
    </row>
    <row r="865" spans="1:5" ht="12.75" outlineLevel="1" x14ac:dyDescent="0.2">
      <c r="A865" s="300">
        <v>90745</v>
      </c>
      <c r="B865" s="285" t="s">
        <v>1588</v>
      </c>
      <c r="C865" s="286" t="s">
        <v>38</v>
      </c>
      <c r="D865" s="301">
        <v>185.78</v>
      </c>
      <c r="E865" s="446"/>
    </row>
    <row r="866" spans="1:5" ht="12.75" outlineLevel="1" x14ac:dyDescent="0.2">
      <c r="A866" s="300">
        <v>90750</v>
      </c>
      <c r="B866" s="285" t="s">
        <v>1589</v>
      </c>
      <c r="C866" s="286" t="s">
        <v>38</v>
      </c>
      <c r="D866" s="301">
        <v>249.25</v>
      </c>
      <c r="E866" s="446"/>
    </row>
    <row r="867" spans="1:5" ht="12.75" outlineLevel="1" x14ac:dyDescent="0.2">
      <c r="A867" s="300">
        <v>90755</v>
      </c>
      <c r="B867" s="285" t="s">
        <v>1590</v>
      </c>
      <c r="C867" s="286" t="s">
        <v>38</v>
      </c>
      <c r="D867" s="301">
        <v>278.47000000000003</v>
      </c>
      <c r="E867" s="446"/>
    </row>
    <row r="868" spans="1:5" ht="22.5" x14ac:dyDescent="0.2">
      <c r="A868" s="300">
        <v>90756</v>
      </c>
      <c r="B868" s="285" t="s">
        <v>1591</v>
      </c>
      <c r="C868" s="286" t="s">
        <v>38</v>
      </c>
      <c r="D868" s="301">
        <v>372.43</v>
      </c>
      <c r="E868" s="446"/>
    </row>
    <row r="869" spans="1:5" ht="12.75" outlineLevel="1" x14ac:dyDescent="0.2">
      <c r="A869" s="300">
        <v>90760</v>
      </c>
      <c r="B869" s="285" t="s">
        <v>1592</v>
      </c>
      <c r="C869" s="286" t="s">
        <v>38</v>
      </c>
      <c r="D869" s="301">
        <v>141.6</v>
      </c>
      <c r="E869" s="446"/>
    </row>
    <row r="870" spans="1:5" ht="12.75" x14ac:dyDescent="0.2">
      <c r="A870" s="300">
        <v>90761</v>
      </c>
      <c r="B870" s="285" t="s">
        <v>1593</v>
      </c>
      <c r="C870" s="286" t="s">
        <v>38</v>
      </c>
      <c r="D870" s="301">
        <v>215.88</v>
      </c>
      <c r="E870" s="446"/>
    </row>
    <row r="871" spans="1:5" ht="12.75" outlineLevel="1" x14ac:dyDescent="0.2">
      <c r="A871" s="300">
        <v>90770</v>
      </c>
      <c r="B871" s="285" t="s">
        <v>1594</v>
      </c>
      <c r="C871" s="286" t="s">
        <v>38</v>
      </c>
      <c r="D871" s="301">
        <v>224.12</v>
      </c>
      <c r="E871" s="446"/>
    </row>
    <row r="872" spans="1:5" ht="12.75" x14ac:dyDescent="0.2">
      <c r="A872" s="300">
        <v>90775</v>
      </c>
      <c r="B872" s="285" t="s">
        <v>1595</v>
      </c>
      <c r="C872" s="286" t="s">
        <v>38</v>
      </c>
      <c r="D872" s="301">
        <v>237.42</v>
      </c>
      <c r="E872" s="446"/>
    </row>
    <row r="873" spans="1:5" ht="12.75" outlineLevel="1" x14ac:dyDescent="0.2">
      <c r="A873" s="300">
        <v>90776</v>
      </c>
      <c r="B873" s="285" t="s">
        <v>1596</v>
      </c>
      <c r="C873" s="286" t="s">
        <v>38</v>
      </c>
      <c r="D873" s="301">
        <v>209.88</v>
      </c>
      <c r="E873" s="446"/>
    </row>
    <row r="874" spans="1:5" ht="12.75" x14ac:dyDescent="0.2">
      <c r="A874" s="300">
        <v>90780</v>
      </c>
      <c r="B874" s="285" t="s">
        <v>1597</v>
      </c>
      <c r="C874" s="286" t="s">
        <v>38</v>
      </c>
      <c r="D874" s="301">
        <v>408.46</v>
      </c>
      <c r="E874" s="446"/>
    </row>
    <row r="875" spans="1:5" ht="12.75" outlineLevel="1" x14ac:dyDescent="0.2">
      <c r="A875" s="300">
        <v>90785</v>
      </c>
      <c r="B875" s="285" t="s">
        <v>1598</v>
      </c>
      <c r="C875" s="286" t="s">
        <v>38</v>
      </c>
      <c r="D875" s="301">
        <v>251.56</v>
      </c>
      <c r="E875" s="446"/>
    </row>
    <row r="876" spans="1:5" ht="12.75" outlineLevel="1" x14ac:dyDescent="0.2">
      <c r="A876" s="300">
        <v>90790</v>
      </c>
      <c r="B876" s="285" t="s">
        <v>1599</v>
      </c>
      <c r="C876" s="286" t="s">
        <v>38</v>
      </c>
      <c r="D876" s="301">
        <v>235.99</v>
      </c>
      <c r="E876" s="446"/>
    </row>
    <row r="877" spans="1:5" ht="12.75" outlineLevel="1" x14ac:dyDescent="0.2">
      <c r="A877" s="300">
        <v>90795</v>
      </c>
      <c r="B877" s="285" t="s">
        <v>1600</v>
      </c>
      <c r="C877" s="286" t="s">
        <v>38</v>
      </c>
      <c r="D877" s="301">
        <v>283.04000000000002</v>
      </c>
      <c r="E877" s="446"/>
    </row>
    <row r="878" spans="1:5" ht="12.75" outlineLevel="1" x14ac:dyDescent="0.2">
      <c r="A878" s="300">
        <v>90800</v>
      </c>
      <c r="B878" s="285" t="s">
        <v>1601</v>
      </c>
      <c r="C878" s="286" t="s">
        <v>53</v>
      </c>
      <c r="D878" s="301" t="s">
        <v>53</v>
      </c>
    </row>
    <row r="879" spans="1:5" ht="12.75" x14ac:dyDescent="0.2">
      <c r="A879" s="300">
        <v>90810</v>
      </c>
      <c r="B879" s="285" t="s">
        <v>1602</v>
      </c>
      <c r="C879" s="286" t="s">
        <v>38</v>
      </c>
      <c r="D879" s="301">
        <v>29.16</v>
      </c>
      <c r="E879" s="446"/>
    </row>
    <row r="880" spans="1:5" ht="12.75" outlineLevel="1" x14ac:dyDescent="0.2">
      <c r="A880" s="300">
        <v>90811</v>
      </c>
      <c r="B880" s="285" t="s">
        <v>1603</v>
      </c>
      <c r="C880" s="286" t="s">
        <v>38</v>
      </c>
      <c r="D880" s="301">
        <v>27.01</v>
      </c>
      <c r="E880" s="446"/>
    </row>
    <row r="881" spans="1:5" ht="12.75" outlineLevel="1" x14ac:dyDescent="0.2">
      <c r="A881" s="300">
        <v>90812</v>
      </c>
      <c r="B881" s="285" t="s">
        <v>1604</v>
      </c>
      <c r="C881" s="286" t="s">
        <v>38</v>
      </c>
      <c r="D881" s="301">
        <v>76.290000000000006</v>
      </c>
      <c r="E881" s="446"/>
    </row>
    <row r="882" spans="1:5" ht="12.75" outlineLevel="1" x14ac:dyDescent="0.2">
      <c r="A882" s="300">
        <v>90813</v>
      </c>
      <c r="B882" s="285" t="s">
        <v>1605</v>
      </c>
      <c r="C882" s="286" t="s">
        <v>38</v>
      </c>
      <c r="D882" s="301">
        <v>77.78</v>
      </c>
      <c r="E882" s="446"/>
    </row>
    <row r="883" spans="1:5" ht="12.75" outlineLevel="1" x14ac:dyDescent="0.2">
      <c r="A883" s="300">
        <v>90814</v>
      </c>
      <c r="B883" s="285" t="s">
        <v>1606</v>
      </c>
      <c r="C883" s="286" t="s">
        <v>38</v>
      </c>
      <c r="D883" s="301">
        <v>109.62</v>
      </c>
      <c r="E883" s="446"/>
    </row>
    <row r="884" spans="1:5" ht="12.75" outlineLevel="1" x14ac:dyDescent="0.2">
      <c r="A884" s="300">
        <v>90815</v>
      </c>
      <c r="B884" s="285" t="s">
        <v>1607</v>
      </c>
      <c r="C884" s="286" t="s">
        <v>38</v>
      </c>
      <c r="D884" s="301">
        <v>103.9</v>
      </c>
      <c r="E884" s="446"/>
    </row>
    <row r="885" spans="1:5" ht="12.75" outlineLevel="1" x14ac:dyDescent="0.2">
      <c r="A885" s="300">
        <v>90816</v>
      </c>
      <c r="B885" s="285" t="s">
        <v>1608</v>
      </c>
      <c r="C885" s="286" t="s">
        <v>38</v>
      </c>
      <c r="D885" s="301">
        <v>117.96</v>
      </c>
      <c r="E885" s="446"/>
    </row>
    <row r="886" spans="1:5" ht="12.75" x14ac:dyDescent="0.2">
      <c r="A886" s="300">
        <v>90817</v>
      </c>
      <c r="B886" s="285" t="s">
        <v>1609</v>
      </c>
      <c r="C886" s="286" t="s">
        <v>38</v>
      </c>
      <c r="D886" s="301">
        <v>221.94</v>
      </c>
      <c r="E886" s="446"/>
    </row>
    <row r="887" spans="1:5" ht="12.75" outlineLevel="1" x14ac:dyDescent="0.2">
      <c r="A887" s="300">
        <v>90818</v>
      </c>
      <c r="B887" s="285" t="s">
        <v>1610</v>
      </c>
      <c r="C887" s="286" t="s">
        <v>38</v>
      </c>
      <c r="D887" s="301">
        <v>221.33</v>
      </c>
      <c r="E887" s="446"/>
    </row>
    <row r="888" spans="1:5" ht="12.75" outlineLevel="1" x14ac:dyDescent="0.2">
      <c r="A888" s="300">
        <v>90819</v>
      </c>
      <c r="B888" s="285" t="s">
        <v>1611</v>
      </c>
      <c r="C888" s="286" t="s">
        <v>38</v>
      </c>
      <c r="D888" s="301">
        <v>75.14</v>
      </c>
      <c r="E888" s="446"/>
    </row>
    <row r="889" spans="1:5" ht="12.75" outlineLevel="1" x14ac:dyDescent="0.2">
      <c r="A889" s="300">
        <v>90820</v>
      </c>
      <c r="B889" s="285" t="s">
        <v>1612</v>
      </c>
      <c r="C889" s="286" t="s">
        <v>38</v>
      </c>
      <c r="D889" s="301">
        <v>155.13</v>
      </c>
      <c r="E889" s="446"/>
    </row>
    <row r="890" spans="1:5" ht="12.75" x14ac:dyDescent="0.2">
      <c r="A890" s="300">
        <v>90821</v>
      </c>
      <c r="B890" s="285" t="s">
        <v>1613</v>
      </c>
      <c r="C890" s="286" t="s">
        <v>38</v>
      </c>
      <c r="D890" s="301">
        <v>37406.81</v>
      </c>
      <c r="E890" s="446"/>
    </row>
    <row r="891" spans="1:5" ht="12.75" outlineLevel="1" x14ac:dyDescent="0.2">
      <c r="A891" s="300">
        <v>90822</v>
      </c>
      <c r="B891" s="285" t="s">
        <v>1614</v>
      </c>
      <c r="C891" s="286" t="s">
        <v>38</v>
      </c>
      <c r="D891" s="301">
        <v>34385.599999999999</v>
      </c>
      <c r="E891" s="446"/>
    </row>
    <row r="892" spans="1:5" ht="12.75" outlineLevel="1" x14ac:dyDescent="0.2">
      <c r="A892" s="300">
        <v>90823</v>
      </c>
      <c r="B892" s="285" t="s">
        <v>1615</v>
      </c>
      <c r="C892" s="286" t="s">
        <v>38</v>
      </c>
      <c r="D892" s="301">
        <v>38149.69</v>
      </c>
      <c r="E892" s="446"/>
    </row>
    <row r="893" spans="1:5" ht="12.75" outlineLevel="1" x14ac:dyDescent="0.2">
      <c r="A893" s="300">
        <v>90824</v>
      </c>
      <c r="B893" s="285" t="s">
        <v>1616</v>
      </c>
      <c r="C893" s="286" t="s">
        <v>38</v>
      </c>
      <c r="D893" s="301">
        <v>41486.58</v>
      </c>
      <c r="E893" s="446"/>
    </row>
    <row r="894" spans="1:5" ht="12.75" x14ac:dyDescent="0.2">
      <c r="A894" s="300">
        <v>90825</v>
      </c>
      <c r="B894" s="285" t="s">
        <v>1617</v>
      </c>
      <c r="C894" s="286" t="s">
        <v>38</v>
      </c>
      <c r="D894" s="301">
        <v>49296.72</v>
      </c>
      <c r="E894" s="446"/>
    </row>
    <row r="895" spans="1:5" ht="12.75" outlineLevel="1" x14ac:dyDescent="0.2">
      <c r="A895" s="300">
        <v>90826</v>
      </c>
      <c r="B895" s="285" t="s">
        <v>1618</v>
      </c>
      <c r="C895" s="286" t="s">
        <v>38</v>
      </c>
      <c r="D895" s="301">
        <v>69170.8</v>
      </c>
      <c r="E895" s="446"/>
    </row>
    <row r="896" spans="1:5" ht="12.75" x14ac:dyDescent="0.2">
      <c r="A896" s="300">
        <v>90827</v>
      </c>
      <c r="B896" s="285" t="s">
        <v>1619</v>
      </c>
      <c r="C896" s="286" t="s">
        <v>38</v>
      </c>
      <c r="D896" s="301">
        <v>84827.8</v>
      </c>
      <c r="E896" s="446"/>
    </row>
    <row r="897" spans="1:5" ht="12.75" outlineLevel="1" x14ac:dyDescent="0.2">
      <c r="A897" s="300">
        <v>90828</v>
      </c>
      <c r="B897" s="285" t="s">
        <v>5997</v>
      </c>
      <c r="C897" s="286" t="s">
        <v>38</v>
      </c>
      <c r="D897" s="301">
        <v>1223.06</v>
      </c>
      <c r="E897" s="446"/>
    </row>
    <row r="898" spans="1:5" ht="12.75" x14ac:dyDescent="0.2">
      <c r="A898" s="300">
        <v>90829</v>
      </c>
      <c r="B898" s="285" t="s">
        <v>5998</v>
      </c>
      <c r="C898" s="286" t="s">
        <v>38</v>
      </c>
      <c r="D898" s="301">
        <v>1177.92</v>
      </c>
      <c r="E898" s="446"/>
    </row>
    <row r="899" spans="1:5" ht="22.5" outlineLevel="1" x14ac:dyDescent="0.2">
      <c r="A899" s="300">
        <v>90831</v>
      </c>
      <c r="B899" s="285" t="s">
        <v>1620</v>
      </c>
      <c r="C899" s="286" t="s">
        <v>38</v>
      </c>
      <c r="D899" s="301">
        <v>1192.19</v>
      </c>
      <c r="E899" s="446"/>
    </row>
    <row r="900" spans="1:5" ht="22.5" x14ac:dyDescent="0.2">
      <c r="A900" s="300">
        <v>90833</v>
      </c>
      <c r="B900" s="285" t="s">
        <v>1621</v>
      </c>
      <c r="C900" s="286" t="s">
        <v>38</v>
      </c>
      <c r="D900" s="301">
        <v>3146.98</v>
      </c>
      <c r="E900" s="446"/>
    </row>
    <row r="901" spans="1:5" ht="22.5" outlineLevel="1" x14ac:dyDescent="0.2">
      <c r="A901" s="300">
        <v>90835</v>
      </c>
      <c r="B901" s="285" t="s">
        <v>1622</v>
      </c>
      <c r="C901" s="286" t="s">
        <v>38</v>
      </c>
      <c r="D901" s="301">
        <v>7706.08</v>
      </c>
      <c r="E901" s="446"/>
    </row>
    <row r="902" spans="1:5" ht="22.5" x14ac:dyDescent="0.2">
      <c r="A902" s="300">
        <v>90837</v>
      </c>
      <c r="B902" s="285" t="s">
        <v>1623</v>
      </c>
      <c r="C902" s="286" t="s">
        <v>38</v>
      </c>
      <c r="D902" s="301">
        <v>8464.01</v>
      </c>
      <c r="E902" s="446"/>
    </row>
    <row r="903" spans="1:5" ht="22.5" outlineLevel="1" x14ac:dyDescent="0.2">
      <c r="A903" s="300">
        <v>90846</v>
      </c>
      <c r="B903" s="285" t="s">
        <v>1624</v>
      </c>
      <c r="C903" s="286" t="s">
        <v>38</v>
      </c>
      <c r="D903" s="301">
        <v>1157.08</v>
      </c>
      <c r="E903" s="446"/>
    </row>
    <row r="904" spans="1:5" ht="22.5" x14ac:dyDescent="0.2">
      <c r="A904" s="300">
        <v>90847</v>
      </c>
      <c r="B904" s="285" t="s">
        <v>1625</v>
      </c>
      <c r="C904" s="286" t="s">
        <v>38</v>
      </c>
      <c r="D904" s="301">
        <v>1157.08</v>
      </c>
      <c r="E904" s="446"/>
    </row>
    <row r="905" spans="1:5" ht="22.5" outlineLevel="1" x14ac:dyDescent="0.2">
      <c r="A905" s="300">
        <v>90848</v>
      </c>
      <c r="B905" s="285" t="s">
        <v>1626</v>
      </c>
      <c r="C905" s="286" t="s">
        <v>38</v>
      </c>
      <c r="D905" s="301">
        <v>1144.1099999999999</v>
      </c>
      <c r="E905" s="446"/>
    </row>
    <row r="906" spans="1:5" ht="22.5" x14ac:dyDescent="0.2">
      <c r="A906" s="300">
        <v>90850</v>
      </c>
      <c r="B906" s="285" t="s">
        <v>1627</v>
      </c>
      <c r="C906" s="286" t="s">
        <v>38</v>
      </c>
      <c r="D906" s="301">
        <v>2045.3</v>
      </c>
      <c r="E906" s="446"/>
    </row>
    <row r="907" spans="1:5" ht="22.5" outlineLevel="1" x14ac:dyDescent="0.2">
      <c r="A907" s="300">
        <v>90852</v>
      </c>
      <c r="B907" s="285" t="s">
        <v>1628</v>
      </c>
      <c r="C907" s="286" t="s">
        <v>38</v>
      </c>
      <c r="D907" s="301">
        <v>2045.3</v>
      </c>
      <c r="E907" s="446"/>
    </row>
    <row r="908" spans="1:5" ht="22.5" outlineLevel="1" x14ac:dyDescent="0.2">
      <c r="A908" s="300">
        <v>90853</v>
      </c>
      <c r="B908" s="285" t="s">
        <v>1629</v>
      </c>
      <c r="C908" s="286" t="s">
        <v>38</v>
      </c>
      <c r="D908" s="301">
        <v>2054.56</v>
      </c>
      <c r="E908" s="446"/>
    </row>
    <row r="909" spans="1:5" ht="22.5" outlineLevel="1" x14ac:dyDescent="0.2">
      <c r="A909" s="300">
        <v>90855</v>
      </c>
      <c r="B909" s="285" t="s">
        <v>1630</v>
      </c>
      <c r="C909" s="286" t="s">
        <v>38</v>
      </c>
      <c r="D909" s="301">
        <v>2054.56</v>
      </c>
      <c r="E909" s="446"/>
    </row>
    <row r="910" spans="1:5" ht="22.5" outlineLevel="1" x14ac:dyDescent="0.2">
      <c r="A910" s="300">
        <v>90856</v>
      </c>
      <c r="B910" s="285" t="s">
        <v>1631</v>
      </c>
      <c r="C910" s="286" t="s">
        <v>38</v>
      </c>
      <c r="D910" s="301">
        <v>3620.9</v>
      </c>
      <c r="E910" s="446"/>
    </row>
    <row r="911" spans="1:5" ht="22.5" x14ac:dyDescent="0.2">
      <c r="A911" s="300">
        <v>90858</v>
      </c>
      <c r="B911" s="285" t="s">
        <v>1632</v>
      </c>
      <c r="C911" s="286" t="s">
        <v>38</v>
      </c>
      <c r="D911" s="301">
        <v>3620.9</v>
      </c>
      <c r="E911" s="446"/>
    </row>
    <row r="912" spans="1:5" ht="22.5" outlineLevel="1" x14ac:dyDescent="0.2">
      <c r="A912" s="300">
        <v>90880</v>
      </c>
      <c r="B912" s="285" t="s">
        <v>1633</v>
      </c>
      <c r="C912" s="286" t="s">
        <v>38</v>
      </c>
      <c r="D912" s="301">
        <v>740.68</v>
      </c>
      <c r="E912" s="446"/>
    </row>
    <row r="913" spans="1:5" ht="22.5" outlineLevel="1" x14ac:dyDescent="0.2">
      <c r="A913" s="300">
        <v>90881</v>
      </c>
      <c r="B913" s="285" t="s">
        <v>1634</v>
      </c>
      <c r="C913" s="286" t="s">
        <v>38</v>
      </c>
      <c r="D913" s="301">
        <v>612.91</v>
      </c>
      <c r="E913" s="446"/>
    </row>
    <row r="914" spans="1:5" ht="22.5" outlineLevel="1" x14ac:dyDescent="0.2">
      <c r="A914" s="300">
        <v>90882</v>
      </c>
      <c r="B914" s="285" t="s">
        <v>1635</v>
      </c>
      <c r="C914" s="286" t="s">
        <v>38</v>
      </c>
      <c r="D914" s="301">
        <v>598.54</v>
      </c>
      <c r="E914" s="446"/>
    </row>
    <row r="915" spans="1:5" ht="22.5" outlineLevel="1" x14ac:dyDescent="0.2">
      <c r="A915" s="300">
        <v>90883</v>
      </c>
      <c r="B915" s="285" t="s">
        <v>1636</v>
      </c>
      <c r="C915" s="286" t="s">
        <v>38</v>
      </c>
      <c r="D915" s="301">
        <v>577.4</v>
      </c>
      <c r="E915" s="446"/>
    </row>
    <row r="916" spans="1:5" ht="22.5" x14ac:dyDescent="0.2">
      <c r="A916" s="300">
        <v>90885</v>
      </c>
      <c r="B916" s="285" t="s">
        <v>1637</v>
      </c>
      <c r="C916" s="286" t="s">
        <v>38</v>
      </c>
      <c r="D916" s="301">
        <v>753.33</v>
      </c>
      <c r="E916" s="446"/>
    </row>
    <row r="917" spans="1:5" ht="22.5" outlineLevel="1" x14ac:dyDescent="0.2">
      <c r="A917" s="300">
        <v>90886</v>
      </c>
      <c r="B917" s="285" t="s">
        <v>1638</v>
      </c>
      <c r="C917" s="286" t="s">
        <v>38</v>
      </c>
      <c r="D917" s="301">
        <v>867.2</v>
      </c>
      <c r="E917" s="446"/>
    </row>
    <row r="918" spans="1:5" ht="22.5" outlineLevel="1" x14ac:dyDescent="0.2">
      <c r="A918" s="300">
        <v>90890</v>
      </c>
      <c r="B918" s="285" t="s">
        <v>1639</v>
      </c>
      <c r="C918" s="286" t="s">
        <v>38</v>
      </c>
      <c r="D918" s="301">
        <v>1166.0999999999999</v>
      </c>
      <c r="E918" s="446"/>
    </row>
    <row r="919" spans="1:5" ht="12.75" outlineLevel="1" x14ac:dyDescent="0.2">
      <c r="A919" s="300">
        <v>90900</v>
      </c>
      <c r="B919" s="285" t="s">
        <v>1640</v>
      </c>
      <c r="C919" s="286" t="s">
        <v>53</v>
      </c>
      <c r="D919" s="301" t="s">
        <v>53</v>
      </c>
    </row>
    <row r="920" spans="1:5" ht="33.75" outlineLevel="1" x14ac:dyDescent="0.2">
      <c r="A920" s="300">
        <v>90932</v>
      </c>
      <c r="B920" s="285" t="s">
        <v>1641</v>
      </c>
      <c r="C920" s="286" t="s">
        <v>38</v>
      </c>
      <c r="D920" s="301">
        <v>544.66</v>
      </c>
      <c r="E920" s="446"/>
    </row>
    <row r="921" spans="1:5" ht="12.75" x14ac:dyDescent="0.2">
      <c r="A921" s="300">
        <v>90935</v>
      </c>
      <c r="B921" s="285" t="s">
        <v>1642</v>
      </c>
      <c r="C921" s="286" t="s">
        <v>38</v>
      </c>
      <c r="D921" s="301">
        <v>587.65</v>
      </c>
      <c r="E921" s="446"/>
    </row>
    <row r="922" spans="1:5" ht="12.75" outlineLevel="1" x14ac:dyDescent="0.2">
      <c r="A922" s="300">
        <v>90936</v>
      </c>
      <c r="B922" s="285" t="s">
        <v>1643</v>
      </c>
      <c r="C922" s="286" t="s">
        <v>38</v>
      </c>
      <c r="D922" s="301">
        <v>945.41</v>
      </c>
      <c r="E922" s="446"/>
    </row>
    <row r="923" spans="1:5" ht="12.75" outlineLevel="1" x14ac:dyDescent="0.2">
      <c r="A923" s="300">
        <v>90937</v>
      </c>
      <c r="B923" s="285" t="s">
        <v>1644</v>
      </c>
      <c r="C923" s="286" t="s">
        <v>38</v>
      </c>
      <c r="D923" s="301">
        <v>498.41</v>
      </c>
      <c r="E923" s="446"/>
    </row>
    <row r="924" spans="1:5" ht="12.75" outlineLevel="1" x14ac:dyDescent="0.2">
      <c r="A924" s="300">
        <v>90938</v>
      </c>
      <c r="B924" s="285" t="s">
        <v>5999</v>
      </c>
      <c r="C924" s="286" t="s">
        <v>38</v>
      </c>
      <c r="D924" s="301">
        <v>264.98</v>
      </c>
      <c r="E924" s="446"/>
    </row>
    <row r="925" spans="1:5" ht="12.75" outlineLevel="1" x14ac:dyDescent="0.2">
      <c r="A925" s="300">
        <v>90939</v>
      </c>
      <c r="B925" s="285" t="s">
        <v>6000</v>
      </c>
      <c r="C925" s="286" t="s">
        <v>38</v>
      </c>
      <c r="D925" s="301">
        <v>357.96</v>
      </c>
      <c r="E925" s="446"/>
    </row>
    <row r="926" spans="1:5" ht="12.75" x14ac:dyDescent="0.2">
      <c r="A926" s="300">
        <v>90943</v>
      </c>
      <c r="B926" s="285" t="s">
        <v>1645</v>
      </c>
      <c r="C926" s="286" t="s">
        <v>38</v>
      </c>
      <c r="D926" s="301">
        <v>334.82</v>
      </c>
      <c r="E926" s="446"/>
    </row>
    <row r="927" spans="1:5" ht="22.5" outlineLevel="1" x14ac:dyDescent="0.2">
      <c r="A927" s="300">
        <v>90944</v>
      </c>
      <c r="B927" s="285" t="s">
        <v>6001</v>
      </c>
      <c r="C927" s="286" t="s">
        <v>38</v>
      </c>
      <c r="D927" s="301">
        <v>439.46</v>
      </c>
      <c r="E927" s="446"/>
    </row>
    <row r="928" spans="1:5" ht="22.5" outlineLevel="1" x14ac:dyDescent="0.2">
      <c r="A928" s="300">
        <v>90950</v>
      </c>
      <c r="B928" s="285" t="s">
        <v>6002</v>
      </c>
      <c r="C928" s="286" t="s">
        <v>38</v>
      </c>
      <c r="D928" s="301">
        <v>253.65</v>
      </c>
      <c r="E928" s="446"/>
    </row>
    <row r="929" spans="1:5" ht="22.5" outlineLevel="1" x14ac:dyDescent="0.2">
      <c r="A929" s="300">
        <v>90951</v>
      </c>
      <c r="B929" s="285" t="s">
        <v>6003</v>
      </c>
      <c r="C929" s="286" t="s">
        <v>38</v>
      </c>
      <c r="D929" s="301">
        <v>275.25</v>
      </c>
      <c r="E929" s="446"/>
    </row>
    <row r="930" spans="1:5" ht="33.75" outlineLevel="1" x14ac:dyDescent="0.2">
      <c r="A930" s="300">
        <v>90952</v>
      </c>
      <c r="B930" s="285" t="s">
        <v>6004</v>
      </c>
      <c r="C930" s="286" t="s">
        <v>38</v>
      </c>
      <c r="D930" s="301">
        <v>262.91000000000003</v>
      </c>
      <c r="E930" s="446"/>
    </row>
    <row r="931" spans="1:5" ht="22.5" x14ac:dyDescent="0.2">
      <c r="A931" s="300">
        <v>90953</v>
      </c>
      <c r="B931" s="285" t="s">
        <v>6005</v>
      </c>
      <c r="C931" s="286" t="s">
        <v>38</v>
      </c>
      <c r="D931" s="301">
        <v>284.51</v>
      </c>
      <c r="E931" s="446"/>
    </row>
    <row r="932" spans="1:5" ht="45" outlineLevel="1" x14ac:dyDescent="0.2">
      <c r="A932" s="300">
        <v>90954</v>
      </c>
      <c r="B932" s="285" t="s">
        <v>6006</v>
      </c>
      <c r="C932" s="286" t="s">
        <v>38</v>
      </c>
      <c r="D932" s="301">
        <v>237.55</v>
      </c>
      <c r="E932" s="446"/>
    </row>
    <row r="933" spans="1:5" ht="45" outlineLevel="1" x14ac:dyDescent="0.2">
      <c r="A933" s="300">
        <v>90955</v>
      </c>
      <c r="B933" s="285" t="s">
        <v>6007</v>
      </c>
      <c r="C933" s="286" t="s">
        <v>38</v>
      </c>
      <c r="D933" s="301">
        <v>301.76</v>
      </c>
      <c r="E933" s="446"/>
    </row>
    <row r="934" spans="1:5" ht="22.5" outlineLevel="1" x14ac:dyDescent="0.2">
      <c r="A934" s="300">
        <v>90957</v>
      </c>
      <c r="B934" s="285" t="s">
        <v>1646</v>
      </c>
      <c r="C934" s="286" t="s">
        <v>38</v>
      </c>
      <c r="D934" s="301">
        <v>564.37</v>
      </c>
      <c r="E934" s="446"/>
    </row>
    <row r="935" spans="1:5" ht="22.5" outlineLevel="1" x14ac:dyDescent="0.2">
      <c r="A935" s="300">
        <v>90967</v>
      </c>
      <c r="B935" s="285" t="s">
        <v>1647</v>
      </c>
      <c r="C935" s="286" t="s">
        <v>38</v>
      </c>
      <c r="D935" s="301">
        <v>183.78</v>
      </c>
      <c r="E935" s="446"/>
    </row>
    <row r="936" spans="1:5" ht="22.5" x14ac:dyDescent="0.2">
      <c r="A936" s="300">
        <v>90969</v>
      </c>
      <c r="B936" s="285" t="s">
        <v>1648</v>
      </c>
      <c r="C936" s="286" t="s">
        <v>38</v>
      </c>
      <c r="D936" s="301">
        <v>233.02</v>
      </c>
      <c r="E936" s="446"/>
    </row>
    <row r="937" spans="1:5" ht="12.75" outlineLevel="1" x14ac:dyDescent="0.2">
      <c r="A937" s="300">
        <v>90971</v>
      </c>
      <c r="B937" s="285" t="s">
        <v>1649</v>
      </c>
      <c r="C937" s="286" t="s">
        <v>38</v>
      </c>
      <c r="D937" s="301">
        <v>166.97</v>
      </c>
      <c r="E937" s="446"/>
    </row>
    <row r="938" spans="1:5" ht="12.75" outlineLevel="1" x14ac:dyDescent="0.2">
      <c r="A938" s="300">
        <v>90972</v>
      </c>
      <c r="B938" s="285" t="s">
        <v>1650</v>
      </c>
      <c r="C938" s="286" t="s">
        <v>38</v>
      </c>
      <c r="D938" s="301">
        <v>196.82</v>
      </c>
      <c r="E938" s="446"/>
    </row>
    <row r="939" spans="1:5" ht="12.75" outlineLevel="1" x14ac:dyDescent="0.2">
      <c r="A939" s="300">
        <v>90974</v>
      </c>
      <c r="B939" s="285" t="s">
        <v>1651</v>
      </c>
      <c r="C939" s="286" t="s">
        <v>38</v>
      </c>
      <c r="D939" s="301">
        <v>191.43</v>
      </c>
      <c r="E939" s="446"/>
    </row>
    <row r="940" spans="1:5" ht="12.75" outlineLevel="1" x14ac:dyDescent="0.2">
      <c r="A940" s="300">
        <v>90975</v>
      </c>
      <c r="B940" s="285" t="s">
        <v>1652</v>
      </c>
      <c r="C940" s="286" t="s">
        <v>38</v>
      </c>
      <c r="D940" s="301">
        <v>237.38</v>
      </c>
      <c r="E940" s="446"/>
    </row>
    <row r="941" spans="1:5" ht="33.75" x14ac:dyDescent="0.2">
      <c r="A941" s="300">
        <v>90976</v>
      </c>
      <c r="B941" s="285" t="s">
        <v>1653</v>
      </c>
      <c r="C941" s="286" t="s">
        <v>38</v>
      </c>
      <c r="D941" s="301">
        <v>293.29000000000002</v>
      </c>
      <c r="E941" s="446"/>
    </row>
    <row r="942" spans="1:5" ht="22.5" outlineLevel="1" x14ac:dyDescent="0.2">
      <c r="A942" s="300">
        <v>90978</v>
      </c>
      <c r="B942" s="285" t="s">
        <v>1654</v>
      </c>
      <c r="C942" s="286" t="s">
        <v>38</v>
      </c>
      <c r="D942" s="301">
        <v>240.68</v>
      </c>
      <c r="E942" s="446"/>
    </row>
    <row r="943" spans="1:5" ht="22.5" outlineLevel="1" x14ac:dyDescent="0.2">
      <c r="A943" s="300">
        <v>90979</v>
      </c>
      <c r="B943" s="285" t="s">
        <v>1655</v>
      </c>
      <c r="C943" s="286" t="s">
        <v>38</v>
      </c>
      <c r="D943" s="301">
        <v>269.89999999999998</v>
      </c>
      <c r="E943" s="446"/>
    </row>
    <row r="944" spans="1:5" ht="45" outlineLevel="1" x14ac:dyDescent="0.2">
      <c r="A944" s="300">
        <v>90987</v>
      </c>
      <c r="B944" s="285" t="s">
        <v>1656</v>
      </c>
      <c r="C944" s="286" t="s">
        <v>38</v>
      </c>
      <c r="D944" s="301">
        <v>197.36</v>
      </c>
      <c r="E944" s="446"/>
    </row>
    <row r="945" spans="1:5" ht="45" outlineLevel="1" x14ac:dyDescent="0.2">
      <c r="A945" s="300">
        <v>90988</v>
      </c>
      <c r="B945" s="285" t="s">
        <v>1657</v>
      </c>
      <c r="C945" s="286" t="s">
        <v>38</v>
      </c>
      <c r="D945" s="301">
        <v>284.75</v>
      </c>
      <c r="E945" s="446"/>
    </row>
    <row r="946" spans="1:5" ht="12.75" x14ac:dyDescent="0.2">
      <c r="A946" s="300">
        <v>90991</v>
      </c>
      <c r="B946" s="285" t="s">
        <v>1658</v>
      </c>
      <c r="C946" s="286" t="s">
        <v>38</v>
      </c>
      <c r="D946" s="301">
        <v>317.86</v>
      </c>
      <c r="E946" s="446"/>
    </row>
    <row r="947" spans="1:5" ht="12.75" outlineLevel="1" x14ac:dyDescent="0.2">
      <c r="A947" s="300">
        <v>90992</v>
      </c>
      <c r="B947" s="285" t="s">
        <v>1659</v>
      </c>
      <c r="C947" s="286" t="s">
        <v>38</v>
      </c>
      <c r="D947" s="301">
        <v>357.99</v>
      </c>
      <c r="E947" s="446"/>
    </row>
    <row r="948" spans="1:5" ht="12.75" outlineLevel="1" x14ac:dyDescent="0.2">
      <c r="A948" s="300">
        <v>90993</v>
      </c>
      <c r="B948" s="285" t="s">
        <v>1660</v>
      </c>
      <c r="C948" s="286" t="s">
        <v>38</v>
      </c>
      <c r="D948" s="301">
        <v>193.5</v>
      </c>
      <c r="E948" s="446"/>
    </row>
    <row r="949" spans="1:5" ht="12.75" outlineLevel="1" x14ac:dyDescent="0.2">
      <c r="A949" s="300">
        <v>90994</v>
      </c>
      <c r="B949" s="285" t="s">
        <v>1661</v>
      </c>
      <c r="C949" s="286" t="s">
        <v>38</v>
      </c>
      <c r="D949" s="301">
        <v>271.76</v>
      </c>
      <c r="E949" s="446"/>
    </row>
    <row r="950" spans="1:5" ht="12.75" outlineLevel="1" x14ac:dyDescent="0.2">
      <c r="A950" s="300">
        <v>90995</v>
      </c>
      <c r="B950" s="285" t="s">
        <v>1662</v>
      </c>
      <c r="C950" s="286" t="s">
        <v>38</v>
      </c>
      <c r="D950" s="301">
        <v>231.83</v>
      </c>
      <c r="E950" s="446"/>
    </row>
    <row r="951" spans="1:5" ht="12.75" x14ac:dyDescent="0.2">
      <c r="A951" s="300">
        <v>90996</v>
      </c>
      <c r="B951" s="285" t="s">
        <v>1663</v>
      </c>
      <c r="C951" s="286" t="s">
        <v>38</v>
      </c>
      <c r="D951" s="301">
        <v>301.70999999999998</v>
      </c>
      <c r="E951" s="446"/>
    </row>
    <row r="952" spans="1:5" ht="12.75" outlineLevel="1" x14ac:dyDescent="0.2">
      <c r="A952" s="300">
        <v>91000</v>
      </c>
      <c r="B952" s="285" t="s">
        <v>1664</v>
      </c>
      <c r="C952" s="286" t="s">
        <v>53</v>
      </c>
      <c r="D952" s="301" t="s">
        <v>53</v>
      </c>
    </row>
    <row r="953" spans="1:5" ht="22.5" outlineLevel="1" x14ac:dyDescent="0.2">
      <c r="A953" s="300">
        <v>91023</v>
      </c>
      <c r="B953" s="285" t="s">
        <v>1665</v>
      </c>
      <c r="C953" s="286" t="s">
        <v>38</v>
      </c>
      <c r="D953" s="301">
        <v>209.04</v>
      </c>
      <c r="E953" s="446"/>
    </row>
    <row r="954" spans="1:5" ht="12.75" outlineLevel="1" x14ac:dyDescent="0.2">
      <c r="A954" s="300">
        <v>91024</v>
      </c>
      <c r="B954" s="285" t="s">
        <v>1666</v>
      </c>
      <c r="C954" s="286" t="s">
        <v>38</v>
      </c>
      <c r="D954" s="301">
        <v>751.48</v>
      </c>
      <c r="E954" s="446"/>
    </row>
    <row r="955" spans="1:5" ht="12.75" outlineLevel="1" x14ac:dyDescent="0.2">
      <c r="A955" s="300">
        <v>91027</v>
      </c>
      <c r="B955" s="285" t="s">
        <v>1667</v>
      </c>
      <c r="C955" s="286" t="s">
        <v>38</v>
      </c>
      <c r="D955" s="301">
        <v>302.95999999999998</v>
      </c>
      <c r="E955" s="446"/>
    </row>
    <row r="956" spans="1:5" ht="22.5" x14ac:dyDescent="0.2">
      <c r="A956" s="300">
        <v>91028</v>
      </c>
      <c r="B956" s="285" t="s">
        <v>6008</v>
      </c>
      <c r="C956" s="286" t="s">
        <v>38</v>
      </c>
      <c r="D956" s="301">
        <v>78.930000000000007</v>
      </c>
      <c r="E956" s="446"/>
    </row>
    <row r="957" spans="1:5" ht="12.75" outlineLevel="1" x14ac:dyDescent="0.2">
      <c r="A957" s="300">
        <v>91031</v>
      </c>
      <c r="B957" s="285" t="s">
        <v>1668</v>
      </c>
      <c r="C957" s="286" t="s">
        <v>38</v>
      </c>
      <c r="D957" s="301">
        <v>352.7</v>
      </c>
      <c r="E957" s="446"/>
    </row>
    <row r="958" spans="1:5" ht="12.75" outlineLevel="1" x14ac:dyDescent="0.2">
      <c r="A958" s="300">
        <v>91050</v>
      </c>
      <c r="B958" s="285" t="s">
        <v>1669</v>
      </c>
      <c r="C958" s="286" t="s">
        <v>38</v>
      </c>
      <c r="D958" s="301">
        <v>1148.22</v>
      </c>
      <c r="E958" s="446"/>
    </row>
    <row r="959" spans="1:5" ht="12.75" outlineLevel="1" x14ac:dyDescent="0.2">
      <c r="A959" s="300">
        <v>91053</v>
      </c>
      <c r="B959" s="285" t="s">
        <v>1670</v>
      </c>
      <c r="C959" s="286" t="s">
        <v>38</v>
      </c>
      <c r="D959" s="301">
        <v>1574.05</v>
      </c>
      <c r="E959" s="446"/>
    </row>
    <row r="960" spans="1:5" ht="12.75" outlineLevel="1" x14ac:dyDescent="0.2">
      <c r="A960" s="300">
        <v>91054</v>
      </c>
      <c r="B960" s="285" t="s">
        <v>1671</v>
      </c>
      <c r="C960" s="286" t="s">
        <v>38</v>
      </c>
      <c r="D960" s="301">
        <v>176.56</v>
      </c>
      <c r="E960" s="446"/>
    </row>
    <row r="961" spans="1:5" ht="12.75" outlineLevel="1" x14ac:dyDescent="0.2">
      <c r="A961" s="300">
        <v>91055</v>
      </c>
      <c r="B961" s="285" t="s">
        <v>1672</v>
      </c>
      <c r="C961" s="286" t="s">
        <v>38</v>
      </c>
      <c r="D961" s="301">
        <v>106.35</v>
      </c>
      <c r="E961" s="446"/>
    </row>
    <row r="962" spans="1:5" ht="12.75" outlineLevel="1" x14ac:dyDescent="0.2">
      <c r="A962" s="300">
        <v>91058</v>
      </c>
      <c r="B962" s="285" t="s">
        <v>1673</v>
      </c>
      <c r="C962" s="286" t="s">
        <v>38</v>
      </c>
      <c r="D962" s="301">
        <v>163.95</v>
      </c>
      <c r="E962" s="446"/>
    </row>
    <row r="963" spans="1:5" ht="12.75" x14ac:dyDescent="0.2">
      <c r="A963" s="300">
        <v>91062</v>
      </c>
      <c r="B963" s="285" t="s">
        <v>1674</v>
      </c>
      <c r="C963" s="286" t="s">
        <v>38</v>
      </c>
      <c r="D963" s="301">
        <v>119.59</v>
      </c>
      <c r="E963" s="446"/>
    </row>
    <row r="964" spans="1:5" ht="12.75" outlineLevel="1" x14ac:dyDescent="0.2">
      <c r="A964" s="300">
        <v>91063</v>
      </c>
      <c r="B964" s="285" t="s">
        <v>1675</v>
      </c>
      <c r="C964" s="286" t="s">
        <v>38</v>
      </c>
      <c r="D964" s="301">
        <v>155.81</v>
      </c>
      <c r="E964" s="446"/>
    </row>
    <row r="965" spans="1:5" ht="12.75" outlineLevel="1" x14ac:dyDescent="0.2">
      <c r="A965" s="300">
        <v>91066</v>
      </c>
      <c r="B965" s="285" t="s">
        <v>1676</v>
      </c>
      <c r="C965" s="286" t="s">
        <v>38</v>
      </c>
      <c r="D965" s="301">
        <v>232.88</v>
      </c>
      <c r="E965" s="446"/>
    </row>
    <row r="966" spans="1:5" ht="12.75" outlineLevel="1" x14ac:dyDescent="0.2">
      <c r="A966" s="300">
        <v>91071</v>
      </c>
      <c r="B966" s="285" t="s">
        <v>1677</v>
      </c>
      <c r="C966" s="286" t="s">
        <v>38</v>
      </c>
      <c r="D966" s="301">
        <v>73.010000000000005</v>
      </c>
      <c r="E966" s="446"/>
    </row>
    <row r="967" spans="1:5" ht="12.75" outlineLevel="1" x14ac:dyDescent="0.2">
      <c r="A967" s="300">
        <v>91074</v>
      </c>
      <c r="B967" s="285" t="s">
        <v>1678</v>
      </c>
      <c r="C967" s="286" t="s">
        <v>38</v>
      </c>
      <c r="D967" s="301">
        <v>38678.75</v>
      </c>
      <c r="E967" s="446"/>
    </row>
    <row r="968" spans="1:5" ht="12.75" outlineLevel="1" x14ac:dyDescent="0.2">
      <c r="A968" s="300">
        <v>91075</v>
      </c>
      <c r="B968" s="285" t="s">
        <v>6009</v>
      </c>
      <c r="C968" s="286" t="s">
        <v>38</v>
      </c>
      <c r="D968" s="301">
        <v>20960.82</v>
      </c>
      <c r="E968" s="446"/>
    </row>
    <row r="969" spans="1:5" ht="12.75" outlineLevel="1" x14ac:dyDescent="0.2">
      <c r="A969" s="300">
        <v>91077</v>
      </c>
      <c r="B969" s="285" t="s">
        <v>1679</v>
      </c>
      <c r="C969" s="286" t="s">
        <v>38</v>
      </c>
      <c r="D969" s="301">
        <v>18810.02</v>
      </c>
      <c r="E969" s="446"/>
    </row>
    <row r="970" spans="1:5" ht="22.5" x14ac:dyDescent="0.2">
      <c r="A970" s="300">
        <v>91085</v>
      </c>
      <c r="B970" s="285" t="s">
        <v>1680</v>
      </c>
      <c r="C970" s="286" t="s">
        <v>38</v>
      </c>
      <c r="D970" s="301">
        <v>129372.68</v>
      </c>
      <c r="E970" s="446"/>
    </row>
    <row r="971" spans="1:5" ht="22.5" outlineLevel="1" x14ac:dyDescent="0.2">
      <c r="A971" s="300">
        <v>91086</v>
      </c>
      <c r="B971" s="285" t="s">
        <v>1681</v>
      </c>
      <c r="C971" s="286" t="s">
        <v>38</v>
      </c>
      <c r="D971" s="301">
        <v>109275.87</v>
      </c>
      <c r="E971" s="446"/>
    </row>
    <row r="972" spans="1:5" ht="22.5" outlineLevel="1" x14ac:dyDescent="0.2">
      <c r="A972" s="300">
        <v>91089</v>
      </c>
      <c r="B972" s="285" t="s">
        <v>1682</v>
      </c>
      <c r="C972" s="286" t="s">
        <v>38</v>
      </c>
      <c r="D972" s="301">
        <v>195392.25</v>
      </c>
      <c r="E972" s="446"/>
    </row>
    <row r="973" spans="1:5" ht="12.75" outlineLevel="1" x14ac:dyDescent="0.2">
      <c r="A973" s="300">
        <v>91100</v>
      </c>
      <c r="B973" s="285" t="s">
        <v>1683</v>
      </c>
      <c r="C973" s="286" t="s">
        <v>53</v>
      </c>
      <c r="D973" s="301" t="s">
        <v>53</v>
      </c>
    </row>
    <row r="974" spans="1:5" ht="12.75" outlineLevel="1" x14ac:dyDescent="0.2">
      <c r="A974" s="300">
        <v>91105</v>
      </c>
      <c r="B974" s="285" t="s">
        <v>1684</v>
      </c>
      <c r="C974" s="286" t="s">
        <v>38</v>
      </c>
      <c r="D974" s="301">
        <v>847.2</v>
      </c>
      <c r="E974" s="446"/>
    </row>
    <row r="975" spans="1:5" ht="12.75" outlineLevel="1" x14ac:dyDescent="0.2">
      <c r="A975" s="300">
        <v>91114</v>
      </c>
      <c r="B975" s="285" t="s">
        <v>1685</v>
      </c>
      <c r="C975" s="286" t="s">
        <v>38</v>
      </c>
      <c r="D975" s="301">
        <v>170.27</v>
      </c>
      <c r="E975" s="446"/>
    </row>
    <row r="976" spans="1:5" ht="22.5" outlineLevel="1" x14ac:dyDescent="0.2">
      <c r="A976" s="300">
        <v>91115</v>
      </c>
      <c r="B976" s="285" t="s">
        <v>1686</v>
      </c>
      <c r="C976" s="286" t="s">
        <v>38</v>
      </c>
      <c r="D976" s="301">
        <v>88.66</v>
      </c>
      <c r="E976" s="446"/>
    </row>
    <row r="977" spans="1:5" ht="12.75" x14ac:dyDescent="0.2">
      <c r="A977" s="300">
        <v>91117</v>
      </c>
      <c r="B977" s="285" t="s">
        <v>1687</v>
      </c>
      <c r="C977" s="286" t="s">
        <v>38</v>
      </c>
      <c r="D977" s="301">
        <v>203.09</v>
      </c>
      <c r="E977" s="446"/>
    </row>
    <row r="978" spans="1:5" ht="12.75" outlineLevel="1" x14ac:dyDescent="0.2">
      <c r="A978" s="300">
        <v>91118</v>
      </c>
      <c r="B978" s="285" t="s">
        <v>1688</v>
      </c>
      <c r="C978" s="286" t="s">
        <v>38</v>
      </c>
      <c r="D978" s="301">
        <v>270.22000000000003</v>
      </c>
      <c r="E978" s="446"/>
    </row>
    <row r="979" spans="1:5" ht="12.75" outlineLevel="1" x14ac:dyDescent="0.2">
      <c r="A979" s="300">
        <v>91140</v>
      </c>
      <c r="B979" s="285" t="s">
        <v>1689</v>
      </c>
      <c r="C979" s="286" t="s">
        <v>22</v>
      </c>
      <c r="D979" s="301">
        <v>15.36</v>
      </c>
      <c r="E979" s="446"/>
    </row>
    <row r="980" spans="1:5" ht="12.75" outlineLevel="1" x14ac:dyDescent="0.2">
      <c r="A980" s="300">
        <v>91150</v>
      </c>
      <c r="B980" s="285" t="s">
        <v>1690</v>
      </c>
      <c r="C980" s="286" t="s">
        <v>38</v>
      </c>
      <c r="D980" s="301">
        <v>716.24</v>
      </c>
      <c r="E980" s="446"/>
    </row>
    <row r="981" spans="1:5" ht="12.75" outlineLevel="1" x14ac:dyDescent="0.2">
      <c r="A981" s="300">
        <v>91151</v>
      </c>
      <c r="B981" s="285" t="s">
        <v>1691</v>
      </c>
      <c r="C981" s="286" t="s">
        <v>22</v>
      </c>
      <c r="D981" s="301">
        <v>51.27</v>
      </c>
      <c r="E981" s="446"/>
    </row>
    <row r="982" spans="1:5" ht="12.75" x14ac:dyDescent="0.2">
      <c r="A982" s="300">
        <v>91153</v>
      </c>
      <c r="B982" s="285" t="s">
        <v>1692</v>
      </c>
      <c r="C982" s="286" t="s">
        <v>22</v>
      </c>
      <c r="D982" s="301">
        <v>74.81</v>
      </c>
      <c r="E982" s="446"/>
    </row>
    <row r="983" spans="1:5" ht="12.75" outlineLevel="1" x14ac:dyDescent="0.2">
      <c r="A983" s="300">
        <v>91154</v>
      </c>
      <c r="B983" s="285" t="s">
        <v>1693</v>
      </c>
      <c r="C983" s="286" t="s">
        <v>22</v>
      </c>
      <c r="D983" s="301">
        <v>91.65</v>
      </c>
      <c r="E983" s="446"/>
    </row>
    <row r="984" spans="1:5" ht="12.75" outlineLevel="1" x14ac:dyDescent="0.2">
      <c r="A984" s="300">
        <v>91161</v>
      </c>
      <c r="B984" s="285" t="s">
        <v>1694</v>
      </c>
      <c r="C984" s="286" t="s">
        <v>38</v>
      </c>
      <c r="D984" s="301">
        <v>103.75</v>
      </c>
      <c r="E984" s="446"/>
    </row>
    <row r="985" spans="1:5" ht="12.75" outlineLevel="1" x14ac:dyDescent="0.2">
      <c r="A985" s="300">
        <v>91190</v>
      </c>
      <c r="B985" s="285" t="s">
        <v>1695</v>
      </c>
      <c r="C985" s="286" t="s">
        <v>38</v>
      </c>
      <c r="D985" s="301">
        <v>1162.18</v>
      </c>
      <c r="E985" s="446"/>
    </row>
    <row r="986" spans="1:5" ht="12.75" outlineLevel="1" x14ac:dyDescent="0.2">
      <c r="A986" s="300">
        <v>91191</v>
      </c>
      <c r="B986" s="285" t="s">
        <v>6010</v>
      </c>
      <c r="C986" s="286" t="s">
        <v>38</v>
      </c>
      <c r="D986" s="301">
        <v>452.16</v>
      </c>
      <c r="E986" s="446"/>
    </row>
    <row r="987" spans="1:5" ht="12.75" x14ac:dyDescent="0.2">
      <c r="A987" s="300">
        <v>91194</v>
      </c>
      <c r="B987" s="285" t="s">
        <v>1696</v>
      </c>
      <c r="C987" s="286" t="s">
        <v>22</v>
      </c>
      <c r="D987" s="301">
        <v>32.54</v>
      </c>
      <c r="E987" s="446"/>
    </row>
    <row r="988" spans="1:5" ht="12.75" outlineLevel="1" x14ac:dyDescent="0.2">
      <c r="A988" s="300">
        <v>91195</v>
      </c>
      <c r="B988" s="285" t="s">
        <v>1697</v>
      </c>
      <c r="C988" s="286" t="s">
        <v>22</v>
      </c>
      <c r="D988" s="301">
        <v>25.01</v>
      </c>
      <c r="E988" s="446"/>
    </row>
    <row r="989" spans="1:5" ht="12.75" outlineLevel="1" x14ac:dyDescent="0.2">
      <c r="A989" s="300">
        <v>91200</v>
      </c>
      <c r="B989" s="285" t="s">
        <v>1698</v>
      </c>
      <c r="C989" s="286" t="s">
        <v>53</v>
      </c>
      <c r="D989" s="301" t="s">
        <v>53</v>
      </c>
    </row>
    <row r="990" spans="1:5" ht="12.75" outlineLevel="1" x14ac:dyDescent="0.2">
      <c r="A990" s="300">
        <v>91250</v>
      </c>
      <c r="B990" s="285" t="s">
        <v>1699</v>
      </c>
      <c r="C990" s="286" t="s">
        <v>38</v>
      </c>
      <c r="D990" s="301">
        <v>2200.7199999999998</v>
      </c>
      <c r="E990" s="446"/>
    </row>
    <row r="991" spans="1:5" ht="12.75" outlineLevel="1" x14ac:dyDescent="0.2">
      <c r="A991" s="300">
        <v>91251</v>
      </c>
      <c r="B991" s="285" t="s">
        <v>1700</v>
      </c>
      <c r="C991" s="286" t="s">
        <v>38</v>
      </c>
      <c r="D991" s="301">
        <v>2245.86</v>
      </c>
      <c r="E991" s="446"/>
    </row>
    <row r="992" spans="1:5" ht="12.75" x14ac:dyDescent="0.2">
      <c r="A992" s="300">
        <v>91252</v>
      </c>
      <c r="B992" s="285" t="s">
        <v>1701</v>
      </c>
      <c r="C992" s="286" t="s">
        <v>38</v>
      </c>
      <c r="D992" s="301">
        <v>3010.24</v>
      </c>
      <c r="E992" s="446"/>
    </row>
    <row r="993" spans="1:5" ht="12.75" outlineLevel="1" x14ac:dyDescent="0.2">
      <c r="A993" s="300">
        <v>91253</v>
      </c>
      <c r="B993" s="285" t="s">
        <v>1702</v>
      </c>
      <c r="C993" s="286" t="s">
        <v>38</v>
      </c>
      <c r="D993" s="301">
        <v>1789.67</v>
      </c>
      <c r="E993" s="446"/>
    </row>
    <row r="994" spans="1:5" ht="12.75" outlineLevel="1" x14ac:dyDescent="0.2">
      <c r="A994" s="300">
        <v>91254</v>
      </c>
      <c r="B994" s="285" t="s">
        <v>1703</v>
      </c>
      <c r="C994" s="286" t="s">
        <v>38</v>
      </c>
      <c r="D994" s="301">
        <v>4245.95</v>
      </c>
      <c r="E994" s="446"/>
    </row>
    <row r="995" spans="1:5" ht="12.75" outlineLevel="1" x14ac:dyDescent="0.2">
      <c r="A995" s="300">
        <v>91300</v>
      </c>
      <c r="B995" s="285" t="s">
        <v>1704</v>
      </c>
      <c r="C995" s="286" t="s">
        <v>53</v>
      </c>
      <c r="D995" s="301" t="s">
        <v>53</v>
      </c>
    </row>
    <row r="996" spans="1:5" ht="12.75" outlineLevel="1" x14ac:dyDescent="0.2">
      <c r="A996" s="300">
        <v>91305</v>
      </c>
      <c r="B996" s="285" t="s">
        <v>1705</v>
      </c>
      <c r="C996" s="286" t="s">
        <v>22</v>
      </c>
      <c r="D996" s="301">
        <v>78.03</v>
      </c>
      <c r="E996" s="446"/>
    </row>
    <row r="997" spans="1:5" ht="12.75" x14ac:dyDescent="0.2">
      <c r="A997" s="300">
        <v>91307</v>
      </c>
      <c r="B997" s="285" t="s">
        <v>1706</v>
      </c>
      <c r="C997" s="286" t="s">
        <v>22</v>
      </c>
      <c r="D997" s="301">
        <v>89.43</v>
      </c>
      <c r="E997" s="446"/>
    </row>
    <row r="998" spans="1:5" ht="12.75" outlineLevel="1" x14ac:dyDescent="0.2">
      <c r="A998" s="300">
        <v>91308</v>
      </c>
      <c r="B998" s="285" t="s">
        <v>1707</v>
      </c>
      <c r="C998" s="286" t="s">
        <v>22</v>
      </c>
      <c r="D998" s="301">
        <v>90.43</v>
      </c>
      <c r="E998" s="446"/>
    </row>
    <row r="999" spans="1:5" ht="22.5" outlineLevel="1" x14ac:dyDescent="0.2">
      <c r="A999" s="300">
        <v>91311</v>
      </c>
      <c r="B999" s="285" t="s">
        <v>1708</v>
      </c>
      <c r="C999" s="286" t="s">
        <v>22</v>
      </c>
      <c r="D999" s="301">
        <v>80.28</v>
      </c>
      <c r="E999" s="446"/>
    </row>
    <row r="1000" spans="1:5" ht="22.5" outlineLevel="1" x14ac:dyDescent="0.2">
      <c r="A1000" s="300">
        <v>91313</v>
      </c>
      <c r="B1000" s="285" t="s">
        <v>1709</v>
      </c>
      <c r="C1000" s="286" t="s">
        <v>22</v>
      </c>
      <c r="D1000" s="301">
        <v>90.93</v>
      </c>
      <c r="E1000" s="446"/>
    </row>
    <row r="1001" spans="1:5" ht="22.5" outlineLevel="1" x14ac:dyDescent="0.2">
      <c r="A1001" s="300">
        <v>91314</v>
      </c>
      <c r="B1001" s="285" t="s">
        <v>1710</v>
      </c>
      <c r="C1001" s="286" t="s">
        <v>22</v>
      </c>
      <c r="D1001" s="301">
        <v>134</v>
      </c>
      <c r="E1001" s="446"/>
    </row>
    <row r="1002" spans="1:5" ht="22.5" x14ac:dyDescent="0.2">
      <c r="A1002" s="300">
        <v>91321</v>
      </c>
      <c r="B1002" s="285" t="s">
        <v>1711</v>
      </c>
      <c r="C1002" s="286" t="s">
        <v>22</v>
      </c>
      <c r="D1002" s="301">
        <v>132.72999999999999</v>
      </c>
      <c r="E1002" s="446"/>
    </row>
    <row r="1003" spans="1:5" ht="22.5" outlineLevel="1" x14ac:dyDescent="0.2">
      <c r="A1003" s="300">
        <v>91322</v>
      </c>
      <c r="B1003" s="285" t="s">
        <v>1712</v>
      </c>
      <c r="C1003" s="286" t="s">
        <v>22</v>
      </c>
      <c r="D1003" s="301">
        <v>148.06</v>
      </c>
      <c r="E1003" s="446"/>
    </row>
    <row r="1004" spans="1:5" ht="22.5" outlineLevel="1" x14ac:dyDescent="0.2">
      <c r="A1004" s="300">
        <v>91323</v>
      </c>
      <c r="B1004" s="285" t="s">
        <v>1713</v>
      </c>
      <c r="C1004" s="286" t="s">
        <v>22</v>
      </c>
      <c r="D1004" s="301">
        <v>164.01</v>
      </c>
      <c r="E1004" s="446"/>
    </row>
    <row r="1005" spans="1:5" ht="22.5" outlineLevel="1" x14ac:dyDescent="0.2">
      <c r="A1005" s="300">
        <v>91324</v>
      </c>
      <c r="B1005" s="285" t="s">
        <v>1714</v>
      </c>
      <c r="C1005" s="286" t="s">
        <v>22</v>
      </c>
      <c r="D1005" s="301">
        <v>185.39</v>
      </c>
      <c r="E1005" s="446"/>
    </row>
    <row r="1006" spans="1:5" ht="22.5" outlineLevel="1" x14ac:dyDescent="0.2">
      <c r="A1006" s="300">
        <v>91325</v>
      </c>
      <c r="B1006" s="285" t="s">
        <v>1715</v>
      </c>
      <c r="C1006" s="286" t="s">
        <v>22</v>
      </c>
      <c r="D1006" s="301">
        <v>196.38</v>
      </c>
      <c r="E1006" s="446"/>
    </row>
    <row r="1007" spans="1:5" ht="12.75" x14ac:dyDescent="0.2">
      <c r="A1007" s="300">
        <v>91326</v>
      </c>
      <c r="B1007" s="285" t="s">
        <v>1716</v>
      </c>
      <c r="C1007" s="286" t="s">
        <v>22</v>
      </c>
      <c r="D1007" s="301">
        <v>219.84</v>
      </c>
      <c r="E1007" s="446"/>
    </row>
    <row r="1008" spans="1:5" ht="22.5" outlineLevel="1" x14ac:dyDescent="0.2">
      <c r="A1008" s="300">
        <v>91327</v>
      </c>
      <c r="B1008" s="285" t="s">
        <v>1717</v>
      </c>
      <c r="C1008" s="286" t="s">
        <v>22</v>
      </c>
      <c r="D1008" s="301">
        <v>246.68</v>
      </c>
      <c r="E1008" s="446"/>
    </row>
    <row r="1009" spans="1:5" ht="22.5" outlineLevel="1" x14ac:dyDescent="0.2">
      <c r="A1009" s="300">
        <v>91331</v>
      </c>
      <c r="B1009" s="285" t="s">
        <v>1718</v>
      </c>
      <c r="C1009" s="286" t="s">
        <v>22</v>
      </c>
      <c r="D1009" s="301">
        <v>216.93</v>
      </c>
      <c r="E1009" s="446"/>
    </row>
    <row r="1010" spans="1:5" ht="22.5" outlineLevel="1" x14ac:dyDescent="0.2">
      <c r="A1010" s="300">
        <v>91332</v>
      </c>
      <c r="B1010" s="285" t="s">
        <v>1719</v>
      </c>
      <c r="C1010" s="286" t="s">
        <v>22</v>
      </c>
      <c r="D1010" s="301">
        <v>238.11</v>
      </c>
      <c r="E1010" s="446"/>
    </row>
    <row r="1011" spans="1:5" ht="22.5" outlineLevel="1" x14ac:dyDescent="0.2">
      <c r="A1011" s="300">
        <v>91333</v>
      </c>
      <c r="B1011" s="285" t="s">
        <v>1720</v>
      </c>
      <c r="C1011" s="286" t="s">
        <v>22</v>
      </c>
      <c r="D1011" s="301">
        <v>274</v>
      </c>
      <c r="E1011" s="446"/>
    </row>
    <row r="1012" spans="1:5" ht="22.5" x14ac:dyDescent="0.2">
      <c r="A1012" s="300">
        <v>91334</v>
      </c>
      <c r="B1012" s="285" t="s">
        <v>1721</v>
      </c>
      <c r="C1012" s="286" t="s">
        <v>22</v>
      </c>
      <c r="D1012" s="301">
        <v>299.56</v>
      </c>
      <c r="E1012" s="446"/>
    </row>
    <row r="1013" spans="1:5" ht="22.5" outlineLevel="1" x14ac:dyDescent="0.2">
      <c r="A1013" s="300">
        <v>91335</v>
      </c>
      <c r="B1013" s="285" t="s">
        <v>1722</v>
      </c>
      <c r="C1013" s="286" t="s">
        <v>22</v>
      </c>
      <c r="D1013" s="301">
        <v>361.91</v>
      </c>
      <c r="E1013" s="446"/>
    </row>
    <row r="1014" spans="1:5" ht="22.5" outlineLevel="1" x14ac:dyDescent="0.2">
      <c r="A1014" s="300">
        <v>91338</v>
      </c>
      <c r="B1014" s="285" t="s">
        <v>1723</v>
      </c>
      <c r="C1014" s="286" t="s">
        <v>22</v>
      </c>
      <c r="D1014" s="301">
        <v>148.38</v>
      </c>
      <c r="E1014" s="446"/>
    </row>
    <row r="1015" spans="1:5" ht="22.5" outlineLevel="1" x14ac:dyDescent="0.2">
      <c r="A1015" s="300">
        <v>91339</v>
      </c>
      <c r="B1015" s="285" t="s">
        <v>1724</v>
      </c>
      <c r="C1015" s="286" t="s">
        <v>22</v>
      </c>
      <c r="D1015" s="301">
        <v>166.31</v>
      </c>
      <c r="E1015" s="446"/>
    </row>
    <row r="1016" spans="1:5" ht="22.5" outlineLevel="1" x14ac:dyDescent="0.2">
      <c r="A1016" s="300">
        <v>91340</v>
      </c>
      <c r="B1016" s="285" t="s">
        <v>1725</v>
      </c>
      <c r="C1016" s="286" t="s">
        <v>22</v>
      </c>
      <c r="D1016" s="301">
        <v>188.67</v>
      </c>
      <c r="E1016" s="446"/>
    </row>
    <row r="1017" spans="1:5" ht="22.5" x14ac:dyDescent="0.2">
      <c r="A1017" s="300">
        <v>91341</v>
      </c>
      <c r="B1017" s="285" t="s">
        <v>1726</v>
      </c>
      <c r="C1017" s="286" t="s">
        <v>22</v>
      </c>
      <c r="D1017" s="301">
        <v>204.88</v>
      </c>
      <c r="E1017" s="446"/>
    </row>
    <row r="1018" spans="1:5" ht="22.5" outlineLevel="1" x14ac:dyDescent="0.2">
      <c r="A1018" s="300">
        <v>91342</v>
      </c>
      <c r="B1018" s="285" t="s">
        <v>1727</v>
      </c>
      <c r="C1018" s="286" t="s">
        <v>22</v>
      </c>
      <c r="D1018" s="301">
        <v>215.08</v>
      </c>
      <c r="E1018" s="446"/>
    </row>
    <row r="1019" spans="1:5" ht="22.5" outlineLevel="1" x14ac:dyDescent="0.2">
      <c r="A1019" s="300">
        <v>91343</v>
      </c>
      <c r="B1019" s="285" t="s">
        <v>1728</v>
      </c>
      <c r="C1019" s="286" t="s">
        <v>22</v>
      </c>
      <c r="D1019" s="301">
        <v>239.49</v>
      </c>
      <c r="E1019" s="446"/>
    </row>
    <row r="1020" spans="1:5" ht="22.5" outlineLevel="1" x14ac:dyDescent="0.2">
      <c r="A1020" s="300">
        <v>91344</v>
      </c>
      <c r="B1020" s="285" t="s">
        <v>1729</v>
      </c>
      <c r="C1020" s="286" t="s">
        <v>22</v>
      </c>
      <c r="D1020" s="301">
        <v>286.10000000000002</v>
      </c>
      <c r="E1020" s="446"/>
    </row>
    <row r="1021" spans="1:5" ht="22.5" outlineLevel="1" x14ac:dyDescent="0.2">
      <c r="A1021" s="300">
        <v>91346</v>
      </c>
      <c r="B1021" s="285" t="s">
        <v>1730</v>
      </c>
      <c r="C1021" s="286" t="s">
        <v>22</v>
      </c>
      <c r="D1021" s="301">
        <v>251.43</v>
      </c>
      <c r="E1021" s="446"/>
    </row>
    <row r="1022" spans="1:5" ht="22.5" x14ac:dyDescent="0.2">
      <c r="A1022" s="300">
        <v>91347</v>
      </c>
      <c r="B1022" s="285" t="s">
        <v>1731</v>
      </c>
      <c r="C1022" s="286" t="s">
        <v>22</v>
      </c>
      <c r="D1022" s="301">
        <v>265.02</v>
      </c>
      <c r="E1022" s="446"/>
    </row>
    <row r="1023" spans="1:5" ht="12.75" outlineLevel="1" x14ac:dyDescent="0.2">
      <c r="A1023" s="300">
        <v>91348</v>
      </c>
      <c r="B1023" s="285" t="s">
        <v>1732</v>
      </c>
      <c r="C1023" s="286" t="s">
        <v>22</v>
      </c>
      <c r="D1023" s="301">
        <v>308.77999999999997</v>
      </c>
      <c r="E1023" s="446"/>
    </row>
    <row r="1024" spans="1:5" ht="22.5" outlineLevel="1" x14ac:dyDescent="0.2">
      <c r="A1024" s="300">
        <v>91350</v>
      </c>
      <c r="B1024" s="285" t="s">
        <v>1733</v>
      </c>
      <c r="C1024" s="286" t="s">
        <v>22</v>
      </c>
      <c r="D1024" s="301">
        <v>408.35</v>
      </c>
      <c r="E1024" s="446"/>
    </row>
    <row r="1025" spans="1:5" ht="12.75" outlineLevel="1" x14ac:dyDescent="0.2">
      <c r="A1025" s="300">
        <v>91400</v>
      </c>
      <c r="B1025" s="285" t="s">
        <v>1734</v>
      </c>
      <c r="C1025" s="286" t="s">
        <v>53</v>
      </c>
      <c r="D1025" s="301" t="s">
        <v>53</v>
      </c>
    </row>
    <row r="1026" spans="1:5" ht="12.75" outlineLevel="1" x14ac:dyDescent="0.2">
      <c r="A1026" s="300">
        <v>91401</v>
      </c>
      <c r="B1026" s="285" t="s">
        <v>1735</v>
      </c>
      <c r="C1026" s="286" t="s">
        <v>604</v>
      </c>
      <c r="D1026" s="301">
        <v>20.76</v>
      </c>
      <c r="E1026" s="446"/>
    </row>
    <row r="1027" spans="1:5" ht="12.75" x14ac:dyDescent="0.2">
      <c r="A1027" s="300">
        <v>91406</v>
      </c>
      <c r="B1027" s="285" t="s">
        <v>1736</v>
      </c>
      <c r="C1027" s="286" t="s">
        <v>38</v>
      </c>
      <c r="D1027" s="301">
        <v>139.94999999999999</v>
      </c>
      <c r="E1027" s="446"/>
    </row>
    <row r="1028" spans="1:5" ht="12.75" outlineLevel="1" x14ac:dyDescent="0.2">
      <c r="A1028" s="300">
        <v>91407</v>
      </c>
      <c r="B1028" s="285" t="s">
        <v>1737</v>
      </c>
      <c r="C1028" s="286" t="s">
        <v>38</v>
      </c>
      <c r="D1028" s="301">
        <v>159.07</v>
      </c>
      <c r="E1028" s="446"/>
    </row>
    <row r="1029" spans="1:5" ht="12.75" outlineLevel="1" x14ac:dyDescent="0.2">
      <c r="A1029" s="300">
        <v>91408</v>
      </c>
      <c r="B1029" s="285" t="s">
        <v>1738</v>
      </c>
      <c r="C1029" s="286" t="s">
        <v>38</v>
      </c>
      <c r="D1029" s="301">
        <v>83.18</v>
      </c>
      <c r="E1029" s="446"/>
    </row>
    <row r="1030" spans="1:5" ht="12.75" outlineLevel="1" x14ac:dyDescent="0.2">
      <c r="A1030" s="300">
        <v>91409</v>
      </c>
      <c r="B1030" s="285" t="s">
        <v>1739</v>
      </c>
      <c r="C1030" s="286" t="s">
        <v>38</v>
      </c>
      <c r="D1030" s="301">
        <v>53.35</v>
      </c>
      <c r="E1030" s="446"/>
    </row>
    <row r="1031" spans="1:5" ht="12.75" outlineLevel="1" x14ac:dyDescent="0.2">
      <c r="A1031" s="300">
        <v>91413</v>
      </c>
      <c r="B1031" s="285" t="s">
        <v>1740</v>
      </c>
      <c r="C1031" s="286" t="s">
        <v>22</v>
      </c>
      <c r="D1031" s="301">
        <v>101.47</v>
      </c>
      <c r="E1031" s="446"/>
    </row>
    <row r="1032" spans="1:5" ht="12.75" x14ac:dyDescent="0.2">
      <c r="A1032" s="300">
        <v>91414</v>
      </c>
      <c r="B1032" s="285" t="s">
        <v>1741</v>
      </c>
      <c r="C1032" s="286" t="s">
        <v>38</v>
      </c>
      <c r="D1032" s="301">
        <v>34.69</v>
      </c>
      <c r="E1032" s="446"/>
    </row>
    <row r="1033" spans="1:5" ht="12.75" outlineLevel="1" x14ac:dyDescent="0.2">
      <c r="A1033" s="300">
        <v>91417</v>
      </c>
      <c r="B1033" s="285" t="s">
        <v>1742</v>
      </c>
      <c r="C1033" s="286" t="s">
        <v>22</v>
      </c>
      <c r="D1033" s="301">
        <v>114.7</v>
      </c>
      <c r="E1033" s="446"/>
    </row>
    <row r="1034" spans="1:5" ht="12.75" outlineLevel="1" x14ac:dyDescent="0.2">
      <c r="A1034" s="300">
        <v>91421</v>
      </c>
      <c r="B1034" s="285" t="s">
        <v>1743</v>
      </c>
      <c r="C1034" s="286" t="s">
        <v>38</v>
      </c>
      <c r="D1034" s="301">
        <v>372.04</v>
      </c>
      <c r="E1034" s="446"/>
    </row>
    <row r="1035" spans="1:5" ht="12.75" outlineLevel="1" x14ac:dyDescent="0.2">
      <c r="A1035" s="300">
        <v>91422</v>
      </c>
      <c r="B1035" s="285" t="s">
        <v>1744</v>
      </c>
      <c r="C1035" s="286" t="s">
        <v>38</v>
      </c>
      <c r="D1035" s="301">
        <v>484.31</v>
      </c>
      <c r="E1035" s="446"/>
    </row>
    <row r="1036" spans="1:5" ht="12.75" outlineLevel="1" x14ac:dyDescent="0.2">
      <c r="A1036" s="300">
        <v>91423</v>
      </c>
      <c r="B1036" s="285" t="s">
        <v>1745</v>
      </c>
      <c r="C1036" s="286" t="s">
        <v>38</v>
      </c>
      <c r="D1036" s="301">
        <v>974.82</v>
      </c>
      <c r="E1036" s="446"/>
    </row>
    <row r="1037" spans="1:5" ht="12.75" x14ac:dyDescent="0.2">
      <c r="A1037" s="300">
        <v>91424</v>
      </c>
      <c r="B1037" s="285" t="s">
        <v>1746</v>
      </c>
      <c r="C1037" s="286" t="s">
        <v>38</v>
      </c>
      <c r="D1037" s="301">
        <v>1178.1099999999999</v>
      </c>
      <c r="E1037" s="446"/>
    </row>
    <row r="1038" spans="1:5" ht="12.75" outlineLevel="1" x14ac:dyDescent="0.2">
      <c r="A1038" s="300">
        <v>91425</v>
      </c>
      <c r="B1038" s="285" t="s">
        <v>1747</v>
      </c>
      <c r="C1038" s="286" t="s">
        <v>38</v>
      </c>
      <c r="D1038" s="301">
        <v>456.14</v>
      </c>
      <c r="E1038" s="446"/>
    </row>
    <row r="1039" spans="1:5" ht="12.75" outlineLevel="1" x14ac:dyDescent="0.2">
      <c r="A1039" s="300">
        <v>91426</v>
      </c>
      <c r="B1039" s="285" t="s">
        <v>1748</v>
      </c>
      <c r="C1039" s="286" t="s">
        <v>38</v>
      </c>
      <c r="D1039" s="301">
        <v>97.66</v>
      </c>
      <c r="E1039" s="446"/>
    </row>
    <row r="1040" spans="1:5" ht="12.75" outlineLevel="1" x14ac:dyDescent="0.2">
      <c r="A1040" s="300">
        <v>91427</v>
      </c>
      <c r="B1040" s="285" t="s">
        <v>1749</v>
      </c>
      <c r="C1040" s="286" t="s">
        <v>38</v>
      </c>
      <c r="D1040" s="301">
        <v>989.23</v>
      </c>
      <c r="E1040" s="446"/>
    </row>
    <row r="1041" spans="1:5" ht="12.75" outlineLevel="1" x14ac:dyDescent="0.2">
      <c r="A1041" s="300">
        <v>91428</v>
      </c>
      <c r="B1041" s="285" t="s">
        <v>1750</v>
      </c>
      <c r="C1041" s="286" t="s">
        <v>38</v>
      </c>
      <c r="D1041" s="301">
        <v>262.97000000000003</v>
      </c>
      <c r="E1041" s="446"/>
    </row>
    <row r="1042" spans="1:5" ht="12.75" x14ac:dyDescent="0.2">
      <c r="A1042" s="300">
        <v>91429</v>
      </c>
      <c r="B1042" s="285" t="s">
        <v>1751</v>
      </c>
      <c r="C1042" s="286" t="s">
        <v>38</v>
      </c>
      <c r="D1042" s="301">
        <v>479.2</v>
      </c>
      <c r="E1042" s="446"/>
    </row>
    <row r="1043" spans="1:5" ht="12.75" outlineLevel="1" x14ac:dyDescent="0.2">
      <c r="A1043" s="300">
        <v>91430</v>
      </c>
      <c r="B1043" s="285" t="s">
        <v>1752</v>
      </c>
      <c r="C1043" s="286" t="s">
        <v>38</v>
      </c>
      <c r="D1043" s="301">
        <v>572.24</v>
      </c>
      <c r="E1043" s="446"/>
    </row>
    <row r="1044" spans="1:5" ht="12.75" outlineLevel="1" x14ac:dyDescent="0.2">
      <c r="A1044" s="300">
        <v>91434</v>
      </c>
      <c r="B1044" s="285" t="s">
        <v>1753</v>
      </c>
      <c r="C1044" s="286" t="s">
        <v>38</v>
      </c>
      <c r="D1044" s="301">
        <v>3011.44</v>
      </c>
      <c r="E1044" s="446"/>
    </row>
    <row r="1045" spans="1:5" ht="12.75" outlineLevel="1" x14ac:dyDescent="0.2">
      <c r="A1045" s="300">
        <v>91436</v>
      </c>
      <c r="B1045" s="285" t="s">
        <v>1754</v>
      </c>
      <c r="C1045" s="286" t="s">
        <v>38</v>
      </c>
      <c r="D1045" s="301">
        <v>46.92</v>
      </c>
      <c r="E1045" s="446"/>
    </row>
    <row r="1046" spans="1:5" ht="12.75" outlineLevel="1" x14ac:dyDescent="0.2">
      <c r="A1046" s="300">
        <v>91438</v>
      </c>
      <c r="B1046" s="285" t="s">
        <v>1755</v>
      </c>
      <c r="C1046" s="286" t="s">
        <v>38</v>
      </c>
      <c r="D1046" s="301">
        <v>17508</v>
      </c>
      <c r="E1046" s="446"/>
    </row>
    <row r="1047" spans="1:5" ht="12.75" x14ac:dyDescent="0.2">
      <c r="A1047" s="300">
        <v>91440</v>
      </c>
      <c r="B1047" s="285" t="s">
        <v>1756</v>
      </c>
      <c r="C1047" s="286" t="s">
        <v>38</v>
      </c>
      <c r="D1047" s="301">
        <v>1384.32</v>
      </c>
      <c r="E1047" s="446"/>
    </row>
    <row r="1048" spans="1:5" ht="12.75" outlineLevel="1" x14ac:dyDescent="0.2">
      <c r="A1048" s="300">
        <v>91442</v>
      </c>
      <c r="B1048" s="285" t="s">
        <v>1757</v>
      </c>
      <c r="C1048" s="286" t="s">
        <v>38</v>
      </c>
      <c r="D1048" s="301">
        <v>633.38</v>
      </c>
      <c r="E1048" s="446"/>
    </row>
    <row r="1049" spans="1:5" ht="12.75" outlineLevel="1" x14ac:dyDescent="0.2">
      <c r="A1049" s="300">
        <v>91445</v>
      </c>
      <c r="B1049" s="285" t="s">
        <v>1758</v>
      </c>
      <c r="C1049" s="286" t="s">
        <v>38</v>
      </c>
      <c r="D1049" s="301">
        <v>102.16</v>
      </c>
      <c r="E1049" s="446"/>
    </row>
    <row r="1050" spans="1:5" ht="12.75" outlineLevel="1" x14ac:dyDescent="0.2">
      <c r="A1050" s="300">
        <v>91446</v>
      </c>
      <c r="B1050" s="285" t="s">
        <v>1759</v>
      </c>
      <c r="C1050" s="286" t="s">
        <v>38</v>
      </c>
      <c r="D1050" s="301">
        <v>611.75</v>
      </c>
      <c r="E1050" s="446"/>
    </row>
    <row r="1051" spans="1:5" ht="12.75" outlineLevel="1" x14ac:dyDescent="0.2">
      <c r="A1051" s="300">
        <v>91447</v>
      </c>
      <c r="B1051" s="285" t="s">
        <v>1760</v>
      </c>
      <c r="C1051" s="286" t="s">
        <v>38</v>
      </c>
      <c r="D1051" s="301">
        <v>1760.11</v>
      </c>
      <c r="E1051" s="446"/>
    </row>
    <row r="1052" spans="1:5" ht="12.75" x14ac:dyDescent="0.2">
      <c r="A1052" s="300">
        <v>91448</v>
      </c>
      <c r="B1052" s="285" t="s">
        <v>1761</v>
      </c>
      <c r="C1052" s="286" t="s">
        <v>19</v>
      </c>
      <c r="D1052" s="301">
        <v>1721.62</v>
      </c>
      <c r="E1052" s="446"/>
    </row>
    <row r="1053" spans="1:5" ht="22.5" outlineLevel="1" x14ac:dyDescent="0.2">
      <c r="A1053" s="300">
        <v>91449</v>
      </c>
      <c r="B1053" s="285" t="s">
        <v>1762</v>
      </c>
      <c r="C1053" s="286" t="s">
        <v>38</v>
      </c>
      <c r="D1053" s="301">
        <v>42.85</v>
      </c>
      <c r="E1053" s="446"/>
    </row>
    <row r="1054" spans="1:5" ht="12.75" outlineLevel="1" x14ac:dyDescent="0.2">
      <c r="A1054" s="300">
        <v>91450</v>
      </c>
      <c r="B1054" s="285" t="s">
        <v>1763</v>
      </c>
      <c r="C1054" s="286" t="s">
        <v>38</v>
      </c>
      <c r="D1054" s="301">
        <v>12.52</v>
      </c>
      <c r="E1054" s="446"/>
    </row>
    <row r="1055" spans="1:5" ht="12.75" outlineLevel="1" x14ac:dyDescent="0.2">
      <c r="A1055" s="300">
        <v>91451</v>
      </c>
      <c r="B1055" s="285" t="s">
        <v>1764</v>
      </c>
      <c r="C1055" s="286" t="s">
        <v>38</v>
      </c>
      <c r="D1055" s="301">
        <v>307.52999999999997</v>
      </c>
      <c r="E1055" s="446"/>
    </row>
    <row r="1056" spans="1:5" ht="12.75" outlineLevel="1" x14ac:dyDescent="0.2">
      <c r="A1056" s="300">
        <v>91453</v>
      </c>
      <c r="B1056" s="285" t="s">
        <v>1765</v>
      </c>
      <c r="C1056" s="286" t="s">
        <v>38</v>
      </c>
      <c r="D1056" s="301">
        <v>1021.37</v>
      </c>
      <c r="E1056" s="446"/>
    </row>
    <row r="1057" spans="1:5" ht="12.75" x14ac:dyDescent="0.2">
      <c r="A1057" s="300">
        <v>91457</v>
      </c>
      <c r="B1057" s="285" t="s">
        <v>1766</v>
      </c>
      <c r="C1057" s="286" t="s">
        <v>38</v>
      </c>
      <c r="D1057" s="301">
        <v>71.36</v>
      </c>
      <c r="E1057" s="446"/>
    </row>
    <row r="1058" spans="1:5" ht="12.75" outlineLevel="1" x14ac:dyDescent="0.2">
      <c r="A1058" s="300">
        <v>91459</v>
      </c>
      <c r="B1058" s="285" t="s">
        <v>1767</v>
      </c>
      <c r="C1058" s="286" t="s">
        <v>1250</v>
      </c>
      <c r="D1058" s="301">
        <v>528.07000000000005</v>
      </c>
      <c r="E1058" s="446"/>
    </row>
    <row r="1059" spans="1:5" ht="12.75" outlineLevel="1" x14ac:dyDescent="0.2">
      <c r="A1059" s="300">
        <v>91460</v>
      </c>
      <c r="B1059" s="285" t="s">
        <v>1768</v>
      </c>
      <c r="C1059" s="286" t="s">
        <v>38</v>
      </c>
      <c r="D1059" s="301">
        <v>2298.66</v>
      </c>
      <c r="E1059" s="446"/>
    </row>
    <row r="1060" spans="1:5" ht="12.75" outlineLevel="1" x14ac:dyDescent="0.2">
      <c r="A1060" s="300">
        <v>91461</v>
      </c>
      <c r="B1060" s="285" t="s">
        <v>1769</v>
      </c>
      <c r="C1060" s="286" t="s">
        <v>38</v>
      </c>
      <c r="D1060" s="301">
        <v>1346.8</v>
      </c>
      <c r="E1060" s="446"/>
    </row>
    <row r="1061" spans="1:5" ht="12.75" outlineLevel="1" x14ac:dyDescent="0.2">
      <c r="A1061" s="300">
        <v>91462</v>
      </c>
      <c r="B1061" s="285" t="s">
        <v>1770</v>
      </c>
      <c r="C1061" s="286" t="s">
        <v>38</v>
      </c>
      <c r="D1061" s="301">
        <v>2434.67</v>
      </c>
      <c r="E1061" s="446"/>
    </row>
    <row r="1062" spans="1:5" ht="12.75" x14ac:dyDescent="0.2">
      <c r="A1062" s="300">
        <v>91463</v>
      </c>
      <c r="B1062" s="285" t="s">
        <v>1771</v>
      </c>
      <c r="C1062" s="286" t="s">
        <v>38</v>
      </c>
      <c r="D1062" s="301">
        <v>1095.5899999999999</v>
      </c>
      <c r="E1062" s="446"/>
    </row>
    <row r="1063" spans="1:5" ht="12.75" outlineLevel="1" x14ac:dyDescent="0.2">
      <c r="A1063" s="300">
        <v>91502</v>
      </c>
      <c r="B1063" s="285" t="s">
        <v>6140</v>
      </c>
      <c r="C1063" s="286" t="s">
        <v>38</v>
      </c>
      <c r="D1063" s="301">
        <v>4292.8</v>
      </c>
      <c r="E1063" s="446"/>
    </row>
    <row r="1064" spans="1:5" ht="12.75" outlineLevel="1" x14ac:dyDescent="0.2">
      <c r="A1064" s="300">
        <v>91505</v>
      </c>
      <c r="B1064" s="285" t="s">
        <v>1772</v>
      </c>
      <c r="C1064" s="286" t="s">
        <v>38</v>
      </c>
      <c r="D1064" s="301">
        <v>16053.51</v>
      </c>
      <c r="E1064" s="446"/>
    </row>
    <row r="1065" spans="1:5" ht="12.75" outlineLevel="1" x14ac:dyDescent="0.2">
      <c r="A1065" s="300">
        <v>91506</v>
      </c>
      <c r="B1065" s="285" t="s">
        <v>1773</v>
      </c>
      <c r="C1065" s="286" t="s">
        <v>38</v>
      </c>
      <c r="D1065" s="301">
        <v>20200.43</v>
      </c>
      <c r="E1065" s="446"/>
    </row>
    <row r="1066" spans="1:5" ht="12.75" outlineLevel="1" x14ac:dyDescent="0.2">
      <c r="A1066" s="300">
        <v>91507</v>
      </c>
      <c r="B1066" s="285" t="s">
        <v>1774</v>
      </c>
      <c r="C1066" s="286" t="s">
        <v>38</v>
      </c>
      <c r="D1066" s="301">
        <v>27363.16</v>
      </c>
      <c r="E1066" s="446"/>
    </row>
    <row r="1067" spans="1:5" ht="12.75" x14ac:dyDescent="0.2">
      <c r="A1067" s="300">
        <v>91508</v>
      </c>
      <c r="B1067" s="285" t="s">
        <v>1775</v>
      </c>
      <c r="C1067" s="286" t="s">
        <v>38</v>
      </c>
      <c r="D1067" s="301">
        <v>28760.080000000002</v>
      </c>
      <c r="E1067" s="446"/>
    </row>
    <row r="1068" spans="1:5" ht="12.75" outlineLevel="1" x14ac:dyDescent="0.2">
      <c r="A1068" s="300">
        <v>91520</v>
      </c>
      <c r="B1068" s="285" t="s">
        <v>1776</v>
      </c>
      <c r="C1068" s="286" t="s">
        <v>38</v>
      </c>
      <c r="D1068" s="301">
        <v>4058.91</v>
      </c>
      <c r="E1068" s="446"/>
    </row>
    <row r="1069" spans="1:5" ht="12.75" outlineLevel="1" x14ac:dyDescent="0.2">
      <c r="A1069" s="300">
        <v>91525</v>
      </c>
      <c r="B1069" s="285" t="s">
        <v>1777</v>
      </c>
      <c r="C1069" s="286" t="s">
        <v>38</v>
      </c>
      <c r="D1069" s="301">
        <v>3609.9</v>
      </c>
      <c r="E1069" s="446"/>
    </row>
    <row r="1070" spans="1:5" ht="12.75" outlineLevel="1" x14ac:dyDescent="0.2">
      <c r="A1070" s="300">
        <v>91540</v>
      </c>
      <c r="B1070" s="285" t="s">
        <v>1778</v>
      </c>
      <c r="C1070" s="286" t="s">
        <v>38</v>
      </c>
      <c r="D1070" s="301">
        <v>56045.32</v>
      </c>
      <c r="E1070" s="446"/>
    </row>
    <row r="1071" spans="1:5" ht="22.5" outlineLevel="1" x14ac:dyDescent="0.2">
      <c r="A1071" s="300">
        <v>91541</v>
      </c>
      <c r="B1071" s="285" t="s">
        <v>6011</v>
      </c>
      <c r="C1071" s="286" t="s">
        <v>38</v>
      </c>
      <c r="D1071" s="301">
        <v>55616.68</v>
      </c>
      <c r="E1071" s="446"/>
    </row>
    <row r="1072" spans="1:5" ht="12.75" x14ac:dyDescent="0.2">
      <c r="A1072" s="300">
        <v>91602</v>
      </c>
      <c r="B1072" s="285" t="s">
        <v>1779</v>
      </c>
      <c r="C1072" s="286" t="s">
        <v>38</v>
      </c>
      <c r="D1072" s="301">
        <v>696.55</v>
      </c>
      <c r="E1072" s="446"/>
    </row>
    <row r="1073" spans="1:5" ht="12.75" outlineLevel="1" x14ac:dyDescent="0.2">
      <c r="A1073" s="300">
        <v>91604</v>
      </c>
      <c r="B1073" s="285" t="s">
        <v>1780</v>
      </c>
      <c r="C1073" s="286" t="s">
        <v>38</v>
      </c>
      <c r="D1073" s="301">
        <v>1229.8900000000001</v>
      </c>
      <c r="E1073" s="446"/>
    </row>
    <row r="1074" spans="1:5" ht="12.75" outlineLevel="1" x14ac:dyDescent="0.2">
      <c r="A1074" s="300">
        <v>91606</v>
      </c>
      <c r="B1074" s="285" t="s">
        <v>1781</v>
      </c>
      <c r="C1074" s="286" t="s">
        <v>38</v>
      </c>
      <c r="D1074" s="301">
        <v>1758.42</v>
      </c>
      <c r="E1074" s="446"/>
    </row>
    <row r="1075" spans="1:5" ht="12.75" outlineLevel="1" x14ac:dyDescent="0.2">
      <c r="A1075" s="300">
        <v>91608</v>
      </c>
      <c r="B1075" s="285" t="s">
        <v>1782</v>
      </c>
      <c r="C1075" s="286" t="s">
        <v>38</v>
      </c>
      <c r="D1075" s="301">
        <v>2123.66</v>
      </c>
      <c r="E1075" s="446"/>
    </row>
    <row r="1076" spans="1:5" ht="12.75" outlineLevel="1" x14ac:dyDescent="0.2">
      <c r="A1076" s="300">
        <v>91611</v>
      </c>
      <c r="B1076" s="285" t="s">
        <v>1783</v>
      </c>
      <c r="C1076" s="286" t="s">
        <v>38</v>
      </c>
      <c r="D1076" s="301">
        <v>2847.92</v>
      </c>
      <c r="E1076" s="446"/>
    </row>
    <row r="1077" spans="1:5" ht="12.75" x14ac:dyDescent="0.2">
      <c r="A1077" s="300">
        <v>91613</v>
      </c>
      <c r="B1077" s="285" t="s">
        <v>1784</v>
      </c>
      <c r="C1077" s="286" t="s">
        <v>38</v>
      </c>
      <c r="D1077" s="301">
        <v>3692.61</v>
      </c>
      <c r="E1077" s="446"/>
    </row>
    <row r="1078" spans="1:5" ht="12.75" outlineLevel="1" x14ac:dyDescent="0.2">
      <c r="A1078" s="300">
        <v>91615</v>
      </c>
      <c r="B1078" s="285" t="s">
        <v>1785</v>
      </c>
      <c r="C1078" s="286" t="s">
        <v>38</v>
      </c>
      <c r="D1078" s="301">
        <v>5864</v>
      </c>
      <c r="E1078" s="446"/>
    </row>
    <row r="1079" spans="1:5" ht="22.5" outlineLevel="1" x14ac:dyDescent="0.2">
      <c r="A1079" s="300">
        <v>91616</v>
      </c>
      <c r="B1079" s="285" t="s">
        <v>6012</v>
      </c>
      <c r="C1079" s="286" t="s">
        <v>38</v>
      </c>
      <c r="D1079" s="301">
        <v>8973.57</v>
      </c>
      <c r="E1079" s="446"/>
    </row>
    <row r="1080" spans="1:5" ht="22.5" outlineLevel="1" x14ac:dyDescent="0.2">
      <c r="A1080" s="300">
        <v>91617</v>
      </c>
      <c r="B1080" s="285" t="s">
        <v>6013</v>
      </c>
      <c r="C1080" s="286" t="s">
        <v>38</v>
      </c>
      <c r="D1080" s="301">
        <v>12420.31</v>
      </c>
      <c r="E1080" s="446"/>
    </row>
    <row r="1081" spans="1:5" ht="22.5" outlineLevel="1" x14ac:dyDescent="0.2">
      <c r="A1081" s="300">
        <v>91618</v>
      </c>
      <c r="B1081" s="285" t="s">
        <v>6014</v>
      </c>
      <c r="C1081" s="286" t="s">
        <v>38</v>
      </c>
      <c r="D1081" s="301">
        <v>16082</v>
      </c>
      <c r="E1081" s="446"/>
    </row>
    <row r="1082" spans="1:5" ht="12.75" x14ac:dyDescent="0.2">
      <c r="A1082" s="300">
        <v>91701</v>
      </c>
      <c r="B1082" s="285" t="s">
        <v>1786</v>
      </c>
      <c r="C1082" s="286" t="s">
        <v>38</v>
      </c>
      <c r="D1082" s="301">
        <v>214.54</v>
      </c>
      <c r="E1082" s="446"/>
    </row>
    <row r="1083" spans="1:5" ht="12.75" outlineLevel="1" x14ac:dyDescent="0.2">
      <c r="A1083" s="300">
        <v>91702</v>
      </c>
      <c r="B1083" s="285" t="s">
        <v>6015</v>
      </c>
      <c r="C1083" s="286" t="s">
        <v>38</v>
      </c>
      <c r="D1083" s="301">
        <v>216.02</v>
      </c>
      <c r="E1083" s="446"/>
    </row>
    <row r="1084" spans="1:5" ht="22.5" outlineLevel="1" x14ac:dyDescent="0.2">
      <c r="A1084" s="300">
        <v>91703</v>
      </c>
      <c r="B1084" s="285" t="s">
        <v>6016</v>
      </c>
      <c r="C1084" s="286" t="s">
        <v>38</v>
      </c>
      <c r="D1084" s="301">
        <v>255.55</v>
      </c>
      <c r="E1084" s="446"/>
    </row>
    <row r="1085" spans="1:5" ht="12.75" outlineLevel="1" x14ac:dyDescent="0.2">
      <c r="A1085" s="300">
        <v>91706</v>
      </c>
      <c r="B1085" s="285" t="s">
        <v>1787</v>
      </c>
      <c r="C1085" s="286" t="s">
        <v>22</v>
      </c>
      <c r="D1085" s="301">
        <v>189.13</v>
      </c>
      <c r="E1085" s="446"/>
    </row>
    <row r="1086" spans="1:5" ht="12.75" outlineLevel="1" x14ac:dyDescent="0.2">
      <c r="A1086" s="300">
        <v>91707</v>
      </c>
      <c r="B1086" s="285" t="s">
        <v>1788</v>
      </c>
      <c r="C1086" s="286" t="s">
        <v>22</v>
      </c>
      <c r="D1086" s="301">
        <v>290.91000000000003</v>
      </c>
      <c r="E1086" s="446"/>
    </row>
    <row r="1087" spans="1:5" ht="12.75" x14ac:dyDescent="0.2">
      <c r="A1087" s="300">
        <v>91710</v>
      </c>
      <c r="B1087" s="285" t="s">
        <v>1789</v>
      </c>
      <c r="C1087" s="286" t="s">
        <v>38</v>
      </c>
      <c r="D1087" s="301">
        <v>1693.45</v>
      </c>
      <c r="E1087" s="446"/>
    </row>
    <row r="1088" spans="1:5" ht="12.75" outlineLevel="1" x14ac:dyDescent="0.2">
      <c r="A1088" s="300">
        <v>91712</v>
      </c>
      <c r="B1088" s="285" t="s">
        <v>1790</v>
      </c>
      <c r="C1088" s="286" t="s">
        <v>38</v>
      </c>
      <c r="D1088" s="301">
        <v>109.51</v>
      </c>
      <c r="E1088" s="446"/>
    </row>
    <row r="1089" spans="1:5" ht="12.75" outlineLevel="1" x14ac:dyDescent="0.2">
      <c r="A1089" s="300">
        <v>91713</v>
      </c>
      <c r="B1089" s="285" t="s">
        <v>1791</v>
      </c>
      <c r="C1089" s="286" t="s">
        <v>38</v>
      </c>
      <c r="D1089" s="301">
        <v>339.2</v>
      </c>
      <c r="E1089" s="446"/>
    </row>
    <row r="1090" spans="1:5" ht="12.75" outlineLevel="1" x14ac:dyDescent="0.2">
      <c r="A1090" s="300">
        <v>91714</v>
      </c>
      <c r="B1090" s="285" t="s">
        <v>1792</v>
      </c>
      <c r="C1090" s="286" t="s">
        <v>38</v>
      </c>
      <c r="D1090" s="301">
        <v>342.96</v>
      </c>
      <c r="E1090" s="446"/>
    </row>
    <row r="1091" spans="1:5" ht="12.75" x14ac:dyDescent="0.2">
      <c r="A1091" s="300">
        <v>91715</v>
      </c>
      <c r="B1091" s="285" t="s">
        <v>1793</v>
      </c>
      <c r="C1091" s="286" t="s">
        <v>38</v>
      </c>
      <c r="D1091" s="301">
        <v>348.67</v>
      </c>
      <c r="E1091" s="446"/>
    </row>
    <row r="1092" spans="1:5" ht="12.75" outlineLevel="1" x14ac:dyDescent="0.2">
      <c r="A1092" s="300">
        <v>91716</v>
      </c>
      <c r="B1092" s="285" t="s">
        <v>1794</v>
      </c>
      <c r="C1092" s="286" t="s">
        <v>38</v>
      </c>
      <c r="D1092" s="301">
        <v>28007.360000000001</v>
      </c>
      <c r="E1092" s="446"/>
    </row>
    <row r="1093" spans="1:5" ht="12.75" outlineLevel="1" x14ac:dyDescent="0.2">
      <c r="A1093" s="300">
        <v>91717</v>
      </c>
      <c r="B1093" s="285" t="s">
        <v>1795</v>
      </c>
      <c r="C1093" s="286" t="s">
        <v>38</v>
      </c>
      <c r="D1093" s="301">
        <v>24576.17</v>
      </c>
      <c r="E1093" s="446"/>
    </row>
    <row r="1094" spans="1:5" ht="12.75" outlineLevel="1" x14ac:dyDescent="0.2">
      <c r="A1094" s="300">
        <v>91718</v>
      </c>
      <c r="B1094" s="285" t="s">
        <v>1796</v>
      </c>
      <c r="C1094" s="286" t="s">
        <v>38</v>
      </c>
      <c r="D1094" s="301">
        <v>261.52</v>
      </c>
      <c r="E1094" s="446"/>
    </row>
    <row r="1095" spans="1:5" ht="12.75" outlineLevel="1" x14ac:dyDescent="0.2">
      <c r="A1095" s="300">
        <v>91719</v>
      </c>
      <c r="B1095" s="285" t="s">
        <v>1797</v>
      </c>
      <c r="C1095" s="286" t="s">
        <v>38</v>
      </c>
      <c r="D1095" s="301">
        <v>470.3</v>
      </c>
      <c r="E1095" s="446"/>
    </row>
    <row r="1096" spans="1:5" ht="12.75" x14ac:dyDescent="0.2">
      <c r="A1096" s="300">
        <v>91720</v>
      </c>
      <c r="B1096" s="285" t="s">
        <v>1798</v>
      </c>
      <c r="C1096" s="286" t="s">
        <v>1250</v>
      </c>
      <c r="D1096" s="301">
        <v>39.65</v>
      </c>
      <c r="E1096" s="446"/>
    </row>
    <row r="1097" spans="1:5" ht="12.75" outlineLevel="1" x14ac:dyDescent="0.2">
      <c r="A1097" s="300">
        <v>91721</v>
      </c>
      <c r="B1097" s="285" t="s">
        <v>1799</v>
      </c>
      <c r="C1097" s="286" t="s">
        <v>38</v>
      </c>
      <c r="D1097" s="301">
        <v>34938.29</v>
      </c>
      <c r="E1097" s="446"/>
    </row>
    <row r="1098" spans="1:5" ht="12.75" outlineLevel="1" x14ac:dyDescent="0.2">
      <c r="A1098" s="300">
        <v>91722</v>
      </c>
      <c r="B1098" s="285" t="s">
        <v>1800</v>
      </c>
      <c r="C1098" s="286" t="s">
        <v>38</v>
      </c>
      <c r="D1098" s="301">
        <v>41180.089999999997</v>
      </c>
      <c r="E1098" s="446"/>
    </row>
    <row r="1099" spans="1:5" ht="12.75" outlineLevel="1" x14ac:dyDescent="0.2">
      <c r="A1099" s="300">
        <v>91723</v>
      </c>
      <c r="B1099" s="285" t="s">
        <v>1801</v>
      </c>
      <c r="C1099" s="286" t="s">
        <v>38</v>
      </c>
      <c r="D1099" s="301">
        <v>1211.95</v>
      </c>
      <c r="E1099" s="446"/>
    </row>
    <row r="1100" spans="1:5" ht="12.75" outlineLevel="1" x14ac:dyDescent="0.2">
      <c r="A1100" s="300">
        <v>91724</v>
      </c>
      <c r="B1100" s="285" t="s">
        <v>1802</v>
      </c>
      <c r="C1100" s="286" t="s">
        <v>38</v>
      </c>
      <c r="D1100" s="301">
        <v>5721.55</v>
      </c>
      <c r="E1100" s="446"/>
    </row>
    <row r="1101" spans="1:5" ht="12.75" x14ac:dyDescent="0.2">
      <c r="A1101" s="300">
        <v>91725</v>
      </c>
      <c r="B1101" s="285" t="s">
        <v>1803</v>
      </c>
      <c r="C1101" s="286" t="s">
        <v>22</v>
      </c>
      <c r="D1101" s="301">
        <v>32.93</v>
      </c>
      <c r="E1101" s="446"/>
    </row>
    <row r="1102" spans="1:5" ht="12.75" outlineLevel="1" x14ac:dyDescent="0.2">
      <c r="A1102" s="300">
        <v>91726</v>
      </c>
      <c r="B1102" s="285" t="s">
        <v>1804</v>
      </c>
      <c r="C1102" s="286" t="s">
        <v>38</v>
      </c>
      <c r="D1102" s="301">
        <v>102.95</v>
      </c>
      <c r="E1102" s="446"/>
    </row>
    <row r="1103" spans="1:5" ht="12.75" outlineLevel="1" x14ac:dyDescent="0.2">
      <c r="A1103" s="300">
        <v>91727</v>
      </c>
      <c r="B1103" s="285" t="s">
        <v>1805</v>
      </c>
      <c r="C1103" s="286" t="s">
        <v>38</v>
      </c>
      <c r="D1103" s="301">
        <v>125.21</v>
      </c>
      <c r="E1103" s="446"/>
    </row>
    <row r="1104" spans="1:5" ht="12.75" outlineLevel="1" x14ac:dyDescent="0.2">
      <c r="A1104" s="300">
        <v>91728</v>
      </c>
      <c r="B1104" s="285" t="s">
        <v>1806</v>
      </c>
      <c r="C1104" s="286" t="s">
        <v>38</v>
      </c>
      <c r="D1104" s="301">
        <v>124.26</v>
      </c>
      <c r="E1104" s="446"/>
    </row>
    <row r="1105" spans="1:5" ht="12.75" x14ac:dyDescent="0.2">
      <c r="A1105" s="300">
        <v>91729</v>
      </c>
      <c r="B1105" s="285" t="s">
        <v>1807</v>
      </c>
      <c r="C1105" s="286" t="s">
        <v>38</v>
      </c>
      <c r="D1105" s="301">
        <v>65.23</v>
      </c>
      <c r="E1105" s="446"/>
    </row>
    <row r="1106" spans="1:5" ht="12.75" outlineLevel="1" x14ac:dyDescent="0.2">
      <c r="A1106" s="300">
        <v>91730</v>
      </c>
      <c r="B1106" s="285" t="s">
        <v>1808</v>
      </c>
      <c r="C1106" s="286" t="s">
        <v>38</v>
      </c>
      <c r="D1106" s="301">
        <v>32.76</v>
      </c>
      <c r="E1106" s="446"/>
    </row>
    <row r="1107" spans="1:5" ht="12.75" outlineLevel="1" x14ac:dyDescent="0.2">
      <c r="A1107" s="300">
        <v>91731</v>
      </c>
      <c r="B1107" s="285" t="s">
        <v>1809</v>
      </c>
      <c r="C1107" s="286" t="s">
        <v>38</v>
      </c>
      <c r="D1107" s="301">
        <v>71.37</v>
      </c>
      <c r="E1107" s="446"/>
    </row>
    <row r="1108" spans="1:5" ht="12.75" outlineLevel="1" x14ac:dyDescent="0.2">
      <c r="A1108" s="300">
        <v>91732</v>
      </c>
      <c r="B1108" s="285" t="s">
        <v>1810</v>
      </c>
      <c r="C1108" s="286" t="s">
        <v>38</v>
      </c>
      <c r="D1108" s="301">
        <v>1136.29</v>
      </c>
      <c r="E1108" s="446"/>
    </row>
    <row r="1109" spans="1:5" ht="12.75" outlineLevel="1" x14ac:dyDescent="0.2">
      <c r="A1109" s="300">
        <v>91733</v>
      </c>
      <c r="B1109" s="285" t="s">
        <v>1811</v>
      </c>
      <c r="C1109" s="286" t="s">
        <v>38</v>
      </c>
      <c r="D1109" s="301">
        <v>1133.94</v>
      </c>
      <c r="E1109" s="446"/>
    </row>
    <row r="1110" spans="1:5" ht="12.75" outlineLevel="1" x14ac:dyDescent="0.2">
      <c r="A1110" s="300">
        <v>91734</v>
      </c>
      <c r="B1110" s="285" t="s">
        <v>1812</v>
      </c>
      <c r="C1110" s="286" t="s">
        <v>38</v>
      </c>
      <c r="D1110" s="301">
        <v>1139.4100000000001</v>
      </c>
      <c r="E1110" s="446"/>
    </row>
    <row r="1111" spans="1:5" ht="12.75" outlineLevel="1" x14ac:dyDescent="0.2">
      <c r="A1111" s="300">
        <v>92000</v>
      </c>
      <c r="B1111" s="285" t="s">
        <v>1813</v>
      </c>
      <c r="C1111" s="286" t="s">
        <v>53</v>
      </c>
      <c r="D1111" s="301" t="s">
        <v>53</v>
      </c>
    </row>
    <row r="1112" spans="1:5" ht="22.5" outlineLevel="1" x14ac:dyDescent="0.2">
      <c r="A1112" s="300">
        <v>92010</v>
      </c>
      <c r="B1112" s="285" t="s">
        <v>1814</v>
      </c>
      <c r="C1112" s="286" t="s">
        <v>1206</v>
      </c>
      <c r="D1112" s="301">
        <v>5449.86</v>
      </c>
      <c r="E1112" s="446"/>
    </row>
    <row r="1113" spans="1:5" ht="45" outlineLevel="1" x14ac:dyDescent="0.2">
      <c r="A1113" s="300">
        <v>92011</v>
      </c>
      <c r="B1113" s="285" t="s">
        <v>6141</v>
      </c>
      <c r="C1113" s="286" t="s">
        <v>1206</v>
      </c>
      <c r="D1113" s="301">
        <v>3589.3</v>
      </c>
      <c r="E1113" s="446"/>
    </row>
    <row r="1114" spans="1:5" ht="33.75" outlineLevel="1" x14ac:dyDescent="0.2">
      <c r="A1114" s="300">
        <v>92033</v>
      </c>
      <c r="B1114" s="285" t="s">
        <v>1815</v>
      </c>
      <c r="C1114" s="286" t="s">
        <v>38</v>
      </c>
      <c r="D1114" s="301">
        <v>2270.87</v>
      </c>
      <c r="E1114" s="446"/>
    </row>
    <row r="1115" spans="1:5" ht="33.75" outlineLevel="1" x14ac:dyDescent="0.2">
      <c r="A1115" s="300">
        <v>92034</v>
      </c>
      <c r="B1115" s="285" t="s">
        <v>1816</v>
      </c>
      <c r="C1115" s="286" t="s">
        <v>38</v>
      </c>
      <c r="D1115" s="301">
        <v>2722.86</v>
      </c>
      <c r="E1115" s="446"/>
    </row>
    <row r="1116" spans="1:5" ht="45" outlineLevel="1" x14ac:dyDescent="0.2">
      <c r="A1116" s="300">
        <v>92035</v>
      </c>
      <c r="B1116" s="285" t="s">
        <v>6142</v>
      </c>
      <c r="C1116" s="286" t="s">
        <v>38</v>
      </c>
      <c r="D1116" s="301">
        <v>4046.96</v>
      </c>
      <c r="E1116" s="446"/>
    </row>
    <row r="1117" spans="1:5" ht="45" outlineLevel="1" x14ac:dyDescent="0.2">
      <c r="A1117" s="300">
        <v>92036</v>
      </c>
      <c r="B1117" s="285" t="s">
        <v>6143</v>
      </c>
      <c r="C1117" s="286" t="s">
        <v>38</v>
      </c>
      <c r="D1117" s="301">
        <v>3699.24</v>
      </c>
      <c r="E1117" s="446"/>
    </row>
    <row r="1118" spans="1:5" ht="12.75" x14ac:dyDescent="0.2">
      <c r="A1118" s="300">
        <v>95000</v>
      </c>
      <c r="B1118" s="285" t="s">
        <v>1817</v>
      </c>
      <c r="C1118" s="286" t="s">
        <v>53</v>
      </c>
      <c r="D1118" s="301" t="s">
        <v>53</v>
      </c>
    </row>
    <row r="1119" spans="1:5" ht="22.5" outlineLevel="1" x14ac:dyDescent="0.2">
      <c r="A1119" s="300">
        <v>95001</v>
      </c>
      <c r="B1119" s="285" t="s">
        <v>1818</v>
      </c>
      <c r="C1119" s="286" t="s">
        <v>38</v>
      </c>
      <c r="D1119" s="301">
        <v>185.2</v>
      </c>
      <c r="E1119" s="446"/>
    </row>
    <row r="1120" spans="1:5" ht="22.5" outlineLevel="1" x14ac:dyDescent="0.2">
      <c r="A1120" s="300">
        <v>95002</v>
      </c>
      <c r="B1120" s="285" t="s">
        <v>1819</v>
      </c>
      <c r="C1120" s="286" t="s">
        <v>38</v>
      </c>
      <c r="D1120" s="301">
        <v>231.5</v>
      </c>
      <c r="E1120" s="446"/>
    </row>
    <row r="1121" spans="1:5" ht="12.75" outlineLevel="1" x14ac:dyDescent="0.2">
      <c r="A1121" s="300">
        <v>95003</v>
      </c>
      <c r="B1121" s="285" t="s">
        <v>1820</v>
      </c>
      <c r="C1121" s="286" t="s">
        <v>38</v>
      </c>
      <c r="D1121" s="301">
        <v>185.2</v>
      </c>
      <c r="E1121" s="446"/>
    </row>
    <row r="1122" spans="1:5" ht="12.75" outlineLevel="1" x14ac:dyDescent="0.2">
      <c r="A1122" s="300">
        <v>95004</v>
      </c>
      <c r="B1122" s="285" t="s">
        <v>1821</v>
      </c>
      <c r="C1122" s="286" t="s">
        <v>38</v>
      </c>
      <c r="D1122" s="301">
        <v>23.15</v>
      </c>
      <c r="E1122" s="446"/>
    </row>
    <row r="1123" spans="1:5" ht="12.75" x14ac:dyDescent="0.2">
      <c r="A1123" s="300">
        <v>95005</v>
      </c>
      <c r="B1123" s="285" t="s">
        <v>1822</v>
      </c>
      <c r="C1123" s="286" t="s">
        <v>38</v>
      </c>
      <c r="D1123" s="301">
        <v>11.58</v>
      </c>
      <c r="E1123" s="446"/>
    </row>
    <row r="1124" spans="1:5" ht="12.75" outlineLevel="1" x14ac:dyDescent="0.2">
      <c r="A1124" s="300">
        <v>95006</v>
      </c>
      <c r="B1124" s="285" t="s">
        <v>1823</v>
      </c>
      <c r="C1124" s="286" t="s">
        <v>38</v>
      </c>
      <c r="D1124" s="301">
        <v>92.6</v>
      </c>
      <c r="E1124" s="446"/>
    </row>
    <row r="1125" spans="1:5" ht="12.75" outlineLevel="1" x14ac:dyDescent="0.2">
      <c r="A1125" s="300">
        <v>95009</v>
      </c>
      <c r="B1125" s="285" t="s">
        <v>1824</v>
      </c>
      <c r="C1125" s="286" t="s">
        <v>22</v>
      </c>
      <c r="D1125" s="301">
        <v>18.52</v>
      </c>
      <c r="E1125" s="446"/>
    </row>
    <row r="1126" spans="1:5" ht="12.75" outlineLevel="1" x14ac:dyDescent="0.2">
      <c r="A1126" s="300">
        <v>95010</v>
      </c>
      <c r="B1126" s="285" t="s">
        <v>1825</v>
      </c>
      <c r="C1126" s="286" t="s">
        <v>22</v>
      </c>
      <c r="D1126" s="301">
        <v>23.15</v>
      </c>
      <c r="E1126" s="446"/>
    </row>
    <row r="1127" spans="1:5" ht="12.75" outlineLevel="1" x14ac:dyDescent="0.2">
      <c r="A1127" s="300">
        <v>95011</v>
      </c>
      <c r="B1127" s="285" t="s">
        <v>1826</v>
      </c>
      <c r="C1127" s="286" t="s">
        <v>22</v>
      </c>
      <c r="D1127" s="301">
        <v>46.3</v>
      </c>
      <c r="E1127" s="446"/>
    </row>
    <row r="1128" spans="1:5" ht="12.75" outlineLevel="1" x14ac:dyDescent="0.2">
      <c r="A1128" s="300">
        <v>95012</v>
      </c>
      <c r="B1128" s="285" t="s">
        <v>1827</v>
      </c>
      <c r="C1128" s="286" t="s">
        <v>22</v>
      </c>
      <c r="D1128" s="301">
        <v>11.58</v>
      </c>
      <c r="E1128" s="446"/>
    </row>
    <row r="1129" spans="1:5" ht="12.75" x14ac:dyDescent="0.2">
      <c r="A1129" s="300">
        <v>95013</v>
      </c>
      <c r="B1129" s="285" t="s">
        <v>1828</v>
      </c>
      <c r="C1129" s="286" t="s">
        <v>22</v>
      </c>
      <c r="D1129" s="301">
        <v>23.15</v>
      </c>
      <c r="E1129" s="446"/>
    </row>
    <row r="1130" spans="1:5" ht="12.75" outlineLevel="1" x14ac:dyDescent="0.2">
      <c r="A1130" s="300">
        <v>95014</v>
      </c>
      <c r="B1130" s="285" t="s">
        <v>1829</v>
      </c>
      <c r="C1130" s="286" t="s">
        <v>22</v>
      </c>
      <c r="D1130" s="301">
        <v>2.3199999999999998</v>
      </c>
      <c r="E1130" s="446"/>
    </row>
    <row r="1131" spans="1:5" ht="12.75" outlineLevel="1" x14ac:dyDescent="0.2">
      <c r="A1131" s="300">
        <v>95015</v>
      </c>
      <c r="B1131" s="285" t="s">
        <v>1830</v>
      </c>
      <c r="C1131" s="286" t="s">
        <v>22</v>
      </c>
      <c r="D1131" s="301">
        <v>4.63</v>
      </c>
      <c r="E1131" s="446"/>
    </row>
    <row r="1132" spans="1:5" ht="12.75" outlineLevel="1" x14ac:dyDescent="0.2">
      <c r="A1132" s="300">
        <v>95016</v>
      </c>
      <c r="B1132" s="285" t="s">
        <v>1831</v>
      </c>
      <c r="C1132" s="286" t="s">
        <v>22</v>
      </c>
      <c r="D1132" s="301">
        <v>2.78</v>
      </c>
      <c r="E1132" s="446"/>
    </row>
    <row r="1133" spans="1:5" ht="12.75" outlineLevel="1" x14ac:dyDescent="0.2">
      <c r="A1133" s="300">
        <v>95017</v>
      </c>
      <c r="B1133" s="285" t="s">
        <v>1832</v>
      </c>
      <c r="C1133" s="286" t="s">
        <v>22</v>
      </c>
      <c r="D1133" s="301">
        <v>5.56</v>
      </c>
      <c r="E1133" s="446"/>
    </row>
    <row r="1134" spans="1:5" ht="12.75" outlineLevel="1" x14ac:dyDescent="0.2">
      <c r="A1134" s="300">
        <v>95018</v>
      </c>
      <c r="B1134" s="285" t="s">
        <v>1833</v>
      </c>
      <c r="C1134" s="286" t="s">
        <v>38</v>
      </c>
      <c r="D1134" s="301">
        <v>9.26</v>
      </c>
      <c r="E1134" s="446"/>
    </row>
    <row r="1135" spans="1:5" ht="12.75" x14ac:dyDescent="0.2">
      <c r="A1135" s="300">
        <v>95020</v>
      </c>
      <c r="B1135" s="285" t="s">
        <v>1834</v>
      </c>
      <c r="C1135" s="286" t="s">
        <v>38</v>
      </c>
      <c r="D1135" s="301">
        <v>9.26</v>
      </c>
      <c r="E1135" s="446"/>
    </row>
    <row r="1136" spans="1:5" ht="12.75" outlineLevel="1" x14ac:dyDescent="0.2">
      <c r="A1136" s="300">
        <v>95100</v>
      </c>
      <c r="B1136" s="285" t="s">
        <v>1835</v>
      </c>
      <c r="C1136" s="286" t="s">
        <v>53</v>
      </c>
      <c r="D1136" s="301" t="s">
        <v>53</v>
      </c>
    </row>
    <row r="1137" spans="1:5" ht="12.75" outlineLevel="1" x14ac:dyDescent="0.2">
      <c r="A1137" s="300">
        <v>95111</v>
      </c>
      <c r="B1137" s="285" t="s">
        <v>1836</v>
      </c>
      <c r="C1137" s="286" t="s">
        <v>38</v>
      </c>
      <c r="D1137" s="301">
        <v>9.26</v>
      </c>
      <c r="E1137" s="446"/>
    </row>
    <row r="1138" spans="1:5" ht="12.75" outlineLevel="1" x14ac:dyDescent="0.2">
      <c r="A1138" s="300">
        <v>95115</v>
      </c>
      <c r="B1138" s="285" t="s">
        <v>1837</v>
      </c>
      <c r="C1138" s="286" t="s">
        <v>38</v>
      </c>
      <c r="D1138" s="301">
        <v>13.89</v>
      </c>
      <c r="E1138" s="446"/>
    </row>
    <row r="1139" spans="1:5" ht="12.75" outlineLevel="1" x14ac:dyDescent="0.2">
      <c r="A1139" s="300">
        <v>95116</v>
      </c>
      <c r="B1139" s="285" t="s">
        <v>1838</v>
      </c>
      <c r="C1139" s="286" t="s">
        <v>38</v>
      </c>
      <c r="D1139" s="301">
        <v>32.409999999999997</v>
      </c>
      <c r="E1139" s="446"/>
    </row>
    <row r="1140" spans="1:5" ht="12.75" outlineLevel="1" x14ac:dyDescent="0.2">
      <c r="A1140" s="300">
        <v>95117</v>
      </c>
      <c r="B1140" s="285" t="s">
        <v>1839</v>
      </c>
      <c r="C1140" s="286" t="s">
        <v>38</v>
      </c>
      <c r="D1140" s="301">
        <v>60.19</v>
      </c>
      <c r="E1140" s="446"/>
    </row>
    <row r="1141" spans="1:5" ht="12.75" x14ac:dyDescent="0.2">
      <c r="A1141" s="300">
        <v>95125</v>
      </c>
      <c r="B1141" s="285" t="s">
        <v>1840</v>
      </c>
      <c r="C1141" s="286" t="s">
        <v>38</v>
      </c>
      <c r="D1141" s="301">
        <v>23.15</v>
      </c>
      <c r="E1141" s="446"/>
    </row>
    <row r="1142" spans="1:5" ht="12.75" outlineLevel="1" x14ac:dyDescent="0.2">
      <c r="A1142" s="300">
        <v>95126</v>
      </c>
      <c r="B1142" s="285" t="s">
        <v>1841</v>
      </c>
      <c r="C1142" s="286" t="s">
        <v>38</v>
      </c>
      <c r="D1142" s="301">
        <v>46.3</v>
      </c>
      <c r="E1142" s="446"/>
    </row>
    <row r="1143" spans="1:5" ht="12.75" outlineLevel="1" x14ac:dyDescent="0.2">
      <c r="A1143" s="300">
        <v>95127</v>
      </c>
      <c r="B1143" s="285" t="s">
        <v>1842</v>
      </c>
      <c r="C1143" s="286" t="s">
        <v>19</v>
      </c>
      <c r="D1143" s="301">
        <v>46.3</v>
      </c>
      <c r="E1143" s="446"/>
    </row>
    <row r="1144" spans="1:5" ht="12.75" outlineLevel="1" x14ac:dyDescent="0.2">
      <c r="A1144" s="300">
        <v>95129</v>
      </c>
      <c r="B1144" s="285" t="s">
        <v>1843</v>
      </c>
      <c r="C1144" s="286" t="s">
        <v>19</v>
      </c>
      <c r="D1144" s="301">
        <v>46.3</v>
      </c>
      <c r="E1144" s="446"/>
    </row>
    <row r="1145" spans="1:5" ht="22.5" outlineLevel="1" x14ac:dyDescent="0.2">
      <c r="A1145" s="300">
        <v>95130</v>
      </c>
      <c r="B1145" s="285" t="s">
        <v>1844</v>
      </c>
      <c r="C1145" s="286" t="s">
        <v>38</v>
      </c>
      <c r="D1145" s="301">
        <v>9.26</v>
      </c>
      <c r="E1145" s="446"/>
    </row>
    <row r="1146" spans="1:5" ht="12.75" outlineLevel="1" x14ac:dyDescent="0.2">
      <c r="A1146" s="300">
        <v>95132</v>
      </c>
      <c r="B1146" s="285" t="s">
        <v>1845</v>
      </c>
      <c r="C1146" s="286" t="s">
        <v>38</v>
      </c>
      <c r="D1146" s="301">
        <v>11.58</v>
      </c>
      <c r="E1146" s="446"/>
    </row>
    <row r="1147" spans="1:5" ht="12.75" x14ac:dyDescent="0.2">
      <c r="A1147" s="300">
        <v>95134</v>
      </c>
      <c r="B1147" s="285" t="s">
        <v>1846</v>
      </c>
      <c r="C1147" s="286" t="s">
        <v>38</v>
      </c>
      <c r="D1147" s="301">
        <v>11.58</v>
      </c>
      <c r="E1147" s="446"/>
    </row>
    <row r="1148" spans="1:5" ht="12.75" outlineLevel="1" x14ac:dyDescent="0.2">
      <c r="A1148" s="300">
        <v>95135</v>
      </c>
      <c r="B1148" s="285" t="s">
        <v>1847</v>
      </c>
      <c r="C1148" s="286" t="s">
        <v>38</v>
      </c>
      <c r="D1148" s="301">
        <v>268.39</v>
      </c>
      <c r="E1148" s="446"/>
    </row>
    <row r="1149" spans="1:5" ht="22.5" x14ac:dyDescent="0.2">
      <c r="A1149" s="300">
        <v>95136</v>
      </c>
      <c r="B1149" s="285" t="s">
        <v>1848</v>
      </c>
      <c r="C1149" s="286" t="s">
        <v>38</v>
      </c>
      <c r="D1149" s="301">
        <v>23.15</v>
      </c>
      <c r="E1149" s="446"/>
    </row>
    <row r="1150" spans="1:5" ht="22.5" outlineLevel="1" x14ac:dyDescent="0.2">
      <c r="A1150" s="300">
        <v>95137</v>
      </c>
      <c r="B1150" s="285" t="s">
        <v>1849</v>
      </c>
      <c r="C1150" s="286" t="s">
        <v>38</v>
      </c>
      <c r="D1150" s="301">
        <v>23.15</v>
      </c>
      <c r="E1150" s="446"/>
    </row>
    <row r="1151" spans="1:5" ht="22.5" x14ac:dyDescent="0.2">
      <c r="A1151" s="300">
        <v>95138</v>
      </c>
      <c r="B1151" s="285" t="s">
        <v>1850</v>
      </c>
      <c r="C1151" s="286" t="s">
        <v>38</v>
      </c>
      <c r="D1151" s="301">
        <v>34.729999999999997</v>
      </c>
      <c r="E1151" s="446"/>
    </row>
    <row r="1152" spans="1:5" ht="12.75" outlineLevel="1" x14ac:dyDescent="0.2">
      <c r="A1152" s="300">
        <v>95139</v>
      </c>
      <c r="B1152" s="285" t="s">
        <v>1851</v>
      </c>
      <c r="C1152" s="286" t="s">
        <v>38</v>
      </c>
      <c r="D1152" s="301">
        <v>11.58</v>
      </c>
      <c r="E1152" s="446"/>
    </row>
    <row r="1153" spans="1:5" ht="12.75" x14ac:dyDescent="0.2">
      <c r="A1153" s="300">
        <v>95200</v>
      </c>
      <c r="B1153" s="285" t="s">
        <v>1852</v>
      </c>
      <c r="C1153" s="286" t="s">
        <v>53</v>
      </c>
      <c r="D1153" s="301" t="s">
        <v>53</v>
      </c>
    </row>
    <row r="1154" spans="1:5" ht="12.75" outlineLevel="1" x14ac:dyDescent="0.2">
      <c r="A1154" s="300">
        <v>95201</v>
      </c>
      <c r="B1154" s="285" t="s">
        <v>1853</v>
      </c>
      <c r="C1154" s="286" t="s">
        <v>38</v>
      </c>
      <c r="D1154" s="301">
        <v>9.26</v>
      </c>
      <c r="E1154" s="446"/>
    </row>
    <row r="1155" spans="1:5" ht="12.75" x14ac:dyDescent="0.2">
      <c r="A1155" s="300">
        <v>95202</v>
      </c>
      <c r="B1155" s="285" t="s">
        <v>1854</v>
      </c>
      <c r="C1155" s="286" t="s">
        <v>38</v>
      </c>
      <c r="D1155" s="301">
        <v>23.15</v>
      </c>
      <c r="E1155" s="446"/>
    </row>
    <row r="1156" spans="1:5" ht="12.75" outlineLevel="1" x14ac:dyDescent="0.2">
      <c r="A1156" s="300">
        <v>95203</v>
      </c>
      <c r="B1156" s="285" t="s">
        <v>1855</v>
      </c>
      <c r="C1156" s="286" t="s">
        <v>38</v>
      </c>
      <c r="D1156" s="301">
        <v>1.96</v>
      </c>
      <c r="E1156" s="446"/>
    </row>
    <row r="1157" spans="1:5" ht="12.75" x14ac:dyDescent="0.2">
      <c r="A1157" s="300">
        <v>95204</v>
      </c>
      <c r="B1157" s="285" t="s">
        <v>1856</v>
      </c>
      <c r="C1157" s="286" t="s">
        <v>38</v>
      </c>
      <c r="D1157" s="301">
        <v>13.89</v>
      </c>
      <c r="E1157" s="446"/>
    </row>
    <row r="1158" spans="1:5" ht="12.75" outlineLevel="1" x14ac:dyDescent="0.2">
      <c r="A1158" s="300">
        <v>95205</v>
      </c>
      <c r="B1158" s="285" t="s">
        <v>1857</v>
      </c>
      <c r="C1158" s="286" t="s">
        <v>38</v>
      </c>
      <c r="D1158" s="301">
        <v>1.96</v>
      </c>
      <c r="E1158" s="446"/>
    </row>
    <row r="1159" spans="1:5" ht="12.75" x14ac:dyDescent="0.2">
      <c r="A1159" s="300">
        <v>95206</v>
      </c>
      <c r="B1159" s="285" t="s">
        <v>1858</v>
      </c>
      <c r="C1159" s="286" t="s">
        <v>38</v>
      </c>
      <c r="D1159" s="301">
        <v>18.52</v>
      </c>
      <c r="E1159" s="446"/>
    </row>
    <row r="1160" spans="1:5" ht="12.75" outlineLevel="1" x14ac:dyDescent="0.2">
      <c r="A1160" s="300">
        <v>95208</v>
      </c>
      <c r="B1160" s="285" t="s">
        <v>1859</v>
      </c>
      <c r="C1160" s="286" t="s">
        <v>38</v>
      </c>
      <c r="D1160" s="301">
        <v>23.15</v>
      </c>
      <c r="E1160" s="446"/>
    </row>
    <row r="1161" spans="1:5" ht="12.75" x14ac:dyDescent="0.2">
      <c r="A1161" s="300">
        <v>95209</v>
      </c>
      <c r="B1161" s="285" t="s">
        <v>1860</v>
      </c>
      <c r="C1161" s="286" t="s">
        <v>38</v>
      </c>
      <c r="D1161" s="301">
        <v>46.3</v>
      </c>
      <c r="E1161" s="446"/>
    </row>
    <row r="1162" spans="1:5" ht="12.75" outlineLevel="1" x14ac:dyDescent="0.2">
      <c r="A1162" s="300">
        <v>95210</v>
      </c>
      <c r="B1162" s="285" t="s">
        <v>1861</v>
      </c>
      <c r="C1162" s="286" t="s">
        <v>38</v>
      </c>
      <c r="D1162" s="301">
        <v>18.52</v>
      </c>
      <c r="E1162" s="446"/>
    </row>
    <row r="1163" spans="1:5" ht="12.75" x14ac:dyDescent="0.2">
      <c r="A1163" s="300">
        <v>95211</v>
      </c>
      <c r="B1163" s="285" t="s">
        <v>1862</v>
      </c>
      <c r="C1163" s="286" t="s">
        <v>38</v>
      </c>
      <c r="D1163" s="301">
        <v>34.729999999999997</v>
      </c>
      <c r="E1163" s="446"/>
    </row>
    <row r="1164" spans="1:5" ht="12.75" outlineLevel="1" x14ac:dyDescent="0.2">
      <c r="A1164" s="300">
        <v>95212</v>
      </c>
      <c r="B1164" s="285" t="s">
        <v>1863</v>
      </c>
      <c r="C1164" s="286" t="s">
        <v>38</v>
      </c>
      <c r="D1164" s="301">
        <v>69.45</v>
      </c>
      <c r="E1164" s="446"/>
    </row>
    <row r="1165" spans="1:5" ht="12.75" x14ac:dyDescent="0.2">
      <c r="A1165" s="300">
        <v>95213</v>
      </c>
      <c r="B1165" s="285" t="s">
        <v>1864</v>
      </c>
      <c r="C1165" s="286" t="s">
        <v>38</v>
      </c>
      <c r="D1165" s="301">
        <v>69.45</v>
      </c>
      <c r="E1165" s="446"/>
    </row>
    <row r="1166" spans="1:5" ht="12.75" outlineLevel="1" x14ac:dyDescent="0.2">
      <c r="A1166" s="300">
        <v>95214</v>
      </c>
      <c r="B1166" s="285" t="s">
        <v>1865</v>
      </c>
      <c r="C1166" s="286" t="s">
        <v>38</v>
      </c>
      <c r="D1166" s="301">
        <v>23.15</v>
      </c>
      <c r="E1166" s="446"/>
    </row>
    <row r="1167" spans="1:5" ht="12.75" x14ac:dyDescent="0.2">
      <c r="A1167" s="300">
        <v>95218</v>
      </c>
      <c r="B1167" s="285" t="s">
        <v>1866</v>
      </c>
      <c r="C1167" s="286" t="s">
        <v>38</v>
      </c>
      <c r="D1167" s="301">
        <v>69.45</v>
      </c>
      <c r="E1167" s="446"/>
    </row>
    <row r="1168" spans="1:5" ht="12.75" outlineLevel="1" x14ac:dyDescent="0.2">
      <c r="A1168" s="300">
        <v>95219</v>
      </c>
      <c r="B1168" s="285" t="s">
        <v>1867</v>
      </c>
      <c r="C1168" s="286" t="s">
        <v>38</v>
      </c>
      <c r="D1168" s="301">
        <v>46.3</v>
      </c>
      <c r="E1168" s="446"/>
    </row>
    <row r="1169" spans="1:5" ht="12.75" x14ac:dyDescent="0.2">
      <c r="A1169" s="300">
        <v>95220</v>
      </c>
      <c r="B1169" s="285" t="s">
        <v>1868</v>
      </c>
      <c r="C1169" s="286" t="s">
        <v>38</v>
      </c>
      <c r="D1169" s="301">
        <v>69.45</v>
      </c>
      <c r="E1169" s="446"/>
    </row>
    <row r="1170" spans="1:5" ht="12.75" outlineLevel="1" x14ac:dyDescent="0.2">
      <c r="A1170" s="300">
        <v>95225</v>
      </c>
      <c r="B1170" s="285" t="s">
        <v>1869</v>
      </c>
      <c r="C1170" s="286" t="s">
        <v>38</v>
      </c>
      <c r="D1170" s="301">
        <v>37.04</v>
      </c>
      <c r="E1170" s="446"/>
    </row>
    <row r="1171" spans="1:5" ht="12.75" x14ac:dyDescent="0.2">
      <c r="A1171" s="300">
        <v>95300</v>
      </c>
      <c r="B1171" s="285" t="s">
        <v>1870</v>
      </c>
      <c r="C1171" s="286" t="s">
        <v>53</v>
      </c>
      <c r="D1171" s="301" t="s">
        <v>53</v>
      </c>
    </row>
    <row r="1172" spans="1:5" ht="12.75" outlineLevel="1" x14ac:dyDescent="0.2">
      <c r="A1172" s="300">
        <v>95310</v>
      </c>
      <c r="B1172" s="285" t="s">
        <v>1871</v>
      </c>
      <c r="C1172" s="286" t="s">
        <v>38</v>
      </c>
      <c r="D1172" s="301">
        <v>23.15</v>
      </c>
      <c r="E1172" s="446"/>
    </row>
    <row r="1173" spans="1:5" ht="12.75" x14ac:dyDescent="0.2">
      <c r="A1173" s="300">
        <v>95311</v>
      </c>
      <c r="B1173" s="285" t="s">
        <v>1872</v>
      </c>
      <c r="C1173" s="286" t="s">
        <v>38</v>
      </c>
      <c r="D1173" s="301">
        <v>23.15</v>
      </c>
      <c r="E1173" s="446"/>
    </row>
    <row r="1174" spans="1:5" ht="12.75" outlineLevel="1" x14ac:dyDescent="0.2">
      <c r="A1174" s="300">
        <v>95314</v>
      </c>
      <c r="B1174" s="285" t="s">
        <v>1873</v>
      </c>
      <c r="C1174" s="286" t="s">
        <v>22</v>
      </c>
      <c r="D1174" s="301">
        <v>9.26</v>
      </c>
      <c r="E1174" s="446"/>
    </row>
    <row r="1175" spans="1:5" ht="12.75" x14ac:dyDescent="0.2">
      <c r="A1175" s="300">
        <v>95315</v>
      </c>
      <c r="B1175" s="285" t="s">
        <v>1874</v>
      </c>
      <c r="C1175" s="286" t="s">
        <v>22</v>
      </c>
      <c r="D1175" s="301">
        <v>11.58</v>
      </c>
      <c r="E1175" s="446"/>
    </row>
    <row r="1176" spans="1:5" ht="12.75" outlineLevel="1" x14ac:dyDescent="0.2">
      <c r="A1176" s="300">
        <v>95316</v>
      </c>
      <c r="B1176" s="285" t="s">
        <v>1875</v>
      </c>
      <c r="C1176" s="286" t="s">
        <v>38</v>
      </c>
      <c r="D1176" s="301">
        <v>9.26</v>
      </c>
      <c r="E1176" s="446"/>
    </row>
    <row r="1177" spans="1:5" ht="12.75" x14ac:dyDescent="0.2">
      <c r="A1177" s="300">
        <v>95320</v>
      </c>
      <c r="B1177" s="285" t="s">
        <v>1876</v>
      </c>
      <c r="C1177" s="286" t="s">
        <v>38</v>
      </c>
      <c r="D1177" s="301">
        <v>46.3</v>
      </c>
      <c r="E1177" s="446"/>
    </row>
    <row r="1178" spans="1:5" ht="12.75" outlineLevel="1" x14ac:dyDescent="0.2">
      <c r="A1178" s="300">
        <v>95321</v>
      </c>
      <c r="B1178" s="285" t="s">
        <v>1877</v>
      </c>
      <c r="C1178" s="286" t="s">
        <v>22</v>
      </c>
      <c r="D1178" s="301">
        <v>23.15</v>
      </c>
      <c r="E1178" s="446"/>
    </row>
    <row r="1179" spans="1:5" ht="12.75" x14ac:dyDescent="0.2">
      <c r="A1179" s="300">
        <v>95322</v>
      </c>
      <c r="B1179" s="285" t="s">
        <v>1878</v>
      </c>
      <c r="C1179" s="286" t="s">
        <v>38</v>
      </c>
      <c r="D1179" s="301">
        <v>23.15</v>
      </c>
      <c r="E1179" s="446"/>
    </row>
    <row r="1180" spans="1:5" ht="12.75" outlineLevel="1" x14ac:dyDescent="0.2">
      <c r="A1180" s="300">
        <v>95325</v>
      </c>
      <c r="B1180" s="285" t="s">
        <v>1879</v>
      </c>
      <c r="C1180" s="286" t="s">
        <v>38</v>
      </c>
      <c r="D1180" s="301">
        <v>46.3</v>
      </c>
      <c r="E1180" s="446"/>
    </row>
    <row r="1181" spans="1:5" ht="12.75" x14ac:dyDescent="0.2">
      <c r="A1181" s="300">
        <v>95355</v>
      </c>
      <c r="B1181" s="285" t="s">
        <v>1880</v>
      </c>
      <c r="C1181" s="286" t="s">
        <v>38</v>
      </c>
      <c r="D1181" s="301">
        <v>27.78</v>
      </c>
      <c r="E1181" s="446"/>
    </row>
    <row r="1182" spans="1:5" ht="12.75" outlineLevel="1" x14ac:dyDescent="0.2">
      <c r="A1182" s="300">
        <v>95356</v>
      </c>
      <c r="B1182" s="285" t="s">
        <v>1881</v>
      </c>
      <c r="C1182" s="286" t="s">
        <v>38</v>
      </c>
      <c r="D1182" s="301">
        <v>46.3</v>
      </c>
      <c r="E1182" s="446"/>
    </row>
    <row r="1183" spans="1:5" ht="12.75" x14ac:dyDescent="0.2">
      <c r="A1183" s="300">
        <v>95360</v>
      </c>
      <c r="B1183" s="285" t="s">
        <v>1882</v>
      </c>
      <c r="C1183" s="286" t="s">
        <v>38</v>
      </c>
      <c r="D1183" s="301">
        <v>231.5</v>
      </c>
      <c r="E1183" s="446"/>
    </row>
    <row r="1184" spans="1:5" ht="12.75" outlineLevel="1" x14ac:dyDescent="0.2">
      <c r="A1184" s="300">
        <v>95361</v>
      </c>
      <c r="B1184" s="285" t="s">
        <v>1883</v>
      </c>
      <c r="C1184" s="286" t="s">
        <v>38</v>
      </c>
      <c r="D1184" s="301">
        <v>370.41</v>
      </c>
      <c r="E1184" s="446"/>
    </row>
    <row r="1185" spans="1:5" ht="12.75" x14ac:dyDescent="0.2">
      <c r="A1185" s="300">
        <v>95362</v>
      </c>
      <c r="B1185" s="285" t="s">
        <v>1884</v>
      </c>
      <c r="C1185" s="286" t="s">
        <v>38</v>
      </c>
      <c r="D1185" s="301">
        <v>231.5</v>
      </c>
      <c r="E1185" s="446"/>
    </row>
    <row r="1186" spans="1:5" ht="12.75" outlineLevel="1" x14ac:dyDescent="0.2">
      <c r="A1186" s="300">
        <v>95400</v>
      </c>
      <c r="B1186" s="285" t="s">
        <v>1885</v>
      </c>
      <c r="C1186" s="286" t="s">
        <v>53</v>
      </c>
      <c r="D1186" s="301" t="s">
        <v>53</v>
      </c>
    </row>
    <row r="1187" spans="1:5" ht="12.75" x14ac:dyDescent="0.2">
      <c r="A1187" s="300">
        <v>95401</v>
      </c>
      <c r="B1187" s="285" t="s">
        <v>1886</v>
      </c>
      <c r="C1187" s="286" t="s">
        <v>38</v>
      </c>
      <c r="D1187" s="301">
        <v>6.95</v>
      </c>
      <c r="E1187" s="446"/>
    </row>
    <row r="1188" spans="1:5" ht="22.5" outlineLevel="1" x14ac:dyDescent="0.2">
      <c r="A1188" s="300">
        <v>95402</v>
      </c>
      <c r="B1188" s="285" t="s">
        <v>1887</v>
      </c>
      <c r="C1188" s="286" t="s">
        <v>38</v>
      </c>
      <c r="D1188" s="301">
        <v>1.96</v>
      </c>
      <c r="E1188" s="446"/>
    </row>
    <row r="1189" spans="1:5" ht="12.75" x14ac:dyDescent="0.2">
      <c r="A1189" s="300">
        <v>95403</v>
      </c>
      <c r="B1189" s="285" t="s">
        <v>1888</v>
      </c>
      <c r="C1189" s="286" t="s">
        <v>38</v>
      </c>
      <c r="D1189" s="301">
        <v>11.58</v>
      </c>
      <c r="E1189" s="446"/>
    </row>
    <row r="1190" spans="1:5" ht="12.75" outlineLevel="1" x14ac:dyDescent="0.2">
      <c r="A1190" s="300">
        <v>95404</v>
      </c>
      <c r="B1190" s="285" t="s">
        <v>1889</v>
      </c>
      <c r="C1190" s="286" t="s">
        <v>38</v>
      </c>
      <c r="D1190" s="301">
        <v>9.26</v>
      </c>
      <c r="E1190" s="446"/>
    </row>
    <row r="1191" spans="1:5" ht="12.75" x14ac:dyDescent="0.2">
      <c r="A1191" s="300">
        <v>95405</v>
      </c>
      <c r="B1191" s="285" t="s">
        <v>1890</v>
      </c>
      <c r="C1191" s="286" t="s">
        <v>38</v>
      </c>
      <c r="D1191" s="301">
        <v>65.87</v>
      </c>
      <c r="E1191" s="446"/>
    </row>
    <row r="1192" spans="1:5" ht="12.75" outlineLevel="1" x14ac:dyDescent="0.2">
      <c r="A1192" s="300">
        <v>95406</v>
      </c>
      <c r="B1192" s="285" t="s">
        <v>1891</v>
      </c>
      <c r="C1192" s="286" t="s">
        <v>38</v>
      </c>
      <c r="D1192" s="301">
        <v>18.52</v>
      </c>
      <c r="E1192" s="446"/>
    </row>
    <row r="1193" spans="1:5" ht="12.75" outlineLevel="1" x14ac:dyDescent="0.2">
      <c r="A1193" s="300">
        <v>95407</v>
      </c>
      <c r="B1193" s="285" t="s">
        <v>1892</v>
      </c>
      <c r="C1193" s="286" t="s">
        <v>38</v>
      </c>
      <c r="D1193" s="301">
        <v>18.52</v>
      </c>
      <c r="E1193" s="446"/>
    </row>
    <row r="1194" spans="1:5" ht="12.75" outlineLevel="1" x14ac:dyDescent="0.2">
      <c r="A1194" s="300">
        <v>95408</v>
      </c>
      <c r="B1194" s="285" t="s">
        <v>1893</v>
      </c>
      <c r="C1194" s="286" t="s">
        <v>22</v>
      </c>
      <c r="D1194" s="301">
        <v>9.26</v>
      </c>
      <c r="E1194" s="446"/>
    </row>
    <row r="1195" spans="1:5" ht="12.75" x14ac:dyDescent="0.2">
      <c r="A1195" s="300">
        <v>95409</v>
      </c>
      <c r="B1195" s="285" t="s">
        <v>1894</v>
      </c>
      <c r="C1195" s="286" t="s">
        <v>38</v>
      </c>
      <c r="D1195" s="301">
        <v>3.91</v>
      </c>
      <c r="E1195" s="446"/>
    </row>
    <row r="1196" spans="1:5" ht="12.75" outlineLevel="1" x14ac:dyDescent="0.2">
      <c r="A1196" s="300">
        <v>95410</v>
      </c>
      <c r="B1196" s="285" t="s">
        <v>1895</v>
      </c>
      <c r="C1196" s="286" t="s">
        <v>38</v>
      </c>
      <c r="D1196" s="301">
        <v>131.74</v>
      </c>
      <c r="E1196" s="446"/>
    </row>
    <row r="1197" spans="1:5" ht="12.75" outlineLevel="1" x14ac:dyDescent="0.2">
      <c r="A1197" s="300">
        <v>95411</v>
      </c>
      <c r="B1197" s="285" t="s">
        <v>1896</v>
      </c>
      <c r="C1197" s="286" t="s">
        <v>38</v>
      </c>
      <c r="D1197" s="301">
        <v>30.1</v>
      </c>
      <c r="E1197" s="446"/>
    </row>
    <row r="1198" spans="1:5" ht="12.75" outlineLevel="1" x14ac:dyDescent="0.2">
      <c r="A1198" s="300">
        <v>95412</v>
      </c>
      <c r="B1198" s="285" t="s">
        <v>1897</v>
      </c>
      <c r="C1198" s="286" t="s">
        <v>38</v>
      </c>
      <c r="D1198" s="301">
        <v>175.79</v>
      </c>
      <c r="E1198" s="446"/>
    </row>
    <row r="1199" spans="1:5" ht="12.75" x14ac:dyDescent="0.2">
      <c r="A1199" s="300">
        <v>95413</v>
      </c>
      <c r="B1199" s="285" t="s">
        <v>1898</v>
      </c>
      <c r="C1199" s="286" t="s">
        <v>38</v>
      </c>
      <c r="D1199" s="301">
        <v>340.46</v>
      </c>
      <c r="E1199" s="446"/>
    </row>
    <row r="1200" spans="1:5" ht="12.75" outlineLevel="1" x14ac:dyDescent="0.2">
      <c r="A1200" s="300">
        <v>95414</v>
      </c>
      <c r="B1200" s="285" t="s">
        <v>1899</v>
      </c>
      <c r="C1200" s="286" t="s">
        <v>38</v>
      </c>
      <c r="D1200" s="301">
        <v>69.45</v>
      </c>
      <c r="E1200" s="446"/>
    </row>
    <row r="1201" spans="1:5" ht="12.75" outlineLevel="1" x14ac:dyDescent="0.2">
      <c r="A1201" s="300">
        <v>95415</v>
      </c>
      <c r="B1201" s="285" t="s">
        <v>1900</v>
      </c>
      <c r="C1201" s="286" t="s">
        <v>38</v>
      </c>
      <c r="D1201" s="301">
        <v>31.31</v>
      </c>
      <c r="E1201" s="446"/>
    </row>
    <row r="1202" spans="1:5" ht="12.75" x14ac:dyDescent="0.2">
      <c r="A1202" s="300">
        <v>95416</v>
      </c>
      <c r="B1202" s="285" t="s">
        <v>1901</v>
      </c>
      <c r="C1202" s="286" t="s">
        <v>22</v>
      </c>
      <c r="D1202" s="301">
        <v>32.93</v>
      </c>
      <c r="E1202" s="446"/>
    </row>
    <row r="1203" spans="1:5" ht="12.75" outlineLevel="1" x14ac:dyDescent="0.2">
      <c r="A1203" s="300">
        <v>95417</v>
      </c>
      <c r="B1203" s="285" t="s">
        <v>1902</v>
      </c>
      <c r="C1203" s="286" t="s">
        <v>38</v>
      </c>
      <c r="D1203" s="301">
        <v>98.8</v>
      </c>
      <c r="E1203" s="446"/>
    </row>
    <row r="1204" spans="1:5" ht="12.75" outlineLevel="1" x14ac:dyDescent="0.2">
      <c r="A1204" s="300">
        <v>95418</v>
      </c>
      <c r="B1204" s="285" t="s">
        <v>1903</v>
      </c>
      <c r="C1204" s="286" t="s">
        <v>38</v>
      </c>
      <c r="D1204" s="301">
        <v>87.07</v>
      </c>
      <c r="E1204" s="446"/>
    </row>
    <row r="1205" spans="1:5" ht="12.75" outlineLevel="1" x14ac:dyDescent="0.2">
      <c r="A1205" s="300">
        <v>95419</v>
      </c>
      <c r="B1205" s="285" t="s">
        <v>1904</v>
      </c>
      <c r="C1205" s="286" t="s">
        <v>38</v>
      </c>
      <c r="D1205" s="301">
        <v>65.87</v>
      </c>
      <c r="E1205" s="446"/>
    </row>
    <row r="1206" spans="1:5" ht="12.75" outlineLevel="1" x14ac:dyDescent="0.2">
      <c r="A1206" s="300">
        <v>95420</v>
      </c>
      <c r="B1206" s="285" t="s">
        <v>1905</v>
      </c>
      <c r="C1206" s="286" t="s">
        <v>38</v>
      </c>
      <c r="D1206" s="301">
        <v>13.89</v>
      </c>
      <c r="E1206" s="446"/>
    </row>
    <row r="1207" spans="1:5" ht="12.75" outlineLevel="1" x14ac:dyDescent="0.2">
      <c r="A1207" s="300">
        <v>95421</v>
      </c>
      <c r="B1207" s="285" t="s">
        <v>1906</v>
      </c>
      <c r="C1207" s="286" t="s">
        <v>604</v>
      </c>
      <c r="D1207" s="301">
        <v>0.78</v>
      </c>
      <c r="E1207" s="446"/>
    </row>
    <row r="1208" spans="1:5" ht="12.75" x14ac:dyDescent="0.2">
      <c r="A1208" s="300">
        <v>95422</v>
      </c>
      <c r="B1208" s="285" t="s">
        <v>1907</v>
      </c>
      <c r="C1208" s="286" t="s">
        <v>38</v>
      </c>
      <c r="D1208" s="301">
        <v>9.7799999999999994</v>
      </c>
      <c r="E1208" s="446"/>
    </row>
    <row r="1209" spans="1:5" ht="12.75" outlineLevel="1" x14ac:dyDescent="0.2">
      <c r="A1209" s="300">
        <v>95423</v>
      </c>
      <c r="B1209" s="285" t="s">
        <v>1908</v>
      </c>
      <c r="C1209" s="286" t="s">
        <v>38</v>
      </c>
      <c r="D1209" s="301">
        <v>23.15</v>
      </c>
      <c r="E1209" s="446"/>
    </row>
    <row r="1210" spans="1:5" ht="12.75" outlineLevel="1" x14ac:dyDescent="0.2">
      <c r="A1210" s="300">
        <v>95424</v>
      </c>
      <c r="B1210" s="285" t="s">
        <v>1909</v>
      </c>
      <c r="C1210" s="286" t="s">
        <v>38</v>
      </c>
      <c r="D1210" s="301">
        <v>13.89</v>
      </c>
      <c r="E1210" s="446"/>
    </row>
    <row r="1211" spans="1:5" ht="12.75" outlineLevel="1" x14ac:dyDescent="0.2">
      <c r="A1211" s="300">
        <v>95425</v>
      </c>
      <c r="B1211" s="285" t="s">
        <v>1910</v>
      </c>
      <c r="C1211" s="286" t="s">
        <v>38</v>
      </c>
      <c r="D1211" s="301">
        <v>21.39</v>
      </c>
      <c r="E1211" s="446"/>
    </row>
    <row r="1212" spans="1:5" ht="12.75" outlineLevel="1" x14ac:dyDescent="0.2">
      <c r="A1212" s="300">
        <v>95426</v>
      </c>
      <c r="B1212" s="285" t="s">
        <v>1911</v>
      </c>
      <c r="C1212" s="286" t="s">
        <v>38</v>
      </c>
      <c r="D1212" s="301">
        <v>98.8</v>
      </c>
      <c r="E1212" s="446"/>
    </row>
    <row r="1213" spans="1:5" ht="12.75" outlineLevel="1" x14ac:dyDescent="0.2">
      <c r="A1213" s="300">
        <v>95427</v>
      </c>
      <c r="B1213" s="285" t="s">
        <v>1912</v>
      </c>
      <c r="C1213" s="286" t="s">
        <v>38</v>
      </c>
      <c r="D1213" s="301">
        <v>65.87</v>
      </c>
      <c r="E1213" s="446"/>
    </row>
    <row r="1214" spans="1:5" ht="12.75" x14ac:dyDescent="0.2">
      <c r="A1214" s="300">
        <v>96000</v>
      </c>
      <c r="B1214" s="285" t="s">
        <v>1913</v>
      </c>
      <c r="C1214" s="286" t="s">
        <v>53</v>
      </c>
      <c r="D1214" s="301" t="s">
        <v>53</v>
      </c>
    </row>
    <row r="1215" spans="1:5" ht="22.5" outlineLevel="1" x14ac:dyDescent="0.2">
      <c r="A1215" s="300">
        <v>96001</v>
      </c>
      <c r="B1215" s="285" t="s">
        <v>1914</v>
      </c>
      <c r="C1215" s="286" t="s">
        <v>38</v>
      </c>
      <c r="D1215" s="301">
        <v>185.2</v>
      </c>
      <c r="E1215" s="446"/>
    </row>
    <row r="1216" spans="1:5" ht="22.5" x14ac:dyDescent="0.2">
      <c r="A1216" s="300">
        <v>96002</v>
      </c>
      <c r="B1216" s="285" t="s">
        <v>1915</v>
      </c>
      <c r="C1216" s="286" t="s">
        <v>38</v>
      </c>
      <c r="D1216" s="301">
        <v>231.5</v>
      </c>
      <c r="E1216" s="446"/>
    </row>
    <row r="1217" spans="1:5" ht="12.75" outlineLevel="1" x14ac:dyDescent="0.2">
      <c r="A1217" s="300">
        <v>96003</v>
      </c>
      <c r="B1217" s="285" t="s">
        <v>1916</v>
      </c>
      <c r="C1217" s="286" t="s">
        <v>38</v>
      </c>
      <c r="D1217" s="301">
        <v>208.35</v>
      </c>
      <c r="E1217" s="446"/>
    </row>
    <row r="1218" spans="1:5" ht="12.75" outlineLevel="1" x14ac:dyDescent="0.2">
      <c r="A1218" s="300">
        <v>96004</v>
      </c>
      <c r="B1218" s="285" t="s">
        <v>1917</v>
      </c>
      <c r="C1218" s="286" t="s">
        <v>38</v>
      </c>
      <c r="D1218" s="301">
        <v>23.15</v>
      </c>
      <c r="E1218" s="446"/>
    </row>
    <row r="1219" spans="1:5" ht="12.75" outlineLevel="1" x14ac:dyDescent="0.2">
      <c r="A1219" s="300">
        <v>96005</v>
      </c>
      <c r="B1219" s="285" t="s">
        <v>1918</v>
      </c>
      <c r="C1219" s="286" t="s">
        <v>38</v>
      </c>
      <c r="D1219" s="301">
        <v>11.58</v>
      </c>
      <c r="E1219" s="446"/>
    </row>
    <row r="1220" spans="1:5" ht="12.75" x14ac:dyDescent="0.2">
      <c r="A1220" s="300">
        <v>96008</v>
      </c>
      <c r="B1220" s="285" t="s">
        <v>1919</v>
      </c>
      <c r="C1220" s="286" t="s">
        <v>38</v>
      </c>
      <c r="D1220" s="301">
        <v>23.15</v>
      </c>
      <c r="E1220" s="446"/>
    </row>
    <row r="1221" spans="1:5" ht="12.75" outlineLevel="1" x14ac:dyDescent="0.2">
      <c r="A1221" s="300">
        <v>96009</v>
      </c>
      <c r="B1221" s="285" t="s">
        <v>1920</v>
      </c>
      <c r="C1221" s="286" t="s">
        <v>22</v>
      </c>
      <c r="D1221" s="301">
        <v>18.52</v>
      </c>
      <c r="E1221" s="446"/>
    </row>
    <row r="1222" spans="1:5" ht="12.75" outlineLevel="1" x14ac:dyDescent="0.2">
      <c r="A1222" s="300">
        <v>96012</v>
      </c>
      <c r="B1222" s="285" t="s">
        <v>1921</v>
      </c>
      <c r="C1222" s="286" t="s">
        <v>22</v>
      </c>
      <c r="D1222" s="301">
        <v>11.58</v>
      </c>
      <c r="E1222" s="446"/>
    </row>
    <row r="1223" spans="1:5" ht="12.75" x14ac:dyDescent="0.2">
      <c r="A1223" s="300">
        <v>96013</v>
      </c>
      <c r="B1223" s="285" t="s">
        <v>1922</v>
      </c>
      <c r="C1223" s="286" t="s">
        <v>22</v>
      </c>
      <c r="D1223" s="301">
        <v>23.15</v>
      </c>
      <c r="E1223" s="446"/>
    </row>
    <row r="1224" spans="1:5" ht="12.75" outlineLevel="1" x14ac:dyDescent="0.2">
      <c r="A1224" s="300">
        <v>96014</v>
      </c>
      <c r="B1224" s="285" t="s">
        <v>1923</v>
      </c>
      <c r="C1224" s="286" t="s">
        <v>22</v>
      </c>
      <c r="D1224" s="301">
        <v>2.3199999999999998</v>
      </c>
      <c r="E1224" s="446"/>
    </row>
    <row r="1225" spans="1:5" ht="12.75" outlineLevel="1" x14ac:dyDescent="0.2">
      <c r="A1225" s="300">
        <v>96015</v>
      </c>
      <c r="B1225" s="285" t="s">
        <v>1924</v>
      </c>
      <c r="C1225" s="286" t="s">
        <v>22</v>
      </c>
      <c r="D1225" s="301">
        <v>4.63</v>
      </c>
      <c r="E1225" s="446"/>
    </row>
    <row r="1226" spans="1:5" ht="12.75" outlineLevel="1" x14ac:dyDescent="0.2">
      <c r="A1226" s="300">
        <v>96016</v>
      </c>
      <c r="B1226" s="285" t="s">
        <v>1925</v>
      </c>
      <c r="C1226" s="286" t="s">
        <v>22</v>
      </c>
      <c r="D1226" s="301">
        <v>2.78</v>
      </c>
      <c r="E1226" s="446"/>
    </row>
    <row r="1227" spans="1:5" ht="12.75" x14ac:dyDescent="0.2">
      <c r="A1227" s="300">
        <v>96017</v>
      </c>
      <c r="B1227" s="285" t="s">
        <v>1926</v>
      </c>
      <c r="C1227" s="286" t="s">
        <v>22</v>
      </c>
      <c r="D1227" s="301">
        <v>5.56</v>
      </c>
      <c r="E1227" s="446"/>
    </row>
    <row r="1228" spans="1:5" ht="12.75" outlineLevel="1" x14ac:dyDescent="0.2">
      <c r="A1228" s="300">
        <v>96018</v>
      </c>
      <c r="B1228" s="285" t="s">
        <v>1927</v>
      </c>
      <c r="C1228" s="286" t="s">
        <v>38</v>
      </c>
      <c r="D1228" s="301">
        <v>9.26</v>
      </c>
      <c r="E1228" s="446"/>
    </row>
    <row r="1229" spans="1:5" ht="12.75" outlineLevel="1" x14ac:dyDescent="0.2">
      <c r="A1229" s="300">
        <v>96020</v>
      </c>
      <c r="B1229" s="285" t="s">
        <v>1928</v>
      </c>
      <c r="C1229" s="286" t="s">
        <v>38</v>
      </c>
      <c r="D1229" s="301">
        <v>9.26</v>
      </c>
      <c r="E1229" s="446"/>
    </row>
    <row r="1230" spans="1:5" ht="12.75" outlineLevel="1" x14ac:dyDescent="0.2">
      <c r="A1230" s="300">
        <v>96100</v>
      </c>
      <c r="B1230" s="285" t="s">
        <v>1929</v>
      </c>
      <c r="C1230" s="286" t="s">
        <v>53</v>
      </c>
      <c r="D1230" s="301" t="s">
        <v>53</v>
      </c>
    </row>
    <row r="1231" spans="1:5" ht="12.75" outlineLevel="1" x14ac:dyDescent="0.2">
      <c r="A1231" s="300">
        <v>96110</v>
      </c>
      <c r="B1231" s="285" t="s">
        <v>1930</v>
      </c>
      <c r="C1231" s="286" t="s">
        <v>22</v>
      </c>
      <c r="D1231" s="301">
        <v>37.04</v>
      </c>
      <c r="E1231" s="446"/>
    </row>
    <row r="1232" spans="1:5" ht="12.75" x14ac:dyDescent="0.2">
      <c r="A1232" s="300">
        <v>96111</v>
      </c>
      <c r="B1232" s="285" t="s">
        <v>1931</v>
      </c>
      <c r="C1232" s="286" t="s">
        <v>38</v>
      </c>
      <c r="D1232" s="301">
        <v>9.26</v>
      </c>
      <c r="E1232" s="446"/>
    </row>
    <row r="1233" spans="1:5" ht="12.75" outlineLevel="1" x14ac:dyDescent="0.2">
      <c r="A1233" s="300">
        <v>96115</v>
      </c>
      <c r="B1233" s="285" t="s">
        <v>1932</v>
      </c>
      <c r="C1233" s="286" t="s">
        <v>38</v>
      </c>
      <c r="D1233" s="301">
        <v>13.89</v>
      </c>
      <c r="E1233" s="446"/>
    </row>
    <row r="1234" spans="1:5" ht="12.75" x14ac:dyDescent="0.2">
      <c r="A1234" s="300">
        <v>96116</v>
      </c>
      <c r="B1234" s="285" t="s">
        <v>1933</v>
      </c>
      <c r="C1234" s="286" t="s">
        <v>38</v>
      </c>
      <c r="D1234" s="301">
        <v>32.409999999999997</v>
      </c>
      <c r="E1234" s="446"/>
    </row>
    <row r="1235" spans="1:5" ht="12.75" outlineLevel="1" x14ac:dyDescent="0.2">
      <c r="A1235" s="300">
        <v>96117</v>
      </c>
      <c r="B1235" s="285" t="s">
        <v>1934</v>
      </c>
      <c r="C1235" s="286" t="s">
        <v>38</v>
      </c>
      <c r="D1235" s="301">
        <v>60.19</v>
      </c>
      <c r="E1235" s="446"/>
    </row>
    <row r="1236" spans="1:5" ht="12.75" outlineLevel="1" x14ac:dyDescent="0.2">
      <c r="A1236" s="300">
        <v>96125</v>
      </c>
      <c r="B1236" s="285" t="s">
        <v>1935</v>
      </c>
      <c r="C1236" s="286" t="s">
        <v>38</v>
      </c>
      <c r="D1236" s="301">
        <v>23.15</v>
      </c>
      <c r="E1236" s="446"/>
    </row>
    <row r="1237" spans="1:5" ht="12.75" x14ac:dyDescent="0.2">
      <c r="A1237" s="300">
        <v>96126</v>
      </c>
      <c r="B1237" s="285" t="s">
        <v>1936</v>
      </c>
      <c r="C1237" s="286" t="s">
        <v>19</v>
      </c>
      <c r="D1237" s="301">
        <v>92.6</v>
      </c>
      <c r="E1237" s="446"/>
    </row>
    <row r="1238" spans="1:5" ht="22.5" outlineLevel="1" x14ac:dyDescent="0.2">
      <c r="A1238" s="300">
        <v>96130</v>
      </c>
      <c r="B1238" s="285" t="s">
        <v>1937</v>
      </c>
      <c r="C1238" s="286" t="s">
        <v>38</v>
      </c>
      <c r="D1238" s="301">
        <v>9.26</v>
      </c>
      <c r="E1238" s="446"/>
    </row>
    <row r="1239" spans="1:5" ht="12.75" outlineLevel="1" x14ac:dyDescent="0.2">
      <c r="A1239" s="300">
        <v>96132</v>
      </c>
      <c r="B1239" s="285" t="s">
        <v>1938</v>
      </c>
      <c r="C1239" s="286" t="s">
        <v>38</v>
      </c>
      <c r="D1239" s="301">
        <v>13.89</v>
      </c>
      <c r="E1239" s="446"/>
    </row>
    <row r="1240" spans="1:5" ht="12.75" outlineLevel="1" x14ac:dyDescent="0.2">
      <c r="A1240" s="300">
        <v>96134</v>
      </c>
      <c r="B1240" s="285" t="s">
        <v>1939</v>
      </c>
      <c r="C1240" s="286" t="s">
        <v>38</v>
      </c>
      <c r="D1240" s="301">
        <v>11.58</v>
      </c>
      <c r="E1240" s="446"/>
    </row>
    <row r="1241" spans="1:5" ht="12.75" outlineLevel="1" x14ac:dyDescent="0.2">
      <c r="A1241" s="300">
        <v>96135</v>
      </c>
      <c r="B1241" s="285" t="s">
        <v>1940</v>
      </c>
      <c r="C1241" s="286" t="s">
        <v>38</v>
      </c>
      <c r="D1241" s="301">
        <v>536.78</v>
      </c>
      <c r="E1241" s="446"/>
    </row>
    <row r="1242" spans="1:5" ht="22.5" outlineLevel="1" x14ac:dyDescent="0.2">
      <c r="A1242" s="300">
        <v>96137</v>
      </c>
      <c r="B1242" s="285" t="s">
        <v>1941</v>
      </c>
      <c r="C1242" s="286" t="s">
        <v>38</v>
      </c>
      <c r="D1242" s="301">
        <v>23.15</v>
      </c>
      <c r="E1242" s="446"/>
    </row>
    <row r="1243" spans="1:5" ht="22.5" x14ac:dyDescent="0.2">
      <c r="A1243" s="300">
        <v>96138</v>
      </c>
      <c r="B1243" s="285" t="s">
        <v>1942</v>
      </c>
      <c r="C1243" s="286" t="s">
        <v>38</v>
      </c>
      <c r="D1243" s="301">
        <v>34.729999999999997</v>
      </c>
      <c r="E1243" s="446"/>
    </row>
    <row r="1244" spans="1:5" ht="12.75" outlineLevel="1" x14ac:dyDescent="0.2">
      <c r="A1244" s="300">
        <v>96139</v>
      </c>
      <c r="B1244" s="285" t="s">
        <v>1943</v>
      </c>
      <c r="C1244" s="286" t="s">
        <v>38</v>
      </c>
      <c r="D1244" s="301">
        <v>11.58</v>
      </c>
      <c r="E1244" s="446"/>
    </row>
    <row r="1245" spans="1:5" ht="12.75" outlineLevel="1" x14ac:dyDescent="0.2">
      <c r="A1245" s="300">
        <v>96140</v>
      </c>
      <c r="B1245" s="285" t="s">
        <v>1944</v>
      </c>
      <c r="C1245" s="286" t="s">
        <v>38</v>
      </c>
      <c r="D1245" s="301">
        <v>23.15</v>
      </c>
      <c r="E1245" s="446"/>
    </row>
    <row r="1246" spans="1:5" ht="12.75" outlineLevel="1" x14ac:dyDescent="0.2">
      <c r="A1246" s="300">
        <v>96200</v>
      </c>
      <c r="B1246" s="285" t="s">
        <v>1945</v>
      </c>
      <c r="C1246" s="286" t="s">
        <v>53</v>
      </c>
      <c r="D1246" s="301" t="s">
        <v>53</v>
      </c>
    </row>
    <row r="1247" spans="1:5" ht="12.75" outlineLevel="1" x14ac:dyDescent="0.2">
      <c r="A1247" s="300">
        <v>96201</v>
      </c>
      <c r="B1247" s="285" t="s">
        <v>1946</v>
      </c>
      <c r="C1247" s="286" t="s">
        <v>38</v>
      </c>
      <c r="D1247" s="301">
        <v>11.58</v>
      </c>
      <c r="E1247" s="446"/>
    </row>
    <row r="1248" spans="1:5" ht="12.75" x14ac:dyDescent="0.2">
      <c r="A1248" s="300">
        <v>96202</v>
      </c>
      <c r="B1248" s="285" t="s">
        <v>1947</v>
      </c>
      <c r="C1248" s="286" t="s">
        <v>38</v>
      </c>
      <c r="D1248" s="301">
        <v>4.63</v>
      </c>
      <c r="E1248" s="446"/>
    </row>
    <row r="1249" spans="1:5" ht="12.75" outlineLevel="1" x14ac:dyDescent="0.2">
      <c r="A1249" s="300">
        <v>96203</v>
      </c>
      <c r="B1249" s="285" t="s">
        <v>1948</v>
      </c>
      <c r="C1249" s="286" t="s">
        <v>38</v>
      </c>
      <c r="D1249" s="301">
        <v>1.96</v>
      </c>
      <c r="E1249" s="446"/>
    </row>
    <row r="1250" spans="1:5" ht="12.75" x14ac:dyDescent="0.2">
      <c r="A1250" s="300">
        <v>96204</v>
      </c>
      <c r="B1250" s="285" t="s">
        <v>1949</v>
      </c>
      <c r="C1250" s="286" t="s">
        <v>38</v>
      </c>
      <c r="D1250" s="301">
        <v>13.89</v>
      </c>
      <c r="E1250" s="446"/>
    </row>
    <row r="1251" spans="1:5" ht="12.75" outlineLevel="1" x14ac:dyDescent="0.2">
      <c r="A1251" s="300">
        <v>96205</v>
      </c>
      <c r="B1251" s="285" t="s">
        <v>1950</v>
      </c>
      <c r="C1251" s="286" t="s">
        <v>38</v>
      </c>
      <c r="D1251" s="301">
        <v>1.96</v>
      </c>
      <c r="E1251" s="446"/>
    </row>
    <row r="1252" spans="1:5" ht="12.75" x14ac:dyDescent="0.2">
      <c r="A1252" s="300">
        <v>96210</v>
      </c>
      <c r="B1252" s="285" t="s">
        <v>1951</v>
      </c>
      <c r="C1252" s="286" t="s">
        <v>38</v>
      </c>
      <c r="D1252" s="301">
        <v>18.52</v>
      </c>
      <c r="E1252" s="446"/>
    </row>
    <row r="1253" spans="1:5" ht="12.75" outlineLevel="1" x14ac:dyDescent="0.2">
      <c r="A1253" s="300">
        <v>96211</v>
      </c>
      <c r="B1253" s="285" t="s">
        <v>1952</v>
      </c>
      <c r="C1253" s="286" t="s">
        <v>38</v>
      </c>
      <c r="D1253" s="301">
        <v>34.729999999999997</v>
      </c>
      <c r="E1253" s="446"/>
    </row>
    <row r="1254" spans="1:5" ht="12.75" x14ac:dyDescent="0.2">
      <c r="A1254" s="300">
        <v>96212</v>
      </c>
      <c r="B1254" s="285" t="s">
        <v>1953</v>
      </c>
      <c r="C1254" s="286" t="s">
        <v>38</v>
      </c>
      <c r="D1254" s="301">
        <v>69.45</v>
      </c>
      <c r="E1254" s="446"/>
    </row>
    <row r="1255" spans="1:5" ht="12.75" outlineLevel="1" x14ac:dyDescent="0.2">
      <c r="A1255" s="300">
        <v>96213</v>
      </c>
      <c r="B1255" s="285" t="s">
        <v>1954</v>
      </c>
      <c r="C1255" s="286" t="s">
        <v>38</v>
      </c>
      <c r="D1255" s="301">
        <v>69.45</v>
      </c>
      <c r="E1255" s="446"/>
    </row>
    <row r="1256" spans="1:5" ht="12.75" x14ac:dyDescent="0.2">
      <c r="A1256" s="300">
        <v>96214</v>
      </c>
      <c r="B1256" s="285" t="s">
        <v>1955</v>
      </c>
      <c r="C1256" s="286" t="s">
        <v>38</v>
      </c>
      <c r="D1256" s="301">
        <v>23.15</v>
      </c>
      <c r="E1256" s="446"/>
    </row>
    <row r="1257" spans="1:5" ht="12.75" outlineLevel="1" x14ac:dyDescent="0.2">
      <c r="A1257" s="300">
        <v>96218</v>
      </c>
      <c r="B1257" s="285" t="s">
        <v>1956</v>
      </c>
      <c r="C1257" s="286" t="s">
        <v>38</v>
      </c>
      <c r="D1257" s="301">
        <v>69.45</v>
      </c>
      <c r="E1257" s="446"/>
    </row>
    <row r="1258" spans="1:5" ht="12.75" x14ac:dyDescent="0.2">
      <c r="A1258" s="300">
        <v>96219</v>
      </c>
      <c r="B1258" s="285" t="s">
        <v>1957</v>
      </c>
      <c r="C1258" s="286" t="s">
        <v>38</v>
      </c>
      <c r="D1258" s="301">
        <v>46.3</v>
      </c>
      <c r="E1258" s="446"/>
    </row>
    <row r="1259" spans="1:5" ht="12.75" outlineLevel="1" x14ac:dyDescent="0.2">
      <c r="A1259" s="300">
        <v>96225</v>
      </c>
      <c r="B1259" s="285" t="s">
        <v>1958</v>
      </c>
      <c r="C1259" s="286" t="s">
        <v>38</v>
      </c>
      <c r="D1259" s="301">
        <v>46.3</v>
      </c>
      <c r="E1259" s="446"/>
    </row>
    <row r="1260" spans="1:5" ht="12.75" x14ac:dyDescent="0.2">
      <c r="A1260" s="300">
        <v>96300</v>
      </c>
      <c r="B1260" s="285" t="s">
        <v>1959</v>
      </c>
      <c r="C1260" s="286" t="s">
        <v>53</v>
      </c>
      <c r="D1260" s="301" t="s">
        <v>53</v>
      </c>
    </row>
    <row r="1261" spans="1:5" ht="12.75" outlineLevel="1" x14ac:dyDescent="0.2">
      <c r="A1261" s="300">
        <v>96314</v>
      </c>
      <c r="B1261" s="285" t="s">
        <v>1960</v>
      </c>
      <c r="C1261" s="286" t="s">
        <v>22</v>
      </c>
      <c r="D1261" s="301">
        <v>9.26</v>
      </c>
      <c r="E1261" s="446"/>
    </row>
    <row r="1262" spans="1:5" ht="12.75" x14ac:dyDescent="0.2">
      <c r="A1262" s="300">
        <v>96315</v>
      </c>
      <c r="B1262" s="285" t="s">
        <v>1961</v>
      </c>
      <c r="C1262" s="286" t="s">
        <v>22</v>
      </c>
      <c r="D1262" s="301">
        <v>11.58</v>
      </c>
      <c r="E1262" s="446"/>
    </row>
    <row r="1263" spans="1:5" ht="12.75" outlineLevel="1" x14ac:dyDescent="0.2">
      <c r="A1263" s="300">
        <v>96316</v>
      </c>
      <c r="B1263" s="285" t="s">
        <v>1962</v>
      </c>
      <c r="C1263" s="286" t="s">
        <v>38</v>
      </c>
      <c r="D1263" s="301">
        <v>9.26</v>
      </c>
      <c r="E1263" s="446"/>
    </row>
    <row r="1264" spans="1:5" ht="12.75" x14ac:dyDescent="0.2">
      <c r="A1264" s="300">
        <v>96360</v>
      </c>
      <c r="B1264" s="285" t="s">
        <v>1963</v>
      </c>
      <c r="C1264" s="286" t="s">
        <v>38</v>
      </c>
      <c r="D1264" s="301">
        <v>231.5</v>
      </c>
      <c r="E1264" s="446"/>
    </row>
    <row r="1265" spans="1:5" ht="12.75" outlineLevel="1" x14ac:dyDescent="0.2">
      <c r="A1265" s="300">
        <v>96361</v>
      </c>
      <c r="B1265" s="285" t="s">
        <v>1964</v>
      </c>
      <c r="C1265" s="286" t="s">
        <v>38</v>
      </c>
      <c r="D1265" s="301">
        <v>370.41</v>
      </c>
      <c r="E1265" s="446"/>
    </row>
    <row r="1266" spans="1:5" ht="12.75" x14ac:dyDescent="0.2">
      <c r="A1266" s="300">
        <v>96362</v>
      </c>
      <c r="B1266" s="285" t="s">
        <v>1965</v>
      </c>
      <c r="C1266" s="286" t="s">
        <v>38</v>
      </c>
      <c r="D1266" s="301">
        <v>525.01</v>
      </c>
      <c r="E1266" s="446"/>
    </row>
    <row r="1267" spans="1:5" ht="12.75" outlineLevel="1" x14ac:dyDescent="0.2">
      <c r="A1267" s="300">
        <v>96400</v>
      </c>
      <c r="B1267" s="285" t="s">
        <v>1966</v>
      </c>
      <c r="C1267" s="286" t="s">
        <v>53</v>
      </c>
      <c r="D1267" s="301" t="s">
        <v>53</v>
      </c>
    </row>
    <row r="1268" spans="1:5" ht="12.75" outlineLevel="1" x14ac:dyDescent="0.2">
      <c r="A1268" s="300">
        <v>96401</v>
      </c>
      <c r="B1268" s="285" t="s">
        <v>1967</v>
      </c>
      <c r="C1268" s="286" t="s">
        <v>38</v>
      </c>
      <c r="D1268" s="301">
        <v>46.3</v>
      </c>
      <c r="E1268" s="446"/>
    </row>
    <row r="1269" spans="1:5" ht="22.5" outlineLevel="1" x14ac:dyDescent="0.2">
      <c r="A1269" s="300">
        <v>96402</v>
      </c>
      <c r="B1269" s="285" t="s">
        <v>1968</v>
      </c>
      <c r="C1269" s="286" t="s">
        <v>38</v>
      </c>
      <c r="D1269" s="301">
        <v>1.96</v>
      </c>
      <c r="E1269" s="446"/>
    </row>
    <row r="1270" spans="1:5" ht="12.75" x14ac:dyDescent="0.2">
      <c r="A1270" s="300">
        <v>96403</v>
      </c>
      <c r="B1270" s="285" t="s">
        <v>1969</v>
      </c>
      <c r="C1270" s="286" t="s">
        <v>38</v>
      </c>
      <c r="D1270" s="301">
        <v>11.58</v>
      </c>
      <c r="E1270" s="446"/>
    </row>
    <row r="1271" spans="1:5" ht="12.75" outlineLevel="1" x14ac:dyDescent="0.2">
      <c r="A1271" s="300">
        <v>96404</v>
      </c>
      <c r="B1271" s="285" t="s">
        <v>1970</v>
      </c>
      <c r="C1271" s="286" t="s">
        <v>38</v>
      </c>
      <c r="D1271" s="301">
        <v>9.26</v>
      </c>
      <c r="E1271" s="446"/>
    </row>
    <row r="1272" spans="1:5" ht="12.75" outlineLevel="1" x14ac:dyDescent="0.2">
      <c r="A1272" s="300">
        <v>96405</v>
      </c>
      <c r="B1272" s="285" t="s">
        <v>1971</v>
      </c>
      <c r="C1272" s="286" t="s">
        <v>38</v>
      </c>
      <c r="D1272" s="301">
        <v>98.8</v>
      </c>
      <c r="E1272" s="446"/>
    </row>
    <row r="1273" spans="1:5" ht="12.75" x14ac:dyDescent="0.2">
      <c r="A1273" s="300">
        <v>96406</v>
      </c>
      <c r="B1273" s="285" t="s">
        <v>1972</v>
      </c>
      <c r="C1273" s="286" t="s">
        <v>38</v>
      </c>
      <c r="D1273" s="301">
        <v>18.52</v>
      </c>
      <c r="E1273" s="446"/>
    </row>
    <row r="1274" spans="1:5" ht="12.75" outlineLevel="1" x14ac:dyDescent="0.2">
      <c r="A1274" s="300">
        <v>96407</v>
      </c>
      <c r="B1274" s="285" t="s">
        <v>1973</v>
      </c>
      <c r="C1274" s="286" t="s">
        <v>38</v>
      </c>
      <c r="D1274" s="301">
        <v>18.52</v>
      </c>
      <c r="E1274" s="446"/>
    </row>
    <row r="1275" spans="1:5" ht="12.75" outlineLevel="1" x14ac:dyDescent="0.2">
      <c r="A1275" s="300">
        <v>96408</v>
      </c>
      <c r="B1275" s="285" t="s">
        <v>1974</v>
      </c>
      <c r="C1275" s="286" t="s">
        <v>22</v>
      </c>
      <c r="D1275" s="301">
        <v>9.26</v>
      </c>
      <c r="E1275" s="446"/>
    </row>
    <row r="1276" spans="1:5" ht="12.75" outlineLevel="1" x14ac:dyDescent="0.2">
      <c r="A1276" s="300">
        <v>96409</v>
      </c>
      <c r="B1276" s="285" t="s">
        <v>1975</v>
      </c>
      <c r="C1276" s="286" t="s">
        <v>38</v>
      </c>
      <c r="D1276" s="301">
        <v>3.91</v>
      </c>
      <c r="E1276" s="446"/>
    </row>
    <row r="1277" spans="1:5" ht="12.75" x14ac:dyDescent="0.2">
      <c r="A1277" s="300">
        <v>96410</v>
      </c>
      <c r="B1277" s="285" t="s">
        <v>1976</v>
      </c>
      <c r="C1277" s="286" t="s">
        <v>38</v>
      </c>
      <c r="D1277" s="301">
        <v>131.74</v>
      </c>
      <c r="E1277" s="446"/>
    </row>
    <row r="1278" spans="1:5" ht="12.75" outlineLevel="1" x14ac:dyDescent="0.2">
      <c r="A1278" s="300">
        <v>96411</v>
      </c>
      <c r="B1278" s="285" t="s">
        <v>1977</v>
      </c>
      <c r="C1278" s="286" t="s">
        <v>38</v>
      </c>
      <c r="D1278" s="301">
        <v>30.1</v>
      </c>
      <c r="E1278" s="446"/>
    </row>
    <row r="1279" spans="1:5" ht="12.75" outlineLevel="1" x14ac:dyDescent="0.2">
      <c r="A1279" s="300">
        <v>96412</v>
      </c>
      <c r="B1279" s="285" t="s">
        <v>1978</v>
      </c>
      <c r="C1279" s="286" t="s">
        <v>38</v>
      </c>
      <c r="D1279" s="301">
        <v>175.79</v>
      </c>
      <c r="E1279" s="446"/>
    </row>
    <row r="1280" spans="1:5" ht="12.75" x14ac:dyDescent="0.2">
      <c r="A1280" s="300">
        <v>96413</v>
      </c>
      <c r="B1280" s="285" t="s">
        <v>1979</v>
      </c>
      <c r="C1280" s="286" t="s">
        <v>38</v>
      </c>
      <c r="D1280" s="301">
        <v>340.46</v>
      </c>
      <c r="E1280" s="446"/>
    </row>
    <row r="1281" spans="1:5" ht="12.75" outlineLevel="1" x14ac:dyDescent="0.2">
      <c r="A1281" s="300">
        <v>96414</v>
      </c>
      <c r="B1281" s="285" t="s">
        <v>1980</v>
      </c>
      <c r="C1281" s="286" t="s">
        <v>38</v>
      </c>
      <c r="D1281" s="301">
        <v>69.45</v>
      </c>
      <c r="E1281" s="446"/>
    </row>
    <row r="1282" spans="1:5" ht="12.75" outlineLevel="1" x14ac:dyDescent="0.2">
      <c r="A1282" s="300">
        <v>96415</v>
      </c>
      <c r="B1282" s="285" t="s">
        <v>1981</v>
      </c>
      <c r="C1282" s="286" t="s">
        <v>38</v>
      </c>
      <c r="D1282" s="301">
        <v>31.31</v>
      </c>
      <c r="E1282" s="446"/>
    </row>
    <row r="1283" spans="1:5" ht="12.75" x14ac:dyDescent="0.2">
      <c r="A1283" s="300">
        <v>96416</v>
      </c>
      <c r="B1283" s="285" t="s">
        <v>1982</v>
      </c>
      <c r="C1283" s="286" t="s">
        <v>22</v>
      </c>
      <c r="D1283" s="301">
        <v>6.95</v>
      </c>
      <c r="E1283" s="446"/>
    </row>
    <row r="1284" spans="1:5" ht="12.75" outlineLevel="1" x14ac:dyDescent="0.2">
      <c r="A1284" s="300">
        <v>96417</v>
      </c>
      <c r="B1284" s="285" t="s">
        <v>1983</v>
      </c>
      <c r="C1284" s="286" t="s">
        <v>38</v>
      </c>
      <c r="D1284" s="301">
        <v>70.319999999999993</v>
      </c>
      <c r="E1284" s="446"/>
    </row>
    <row r="1285" spans="1:5" ht="12.75" outlineLevel="1" x14ac:dyDescent="0.2">
      <c r="A1285" s="300">
        <v>96418</v>
      </c>
      <c r="B1285" s="285" t="s">
        <v>1984</v>
      </c>
      <c r="C1285" s="286" t="s">
        <v>38</v>
      </c>
      <c r="D1285" s="301">
        <v>137.78</v>
      </c>
      <c r="E1285" s="446"/>
    </row>
    <row r="1286" spans="1:5" ht="12.75" outlineLevel="1" x14ac:dyDescent="0.2">
      <c r="A1286" s="300">
        <v>96423</v>
      </c>
      <c r="B1286" s="285" t="s">
        <v>1985</v>
      </c>
      <c r="C1286" s="286" t="s">
        <v>38</v>
      </c>
      <c r="D1286" s="301">
        <v>23.15</v>
      </c>
      <c r="E1286" s="446"/>
    </row>
    <row r="1287" spans="1:5" ht="12.75" x14ac:dyDescent="0.2">
      <c r="A1287" s="300">
        <v>96424</v>
      </c>
      <c r="B1287" s="285" t="s">
        <v>1986</v>
      </c>
      <c r="C1287" s="286" t="s">
        <v>38</v>
      </c>
      <c r="D1287" s="301">
        <v>13.89</v>
      </c>
      <c r="E1287" s="446"/>
    </row>
    <row r="1288" spans="1:5" ht="12.75" outlineLevel="1" x14ac:dyDescent="0.2">
      <c r="A1288" s="300">
        <v>97000</v>
      </c>
      <c r="B1288" s="285" t="s">
        <v>1987</v>
      </c>
      <c r="C1288" s="286" t="s">
        <v>53</v>
      </c>
      <c r="D1288" s="301" t="s">
        <v>53</v>
      </c>
    </row>
    <row r="1289" spans="1:5" ht="22.5" outlineLevel="1" x14ac:dyDescent="0.2">
      <c r="A1289" s="300">
        <v>97001</v>
      </c>
      <c r="B1289" s="285" t="s">
        <v>1988</v>
      </c>
      <c r="C1289" s="286" t="s">
        <v>38</v>
      </c>
      <c r="D1289" s="301">
        <v>351.58</v>
      </c>
      <c r="E1289" s="446"/>
    </row>
    <row r="1290" spans="1:5" ht="22.5" x14ac:dyDescent="0.2">
      <c r="A1290" s="300">
        <v>97002</v>
      </c>
      <c r="B1290" s="285" t="s">
        <v>1989</v>
      </c>
      <c r="C1290" s="286" t="s">
        <v>38</v>
      </c>
      <c r="D1290" s="301">
        <v>483.32</v>
      </c>
      <c r="E1290" s="446"/>
    </row>
    <row r="1291" spans="1:5" ht="12.75" outlineLevel="1" x14ac:dyDescent="0.2">
      <c r="A1291" s="300">
        <v>97003</v>
      </c>
      <c r="B1291" s="285" t="s">
        <v>1990</v>
      </c>
      <c r="C1291" s="286" t="s">
        <v>38</v>
      </c>
      <c r="D1291" s="301">
        <v>231.5</v>
      </c>
      <c r="E1291" s="446"/>
    </row>
    <row r="1292" spans="1:5" ht="12.75" outlineLevel="1" x14ac:dyDescent="0.2">
      <c r="A1292" s="300">
        <v>97004</v>
      </c>
      <c r="B1292" s="285" t="s">
        <v>1991</v>
      </c>
      <c r="C1292" s="286" t="s">
        <v>38</v>
      </c>
      <c r="D1292" s="301">
        <v>18.52</v>
      </c>
      <c r="E1292" s="446"/>
    </row>
    <row r="1293" spans="1:5" ht="12.75" x14ac:dyDescent="0.2">
      <c r="A1293" s="300">
        <v>97005</v>
      </c>
      <c r="B1293" s="285" t="s">
        <v>1992</v>
      </c>
      <c r="C1293" s="286" t="s">
        <v>38</v>
      </c>
      <c r="D1293" s="301">
        <v>18.52</v>
      </c>
      <c r="E1293" s="446"/>
    </row>
    <row r="1294" spans="1:5" ht="12.75" outlineLevel="1" x14ac:dyDescent="0.2">
      <c r="A1294" s="300">
        <v>97008</v>
      </c>
      <c r="B1294" s="285" t="s">
        <v>1993</v>
      </c>
      <c r="C1294" s="286" t="s">
        <v>38</v>
      </c>
      <c r="D1294" s="301">
        <v>23.15</v>
      </c>
      <c r="E1294" s="446"/>
    </row>
    <row r="1295" spans="1:5" ht="12.75" x14ac:dyDescent="0.2">
      <c r="A1295" s="300">
        <v>97009</v>
      </c>
      <c r="B1295" s="285" t="s">
        <v>1994</v>
      </c>
      <c r="C1295" s="286" t="s">
        <v>22</v>
      </c>
      <c r="D1295" s="301">
        <v>23.15</v>
      </c>
      <c r="E1295" s="446"/>
    </row>
    <row r="1296" spans="1:5" ht="12.75" outlineLevel="1" x14ac:dyDescent="0.2">
      <c r="A1296" s="300">
        <v>97012</v>
      </c>
      <c r="B1296" s="285" t="s">
        <v>1995</v>
      </c>
      <c r="C1296" s="286" t="s">
        <v>22</v>
      </c>
      <c r="D1296" s="301">
        <v>13.89</v>
      </c>
      <c r="E1296" s="446"/>
    </row>
    <row r="1297" spans="1:5" ht="12.75" x14ac:dyDescent="0.2">
      <c r="A1297" s="300">
        <v>97013</v>
      </c>
      <c r="B1297" s="285" t="s">
        <v>1996</v>
      </c>
      <c r="C1297" s="286" t="s">
        <v>22</v>
      </c>
      <c r="D1297" s="301">
        <v>27.78</v>
      </c>
      <c r="E1297" s="446"/>
    </row>
    <row r="1298" spans="1:5" ht="12.75" outlineLevel="1" x14ac:dyDescent="0.2">
      <c r="A1298" s="300">
        <v>97014</v>
      </c>
      <c r="B1298" s="285" t="s">
        <v>1997</v>
      </c>
      <c r="C1298" s="286" t="s">
        <v>22</v>
      </c>
      <c r="D1298" s="301">
        <v>2.3199999999999998</v>
      </c>
      <c r="E1298" s="446"/>
    </row>
    <row r="1299" spans="1:5" ht="12.75" x14ac:dyDescent="0.2">
      <c r="A1299" s="300">
        <v>97015</v>
      </c>
      <c r="B1299" s="285" t="s">
        <v>1998</v>
      </c>
      <c r="C1299" s="286" t="s">
        <v>22</v>
      </c>
      <c r="D1299" s="301">
        <v>32.409999999999997</v>
      </c>
      <c r="E1299" s="446"/>
    </row>
    <row r="1300" spans="1:5" ht="12.75" outlineLevel="1" x14ac:dyDescent="0.2">
      <c r="A1300" s="300">
        <v>97016</v>
      </c>
      <c r="B1300" s="285" t="s">
        <v>1999</v>
      </c>
      <c r="C1300" s="286" t="s">
        <v>22</v>
      </c>
      <c r="D1300" s="301">
        <v>1.39</v>
      </c>
      <c r="E1300" s="446"/>
    </row>
    <row r="1301" spans="1:5" ht="12.75" x14ac:dyDescent="0.2">
      <c r="A1301" s="300">
        <v>97017</v>
      </c>
      <c r="B1301" s="285" t="s">
        <v>2000</v>
      </c>
      <c r="C1301" s="286" t="s">
        <v>22</v>
      </c>
      <c r="D1301" s="301">
        <v>13.89</v>
      </c>
      <c r="E1301" s="446"/>
    </row>
    <row r="1302" spans="1:5" ht="12.75" outlineLevel="1" x14ac:dyDescent="0.2">
      <c r="A1302" s="300">
        <v>97018</v>
      </c>
      <c r="B1302" s="285" t="s">
        <v>2001</v>
      </c>
      <c r="C1302" s="286" t="s">
        <v>38</v>
      </c>
      <c r="D1302" s="301">
        <v>18.52</v>
      </c>
      <c r="E1302" s="446"/>
    </row>
    <row r="1303" spans="1:5" ht="12.75" x14ac:dyDescent="0.2">
      <c r="A1303" s="300">
        <v>97020</v>
      </c>
      <c r="B1303" s="285" t="s">
        <v>2002</v>
      </c>
      <c r="C1303" s="286" t="s">
        <v>38</v>
      </c>
      <c r="D1303" s="301">
        <v>13.89</v>
      </c>
      <c r="E1303" s="446"/>
    </row>
    <row r="1304" spans="1:5" ht="12.75" outlineLevel="1" x14ac:dyDescent="0.2">
      <c r="A1304" s="300">
        <v>97100</v>
      </c>
      <c r="B1304" s="285" t="s">
        <v>2003</v>
      </c>
      <c r="C1304" s="286" t="s">
        <v>53</v>
      </c>
      <c r="D1304" s="301" t="s">
        <v>53</v>
      </c>
    </row>
    <row r="1305" spans="1:5" ht="12.75" x14ac:dyDescent="0.2">
      <c r="A1305" s="300">
        <v>97110</v>
      </c>
      <c r="B1305" s="285" t="s">
        <v>2004</v>
      </c>
      <c r="C1305" s="286" t="s">
        <v>22</v>
      </c>
      <c r="D1305" s="301">
        <v>46.3</v>
      </c>
      <c r="E1305" s="446"/>
    </row>
    <row r="1306" spans="1:5" ht="12.75" outlineLevel="1" x14ac:dyDescent="0.2">
      <c r="A1306" s="300">
        <v>97111</v>
      </c>
      <c r="B1306" s="285" t="s">
        <v>2005</v>
      </c>
      <c r="C1306" s="286" t="s">
        <v>38</v>
      </c>
      <c r="D1306" s="301">
        <v>11.58</v>
      </c>
      <c r="E1306" s="446"/>
    </row>
    <row r="1307" spans="1:5" ht="12.75" x14ac:dyDescent="0.2">
      <c r="A1307" s="300">
        <v>97115</v>
      </c>
      <c r="B1307" s="285" t="s">
        <v>2006</v>
      </c>
      <c r="C1307" s="286" t="s">
        <v>38</v>
      </c>
      <c r="D1307" s="301">
        <v>23.15</v>
      </c>
      <c r="E1307" s="446"/>
    </row>
    <row r="1308" spans="1:5" ht="12.75" outlineLevel="1" x14ac:dyDescent="0.2">
      <c r="A1308" s="300">
        <v>97116</v>
      </c>
      <c r="B1308" s="285" t="s">
        <v>2007</v>
      </c>
      <c r="C1308" s="286" t="s">
        <v>38</v>
      </c>
      <c r="D1308" s="301">
        <v>37.04</v>
      </c>
      <c r="E1308" s="446"/>
    </row>
    <row r="1309" spans="1:5" ht="12.75" x14ac:dyDescent="0.2">
      <c r="A1309" s="300">
        <v>97117</v>
      </c>
      <c r="B1309" s="285" t="s">
        <v>2008</v>
      </c>
      <c r="C1309" s="286" t="s">
        <v>38</v>
      </c>
      <c r="D1309" s="301">
        <v>69.45</v>
      </c>
      <c r="E1309" s="446"/>
    </row>
    <row r="1310" spans="1:5" ht="22.5" outlineLevel="1" x14ac:dyDescent="0.2">
      <c r="A1310" s="300">
        <v>97125</v>
      </c>
      <c r="B1310" s="285" t="s">
        <v>2009</v>
      </c>
      <c r="C1310" s="286" t="s">
        <v>38</v>
      </c>
      <c r="D1310" s="301">
        <v>23.15</v>
      </c>
      <c r="E1310" s="446"/>
    </row>
    <row r="1311" spans="1:5" ht="12.75" x14ac:dyDescent="0.2">
      <c r="A1311" s="300">
        <v>97126</v>
      </c>
      <c r="B1311" s="285" t="s">
        <v>2010</v>
      </c>
      <c r="C1311" s="286" t="s">
        <v>19</v>
      </c>
      <c r="D1311" s="301">
        <v>282.33999999999997</v>
      </c>
      <c r="E1311" s="446"/>
    </row>
    <row r="1312" spans="1:5" ht="22.5" outlineLevel="1" x14ac:dyDescent="0.2">
      <c r="A1312" s="300">
        <v>97130</v>
      </c>
      <c r="B1312" s="285" t="s">
        <v>2011</v>
      </c>
      <c r="C1312" s="286" t="s">
        <v>38</v>
      </c>
      <c r="D1312" s="301">
        <v>11.58</v>
      </c>
      <c r="E1312" s="446"/>
    </row>
    <row r="1313" spans="1:5" ht="12.75" x14ac:dyDescent="0.2">
      <c r="A1313" s="300">
        <v>97132</v>
      </c>
      <c r="B1313" s="285" t="s">
        <v>2012</v>
      </c>
      <c r="C1313" s="286" t="s">
        <v>38</v>
      </c>
      <c r="D1313" s="301">
        <v>13.89</v>
      </c>
      <c r="E1313" s="446"/>
    </row>
    <row r="1314" spans="1:5" ht="22.5" outlineLevel="1" x14ac:dyDescent="0.2">
      <c r="A1314" s="300">
        <v>97134</v>
      </c>
      <c r="B1314" s="285" t="s">
        <v>2013</v>
      </c>
      <c r="C1314" s="286" t="s">
        <v>38</v>
      </c>
      <c r="D1314" s="301">
        <v>46.3</v>
      </c>
      <c r="E1314" s="446"/>
    </row>
    <row r="1315" spans="1:5" ht="12.75" outlineLevel="1" x14ac:dyDescent="0.2">
      <c r="A1315" s="300">
        <v>97135</v>
      </c>
      <c r="B1315" s="285" t="s">
        <v>2014</v>
      </c>
      <c r="C1315" s="286" t="s">
        <v>38</v>
      </c>
      <c r="D1315" s="301">
        <v>536.78</v>
      </c>
      <c r="E1315" s="446"/>
    </row>
    <row r="1316" spans="1:5" ht="22.5" outlineLevel="1" x14ac:dyDescent="0.2">
      <c r="A1316" s="300">
        <v>97137</v>
      </c>
      <c r="B1316" s="285" t="s">
        <v>2015</v>
      </c>
      <c r="C1316" s="286" t="s">
        <v>38</v>
      </c>
      <c r="D1316" s="301">
        <v>32.409999999999997</v>
      </c>
      <c r="E1316" s="446"/>
    </row>
    <row r="1317" spans="1:5" ht="22.5" outlineLevel="1" x14ac:dyDescent="0.2">
      <c r="A1317" s="300">
        <v>97138</v>
      </c>
      <c r="B1317" s="285" t="s">
        <v>2016</v>
      </c>
      <c r="C1317" s="286" t="s">
        <v>38</v>
      </c>
      <c r="D1317" s="301">
        <v>46.3</v>
      </c>
      <c r="E1317" s="446"/>
    </row>
    <row r="1318" spans="1:5" ht="12.75" x14ac:dyDescent="0.2">
      <c r="A1318" s="300">
        <v>97139</v>
      </c>
      <c r="B1318" s="285" t="s">
        <v>2017</v>
      </c>
      <c r="C1318" s="286" t="s">
        <v>38</v>
      </c>
      <c r="D1318" s="301">
        <v>23.15</v>
      </c>
      <c r="E1318" s="446"/>
    </row>
    <row r="1319" spans="1:5" ht="12.75" outlineLevel="1" x14ac:dyDescent="0.2">
      <c r="A1319" s="300">
        <v>97140</v>
      </c>
      <c r="B1319" s="285" t="s">
        <v>2018</v>
      </c>
      <c r="C1319" s="286" t="s">
        <v>38</v>
      </c>
      <c r="D1319" s="301">
        <v>23.15</v>
      </c>
      <c r="E1319" s="446"/>
    </row>
    <row r="1320" spans="1:5" ht="12.75" outlineLevel="1" x14ac:dyDescent="0.2">
      <c r="A1320" s="300">
        <v>97200</v>
      </c>
      <c r="B1320" s="285" t="s">
        <v>2019</v>
      </c>
      <c r="C1320" s="286" t="s">
        <v>53</v>
      </c>
      <c r="D1320" s="301" t="s">
        <v>53</v>
      </c>
    </row>
    <row r="1321" spans="1:5" ht="12.75" outlineLevel="1" x14ac:dyDescent="0.2">
      <c r="A1321" s="300">
        <v>97201</v>
      </c>
      <c r="B1321" s="285" t="s">
        <v>2020</v>
      </c>
      <c r="C1321" s="286" t="s">
        <v>38</v>
      </c>
      <c r="D1321" s="301">
        <v>13.89</v>
      </c>
      <c r="E1321" s="446"/>
    </row>
    <row r="1322" spans="1:5" ht="12.75" outlineLevel="1" x14ac:dyDescent="0.2">
      <c r="A1322" s="300">
        <v>97202</v>
      </c>
      <c r="B1322" s="285" t="s">
        <v>2021</v>
      </c>
      <c r="C1322" s="286" t="s">
        <v>38</v>
      </c>
      <c r="D1322" s="301">
        <v>30.1</v>
      </c>
      <c r="E1322" s="446"/>
    </row>
    <row r="1323" spans="1:5" ht="12.75" x14ac:dyDescent="0.2">
      <c r="A1323" s="300">
        <v>97203</v>
      </c>
      <c r="B1323" s="285" t="s">
        <v>2022</v>
      </c>
      <c r="C1323" s="286" t="s">
        <v>38</v>
      </c>
      <c r="D1323" s="301">
        <v>1.96</v>
      </c>
      <c r="E1323" s="446"/>
    </row>
    <row r="1324" spans="1:5" ht="12.75" outlineLevel="1" x14ac:dyDescent="0.2">
      <c r="A1324" s="300">
        <v>97204</v>
      </c>
      <c r="B1324" s="285" t="s">
        <v>2023</v>
      </c>
      <c r="C1324" s="286" t="s">
        <v>38</v>
      </c>
      <c r="D1324" s="301">
        <v>13.89</v>
      </c>
      <c r="E1324" s="446"/>
    </row>
    <row r="1325" spans="1:5" ht="12.75" outlineLevel="1" x14ac:dyDescent="0.2">
      <c r="A1325" s="300">
        <v>97205</v>
      </c>
      <c r="B1325" s="285" t="s">
        <v>2024</v>
      </c>
      <c r="C1325" s="286" t="s">
        <v>38</v>
      </c>
      <c r="D1325" s="301">
        <v>1.96</v>
      </c>
      <c r="E1325" s="446"/>
    </row>
    <row r="1326" spans="1:5" ht="12.75" outlineLevel="1" x14ac:dyDescent="0.2">
      <c r="A1326" s="300">
        <v>97211</v>
      </c>
      <c r="B1326" s="285" t="s">
        <v>2025</v>
      </c>
      <c r="C1326" s="286" t="s">
        <v>38</v>
      </c>
      <c r="D1326" s="301">
        <v>69.45</v>
      </c>
      <c r="E1326" s="446"/>
    </row>
    <row r="1327" spans="1:5" ht="12.75" outlineLevel="1" x14ac:dyDescent="0.2">
      <c r="A1327" s="300">
        <v>97212</v>
      </c>
      <c r="B1327" s="285" t="s">
        <v>2026</v>
      </c>
      <c r="C1327" s="286" t="s">
        <v>38</v>
      </c>
      <c r="D1327" s="301">
        <v>185.2</v>
      </c>
      <c r="E1327" s="446"/>
    </row>
    <row r="1328" spans="1:5" ht="12.75" outlineLevel="1" x14ac:dyDescent="0.2">
      <c r="A1328" s="300">
        <v>97213</v>
      </c>
      <c r="B1328" s="285" t="s">
        <v>2027</v>
      </c>
      <c r="C1328" s="286" t="s">
        <v>38</v>
      </c>
      <c r="D1328" s="301">
        <v>92.6</v>
      </c>
      <c r="E1328" s="446"/>
    </row>
    <row r="1329" spans="1:5" ht="12.75" x14ac:dyDescent="0.2">
      <c r="A1329" s="300">
        <v>97214</v>
      </c>
      <c r="B1329" s="285" t="s">
        <v>2028</v>
      </c>
      <c r="C1329" s="286" t="s">
        <v>38</v>
      </c>
      <c r="D1329" s="301">
        <v>46.3</v>
      </c>
      <c r="E1329" s="446"/>
    </row>
    <row r="1330" spans="1:5" ht="12.75" outlineLevel="1" x14ac:dyDescent="0.2">
      <c r="A1330" s="300">
        <v>97218</v>
      </c>
      <c r="B1330" s="285" t="s">
        <v>2029</v>
      </c>
      <c r="C1330" s="286" t="s">
        <v>38</v>
      </c>
      <c r="D1330" s="301">
        <v>46.3</v>
      </c>
      <c r="E1330" s="446"/>
    </row>
    <row r="1331" spans="1:5" ht="12.75" outlineLevel="1" x14ac:dyDescent="0.2">
      <c r="A1331" s="300">
        <v>97219</v>
      </c>
      <c r="B1331" s="285" t="s">
        <v>2030</v>
      </c>
      <c r="C1331" s="286" t="s">
        <v>38</v>
      </c>
      <c r="D1331" s="301">
        <v>37.04</v>
      </c>
      <c r="E1331" s="446"/>
    </row>
    <row r="1332" spans="1:5" ht="12.75" outlineLevel="1" x14ac:dyDescent="0.2">
      <c r="A1332" s="300">
        <v>97225</v>
      </c>
      <c r="B1332" s="285" t="s">
        <v>2031</v>
      </c>
      <c r="C1332" s="286" t="s">
        <v>38</v>
      </c>
      <c r="D1332" s="301">
        <v>46.3</v>
      </c>
      <c r="E1332" s="446"/>
    </row>
    <row r="1333" spans="1:5" ht="12.75" outlineLevel="1" x14ac:dyDescent="0.2">
      <c r="A1333" s="300">
        <v>97300</v>
      </c>
      <c r="B1333" s="285" t="s">
        <v>2032</v>
      </c>
      <c r="C1333" s="286" t="s">
        <v>53</v>
      </c>
      <c r="D1333" s="301" t="s">
        <v>53</v>
      </c>
    </row>
    <row r="1334" spans="1:5" ht="12.75" outlineLevel="1" x14ac:dyDescent="0.2">
      <c r="A1334" s="300">
        <v>97314</v>
      </c>
      <c r="B1334" s="285" t="s">
        <v>2033</v>
      </c>
      <c r="C1334" s="286" t="s">
        <v>22</v>
      </c>
      <c r="D1334" s="301">
        <v>23.15</v>
      </c>
      <c r="E1334" s="446"/>
    </row>
    <row r="1335" spans="1:5" ht="12.75" x14ac:dyDescent="0.2">
      <c r="A1335" s="300">
        <v>97315</v>
      </c>
      <c r="B1335" s="285" t="s">
        <v>2034</v>
      </c>
      <c r="C1335" s="286" t="s">
        <v>22</v>
      </c>
      <c r="D1335" s="301">
        <v>23.15</v>
      </c>
      <c r="E1335" s="446"/>
    </row>
    <row r="1336" spans="1:5" ht="12.75" outlineLevel="1" x14ac:dyDescent="0.2">
      <c r="A1336" s="300">
        <v>97316</v>
      </c>
      <c r="B1336" s="285" t="s">
        <v>2035</v>
      </c>
      <c r="C1336" s="286" t="s">
        <v>38</v>
      </c>
      <c r="D1336" s="301">
        <v>13.89</v>
      </c>
      <c r="E1336" s="446"/>
    </row>
    <row r="1337" spans="1:5" ht="12.75" outlineLevel="1" x14ac:dyDescent="0.2">
      <c r="A1337" s="300">
        <v>97360</v>
      </c>
      <c r="B1337" s="285" t="s">
        <v>2036</v>
      </c>
      <c r="C1337" s="286" t="s">
        <v>38</v>
      </c>
      <c r="D1337" s="301">
        <v>351.58</v>
      </c>
      <c r="E1337" s="446"/>
    </row>
    <row r="1338" spans="1:5" ht="12.75" outlineLevel="1" x14ac:dyDescent="0.2">
      <c r="A1338" s="300">
        <v>97361</v>
      </c>
      <c r="B1338" s="285" t="s">
        <v>2037</v>
      </c>
      <c r="C1338" s="286" t="s">
        <v>38</v>
      </c>
      <c r="D1338" s="301">
        <v>483.32</v>
      </c>
      <c r="E1338" s="446"/>
    </row>
    <row r="1339" spans="1:5" ht="12.75" outlineLevel="1" x14ac:dyDescent="0.2">
      <c r="A1339" s="300">
        <v>97362</v>
      </c>
      <c r="B1339" s="285" t="s">
        <v>2038</v>
      </c>
      <c r="C1339" s="286" t="s">
        <v>38</v>
      </c>
      <c r="D1339" s="301">
        <v>564.14</v>
      </c>
      <c r="E1339" s="446"/>
    </row>
    <row r="1340" spans="1:5" ht="12.75" outlineLevel="1" x14ac:dyDescent="0.2">
      <c r="A1340" s="300">
        <v>97400</v>
      </c>
      <c r="B1340" s="285" t="s">
        <v>2039</v>
      </c>
      <c r="C1340" s="286" t="s">
        <v>53</v>
      </c>
      <c r="D1340" s="301" t="s">
        <v>53</v>
      </c>
    </row>
    <row r="1341" spans="1:5" ht="22.5" x14ac:dyDescent="0.2">
      <c r="A1341" s="300">
        <v>97401</v>
      </c>
      <c r="B1341" s="285" t="s">
        <v>2040</v>
      </c>
      <c r="C1341" s="286" t="s">
        <v>38</v>
      </c>
      <c r="D1341" s="301">
        <v>9.26</v>
      </c>
      <c r="E1341" s="446"/>
    </row>
    <row r="1342" spans="1:5" ht="22.5" outlineLevel="1" x14ac:dyDescent="0.2">
      <c r="A1342" s="300">
        <v>97402</v>
      </c>
      <c r="B1342" s="285" t="s">
        <v>2041</v>
      </c>
      <c r="C1342" s="286" t="s">
        <v>38</v>
      </c>
      <c r="D1342" s="301">
        <v>9.26</v>
      </c>
      <c r="E1342" s="446"/>
    </row>
    <row r="1343" spans="1:5" ht="12.75" outlineLevel="1" x14ac:dyDescent="0.2">
      <c r="A1343" s="300">
        <v>97403</v>
      </c>
      <c r="B1343" s="285" t="s">
        <v>2042</v>
      </c>
      <c r="C1343" s="286" t="s">
        <v>38</v>
      </c>
      <c r="D1343" s="301">
        <v>30.1</v>
      </c>
      <c r="E1343" s="446"/>
    </row>
    <row r="1344" spans="1:5" ht="12.75" outlineLevel="1" x14ac:dyDescent="0.2">
      <c r="A1344" s="300">
        <v>97404</v>
      </c>
      <c r="B1344" s="285" t="s">
        <v>2043</v>
      </c>
      <c r="C1344" s="286" t="s">
        <v>38</v>
      </c>
      <c r="D1344" s="301">
        <v>27.78</v>
      </c>
      <c r="E1344" s="446"/>
    </row>
    <row r="1345" spans="1:5" ht="12.75" outlineLevel="1" x14ac:dyDescent="0.2">
      <c r="A1345" s="300">
        <v>97405</v>
      </c>
      <c r="B1345" s="285" t="s">
        <v>2044</v>
      </c>
      <c r="C1345" s="286" t="s">
        <v>38</v>
      </c>
      <c r="D1345" s="301">
        <v>131.74</v>
      </c>
      <c r="E1345" s="446"/>
    </row>
    <row r="1346" spans="1:5" ht="12.75" outlineLevel="1" x14ac:dyDescent="0.2">
      <c r="A1346" s="300">
        <v>97406</v>
      </c>
      <c r="B1346" s="285" t="s">
        <v>2045</v>
      </c>
      <c r="C1346" s="286" t="s">
        <v>38</v>
      </c>
      <c r="D1346" s="301">
        <v>23.15</v>
      </c>
      <c r="E1346" s="446"/>
    </row>
    <row r="1347" spans="1:5" ht="12.75" x14ac:dyDescent="0.2">
      <c r="A1347" s="300">
        <v>97407</v>
      </c>
      <c r="B1347" s="285" t="s">
        <v>2046</v>
      </c>
      <c r="C1347" s="286" t="s">
        <v>38</v>
      </c>
      <c r="D1347" s="301">
        <v>23.15</v>
      </c>
      <c r="E1347" s="446"/>
    </row>
    <row r="1348" spans="1:5" ht="12.75" outlineLevel="1" x14ac:dyDescent="0.2">
      <c r="A1348" s="300">
        <v>97408</v>
      </c>
      <c r="B1348" s="285" t="s">
        <v>2047</v>
      </c>
      <c r="C1348" s="286" t="s">
        <v>22</v>
      </c>
      <c r="D1348" s="301">
        <v>18.52</v>
      </c>
      <c r="E1348" s="446"/>
    </row>
    <row r="1349" spans="1:5" ht="12.75" x14ac:dyDescent="0.2">
      <c r="A1349" s="300">
        <v>97409</v>
      </c>
      <c r="B1349" s="285" t="s">
        <v>2048</v>
      </c>
      <c r="C1349" s="286" t="s">
        <v>38</v>
      </c>
      <c r="D1349" s="301">
        <v>9.26</v>
      </c>
      <c r="E1349" s="446"/>
    </row>
    <row r="1350" spans="1:5" ht="12.75" outlineLevel="1" x14ac:dyDescent="0.2">
      <c r="A1350" s="300">
        <v>97410</v>
      </c>
      <c r="B1350" s="285" t="s">
        <v>2049</v>
      </c>
      <c r="C1350" s="286" t="s">
        <v>38</v>
      </c>
      <c r="D1350" s="301">
        <v>219.63</v>
      </c>
      <c r="E1350" s="446"/>
    </row>
    <row r="1351" spans="1:5" ht="12.75" x14ac:dyDescent="0.2">
      <c r="A1351" s="300">
        <v>97411</v>
      </c>
      <c r="B1351" s="285" t="s">
        <v>2050</v>
      </c>
      <c r="C1351" s="286" t="s">
        <v>38</v>
      </c>
      <c r="D1351" s="301">
        <v>79.08</v>
      </c>
      <c r="E1351" s="446"/>
    </row>
    <row r="1352" spans="1:5" ht="22.5" outlineLevel="1" x14ac:dyDescent="0.2">
      <c r="A1352" s="300">
        <v>97412</v>
      </c>
      <c r="B1352" s="285" t="s">
        <v>2051</v>
      </c>
      <c r="C1352" s="286" t="s">
        <v>38</v>
      </c>
      <c r="D1352" s="301">
        <v>414.46</v>
      </c>
      <c r="E1352" s="446"/>
    </row>
    <row r="1353" spans="1:5" ht="12.75" outlineLevel="1" x14ac:dyDescent="0.2">
      <c r="A1353" s="300">
        <v>97413</v>
      </c>
      <c r="B1353" s="285" t="s">
        <v>2052</v>
      </c>
      <c r="C1353" s="286" t="s">
        <v>38</v>
      </c>
      <c r="D1353" s="301">
        <v>703.16</v>
      </c>
      <c r="E1353" s="446"/>
    </row>
    <row r="1354" spans="1:5" ht="12.75" outlineLevel="1" x14ac:dyDescent="0.2">
      <c r="A1354" s="300">
        <v>97414</v>
      </c>
      <c r="B1354" s="285" t="s">
        <v>2053</v>
      </c>
      <c r="C1354" s="286" t="s">
        <v>38</v>
      </c>
      <c r="D1354" s="301">
        <v>65.91</v>
      </c>
      <c r="E1354" s="446"/>
    </row>
    <row r="1355" spans="1:5" ht="12.75" outlineLevel="1" x14ac:dyDescent="0.2">
      <c r="A1355" s="300">
        <v>97415</v>
      </c>
      <c r="B1355" s="285" t="s">
        <v>2054</v>
      </c>
      <c r="C1355" s="286" t="s">
        <v>38</v>
      </c>
      <c r="D1355" s="301">
        <v>131.74</v>
      </c>
      <c r="E1355" s="446"/>
    </row>
    <row r="1356" spans="1:5" ht="12.75" outlineLevel="1" x14ac:dyDescent="0.2">
      <c r="A1356" s="300">
        <v>97416</v>
      </c>
      <c r="B1356" s="285" t="s">
        <v>2055</v>
      </c>
      <c r="C1356" s="286" t="s">
        <v>22</v>
      </c>
      <c r="D1356" s="301">
        <v>13.89</v>
      </c>
      <c r="E1356" s="446"/>
    </row>
    <row r="1357" spans="1:5" ht="12.75" outlineLevel="1" x14ac:dyDescent="0.2">
      <c r="A1357" s="300">
        <v>97417</v>
      </c>
      <c r="B1357" s="285" t="s">
        <v>2056</v>
      </c>
      <c r="C1357" s="286" t="s">
        <v>38</v>
      </c>
      <c r="D1357" s="301">
        <v>228.91</v>
      </c>
      <c r="E1357" s="446"/>
    </row>
    <row r="1358" spans="1:5" ht="12.75" x14ac:dyDescent="0.2">
      <c r="A1358" s="300">
        <v>97418</v>
      </c>
      <c r="B1358" s="285" t="s">
        <v>2057</v>
      </c>
      <c r="C1358" s="286" t="s">
        <v>38</v>
      </c>
      <c r="D1358" s="301">
        <v>275.56</v>
      </c>
      <c r="E1358" s="446"/>
    </row>
    <row r="1359" spans="1:5" ht="12.75" outlineLevel="1" x14ac:dyDescent="0.2">
      <c r="A1359" s="300">
        <v>97423</v>
      </c>
      <c r="B1359" s="285" t="s">
        <v>2058</v>
      </c>
      <c r="C1359" s="286" t="s">
        <v>38</v>
      </c>
      <c r="D1359" s="301">
        <v>23.15</v>
      </c>
      <c r="E1359" s="446"/>
    </row>
    <row r="1360" spans="1:5" ht="12.75" outlineLevel="1" x14ac:dyDescent="0.2">
      <c r="A1360" s="300">
        <v>97424</v>
      </c>
      <c r="B1360" s="285" t="s">
        <v>2059</v>
      </c>
      <c r="C1360" s="286" t="s">
        <v>38</v>
      </c>
      <c r="D1360" s="301">
        <v>13.89</v>
      </c>
      <c r="E1360" s="446"/>
    </row>
    <row r="1361" spans="1:5" ht="12.75" outlineLevel="1" x14ac:dyDescent="0.2">
      <c r="A1361" s="300">
        <v>98000</v>
      </c>
      <c r="B1361" s="285" t="s">
        <v>2060</v>
      </c>
      <c r="C1361" s="286" t="s">
        <v>53</v>
      </c>
      <c r="D1361" s="301" t="s">
        <v>53</v>
      </c>
    </row>
    <row r="1362" spans="1:5" ht="12.75" x14ac:dyDescent="0.2">
      <c r="A1362" s="300">
        <v>98003</v>
      </c>
      <c r="B1362" s="285" t="s">
        <v>2061</v>
      </c>
      <c r="C1362" s="286" t="s">
        <v>38</v>
      </c>
      <c r="D1362" s="301">
        <v>1049.76</v>
      </c>
      <c r="E1362" s="446"/>
    </row>
    <row r="1363" spans="1:5" ht="12.75" outlineLevel="1" x14ac:dyDescent="0.2">
      <c r="A1363" s="300">
        <v>98004</v>
      </c>
      <c r="B1363" s="285" t="s">
        <v>2062</v>
      </c>
      <c r="C1363" s="286" t="s">
        <v>38</v>
      </c>
      <c r="D1363" s="301">
        <v>1265.2</v>
      </c>
      <c r="E1363" s="446"/>
    </row>
    <row r="1364" spans="1:5" ht="22.5" outlineLevel="1" x14ac:dyDescent="0.2">
      <c r="A1364" s="300">
        <v>98011</v>
      </c>
      <c r="B1364" s="285" t="s">
        <v>2063</v>
      </c>
      <c r="C1364" s="286" t="s">
        <v>38</v>
      </c>
      <c r="D1364" s="301">
        <v>10738.54</v>
      </c>
      <c r="E1364" s="446"/>
    </row>
    <row r="1365" spans="1:5" ht="12.75" outlineLevel="1" x14ac:dyDescent="0.2">
      <c r="A1365" s="300">
        <v>98018</v>
      </c>
      <c r="B1365" s="285" t="s">
        <v>2064</v>
      </c>
      <c r="C1365" s="286" t="s">
        <v>38</v>
      </c>
      <c r="D1365" s="301">
        <v>16.72</v>
      </c>
      <c r="E1365" s="446"/>
    </row>
    <row r="1366" spans="1:5" ht="12.75" x14ac:dyDescent="0.2">
      <c r="A1366" s="300">
        <v>98019</v>
      </c>
      <c r="B1366" s="285" t="s">
        <v>2065</v>
      </c>
      <c r="C1366" s="286" t="s">
        <v>38</v>
      </c>
      <c r="D1366" s="301">
        <v>19.579999999999998</v>
      </c>
      <c r="E1366" s="446"/>
    </row>
    <row r="1367" spans="1:5" ht="12.75" outlineLevel="1" x14ac:dyDescent="0.2">
      <c r="A1367" s="300">
        <v>98020</v>
      </c>
      <c r="B1367" s="285" t="s">
        <v>2066</v>
      </c>
      <c r="C1367" s="286" t="s">
        <v>38</v>
      </c>
      <c r="D1367" s="301">
        <v>21.57</v>
      </c>
      <c r="E1367" s="446"/>
    </row>
    <row r="1368" spans="1:5" ht="12.75" outlineLevel="1" x14ac:dyDescent="0.2">
      <c r="A1368" s="300">
        <v>98021</v>
      </c>
      <c r="B1368" s="285" t="s">
        <v>2067</v>
      </c>
      <c r="C1368" s="286" t="s">
        <v>38</v>
      </c>
      <c r="D1368" s="301">
        <v>21.94</v>
      </c>
      <c r="E1368" s="446"/>
    </row>
    <row r="1369" spans="1:5" ht="12.75" outlineLevel="1" x14ac:dyDescent="0.2">
      <c r="A1369" s="300">
        <v>98022</v>
      </c>
      <c r="B1369" s="285" t="s">
        <v>2068</v>
      </c>
      <c r="C1369" s="286" t="s">
        <v>38</v>
      </c>
      <c r="D1369" s="301">
        <v>22.5</v>
      </c>
      <c r="E1369" s="446"/>
    </row>
    <row r="1370" spans="1:5" ht="12.75" outlineLevel="1" x14ac:dyDescent="0.2">
      <c r="A1370" s="300">
        <v>98023</v>
      </c>
      <c r="B1370" s="285" t="s">
        <v>2069</v>
      </c>
      <c r="C1370" s="286" t="s">
        <v>38</v>
      </c>
      <c r="D1370" s="301">
        <v>32.11</v>
      </c>
      <c r="E1370" s="446"/>
    </row>
    <row r="1371" spans="1:5" ht="12.75" outlineLevel="1" x14ac:dyDescent="0.2">
      <c r="A1371" s="300">
        <v>98024</v>
      </c>
      <c r="B1371" s="285" t="s">
        <v>2070</v>
      </c>
      <c r="C1371" s="286" t="s">
        <v>38</v>
      </c>
      <c r="D1371" s="301">
        <v>31.83</v>
      </c>
      <c r="E1371" s="446"/>
    </row>
    <row r="1372" spans="1:5" ht="12.75" outlineLevel="1" x14ac:dyDescent="0.2">
      <c r="A1372" s="300">
        <v>98025</v>
      </c>
      <c r="B1372" s="285" t="s">
        <v>2071</v>
      </c>
      <c r="C1372" s="286" t="s">
        <v>38</v>
      </c>
      <c r="D1372" s="301">
        <v>39.43</v>
      </c>
      <c r="E1372" s="446"/>
    </row>
    <row r="1373" spans="1:5" ht="12.75" outlineLevel="1" x14ac:dyDescent="0.2">
      <c r="A1373" s="300">
        <v>98026</v>
      </c>
      <c r="B1373" s="285" t="s">
        <v>2072</v>
      </c>
      <c r="C1373" s="286" t="s">
        <v>38</v>
      </c>
      <c r="D1373" s="301">
        <v>51.06</v>
      </c>
      <c r="E1373" s="446"/>
    </row>
    <row r="1374" spans="1:5" ht="12.75" x14ac:dyDescent="0.2">
      <c r="A1374" s="300">
        <v>98027</v>
      </c>
      <c r="B1374" s="285" t="s">
        <v>2073</v>
      </c>
      <c r="C1374" s="286" t="s">
        <v>38</v>
      </c>
      <c r="D1374" s="301">
        <v>52.24</v>
      </c>
      <c r="E1374" s="446"/>
    </row>
    <row r="1375" spans="1:5" ht="12.75" outlineLevel="1" x14ac:dyDescent="0.2">
      <c r="A1375" s="300">
        <v>98028</v>
      </c>
      <c r="B1375" s="285" t="s">
        <v>2074</v>
      </c>
      <c r="C1375" s="286" t="s">
        <v>38</v>
      </c>
      <c r="D1375" s="301">
        <v>63.52</v>
      </c>
      <c r="E1375" s="446"/>
    </row>
    <row r="1376" spans="1:5" ht="12.75" outlineLevel="1" x14ac:dyDescent="0.2">
      <c r="A1376" s="300">
        <v>98029</v>
      </c>
      <c r="B1376" s="285" t="s">
        <v>2075</v>
      </c>
      <c r="C1376" s="286" t="s">
        <v>38</v>
      </c>
      <c r="D1376" s="301">
        <v>65.22</v>
      </c>
      <c r="E1376" s="446"/>
    </row>
    <row r="1377" spans="1:5" ht="12.75" outlineLevel="1" x14ac:dyDescent="0.2">
      <c r="A1377" s="300">
        <v>98030</v>
      </c>
      <c r="B1377" s="285" t="s">
        <v>2076</v>
      </c>
      <c r="C1377" s="286" t="s">
        <v>38</v>
      </c>
      <c r="D1377" s="301">
        <v>74.209999999999994</v>
      </c>
      <c r="E1377" s="446"/>
    </row>
    <row r="1378" spans="1:5" ht="12.75" outlineLevel="1" x14ac:dyDescent="0.2">
      <c r="A1378" s="300">
        <v>98200</v>
      </c>
      <c r="B1378" s="285" t="s">
        <v>2077</v>
      </c>
      <c r="C1378" s="286" t="s">
        <v>53</v>
      </c>
      <c r="D1378" s="301" t="s">
        <v>53</v>
      </c>
    </row>
    <row r="1379" spans="1:5" ht="12.75" outlineLevel="1" x14ac:dyDescent="0.2">
      <c r="A1379" s="300">
        <v>98201</v>
      </c>
      <c r="B1379" s="285" t="s">
        <v>2078</v>
      </c>
      <c r="C1379" s="286" t="s">
        <v>38</v>
      </c>
      <c r="D1379" s="301">
        <v>17.47</v>
      </c>
      <c r="E1379" s="446"/>
    </row>
    <row r="1380" spans="1:5" ht="12.75" outlineLevel="1" x14ac:dyDescent="0.2">
      <c r="A1380" s="300">
        <v>98202</v>
      </c>
      <c r="B1380" s="285" t="s">
        <v>2079</v>
      </c>
      <c r="C1380" s="286" t="s">
        <v>38</v>
      </c>
      <c r="D1380" s="301">
        <v>25.59</v>
      </c>
      <c r="E1380" s="446"/>
    </row>
    <row r="1381" spans="1:5" ht="12.75" outlineLevel="1" x14ac:dyDescent="0.2">
      <c r="A1381" s="300">
        <v>98203</v>
      </c>
      <c r="B1381" s="285" t="s">
        <v>2080</v>
      </c>
      <c r="C1381" s="286" t="s">
        <v>38</v>
      </c>
      <c r="D1381" s="301">
        <v>39.619999999999997</v>
      </c>
      <c r="E1381" s="446"/>
    </row>
    <row r="1382" spans="1:5" ht="12.75" x14ac:dyDescent="0.2">
      <c r="A1382" s="300">
        <v>98204</v>
      </c>
      <c r="B1382" s="285" t="s">
        <v>2081</v>
      </c>
      <c r="C1382" s="286" t="s">
        <v>38</v>
      </c>
      <c r="D1382" s="301">
        <v>42.91</v>
      </c>
      <c r="E1382" s="446"/>
    </row>
    <row r="1383" spans="1:5" ht="12.75" outlineLevel="1" x14ac:dyDescent="0.2">
      <c r="A1383" s="300">
        <v>98205</v>
      </c>
      <c r="B1383" s="285" t="s">
        <v>2082</v>
      </c>
      <c r="C1383" s="286" t="s">
        <v>38</v>
      </c>
      <c r="D1383" s="301">
        <v>20.27</v>
      </c>
      <c r="E1383" s="446"/>
    </row>
    <row r="1384" spans="1:5" ht="12.75" outlineLevel="1" x14ac:dyDescent="0.2">
      <c r="A1384" s="300">
        <v>98206</v>
      </c>
      <c r="B1384" s="285" t="s">
        <v>2083</v>
      </c>
      <c r="C1384" s="286" t="s">
        <v>38</v>
      </c>
      <c r="D1384" s="301">
        <v>4.01</v>
      </c>
      <c r="E1384" s="446"/>
    </row>
    <row r="1385" spans="1:5" ht="12.75" outlineLevel="1" x14ac:dyDescent="0.2">
      <c r="A1385" s="300">
        <v>98207</v>
      </c>
      <c r="B1385" s="285" t="s">
        <v>2084</v>
      </c>
      <c r="C1385" s="286" t="s">
        <v>38</v>
      </c>
      <c r="D1385" s="301">
        <v>4.93</v>
      </c>
      <c r="E1385" s="446"/>
    </row>
    <row r="1386" spans="1:5" ht="12.75" outlineLevel="1" x14ac:dyDescent="0.2">
      <c r="A1386" s="300">
        <v>98208</v>
      </c>
      <c r="B1386" s="285" t="s">
        <v>2085</v>
      </c>
      <c r="C1386" s="286" t="s">
        <v>38</v>
      </c>
      <c r="D1386" s="301">
        <v>11.01</v>
      </c>
      <c r="E1386" s="446"/>
    </row>
    <row r="1387" spans="1:5" ht="12.75" outlineLevel="1" x14ac:dyDescent="0.2">
      <c r="A1387" s="300">
        <v>98209</v>
      </c>
      <c r="B1387" s="285" t="s">
        <v>2086</v>
      </c>
      <c r="C1387" s="286" t="s">
        <v>38</v>
      </c>
      <c r="D1387" s="301">
        <v>20.38</v>
      </c>
      <c r="E1387" s="446"/>
    </row>
    <row r="1388" spans="1:5" ht="12.75" outlineLevel="1" x14ac:dyDescent="0.2">
      <c r="A1388" s="300">
        <v>98210</v>
      </c>
      <c r="B1388" s="285" t="s">
        <v>2087</v>
      </c>
      <c r="C1388" s="286" t="s">
        <v>38</v>
      </c>
      <c r="D1388" s="301">
        <v>19.5</v>
      </c>
      <c r="E1388" s="446"/>
    </row>
    <row r="1389" spans="1:5" ht="12.75" outlineLevel="1" x14ac:dyDescent="0.2">
      <c r="A1389" s="300">
        <v>98212</v>
      </c>
      <c r="B1389" s="285" t="s">
        <v>2088</v>
      </c>
      <c r="C1389" s="286" t="s">
        <v>38</v>
      </c>
      <c r="D1389" s="301">
        <v>50.07</v>
      </c>
      <c r="E1389" s="446"/>
    </row>
    <row r="1390" spans="1:5" ht="12.75" outlineLevel="1" x14ac:dyDescent="0.2">
      <c r="A1390" s="300">
        <v>98213</v>
      </c>
      <c r="B1390" s="285" t="s">
        <v>2089</v>
      </c>
      <c r="C1390" s="286" t="s">
        <v>38</v>
      </c>
      <c r="D1390" s="301">
        <v>120.6</v>
      </c>
      <c r="E1390" s="446"/>
    </row>
    <row r="1391" spans="1:5" ht="12.75" x14ac:dyDescent="0.2">
      <c r="A1391" s="300">
        <v>98214</v>
      </c>
      <c r="B1391" s="285" t="s">
        <v>2090</v>
      </c>
      <c r="C1391" s="286" t="s">
        <v>38</v>
      </c>
      <c r="D1391" s="301">
        <v>242.46</v>
      </c>
      <c r="E1391" s="446"/>
    </row>
    <row r="1392" spans="1:5" ht="12.75" outlineLevel="1" x14ac:dyDescent="0.2">
      <c r="A1392" s="300">
        <v>98215</v>
      </c>
      <c r="B1392" s="285" t="s">
        <v>2091</v>
      </c>
      <c r="C1392" s="286" t="s">
        <v>38</v>
      </c>
      <c r="D1392" s="301">
        <v>627.47</v>
      </c>
      <c r="E1392" s="446"/>
    </row>
    <row r="1393" spans="1:5" ht="12.75" outlineLevel="1" x14ac:dyDescent="0.2">
      <c r="A1393" s="300">
        <v>98216</v>
      </c>
      <c r="B1393" s="285" t="s">
        <v>2092</v>
      </c>
      <c r="C1393" s="286" t="s">
        <v>38</v>
      </c>
      <c r="D1393" s="301">
        <v>23.93</v>
      </c>
      <c r="E1393" s="446"/>
    </row>
    <row r="1394" spans="1:5" ht="12.75" outlineLevel="1" x14ac:dyDescent="0.2">
      <c r="A1394" s="300">
        <v>98217</v>
      </c>
      <c r="B1394" s="285" t="s">
        <v>2093</v>
      </c>
      <c r="C1394" s="286" t="s">
        <v>38</v>
      </c>
      <c r="D1394" s="301">
        <v>119.59</v>
      </c>
      <c r="E1394" s="446"/>
    </row>
    <row r="1395" spans="1:5" ht="12.75" outlineLevel="1" x14ac:dyDescent="0.2">
      <c r="A1395" s="300">
        <v>98218</v>
      </c>
      <c r="B1395" s="285" t="s">
        <v>6017</v>
      </c>
      <c r="C1395" s="286" t="s">
        <v>38</v>
      </c>
      <c r="D1395" s="301">
        <v>19.5</v>
      </c>
      <c r="E1395" s="446"/>
    </row>
    <row r="1396" spans="1:5" ht="22.5" outlineLevel="1" x14ac:dyDescent="0.2">
      <c r="A1396" s="300">
        <v>98222</v>
      </c>
      <c r="B1396" s="285" t="s">
        <v>2094</v>
      </c>
      <c r="C1396" s="286" t="s">
        <v>38</v>
      </c>
      <c r="D1396" s="301">
        <v>20.079999999999998</v>
      </c>
      <c r="E1396" s="446"/>
    </row>
    <row r="1397" spans="1:5" ht="12.75" outlineLevel="1" x14ac:dyDescent="0.2">
      <c r="A1397" s="300">
        <v>98225</v>
      </c>
      <c r="B1397" s="285" t="s">
        <v>2095</v>
      </c>
      <c r="C1397" s="286" t="s">
        <v>38</v>
      </c>
      <c r="D1397" s="301">
        <v>32.67</v>
      </c>
      <c r="E1397" s="446"/>
    </row>
    <row r="1398" spans="1:5" ht="22.5" outlineLevel="1" x14ac:dyDescent="0.2">
      <c r="A1398" s="300">
        <v>98231</v>
      </c>
      <c r="B1398" s="285" t="s">
        <v>2096</v>
      </c>
      <c r="C1398" s="286" t="s">
        <v>38</v>
      </c>
      <c r="D1398" s="301">
        <v>80.180000000000007</v>
      </c>
      <c r="E1398" s="446"/>
    </row>
    <row r="1399" spans="1:5" ht="22.5" outlineLevel="1" x14ac:dyDescent="0.2">
      <c r="A1399" s="300">
        <v>98232</v>
      </c>
      <c r="B1399" s="285" t="s">
        <v>2097</v>
      </c>
      <c r="C1399" s="286" t="s">
        <v>38</v>
      </c>
      <c r="D1399" s="301">
        <v>71.45</v>
      </c>
      <c r="E1399" s="446"/>
    </row>
    <row r="1400" spans="1:5" ht="22.5" outlineLevel="1" x14ac:dyDescent="0.2">
      <c r="A1400" s="300">
        <v>98234</v>
      </c>
      <c r="B1400" s="285" t="s">
        <v>2098</v>
      </c>
      <c r="C1400" s="286" t="s">
        <v>38</v>
      </c>
      <c r="D1400" s="301">
        <v>103.85</v>
      </c>
      <c r="E1400" s="446"/>
    </row>
    <row r="1401" spans="1:5" ht="22.5" outlineLevel="1" x14ac:dyDescent="0.2">
      <c r="A1401" s="300">
        <v>98235</v>
      </c>
      <c r="B1401" s="285" t="s">
        <v>2099</v>
      </c>
      <c r="C1401" s="286" t="s">
        <v>38</v>
      </c>
      <c r="D1401" s="301">
        <v>118.02</v>
      </c>
      <c r="E1401" s="446"/>
    </row>
    <row r="1402" spans="1:5" ht="22.5" outlineLevel="1" x14ac:dyDescent="0.2">
      <c r="A1402" s="300">
        <v>98238</v>
      </c>
      <c r="B1402" s="285" t="s">
        <v>2100</v>
      </c>
      <c r="C1402" s="286" t="s">
        <v>38</v>
      </c>
      <c r="D1402" s="301">
        <v>159.83000000000001</v>
      </c>
      <c r="E1402" s="446"/>
    </row>
    <row r="1403" spans="1:5" ht="22.5" x14ac:dyDescent="0.2">
      <c r="A1403" s="300">
        <v>98239</v>
      </c>
      <c r="B1403" s="285" t="s">
        <v>2101</v>
      </c>
      <c r="C1403" s="286" t="s">
        <v>38</v>
      </c>
      <c r="D1403" s="301">
        <v>198.55</v>
      </c>
      <c r="E1403" s="446"/>
    </row>
    <row r="1404" spans="1:5" ht="12.75" outlineLevel="1" x14ac:dyDescent="0.2">
      <c r="A1404" s="300">
        <v>98240</v>
      </c>
      <c r="B1404" s="285" t="s">
        <v>2102</v>
      </c>
      <c r="C1404" s="286" t="s">
        <v>38</v>
      </c>
      <c r="D1404" s="301">
        <v>113.21</v>
      </c>
      <c r="E1404" s="446"/>
    </row>
    <row r="1405" spans="1:5" ht="12.75" outlineLevel="1" x14ac:dyDescent="0.2">
      <c r="A1405" s="300">
        <v>98241</v>
      </c>
      <c r="B1405" s="285" t="s">
        <v>2103</v>
      </c>
      <c r="C1405" s="286" t="s">
        <v>38</v>
      </c>
      <c r="D1405" s="301">
        <v>114.67</v>
      </c>
      <c r="E1405" s="446"/>
    </row>
    <row r="1406" spans="1:5" ht="12.75" outlineLevel="1" x14ac:dyDescent="0.2">
      <c r="A1406" s="300">
        <v>98242</v>
      </c>
      <c r="B1406" s="285" t="s">
        <v>2104</v>
      </c>
      <c r="C1406" s="286" t="s">
        <v>38</v>
      </c>
      <c r="D1406" s="301">
        <v>129.58000000000001</v>
      </c>
      <c r="E1406" s="446"/>
    </row>
    <row r="1407" spans="1:5" ht="12.75" outlineLevel="1" x14ac:dyDescent="0.2">
      <c r="A1407" s="300">
        <v>98243</v>
      </c>
      <c r="B1407" s="285" t="s">
        <v>2105</v>
      </c>
      <c r="C1407" s="286" t="s">
        <v>38</v>
      </c>
      <c r="D1407" s="301">
        <v>152.72999999999999</v>
      </c>
      <c r="E1407" s="446"/>
    </row>
    <row r="1408" spans="1:5" ht="12.75" x14ac:dyDescent="0.2">
      <c r="A1408" s="300">
        <v>98244</v>
      </c>
      <c r="B1408" s="285" t="s">
        <v>2106</v>
      </c>
      <c r="C1408" s="286" t="s">
        <v>38</v>
      </c>
      <c r="D1408" s="301">
        <v>134.18</v>
      </c>
      <c r="E1408" s="446"/>
    </row>
    <row r="1409" spans="1:5" ht="12.75" outlineLevel="1" x14ac:dyDescent="0.2">
      <c r="A1409" s="300">
        <v>98245</v>
      </c>
      <c r="B1409" s="285" t="s">
        <v>2107</v>
      </c>
      <c r="C1409" s="286" t="s">
        <v>38</v>
      </c>
      <c r="D1409" s="301">
        <v>146.13999999999999</v>
      </c>
      <c r="E1409" s="446"/>
    </row>
    <row r="1410" spans="1:5" ht="12.75" outlineLevel="1" x14ac:dyDescent="0.2">
      <c r="A1410" s="300">
        <v>98246</v>
      </c>
      <c r="B1410" s="285" t="s">
        <v>2108</v>
      </c>
      <c r="C1410" s="286" t="s">
        <v>38</v>
      </c>
      <c r="D1410" s="301">
        <v>186.6</v>
      </c>
      <c r="E1410" s="446"/>
    </row>
    <row r="1411" spans="1:5" ht="12.75" outlineLevel="1" x14ac:dyDescent="0.2">
      <c r="A1411" s="300">
        <v>98247</v>
      </c>
      <c r="B1411" s="285" t="s">
        <v>2109</v>
      </c>
      <c r="C1411" s="286" t="s">
        <v>38</v>
      </c>
      <c r="D1411" s="301">
        <v>203.44</v>
      </c>
      <c r="E1411" s="446"/>
    </row>
    <row r="1412" spans="1:5" ht="22.5" outlineLevel="1" x14ac:dyDescent="0.2">
      <c r="A1412" s="300">
        <v>98248</v>
      </c>
      <c r="B1412" s="285" t="s">
        <v>6018</v>
      </c>
      <c r="C1412" s="286" t="s">
        <v>38</v>
      </c>
      <c r="D1412" s="301">
        <v>28608.32</v>
      </c>
      <c r="E1412" s="446"/>
    </row>
    <row r="1413" spans="1:5" ht="22.5" x14ac:dyDescent="0.2">
      <c r="A1413" s="300">
        <v>98249</v>
      </c>
      <c r="B1413" s="285" t="s">
        <v>6019</v>
      </c>
      <c r="C1413" s="286" t="s">
        <v>38</v>
      </c>
      <c r="D1413" s="301">
        <v>21542.63</v>
      </c>
      <c r="E1413" s="446"/>
    </row>
    <row r="1414" spans="1:5" ht="12.75" outlineLevel="1" x14ac:dyDescent="0.2">
      <c r="A1414" s="300">
        <v>98255</v>
      </c>
      <c r="B1414" s="285" t="s">
        <v>2110</v>
      </c>
      <c r="C1414" s="286" t="s">
        <v>38</v>
      </c>
      <c r="D1414" s="301">
        <v>13.01</v>
      </c>
      <c r="E1414" s="446"/>
    </row>
    <row r="1415" spans="1:5" ht="12.75" outlineLevel="1" x14ac:dyDescent="0.2">
      <c r="A1415" s="300">
        <v>98256</v>
      </c>
      <c r="B1415" s="285" t="s">
        <v>2111</v>
      </c>
      <c r="C1415" s="286" t="s">
        <v>38</v>
      </c>
      <c r="D1415" s="301">
        <v>13.91</v>
      </c>
      <c r="E1415" s="446"/>
    </row>
    <row r="1416" spans="1:5" ht="12.75" outlineLevel="1" x14ac:dyDescent="0.2">
      <c r="A1416" s="300">
        <v>98257</v>
      </c>
      <c r="B1416" s="285" t="s">
        <v>2112</v>
      </c>
      <c r="C1416" s="286" t="s">
        <v>38</v>
      </c>
      <c r="D1416" s="301">
        <v>57.05</v>
      </c>
      <c r="E1416" s="446"/>
    </row>
    <row r="1417" spans="1:5" ht="12.75" outlineLevel="1" x14ac:dyDescent="0.2">
      <c r="A1417" s="300">
        <v>98258</v>
      </c>
      <c r="B1417" s="285" t="s">
        <v>2113</v>
      </c>
      <c r="C1417" s="286" t="s">
        <v>38</v>
      </c>
      <c r="D1417" s="301">
        <v>86.42</v>
      </c>
      <c r="E1417" s="446"/>
    </row>
    <row r="1418" spans="1:5" ht="12.75" x14ac:dyDescent="0.2">
      <c r="A1418" s="300">
        <v>98259</v>
      </c>
      <c r="B1418" s="285" t="s">
        <v>2114</v>
      </c>
      <c r="C1418" s="286" t="s">
        <v>38</v>
      </c>
      <c r="D1418" s="301">
        <v>61.91</v>
      </c>
      <c r="E1418" s="446"/>
    </row>
    <row r="1419" spans="1:5" ht="12.75" outlineLevel="1" x14ac:dyDescent="0.2">
      <c r="A1419" s="300">
        <v>98260</v>
      </c>
      <c r="B1419" s="285" t="s">
        <v>2115</v>
      </c>
      <c r="C1419" s="286" t="s">
        <v>38</v>
      </c>
      <c r="D1419" s="301">
        <v>46.06</v>
      </c>
      <c r="E1419" s="446"/>
    </row>
    <row r="1420" spans="1:5" ht="12.75" outlineLevel="1" x14ac:dyDescent="0.2">
      <c r="A1420" s="300">
        <v>98261</v>
      </c>
      <c r="B1420" s="285" t="s">
        <v>2116</v>
      </c>
      <c r="C1420" s="286" t="s">
        <v>38</v>
      </c>
      <c r="D1420" s="301">
        <v>41.74</v>
      </c>
      <c r="E1420" s="446"/>
    </row>
    <row r="1421" spans="1:5" ht="12.75" outlineLevel="1" x14ac:dyDescent="0.2">
      <c r="A1421" s="300">
        <v>98262</v>
      </c>
      <c r="B1421" s="285" t="s">
        <v>2117</v>
      </c>
      <c r="C1421" s="286" t="s">
        <v>38</v>
      </c>
      <c r="D1421" s="301">
        <v>43.18</v>
      </c>
      <c r="E1421" s="446"/>
    </row>
    <row r="1422" spans="1:5" ht="12.75" outlineLevel="1" x14ac:dyDescent="0.2">
      <c r="A1422" s="300">
        <v>98263</v>
      </c>
      <c r="B1422" s="285" t="s">
        <v>2118</v>
      </c>
      <c r="C1422" s="286" t="s">
        <v>38</v>
      </c>
      <c r="D1422" s="301">
        <v>74.83</v>
      </c>
      <c r="E1422" s="446"/>
    </row>
    <row r="1423" spans="1:5" ht="12.75" x14ac:dyDescent="0.2">
      <c r="A1423" s="300">
        <v>98264</v>
      </c>
      <c r="B1423" s="285" t="s">
        <v>2119</v>
      </c>
      <c r="C1423" s="286" t="s">
        <v>38</v>
      </c>
      <c r="D1423" s="301">
        <v>118.47</v>
      </c>
      <c r="E1423" s="446"/>
    </row>
    <row r="1424" spans="1:5" ht="12.75" outlineLevel="1" x14ac:dyDescent="0.2">
      <c r="A1424" s="300">
        <v>98266</v>
      </c>
      <c r="B1424" s="285" t="s">
        <v>2120</v>
      </c>
      <c r="C1424" s="286" t="s">
        <v>38</v>
      </c>
      <c r="D1424" s="301">
        <v>57.78</v>
      </c>
      <c r="E1424" s="446"/>
    </row>
    <row r="1425" spans="1:5" ht="12.75" outlineLevel="1" x14ac:dyDescent="0.2">
      <c r="A1425" s="300">
        <v>98267</v>
      </c>
      <c r="B1425" s="285" t="s">
        <v>2121</v>
      </c>
      <c r="C1425" s="286" t="s">
        <v>38</v>
      </c>
      <c r="D1425" s="301">
        <v>79.790000000000006</v>
      </c>
      <c r="E1425" s="446"/>
    </row>
    <row r="1426" spans="1:5" ht="12.75" outlineLevel="1" x14ac:dyDescent="0.2">
      <c r="A1426" s="300">
        <v>98268</v>
      </c>
      <c r="B1426" s="285" t="s">
        <v>2122</v>
      </c>
      <c r="C1426" s="286" t="s">
        <v>38</v>
      </c>
      <c r="D1426" s="301">
        <v>77.099999999999994</v>
      </c>
      <c r="E1426" s="446"/>
    </row>
    <row r="1427" spans="1:5" ht="12.75" outlineLevel="1" x14ac:dyDescent="0.2">
      <c r="A1427" s="300">
        <v>98269</v>
      </c>
      <c r="B1427" s="285" t="s">
        <v>2123</v>
      </c>
      <c r="C1427" s="286" t="s">
        <v>38</v>
      </c>
      <c r="D1427" s="301">
        <v>91.05</v>
      </c>
      <c r="E1427" s="446"/>
    </row>
    <row r="1428" spans="1:5" ht="12.75" x14ac:dyDescent="0.2">
      <c r="A1428" s="300">
        <v>98275</v>
      </c>
      <c r="B1428" s="285" t="s">
        <v>2124</v>
      </c>
      <c r="C1428" s="286" t="s">
        <v>38</v>
      </c>
      <c r="D1428" s="301">
        <v>29.78</v>
      </c>
      <c r="E1428" s="446"/>
    </row>
    <row r="1429" spans="1:5" ht="12.75" outlineLevel="1" x14ac:dyDescent="0.2">
      <c r="A1429" s="300">
        <v>98277</v>
      </c>
      <c r="B1429" s="285" t="s">
        <v>2125</v>
      </c>
      <c r="C1429" s="286" t="s">
        <v>38</v>
      </c>
      <c r="D1429" s="301">
        <v>105.65</v>
      </c>
      <c r="E1429" s="446"/>
    </row>
    <row r="1430" spans="1:5" ht="12.75" outlineLevel="1" x14ac:dyDescent="0.2">
      <c r="A1430" s="300">
        <v>98278</v>
      </c>
      <c r="B1430" s="285" t="s">
        <v>6020</v>
      </c>
      <c r="C1430" s="286" t="s">
        <v>38</v>
      </c>
      <c r="D1430" s="301">
        <v>106.89</v>
      </c>
      <c r="E1430" s="446"/>
    </row>
    <row r="1431" spans="1:5" ht="12.75" outlineLevel="1" x14ac:dyDescent="0.2">
      <c r="A1431" s="300">
        <v>98279</v>
      </c>
      <c r="B1431" s="285" t="s">
        <v>6021</v>
      </c>
      <c r="C1431" s="286" t="s">
        <v>38</v>
      </c>
      <c r="D1431" s="301">
        <v>115.62</v>
      </c>
      <c r="E1431" s="446"/>
    </row>
    <row r="1432" spans="1:5" ht="12.75" outlineLevel="1" x14ac:dyDescent="0.2">
      <c r="A1432" s="300">
        <v>98280</v>
      </c>
      <c r="B1432" s="285" t="s">
        <v>6022</v>
      </c>
      <c r="C1432" s="286" t="s">
        <v>38</v>
      </c>
      <c r="D1432" s="301">
        <v>22.25</v>
      </c>
      <c r="E1432" s="446"/>
    </row>
    <row r="1433" spans="1:5" ht="12.75" x14ac:dyDescent="0.2">
      <c r="A1433" s="300">
        <v>98281</v>
      </c>
      <c r="B1433" s="285" t="s">
        <v>6023</v>
      </c>
      <c r="C1433" s="286" t="s">
        <v>38</v>
      </c>
      <c r="D1433" s="301">
        <v>47.91</v>
      </c>
      <c r="E1433" s="446"/>
    </row>
    <row r="1434" spans="1:5" ht="12.75" outlineLevel="1" x14ac:dyDescent="0.2">
      <c r="A1434" s="300">
        <v>98283</v>
      </c>
      <c r="B1434" s="285" t="s">
        <v>6024</v>
      </c>
      <c r="C1434" s="286" t="s">
        <v>38</v>
      </c>
      <c r="D1434" s="301">
        <v>15.82</v>
      </c>
      <c r="E1434" s="446"/>
    </row>
    <row r="1435" spans="1:5" ht="22.5" outlineLevel="1" x14ac:dyDescent="0.2">
      <c r="A1435" s="300">
        <v>98284</v>
      </c>
      <c r="B1435" s="285" t="s">
        <v>6025</v>
      </c>
      <c r="C1435" s="286" t="s">
        <v>38</v>
      </c>
      <c r="D1435" s="301">
        <v>906.25</v>
      </c>
      <c r="E1435" s="446"/>
    </row>
    <row r="1436" spans="1:5" ht="12.75" outlineLevel="1" x14ac:dyDescent="0.2">
      <c r="A1436" s="300">
        <v>98285</v>
      </c>
      <c r="B1436" s="285" t="s">
        <v>6026</v>
      </c>
      <c r="C1436" s="286" t="s">
        <v>38</v>
      </c>
      <c r="D1436" s="301">
        <v>201.08</v>
      </c>
      <c r="E1436" s="446"/>
    </row>
    <row r="1437" spans="1:5" ht="12.75" outlineLevel="1" x14ac:dyDescent="0.2">
      <c r="A1437" s="300">
        <v>98286</v>
      </c>
      <c r="B1437" s="285" t="s">
        <v>6027</v>
      </c>
      <c r="C1437" s="286" t="s">
        <v>38</v>
      </c>
      <c r="D1437" s="301">
        <v>259.87</v>
      </c>
      <c r="E1437" s="446"/>
    </row>
    <row r="1438" spans="1:5" ht="12.75" x14ac:dyDescent="0.2">
      <c r="A1438" s="300">
        <v>98290</v>
      </c>
      <c r="B1438" s="285" t="s">
        <v>2126</v>
      </c>
      <c r="C1438" s="286" t="s">
        <v>38</v>
      </c>
      <c r="D1438" s="301">
        <v>11.8</v>
      </c>
      <c r="E1438" s="446"/>
    </row>
    <row r="1439" spans="1:5" ht="12.75" outlineLevel="1" x14ac:dyDescent="0.2">
      <c r="A1439" s="300">
        <v>98291</v>
      </c>
      <c r="B1439" s="285" t="s">
        <v>2127</v>
      </c>
      <c r="C1439" s="286" t="s">
        <v>38</v>
      </c>
      <c r="D1439" s="301">
        <v>176.89</v>
      </c>
      <c r="E1439" s="446"/>
    </row>
    <row r="1440" spans="1:5" ht="12.75" x14ac:dyDescent="0.2">
      <c r="A1440" s="300">
        <v>98292</v>
      </c>
      <c r="B1440" s="285" t="s">
        <v>2128</v>
      </c>
      <c r="C1440" s="286" t="s">
        <v>38</v>
      </c>
      <c r="D1440" s="301">
        <v>216.43</v>
      </c>
      <c r="E1440" s="446"/>
    </row>
    <row r="1441" spans="1:5" ht="12.75" outlineLevel="1" x14ac:dyDescent="0.2">
      <c r="A1441" s="300">
        <v>98293</v>
      </c>
      <c r="B1441" s="285" t="s">
        <v>2129</v>
      </c>
      <c r="C1441" s="286" t="s">
        <v>38</v>
      </c>
      <c r="D1441" s="301">
        <v>603.94000000000005</v>
      </c>
      <c r="E1441" s="446"/>
    </row>
    <row r="1442" spans="1:5" ht="12.75" outlineLevel="1" x14ac:dyDescent="0.2">
      <c r="A1442" s="300">
        <v>98294</v>
      </c>
      <c r="B1442" s="285" t="s">
        <v>2130</v>
      </c>
      <c r="C1442" s="286" t="s">
        <v>38</v>
      </c>
      <c r="D1442" s="301">
        <v>27</v>
      </c>
      <c r="E1442" s="446"/>
    </row>
    <row r="1443" spans="1:5" ht="12.75" outlineLevel="1" x14ac:dyDescent="0.2">
      <c r="A1443" s="300">
        <v>98295</v>
      </c>
      <c r="B1443" s="285" t="s">
        <v>2131</v>
      </c>
      <c r="C1443" s="286" t="s">
        <v>38</v>
      </c>
      <c r="D1443" s="301">
        <v>10.050000000000001</v>
      </c>
      <c r="E1443" s="446"/>
    </row>
    <row r="1444" spans="1:5" ht="12.75" outlineLevel="1" x14ac:dyDescent="0.2">
      <c r="A1444" s="300">
        <v>98296</v>
      </c>
      <c r="B1444" s="285" t="s">
        <v>2132</v>
      </c>
      <c r="C1444" s="286" t="s">
        <v>38</v>
      </c>
      <c r="D1444" s="301">
        <v>347.63</v>
      </c>
      <c r="E1444" s="446"/>
    </row>
    <row r="1445" spans="1:5" ht="12.75" x14ac:dyDescent="0.2">
      <c r="A1445" s="300">
        <v>98297</v>
      </c>
      <c r="B1445" s="285" t="s">
        <v>2133</v>
      </c>
      <c r="C1445" s="286" t="s">
        <v>38</v>
      </c>
      <c r="D1445" s="301">
        <v>50.23</v>
      </c>
      <c r="E1445" s="446"/>
    </row>
    <row r="1446" spans="1:5" ht="12.75" outlineLevel="1" x14ac:dyDescent="0.2">
      <c r="A1446" s="300">
        <v>98299</v>
      </c>
      <c r="B1446" s="285" t="s">
        <v>2134</v>
      </c>
      <c r="C1446" s="286" t="s">
        <v>38</v>
      </c>
      <c r="D1446" s="301">
        <v>97.01</v>
      </c>
      <c r="E1446" s="446"/>
    </row>
    <row r="1447" spans="1:5" ht="12.75" outlineLevel="1" x14ac:dyDescent="0.2">
      <c r="A1447" s="300">
        <v>98300</v>
      </c>
      <c r="B1447" s="285" t="s">
        <v>2135</v>
      </c>
      <c r="C1447" s="286" t="s">
        <v>53</v>
      </c>
      <c r="D1447" s="301" t="s">
        <v>53</v>
      </c>
    </row>
    <row r="1448" spans="1:5" ht="12.75" outlineLevel="1" x14ac:dyDescent="0.2">
      <c r="A1448" s="300">
        <v>98320</v>
      </c>
      <c r="B1448" s="285" t="s">
        <v>2136</v>
      </c>
      <c r="C1448" s="286" t="s">
        <v>22</v>
      </c>
      <c r="D1448" s="301">
        <v>3.03</v>
      </c>
      <c r="E1448" s="446"/>
    </row>
    <row r="1449" spans="1:5" ht="12.75" outlineLevel="1" x14ac:dyDescent="0.2">
      <c r="A1449" s="300">
        <v>98351</v>
      </c>
      <c r="B1449" s="285" t="s">
        <v>2137</v>
      </c>
      <c r="C1449" s="286" t="s">
        <v>38</v>
      </c>
      <c r="D1449" s="301">
        <v>123.52</v>
      </c>
      <c r="E1449" s="446"/>
    </row>
    <row r="1450" spans="1:5" ht="12.75" outlineLevel="1" x14ac:dyDescent="0.2">
      <c r="A1450" s="300">
        <v>98355</v>
      </c>
      <c r="B1450" s="285" t="s">
        <v>2138</v>
      </c>
      <c r="C1450" s="286" t="s">
        <v>38</v>
      </c>
      <c r="D1450" s="301">
        <v>342.82</v>
      </c>
      <c r="E1450" s="446"/>
    </row>
    <row r="1451" spans="1:5" ht="12.75" outlineLevel="1" x14ac:dyDescent="0.2">
      <c r="A1451" s="300">
        <v>98357</v>
      </c>
      <c r="B1451" s="285" t="s">
        <v>2139</v>
      </c>
      <c r="C1451" s="286" t="s">
        <v>38</v>
      </c>
      <c r="D1451" s="301">
        <v>35.82</v>
      </c>
      <c r="E1451" s="446"/>
    </row>
    <row r="1452" spans="1:5" ht="12.75" x14ac:dyDescent="0.2">
      <c r="A1452" s="300">
        <v>98358</v>
      </c>
      <c r="B1452" s="285" t="s">
        <v>2140</v>
      </c>
      <c r="C1452" s="286" t="s">
        <v>38</v>
      </c>
      <c r="D1452" s="301">
        <v>60.53</v>
      </c>
      <c r="E1452" s="446"/>
    </row>
    <row r="1453" spans="1:5" ht="12.75" outlineLevel="1" x14ac:dyDescent="0.2">
      <c r="A1453" s="300">
        <v>98362</v>
      </c>
      <c r="B1453" s="285" t="s">
        <v>2141</v>
      </c>
      <c r="C1453" s="286" t="s">
        <v>38</v>
      </c>
      <c r="D1453" s="301">
        <v>332.32</v>
      </c>
      <c r="E1453" s="446"/>
    </row>
    <row r="1454" spans="1:5" ht="12.75" outlineLevel="1" x14ac:dyDescent="0.2">
      <c r="A1454" s="300">
        <v>98363</v>
      </c>
      <c r="B1454" s="285" t="s">
        <v>2142</v>
      </c>
      <c r="C1454" s="286" t="s">
        <v>38</v>
      </c>
      <c r="D1454" s="301">
        <v>160.85</v>
      </c>
      <c r="E1454" s="446"/>
    </row>
    <row r="1455" spans="1:5" ht="12.75" outlineLevel="1" x14ac:dyDescent="0.2">
      <c r="A1455" s="300">
        <v>98365</v>
      </c>
      <c r="B1455" s="285" t="s">
        <v>2143</v>
      </c>
      <c r="C1455" s="286" t="s">
        <v>38</v>
      </c>
      <c r="D1455" s="301">
        <v>1344.62</v>
      </c>
      <c r="E1455" s="446"/>
    </row>
    <row r="1456" spans="1:5" ht="12.75" outlineLevel="1" x14ac:dyDescent="0.2">
      <c r="A1456" s="300">
        <v>98366</v>
      </c>
      <c r="B1456" s="285" t="s">
        <v>2144</v>
      </c>
      <c r="C1456" s="286" t="s">
        <v>38</v>
      </c>
      <c r="D1456" s="301">
        <v>1796.61</v>
      </c>
      <c r="E1456" s="446"/>
    </row>
    <row r="1457" spans="1:5" ht="12.75" x14ac:dyDescent="0.2">
      <c r="A1457" s="300">
        <v>98370</v>
      </c>
      <c r="B1457" s="285" t="s">
        <v>2145</v>
      </c>
      <c r="C1457" s="286" t="s">
        <v>38</v>
      </c>
      <c r="D1457" s="301">
        <v>1736.53</v>
      </c>
      <c r="E1457" s="446"/>
    </row>
    <row r="1458" spans="1:5" ht="12.75" outlineLevel="1" x14ac:dyDescent="0.2">
      <c r="A1458" s="300">
        <v>98371</v>
      </c>
      <c r="B1458" s="285" t="s">
        <v>2146</v>
      </c>
      <c r="C1458" s="286" t="s">
        <v>38</v>
      </c>
      <c r="D1458" s="301">
        <v>2072.6</v>
      </c>
      <c r="E1458" s="446"/>
    </row>
    <row r="1459" spans="1:5" ht="12.75" outlineLevel="1" x14ac:dyDescent="0.2">
      <c r="A1459" s="300">
        <v>98372</v>
      </c>
      <c r="B1459" s="285" t="s">
        <v>2147</v>
      </c>
      <c r="C1459" s="286" t="s">
        <v>38</v>
      </c>
      <c r="D1459" s="301">
        <v>2448.4499999999998</v>
      </c>
      <c r="E1459" s="446"/>
    </row>
    <row r="1460" spans="1:5" ht="12.75" outlineLevel="1" x14ac:dyDescent="0.2">
      <c r="A1460" s="300">
        <v>98374</v>
      </c>
      <c r="B1460" s="285" t="s">
        <v>2148</v>
      </c>
      <c r="C1460" s="286" t="s">
        <v>38</v>
      </c>
      <c r="D1460" s="301">
        <v>2626.9</v>
      </c>
      <c r="E1460" s="446"/>
    </row>
    <row r="1461" spans="1:5" ht="12.75" outlineLevel="1" x14ac:dyDescent="0.2">
      <c r="A1461" s="300">
        <v>98376</v>
      </c>
      <c r="B1461" s="285" t="s">
        <v>2149</v>
      </c>
      <c r="C1461" s="286" t="s">
        <v>38</v>
      </c>
      <c r="D1461" s="301">
        <v>18.91</v>
      </c>
      <c r="E1461" s="446"/>
    </row>
    <row r="1462" spans="1:5" ht="12.75" x14ac:dyDescent="0.2">
      <c r="A1462" s="300">
        <v>98377</v>
      </c>
      <c r="B1462" s="285" t="s">
        <v>2150</v>
      </c>
      <c r="C1462" s="286" t="s">
        <v>38</v>
      </c>
      <c r="D1462" s="301">
        <v>20.54</v>
      </c>
      <c r="E1462" s="446"/>
    </row>
    <row r="1463" spans="1:5" ht="12.75" outlineLevel="1" x14ac:dyDescent="0.2">
      <c r="A1463" s="300">
        <v>98378</v>
      </c>
      <c r="B1463" s="285" t="s">
        <v>2151</v>
      </c>
      <c r="C1463" s="286" t="s">
        <v>38</v>
      </c>
      <c r="D1463" s="301">
        <v>26.54</v>
      </c>
      <c r="E1463" s="446"/>
    </row>
    <row r="1464" spans="1:5" ht="12.75" outlineLevel="1" x14ac:dyDescent="0.2">
      <c r="A1464" s="300">
        <v>98379</v>
      </c>
      <c r="B1464" s="285" t="s">
        <v>2152</v>
      </c>
      <c r="C1464" s="286" t="s">
        <v>38</v>
      </c>
      <c r="D1464" s="301">
        <v>28.52</v>
      </c>
      <c r="E1464" s="446"/>
    </row>
    <row r="1465" spans="1:5" ht="12.75" outlineLevel="1" x14ac:dyDescent="0.2">
      <c r="A1465" s="300">
        <v>98382</v>
      </c>
      <c r="B1465" s="285" t="s">
        <v>2153</v>
      </c>
      <c r="C1465" s="286" t="s">
        <v>38</v>
      </c>
      <c r="D1465" s="301">
        <v>52.01</v>
      </c>
      <c r="E1465" s="446"/>
    </row>
    <row r="1466" spans="1:5" ht="12.75" outlineLevel="1" x14ac:dyDescent="0.2">
      <c r="A1466" s="300">
        <v>98383</v>
      </c>
      <c r="B1466" s="285" t="s">
        <v>2154</v>
      </c>
      <c r="C1466" s="286" t="s">
        <v>38</v>
      </c>
      <c r="D1466" s="301">
        <v>17.489999999999998</v>
      </c>
      <c r="E1466" s="446"/>
    </row>
    <row r="1467" spans="1:5" ht="12.75" x14ac:dyDescent="0.2">
      <c r="A1467" s="300">
        <v>98385</v>
      </c>
      <c r="B1467" s="285" t="s">
        <v>2155</v>
      </c>
      <c r="C1467" s="286" t="s">
        <v>38</v>
      </c>
      <c r="D1467" s="301">
        <v>20.25</v>
      </c>
      <c r="E1467" s="446"/>
    </row>
    <row r="1468" spans="1:5" ht="12.75" outlineLevel="1" x14ac:dyDescent="0.2">
      <c r="A1468" s="300">
        <v>98390</v>
      </c>
      <c r="B1468" s="285" t="s">
        <v>2156</v>
      </c>
      <c r="C1468" s="286" t="s">
        <v>38</v>
      </c>
      <c r="D1468" s="301">
        <v>253</v>
      </c>
      <c r="E1468" s="446"/>
    </row>
    <row r="1469" spans="1:5" ht="12.75" outlineLevel="1" x14ac:dyDescent="0.2">
      <c r="A1469" s="300">
        <v>98391</v>
      </c>
      <c r="B1469" s="285" t="s">
        <v>2157</v>
      </c>
      <c r="C1469" s="286" t="s">
        <v>38</v>
      </c>
      <c r="D1469" s="301">
        <v>70.56</v>
      </c>
      <c r="E1469" s="446"/>
    </row>
    <row r="1470" spans="1:5" ht="12.75" outlineLevel="1" x14ac:dyDescent="0.2">
      <c r="A1470" s="300">
        <v>98395</v>
      </c>
      <c r="B1470" s="285" t="s">
        <v>2158</v>
      </c>
      <c r="C1470" s="286" t="s">
        <v>38</v>
      </c>
      <c r="D1470" s="301">
        <v>205.75</v>
      </c>
      <c r="E1470" s="446"/>
    </row>
    <row r="1471" spans="1:5" ht="12.75" outlineLevel="1" x14ac:dyDescent="0.2">
      <c r="A1471" s="300">
        <v>98397</v>
      </c>
      <c r="B1471" s="285" t="s">
        <v>2159</v>
      </c>
      <c r="C1471" s="286" t="s">
        <v>38</v>
      </c>
      <c r="D1471" s="301">
        <v>334.26</v>
      </c>
      <c r="E1471" s="446"/>
    </row>
    <row r="1472" spans="1:5" ht="12.75" x14ac:dyDescent="0.2">
      <c r="A1472" s="300">
        <v>98400</v>
      </c>
      <c r="B1472" s="285" t="s">
        <v>2160</v>
      </c>
      <c r="C1472" s="286" t="s">
        <v>53</v>
      </c>
      <c r="D1472" s="301" t="s">
        <v>53</v>
      </c>
    </row>
    <row r="1473" spans="1:5" ht="12.75" outlineLevel="1" x14ac:dyDescent="0.2">
      <c r="A1473" s="300">
        <v>98401</v>
      </c>
      <c r="B1473" s="285" t="s">
        <v>2161</v>
      </c>
      <c r="C1473" s="286" t="s">
        <v>38</v>
      </c>
      <c r="D1473" s="301">
        <v>10.26</v>
      </c>
      <c r="E1473" s="446"/>
    </row>
    <row r="1474" spans="1:5" ht="12.75" outlineLevel="1" x14ac:dyDescent="0.2">
      <c r="A1474" s="300">
        <v>98402</v>
      </c>
      <c r="B1474" s="285" t="s">
        <v>2162</v>
      </c>
      <c r="C1474" s="286" t="s">
        <v>38</v>
      </c>
      <c r="D1474" s="301">
        <v>10.36</v>
      </c>
      <c r="E1474" s="446"/>
    </row>
    <row r="1475" spans="1:5" ht="12.75" outlineLevel="1" x14ac:dyDescent="0.2">
      <c r="A1475" s="300">
        <v>98411</v>
      </c>
      <c r="B1475" s="285" t="s">
        <v>2163</v>
      </c>
      <c r="C1475" s="286" t="s">
        <v>38</v>
      </c>
      <c r="D1475" s="301">
        <v>8.11</v>
      </c>
      <c r="E1475" s="446"/>
    </row>
    <row r="1476" spans="1:5" ht="12.75" outlineLevel="1" x14ac:dyDescent="0.2">
      <c r="A1476" s="300">
        <v>98418</v>
      </c>
      <c r="B1476" s="285" t="s">
        <v>2164</v>
      </c>
      <c r="C1476" s="286" t="s">
        <v>38</v>
      </c>
      <c r="D1476" s="301">
        <v>16.97</v>
      </c>
      <c r="E1476" s="446"/>
    </row>
    <row r="1477" spans="1:5" ht="12.75" x14ac:dyDescent="0.2">
      <c r="A1477" s="300">
        <v>98421</v>
      </c>
      <c r="B1477" s="285" t="s">
        <v>2165</v>
      </c>
      <c r="C1477" s="286" t="s">
        <v>38</v>
      </c>
      <c r="D1477" s="301">
        <v>11.51</v>
      </c>
      <c r="E1477" s="446"/>
    </row>
    <row r="1478" spans="1:5" ht="12.75" outlineLevel="1" x14ac:dyDescent="0.2">
      <c r="A1478" s="300">
        <v>98423</v>
      </c>
      <c r="B1478" s="285" t="s">
        <v>2166</v>
      </c>
      <c r="C1478" s="286" t="s">
        <v>38</v>
      </c>
      <c r="D1478" s="301">
        <v>13.78</v>
      </c>
      <c r="E1478" s="446"/>
    </row>
    <row r="1479" spans="1:5" ht="12.75" outlineLevel="1" x14ac:dyDescent="0.2">
      <c r="A1479" s="300">
        <v>98424</v>
      </c>
      <c r="B1479" s="285" t="s">
        <v>2167</v>
      </c>
      <c r="C1479" s="286" t="s">
        <v>38</v>
      </c>
      <c r="D1479" s="301">
        <v>14.62</v>
      </c>
      <c r="E1479" s="446"/>
    </row>
    <row r="1480" spans="1:5" ht="12.75" outlineLevel="1" x14ac:dyDescent="0.2">
      <c r="A1480" s="300">
        <v>98425</v>
      </c>
      <c r="B1480" s="285" t="s">
        <v>2168</v>
      </c>
      <c r="C1480" s="286" t="s">
        <v>38</v>
      </c>
      <c r="D1480" s="301">
        <v>11.83</v>
      </c>
      <c r="E1480" s="446"/>
    </row>
    <row r="1481" spans="1:5" ht="12.75" outlineLevel="1" x14ac:dyDescent="0.2">
      <c r="A1481" s="300">
        <v>98427</v>
      </c>
      <c r="B1481" s="285" t="s">
        <v>2169</v>
      </c>
      <c r="C1481" s="286" t="s">
        <v>38</v>
      </c>
      <c r="D1481" s="301">
        <v>20.05</v>
      </c>
      <c r="E1481" s="446"/>
    </row>
    <row r="1482" spans="1:5" ht="12.75" x14ac:dyDescent="0.2">
      <c r="A1482" s="300">
        <v>98436</v>
      </c>
      <c r="B1482" s="285" t="s">
        <v>2170</v>
      </c>
      <c r="C1482" s="286" t="s">
        <v>38</v>
      </c>
      <c r="D1482" s="301">
        <v>50.09</v>
      </c>
      <c r="E1482" s="446"/>
    </row>
    <row r="1483" spans="1:5" ht="12.75" outlineLevel="1" x14ac:dyDescent="0.2">
      <c r="A1483" s="300">
        <v>98437</v>
      </c>
      <c r="B1483" s="285" t="s">
        <v>2171</v>
      </c>
      <c r="C1483" s="286" t="s">
        <v>38</v>
      </c>
      <c r="D1483" s="301">
        <v>30.32</v>
      </c>
      <c r="E1483" s="446"/>
    </row>
    <row r="1484" spans="1:5" ht="12.75" outlineLevel="1" x14ac:dyDescent="0.2">
      <c r="A1484" s="300">
        <v>98440</v>
      </c>
      <c r="B1484" s="285" t="s">
        <v>2172</v>
      </c>
      <c r="C1484" s="286" t="s">
        <v>38</v>
      </c>
      <c r="D1484" s="301">
        <v>41.63</v>
      </c>
      <c r="E1484" s="446"/>
    </row>
    <row r="1485" spans="1:5" ht="12.75" outlineLevel="1" x14ac:dyDescent="0.2">
      <c r="A1485" s="300">
        <v>98441</v>
      </c>
      <c r="B1485" s="285" t="s">
        <v>2173</v>
      </c>
      <c r="C1485" s="286" t="s">
        <v>38</v>
      </c>
      <c r="D1485" s="301">
        <v>52.96</v>
      </c>
      <c r="E1485" s="446"/>
    </row>
    <row r="1486" spans="1:5" ht="12.75" outlineLevel="1" x14ac:dyDescent="0.2">
      <c r="A1486" s="300">
        <v>98442</v>
      </c>
      <c r="B1486" s="285" t="s">
        <v>2174</v>
      </c>
      <c r="C1486" s="286" t="s">
        <v>38</v>
      </c>
      <c r="D1486" s="301">
        <v>49.1</v>
      </c>
      <c r="E1486" s="446"/>
    </row>
    <row r="1487" spans="1:5" ht="12.75" x14ac:dyDescent="0.2">
      <c r="A1487" s="300">
        <v>98443</v>
      </c>
      <c r="B1487" s="285" t="s">
        <v>2175</v>
      </c>
      <c r="C1487" s="286" t="s">
        <v>38</v>
      </c>
      <c r="D1487" s="301">
        <v>56.34</v>
      </c>
      <c r="E1487" s="446"/>
    </row>
    <row r="1488" spans="1:5" ht="12.75" outlineLevel="1" x14ac:dyDescent="0.2">
      <c r="A1488" s="300">
        <v>98445</v>
      </c>
      <c r="B1488" s="285" t="s">
        <v>2176</v>
      </c>
      <c r="C1488" s="286" t="s">
        <v>38</v>
      </c>
      <c r="D1488" s="301">
        <v>41.9</v>
      </c>
      <c r="E1488" s="446"/>
    </row>
    <row r="1489" spans="1:5" ht="12.75" outlineLevel="1" x14ac:dyDescent="0.2">
      <c r="A1489" s="300">
        <v>98457</v>
      </c>
      <c r="B1489" s="285" t="s">
        <v>2177</v>
      </c>
      <c r="C1489" s="286" t="s">
        <v>38</v>
      </c>
      <c r="D1489" s="301">
        <v>7.35</v>
      </c>
      <c r="E1489" s="446"/>
    </row>
    <row r="1490" spans="1:5" ht="12.75" outlineLevel="1" x14ac:dyDescent="0.2">
      <c r="A1490" s="300">
        <v>98462</v>
      </c>
      <c r="B1490" s="285" t="s">
        <v>2178</v>
      </c>
      <c r="C1490" s="286" t="s">
        <v>22</v>
      </c>
      <c r="D1490" s="301">
        <v>44.2</v>
      </c>
      <c r="E1490" s="446"/>
    </row>
    <row r="1491" spans="1:5" ht="12.75" outlineLevel="1" x14ac:dyDescent="0.2">
      <c r="A1491" s="300">
        <v>98500</v>
      </c>
      <c r="B1491" s="285" t="s">
        <v>2179</v>
      </c>
      <c r="C1491" s="286" t="s">
        <v>53</v>
      </c>
      <c r="D1491" s="301" t="s">
        <v>53</v>
      </c>
    </row>
    <row r="1492" spans="1:5" ht="12.75" x14ac:dyDescent="0.2">
      <c r="A1492" s="300">
        <v>98510</v>
      </c>
      <c r="B1492" s="285" t="s">
        <v>2180</v>
      </c>
      <c r="C1492" s="286" t="s">
        <v>38</v>
      </c>
      <c r="D1492" s="301">
        <v>122.96</v>
      </c>
      <c r="E1492" s="446"/>
    </row>
    <row r="1493" spans="1:5" ht="12.75" outlineLevel="1" x14ac:dyDescent="0.2">
      <c r="A1493" s="300">
        <v>98512</v>
      </c>
      <c r="B1493" s="285" t="s">
        <v>2181</v>
      </c>
      <c r="C1493" s="286" t="s">
        <v>38</v>
      </c>
      <c r="D1493" s="301">
        <v>132.85</v>
      </c>
      <c r="E1493" s="446"/>
    </row>
    <row r="1494" spans="1:5" ht="12.75" outlineLevel="1" x14ac:dyDescent="0.2">
      <c r="A1494" s="300">
        <v>98513</v>
      </c>
      <c r="B1494" s="285" t="s">
        <v>2182</v>
      </c>
      <c r="C1494" s="286" t="s">
        <v>38</v>
      </c>
      <c r="D1494" s="301">
        <v>162.16999999999999</v>
      </c>
      <c r="E1494" s="446"/>
    </row>
    <row r="1495" spans="1:5" ht="12.75" outlineLevel="1" x14ac:dyDescent="0.2">
      <c r="A1495" s="300">
        <v>98514</v>
      </c>
      <c r="B1495" s="285" t="s">
        <v>2183</v>
      </c>
      <c r="C1495" s="286" t="s">
        <v>38</v>
      </c>
      <c r="D1495" s="301">
        <v>178.92</v>
      </c>
      <c r="E1495" s="446"/>
    </row>
    <row r="1496" spans="1:5" ht="12.75" outlineLevel="1" x14ac:dyDescent="0.2">
      <c r="A1496" s="300">
        <v>98526</v>
      </c>
      <c r="B1496" s="285" t="s">
        <v>2184</v>
      </c>
      <c r="C1496" s="286" t="s">
        <v>38</v>
      </c>
      <c r="D1496" s="301">
        <v>100.16</v>
      </c>
      <c r="E1496" s="446"/>
    </row>
    <row r="1497" spans="1:5" ht="12.75" x14ac:dyDescent="0.2">
      <c r="A1497" s="300">
        <v>98527</v>
      </c>
      <c r="B1497" s="285" t="s">
        <v>2185</v>
      </c>
      <c r="C1497" s="286" t="s">
        <v>38</v>
      </c>
      <c r="D1497" s="301">
        <v>133.16999999999999</v>
      </c>
      <c r="E1497" s="446"/>
    </row>
    <row r="1498" spans="1:5" ht="12.75" outlineLevel="1" x14ac:dyDescent="0.2">
      <c r="A1498" s="300">
        <v>98528</v>
      </c>
      <c r="B1498" s="285" t="s">
        <v>2186</v>
      </c>
      <c r="C1498" s="286" t="s">
        <v>38</v>
      </c>
      <c r="D1498" s="301">
        <v>135.84</v>
      </c>
      <c r="E1498" s="446"/>
    </row>
    <row r="1499" spans="1:5" ht="12.75" outlineLevel="1" x14ac:dyDescent="0.2">
      <c r="A1499" s="300">
        <v>98529</v>
      </c>
      <c r="B1499" s="285" t="s">
        <v>2187</v>
      </c>
      <c r="C1499" s="286" t="s">
        <v>38</v>
      </c>
      <c r="D1499" s="301">
        <v>150.77000000000001</v>
      </c>
      <c r="E1499" s="446"/>
    </row>
    <row r="1500" spans="1:5" ht="12.75" outlineLevel="1" x14ac:dyDescent="0.2">
      <c r="A1500" s="300">
        <v>98530</v>
      </c>
      <c r="B1500" s="285" t="s">
        <v>2188</v>
      </c>
      <c r="C1500" s="286" t="s">
        <v>38</v>
      </c>
      <c r="D1500" s="301">
        <v>81.430000000000007</v>
      </c>
      <c r="E1500" s="446"/>
    </row>
    <row r="1501" spans="1:5" ht="12.75" outlineLevel="1" x14ac:dyDescent="0.2">
      <c r="A1501" s="300">
        <v>98531</v>
      </c>
      <c r="B1501" s="285" t="s">
        <v>2189</v>
      </c>
      <c r="C1501" s="286" t="s">
        <v>38</v>
      </c>
      <c r="D1501" s="301">
        <v>77.5</v>
      </c>
      <c r="E1501" s="446"/>
    </row>
    <row r="1502" spans="1:5" ht="12.75" x14ac:dyDescent="0.2">
      <c r="A1502" s="300">
        <v>98532</v>
      </c>
      <c r="B1502" s="285" t="s">
        <v>2190</v>
      </c>
      <c r="C1502" s="286" t="s">
        <v>38</v>
      </c>
      <c r="D1502" s="301">
        <v>105.83</v>
      </c>
      <c r="E1502" s="446"/>
    </row>
    <row r="1503" spans="1:5" ht="12.75" outlineLevel="1" x14ac:dyDescent="0.2">
      <c r="A1503" s="300">
        <v>98533</v>
      </c>
      <c r="B1503" s="285" t="s">
        <v>2191</v>
      </c>
      <c r="C1503" s="286" t="s">
        <v>38</v>
      </c>
      <c r="D1503" s="301">
        <v>114.52</v>
      </c>
      <c r="E1503" s="446"/>
    </row>
    <row r="1504" spans="1:5" ht="12.75" outlineLevel="1" x14ac:dyDescent="0.2">
      <c r="A1504" s="300">
        <v>98540</v>
      </c>
      <c r="B1504" s="285" t="s">
        <v>2192</v>
      </c>
      <c r="C1504" s="286" t="s">
        <v>38</v>
      </c>
      <c r="D1504" s="301">
        <v>178.92</v>
      </c>
      <c r="E1504" s="446"/>
    </row>
    <row r="1505" spans="1:5" ht="12.75" x14ac:dyDescent="0.2">
      <c r="A1505" s="300">
        <v>98541</v>
      </c>
      <c r="B1505" s="285" t="s">
        <v>2193</v>
      </c>
      <c r="C1505" s="286" t="s">
        <v>38</v>
      </c>
      <c r="D1505" s="301">
        <v>183.2</v>
      </c>
      <c r="E1505" s="446"/>
    </row>
    <row r="1506" spans="1:5" ht="12.75" outlineLevel="1" x14ac:dyDescent="0.2">
      <c r="A1506" s="300">
        <v>98560</v>
      </c>
      <c r="B1506" s="285" t="s">
        <v>2194</v>
      </c>
      <c r="C1506" s="286" t="s">
        <v>38</v>
      </c>
      <c r="D1506" s="301">
        <v>56.33</v>
      </c>
      <c r="E1506" s="446"/>
    </row>
    <row r="1507" spans="1:5" ht="12.75" outlineLevel="1" x14ac:dyDescent="0.2">
      <c r="A1507" s="300">
        <v>98561</v>
      </c>
      <c r="B1507" s="285" t="s">
        <v>2195</v>
      </c>
      <c r="C1507" s="286" t="s">
        <v>38</v>
      </c>
      <c r="D1507" s="301">
        <v>32.18</v>
      </c>
      <c r="E1507" s="446"/>
    </row>
    <row r="1508" spans="1:5" ht="12.75" outlineLevel="1" x14ac:dyDescent="0.2">
      <c r="A1508" s="300">
        <v>98562</v>
      </c>
      <c r="B1508" s="285" t="s">
        <v>2196</v>
      </c>
      <c r="C1508" s="286" t="s">
        <v>38</v>
      </c>
      <c r="D1508" s="301">
        <v>112.82</v>
      </c>
      <c r="E1508" s="446"/>
    </row>
    <row r="1509" spans="1:5" ht="12.75" x14ac:dyDescent="0.2">
      <c r="A1509" s="300">
        <v>98563</v>
      </c>
      <c r="B1509" s="285" t="s">
        <v>2197</v>
      </c>
      <c r="C1509" s="286" t="s">
        <v>38</v>
      </c>
      <c r="D1509" s="301">
        <v>111.93</v>
      </c>
      <c r="E1509" s="446"/>
    </row>
    <row r="1510" spans="1:5" ht="12.75" outlineLevel="1" x14ac:dyDescent="0.2">
      <c r="A1510" s="300">
        <v>98570</v>
      </c>
      <c r="B1510" s="285" t="s">
        <v>2198</v>
      </c>
      <c r="C1510" s="286" t="s">
        <v>38</v>
      </c>
      <c r="D1510" s="301">
        <v>16.41</v>
      </c>
      <c r="E1510" s="446"/>
    </row>
    <row r="1511" spans="1:5" ht="22.5" x14ac:dyDescent="0.2">
      <c r="A1511" s="300">
        <v>98573</v>
      </c>
      <c r="B1511" s="285" t="s">
        <v>2199</v>
      </c>
      <c r="C1511" s="286" t="s">
        <v>38</v>
      </c>
      <c r="D1511" s="301">
        <v>16.23</v>
      </c>
      <c r="E1511" s="446"/>
    </row>
    <row r="1512" spans="1:5" ht="12.75" outlineLevel="1" x14ac:dyDescent="0.2">
      <c r="A1512" s="300">
        <v>98579</v>
      </c>
      <c r="B1512" s="285" t="s">
        <v>2200</v>
      </c>
      <c r="C1512" s="286" t="s">
        <v>38</v>
      </c>
      <c r="D1512" s="301">
        <v>14.28</v>
      </c>
      <c r="E1512" s="446"/>
    </row>
    <row r="1513" spans="1:5" ht="12.75" x14ac:dyDescent="0.2">
      <c r="A1513" s="300">
        <v>98580</v>
      </c>
      <c r="B1513" s="285" t="s">
        <v>2201</v>
      </c>
      <c r="C1513" s="286" t="s">
        <v>38</v>
      </c>
      <c r="D1513" s="301">
        <v>12.04</v>
      </c>
      <c r="E1513" s="446"/>
    </row>
    <row r="1514" spans="1:5" ht="12.75" outlineLevel="1" x14ac:dyDescent="0.2">
      <c r="A1514" s="300">
        <v>98581</v>
      </c>
      <c r="B1514" s="285" t="s">
        <v>2202</v>
      </c>
      <c r="C1514" s="286" t="s">
        <v>38</v>
      </c>
      <c r="D1514" s="301">
        <v>15.52</v>
      </c>
      <c r="E1514" s="446"/>
    </row>
    <row r="1515" spans="1:5" ht="12.75" outlineLevel="1" x14ac:dyDescent="0.2">
      <c r="A1515" s="300">
        <v>98582</v>
      </c>
      <c r="B1515" s="285" t="s">
        <v>2203</v>
      </c>
      <c r="C1515" s="286" t="s">
        <v>38</v>
      </c>
      <c r="D1515" s="301">
        <v>15.14</v>
      </c>
      <c r="E1515" s="446"/>
    </row>
    <row r="1516" spans="1:5" ht="12.75" x14ac:dyDescent="0.2">
      <c r="A1516" s="300">
        <v>98600</v>
      </c>
      <c r="B1516" s="285" t="s">
        <v>2204</v>
      </c>
      <c r="C1516" s="286" t="s">
        <v>53</v>
      </c>
      <c r="D1516" s="301" t="s">
        <v>53</v>
      </c>
    </row>
    <row r="1517" spans="1:5" ht="12.75" outlineLevel="1" x14ac:dyDescent="0.2">
      <c r="A1517" s="300">
        <v>98610</v>
      </c>
      <c r="B1517" s="285" t="s">
        <v>2205</v>
      </c>
      <c r="C1517" s="286" t="s">
        <v>38</v>
      </c>
      <c r="D1517" s="301">
        <v>89.04</v>
      </c>
      <c r="E1517" s="446"/>
    </row>
    <row r="1518" spans="1:5" ht="12.75" outlineLevel="1" x14ac:dyDescent="0.2">
      <c r="A1518" s="300">
        <v>98611</v>
      </c>
      <c r="B1518" s="285" t="s">
        <v>2206</v>
      </c>
      <c r="C1518" s="286" t="s">
        <v>38</v>
      </c>
      <c r="D1518" s="301">
        <v>20.100000000000001</v>
      </c>
      <c r="E1518" s="446"/>
    </row>
    <row r="1519" spans="1:5" ht="12.75" x14ac:dyDescent="0.2">
      <c r="A1519" s="300">
        <v>99000</v>
      </c>
      <c r="B1519" s="285" t="s">
        <v>2207</v>
      </c>
      <c r="C1519" s="286" t="s">
        <v>53</v>
      </c>
      <c r="D1519" s="301" t="s">
        <v>53</v>
      </c>
    </row>
    <row r="1520" spans="1:5" ht="12.75" outlineLevel="1" x14ac:dyDescent="0.2">
      <c r="A1520" s="300">
        <v>99002</v>
      </c>
      <c r="B1520" s="285" t="s">
        <v>2208</v>
      </c>
      <c r="C1520" s="286" t="s">
        <v>2209</v>
      </c>
      <c r="D1520" s="301">
        <v>1742.43</v>
      </c>
      <c r="E1520" s="446"/>
    </row>
    <row r="1521" spans="1:5" ht="12.75" outlineLevel="1" x14ac:dyDescent="0.2">
      <c r="A1521" s="300">
        <v>99003</v>
      </c>
      <c r="B1521" s="285" t="s">
        <v>2210</v>
      </c>
      <c r="C1521" s="286" t="s">
        <v>2211</v>
      </c>
      <c r="D1521" s="301">
        <v>29.72</v>
      </c>
      <c r="E1521" s="446"/>
    </row>
    <row r="1522" spans="1:5" ht="22.5" x14ac:dyDescent="0.2">
      <c r="A1522" s="300">
        <v>99011</v>
      </c>
      <c r="B1522" s="285" t="s">
        <v>2212</v>
      </c>
      <c r="C1522" s="286" t="s">
        <v>38</v>
      </c>
      <c r="D1522" s="301">
        <v>621.58000000000004</v>
      </c>
      <c r="E1522" s="446"/>
    </row>
    <row r="1523" spans="1:5" ht="12.75" outlineLevel="1" x14ac:dyDescent="0.2">
      <c r="A1523" s="300">
        <v>99015</v>
      </c>
      <c r="B1523" s="285" t="s">
        <v>2213</v>
      </c>
      <c r="C1523" s="286" t="s">
        <v>38</v>
      </c>
      <c r="D1523" s="301">
        <v>358.85</v>
      </c>
      <c r="E1523" s="446"/>
    </row>
    <row r="1524" spans="1:5" ht="12.75" outlineLevel="1" x14ac:dyDescent="0.2">
      <c r="A1524" s="300">
        <v>99017</v>
      </c>
      <c r="B1524" s="285" t="s">
        <v>2214</v>
      </c>
      <c r="C1524" s="286" t="s">
        <v>38</v>
      </c>
      <c r="D1524" s="301">
        <v>469.39</v>
      </c>
      <c r="E1524" s="446"/>
    </row>
    <row r="1525" spans="1:5" ht="12.75" x14ac:dyDescent="0.2">
      <c r="A1525" s="300">
        <v>99021</v>
      </c>
      <c r="B1525" s="285" t="s">
        <v>2215</v>
      </c>
      <c r="C1525" s="286" t="s">
        <v>38</v>
      </c>
      <c r="D1525" s="301">
        <v>18.54</v>
      </c>
      <c r="E1525" s="446"/>
    </row>
    <row r="1526" spans="1:5" ht="12.75" outlineLevel="1" x14ac:dyDescent="0.2">
      <c r="A1526" s="300">
        <v>99031</v>
      </c>
      <c r="B1526" s="285" t="s">
        <v>2216</v>
      </c>
      <c r="C1526" s="286" t="s">
        <v>38</v>
      </c>
      <c r="D1526" s="301">
        <v>12.99</v>
      </c>
      <c r="E1526" s="446"/>
    </row>
    <row r="1527" spans="1:5" ht="12.75" x14ac:dyDescent="0.2">
      <c r="A1527" s="300">
        <v>99033</v>
      </c>
      <c r="B1527" s="285" t="s">
        <v>2217</v>
      </c>
      <c r="C1527" s="286" t="s">
        <v>38</v>
      </c>
      <c r="D1527" s="301">
        <v>18.78</v>
      </c>
      <c r="E1527" s="446"/>
    </row>
    <row r="1528" spans="1:5" ht="12.75" outlineLevel="1" x14ac:dyDescent="0.2">
      <c r="A1528" s="300">
        <v>99038</v>
      </c>
      <c r="B1528" s="285" t="s">
        <v>2218</v>
      </c>
      <c r="C1528" s="286" t="s">
        <v>22</v>
      </c>
      <c r="D1528" s="301">
        <v>3.87</v>
      </c>
      <c r="E1528" s="446"/>
    </row>
    <row r="1529" spans="1:5" ht="12.75" outlineLevel="1" x14ac:dyDescent="0.2">
      <c r="A1529" s="296">
        <v>100000</v>
      </c>
      <c r="B1529" s="297" t="s">
        <v>2219</v>
      </c>
      <c r="C1529" s="298"/>
      <c r="D1529" s="299"/>
    </row>
    <row r="1530" spans="1:5" ht="12.75" x14ac:dyDescent="0.2">
      <c r="A1530" s="300">
        <v>100100</v>
      </c>
      <c r="B1530" s="285" t="s">
        <v>2220</v>
      </c>
      <c r="C1530" s="286" t="s">
        <v>53</v>
      </c>
      <c r="D1530" s="301" t="s">
        <v>53</v>
      </c>
    </row>
    <row r="1531" spans="1:5" ht="12.75" outlineLevel="1" x14ac:dyDescent="0.2">
      <c r="A1531" s="300">
        <v>100101</v>
      </c>
      <c r="B1531" s="285" t="s">
        <v>2221</v>
      </c>
      <c r="C1531" s="286" t="s">
        <v>38</v>
      </c>
      <c r="D1531" s="301">
        <v>271.98</v>
      </c>
      <c r="E1531" s="446"/>
    </row>
    <row r="1532" spans="1:5" ht="12.75" outlineLevel="1" x14ac:dyDescent="0.2">
      <c r="A1532" s="300">
        <v>100102</v>
      </c>
      <c r="B1532" s="285" t="s">
        <v>2222</v>
      </c>
      <c r="C1532" s="286" t="s">
        <v>38</v>
      </c>
      <c r="D1532" s="301">
        <v>301.49</v>
      </c>
      <c r="E1532" s="446"/>
    </row>
    <row r="1533" spans="1:5" ht="12.75" x14ac:dyDescent="0.2">
      <c r="A1533" s="300">
        <v>100104</v>
      </c>
      <c r="B1533" s="285" t="s">
        <v>2223</v>
      </c>
      <c r="C1533" s="286" t="s">
        <v>38</v>
      </c>
      <c r="D1533" s="301">
        <v>405.41</v>
      </c>
      <c r="E1533" s="446"/>
    </row>
    <row r="1534" spans="1:5" ht="22.5" outlineLevel="1" x14ac:dyDescent="0.2">
      <c r="A1534" s="300">
        <v>100119</v>
      </c>
      <c r="B1534" s="285" t="s">
        <v>2224</v>
      </c>
      <c r="C1534" s="286" t="s">
        <v>38</v>
      </c>
      <c r="D1534" s="301">
        <v>465.85</v>
      </c>
      <c r="E1534" s="446"/>
    </row>
    <row r="1535" spans="1:5" ht="22.5" outlineLevel="1" x14ac:dyDescent="0.2">
      <c r="A1535" s="300">
        <v>100120</v>
      </c>
      <c r="B1535" s="285" t="s">
        <v>2225</v>
      </c>
      <c r="C1535" s="286" t="s">
        <v>38</v>
      </c>
      <c r="D1535" s="301">
        <v>1130.01</v>
      </c>
      <c r="E1535" s="446"/>
    </row>
    <row r="1536" spans="1:5" ht="12.75" x14ac:dyDescent="0.2">
      <c r="A1536" s="300">
        <v>100195</v>
      </c>
      <c r="B1536" s="285" t="s">
        <v>2229</v>
      </c>
      <c r="C1536" s="286" t="s">
        <v>22</v>
      </c>
      <c r="D1536" s="301">
        <v>2.8</v>
      </c>
      <c r="E1536" s="446"/>
    </row>
    <row r="1537" spans="1:5" ht="12.75" outlineLevel="1" x14ac:dyDescent="0.2">
      <c r="A1537" s="300">
        <v>100198</v>
      </c>
      <c r="B1537" s="285" t="s">
        <v>2230</v>
      </c>
      <c r="C1537" s="286" t="s">
        <v>22</v>
      </c>
      <c r="D1537" s="301">
        <v>32.39</v>
      </c>
      <c r="E1537" s="446"/>
    </row>
    <row r="1538" spans="1:5" ht="12.75" outlineLevel="1" x14ac:dyDescent="0.2">
      <c r="A1538" s="300">
        <v>100200</v>
      </c>
      <c r="B1538" s="285" t="s">
        <v>2231</v>
      </c>
      <c r="C1538" s="286" t="s">
        <v>53</v>
      </c>
      <c r="D1538" s="301" t="s">
        <v>53</v>
      </c>
    </row>
    <row r="1539" spans="1:5" ht="12.75" x14ac:dyDescent="0.2">
      <c r="A1539" s="300">
        <v>100209</v>
      </c>
      <c r="B1539" s="285" t="s">
        <v>2232</v>
      </c>
      <c r="C1539" s="286" t="s">
        <v>38</v>
      </c>
      <c r="D1539" s="301">
        <v>1530.84</v>
      </c>
      <c r="E1539" s="446"/>
    </row>
    <row r="1540" spans="1:5" ht="12.75" outlineLevel="1" x14ac:dyDescent="0.2">
      <c r="A1540" s="300">
        <v>100210</v>
      </c>
      <c r="B1540" s="285" t="s">
        <v>2233</v>
      </c>
      <c r="C1540" s="286" t="s">
        <v>38</v>
      </c>
      <c r="D1540" s="301">
        <v>1853.61</v>
      </c>
      <c r="E1540" s="446"/>
    </row>
    <row r="1541" spans="1:5" ht="12.75" x14ac:dyDescent="0.2">
      <c r="A1541" s="300">
        <v>100214</v>
      </c>
      <c r="B1541" s="285" t="s">
        <v>2234</v>
      </c>
      <c r="C1541" s="286" t="s">
        <v>38</v>
      </c>
      <c r="D1541" s="301">
        <v>3863.54</v>
      </c>
      <c r="E1541" s="446"/>
    </row>
    <row r="1542" spans="1:5" ht="12.75" outlineLevel="1" x14ac:dyDescent="0.2">
      <c r="A1542" s="300">
        <v>100215</v>
      </c>
      <c r="B1542" s="285" t="s">
        <v>2235</v>
      </c>
      <c r="C1542" s="286" t="s">
        <v>38</v>
      </c>
      <c r="D1542" s="301">
        <v>6316.21</v>
      </c>
      <c r="E1542" s="446"/>
    </row>
    <row r="1543" spans="1:5" ht="12.75" x14ac:dyDescent="0.2">
      <c r="A1543" s="300">
        <v>100216</v>
      </c>
      <c r="B1543" s="285" t="s">
        <v>2236</v>
      </c>
      <c r="C1543" s="286" t="s">
        <v>38</v>
      </c>
      <c r="D1543" s="301">
        <v>9224.9599999999991</v>
      </c>
      <c r="E1543" s="446"/>
    </row>
    <row r="1544" spans="1:5" ht="22.5" outlineLevel="1" x14ac:dyDescent="0.2">
      <c r="A1544" s="300">
        <v>100230</v>
      </c>
      <c r="B1544" s="285" t="s">
        <v>6028</v>
      </c>
      <c r="C1544" s="286" t="s">
        <v>38</v>
      </c>
      <c r="D1544" s="301">
        <v>5598.6</v>
      </c>
      <c r="E1544" s="446"/>
    </row>
    <row r="1545" spans="1:5" ht="12.75" x14ac:dyDescent="0.2">
      <c r="A1545" s="300">
        <v>100240</v>
      </c>
      <c r="B1545" s="285" t="s">
        <v>6029</v>
      </c>
      <c r="C1545" s="286" t="s">
        <v>38</v>
      </c>
      <c r="D1545" s="301">
        <v>2759.51</v>
      </c>
      <c r="E1545" s="446"/>
    </row>
    <row r="1546" spans="1:5" ht="12.75" outlineLevel="1" x14ac:dyDescent="0.2">
      <c r="A1546" s="300">
        <v>100241</v>
      </c>
      <c r="B1546" s="285" t="s">
        <v>6030</v>
      </c>
      <c r="C1546" s="286" t="s">
        <v>38</v>
      </c>
      <c r="D1546" s="301">
        <v>4037.28</v>
      </c>
      <c r="E1546" s="446"/>
    </row>
    <row r="1547" spans="1:5" ht="12.75" x14ac:dyDescent="0.2">
      <c r="A1547" s="300">
        <v>100251</v>
      </c>
      <c r="B1547" s="285" t="s">
        <v>2226</v>
      </c>
      <c r="C1547" s="286" t="s">
        <v>22</v>
      </c>
      <c r="D1547" s="301">
        <v>71.03</v>
      </c>
      <c r="E1547" s="446"/>
    </row>
    <row r="1548" spans="1:5" ht="12.75" outlineLevel="1" x14ac:dyDescent="0.2">
      <c r="A1548" s="300">
        <v>100252</v>
      </c>
      <c r="B1548" s="285" t="s">
        <v>2227</v>
      </c>
      <c r="C1548" s="286" t="s">
        <v>22</v>
      </c>
      <c r="D1548" s="301">
        <v>94.03</v>
      </c>
      <c r="E1548" s="446"/>
    </row>
    <row r="1549" spans="1:5" ht="12.75" x14ac:dyDescent="0.2">
      <c r="A1549" s="300">
        <v>100254</v>
      </c>
      <c r="B1549" s="285" t="s">
        <v>2228</v>
      </c>
      <c r="C1549" s="286" t="s">
        <v>22</v>
      </c>
      <c r="D1549" s="301">
        <v>131.53</v>
      </c>
      <c r="E1549" s="446"/>
    </row>
    <row r="1550" spans="1:5" ht="12.75" outlineLevel="1" x14ac:dyDescent="0.2">
      <c r="A1550" s="300">
        <v>100255</v>
      </c>
      <c r="B1550" s="285" t="s">
        <v>2237</v>
      </c>
      <c r="C1550" s="286" t="s">
        <v>22</v>
      </c>
      <c r="D1550" s="301">
        <v>159.02000000000001</v>
      </c>
      <c r="E1550" s="446"/>
    </row>
    <row r="1551" spans="1:5" ht="12.75" x14ac:dyDescent="0.2">
      <c r="A1551" s="300">
        <v>100261</v>
      </c>
      <c r="B1551" s="285" t="s">
        <v>2238</v>
      </c>
      <c r="C1551" s="286" t="s">
        <v>22</v>
      </c>
      <c r="D1551" s="301">
        <v>25.26</v>
      </c>
      <c r="E1551" s="446"/>
    </row>
    <row r="1552" spans="1:5" ht="12.75" outlineLevel="1" x14ac:dyDescent="0.2">
      <c r="A1552" s="300">
        <v>100262</v>
      </c>
      <c r="B1552" s="285" t="s">
        <v>2239</v>
      </c>
      <c r="C1552" s="286" t="s">
        <v>22</v>
      </c>
      <c r="D1552" s="301">
        <v>36.68</v>
      </c>
      <c r="E1552" s="446"/>
    </row>
    <row r="1553" spans="1:5" ht="12.75" x14ac:dyDescent="0.2">
      <c r="A1553" s="300">
        <v>100264</v>
      </c>
      <c r="B1553" s="285" t="s">
        <v>2240</v>
      </c>
      <c r="C1553" s="286" t="s">
        <v>22</v>
      </c>
      <c r="D1553" s="301">
        <v>51.31</v>
      </c>
      <c r="E1553" s="446"/>
    </row>
    <row r="1554" spans="1:5" ht="12.75" outlineLevel="1" x14ac:dyDescent="0.2">
      <c r="A1554" s="300">
        <v>100265</v>
      </c>
      <c r="B1554" s="285" t="s">
        <v>2241</v>
      </c>
      <c r="C1554" s="286" t="s">
        <v>22</v>
      </c>
      <c r="D1554" s="301">
        <v>75.14</v>
      </c>
      <c r="E1554" s="446"/>
    </row>
    <row r="1555" spans="1:5" ht="12.75" x14ac:dyDescent="0.2">
      <c r="A1555" s="300">
        <v>100281</v>
      </c>
      <c r="B1555" s="285" t="s">
        <v>2242</v>
      </c>
      <c r="C1555" s="286" t="s">
        <v>38</v>
      </c>
      <c r="D1555" s="301">
        <v>69.12</v>
      </c>
      <c r="E1555" s="446"/>
    </row>
    <row r="1556" spans="1:5" ht="12.75" outlineLevel="1" x14ac:dyDescent="0.2">
      <c r="A1556" s="300">
        <v>100282</v>
      </c>
      <c r="B1556" s="285" t="s">
        <v>2243</v>
      </c>
      <c r="C1556" s="286" t="s">
        <v>38</v>
      </c>
      <c r="D1556" s="301">
        <v>80.11</v>
      </c>
      <c r="E1556" s="446"/>
    </row>
    <row r="1557" spans="1:5" ht="12.75" outlineLevel="1" x14ac:dyDescent="0.2">
      <c r="A1557" s="300">
        <v>100284</v>
      </c>
      <c r="B1557" s="285" t="s">
        <v>2244</v>
      </c>
      <c r="C1557" s="286" t="s">
        <v>38</v>
      </c>
      <c r="D1557" s="301">
        <v>130.84</v>
      </c>
      <c r="E1557" s="446"/>
    </row>
    <row r="1558" spans="1:5" ht="12.75" outlineLevel="1" x14ac:dyDescent="0.2">
      <c r="A1558" s="300">
        <v>100285</v>
      </c>
      <c r="B1558" s="285" t="s">
        <v>2245</v>
      </c>
      <c r="C1558" s="286" t="s">
        <v>38</v>
      </c>
      <c r="D1558" s="301">
        <v>173.04</v>
      </c>
      <c r="E1558" s="446"/>
    </row>
    <row r="1559" spans="1:5" ht="12.75" x14ac:dyDescent="0.2">
      <c r="A1559" s="300">
        <v>100291</v>
      </c>
      <c r="B1559" s="285" t="s">
        <v>2246</v>
      </c>
      <c r="C1559" s="286" t="s">
        <v>38</v>
      </c>
      <c r="D1559" s="301">
        <v>94.23</v>
      </c>
      <c r="E1559" s="446"/>
    </row>
    <row r="1560" spans="1:5" ht="12.75" outlineLevel="1" x14ac:dyDescent="0.2">
      <c r="A1560" s="300">
        <v>100292</v>
      </c>
      <c r="B1560" s="285" t="s">
        <v>2247</v>
      </c>
      <c r="C1560" s="286" t="s">
        <v>38</v>
      </c>
      <c r="D1560" s="301">
        <v>120.4</v>
      </c>
      <c r="E1560" s="446"/>
    </row>
    <row r="1561" spans="1:5" ht="12.75" outlineLevel="1" x14ac:dyDescent="0.2">
      <c r="A1561" s="300">
        <v>100294</v>
      </c>
      <c r="B1561" s="285" t="s">
        <v>2248</v>
      </c>
      <c r="C1561" s="286" t="s">
        <v>38</v>
      </c>
      <c r="D1561" s="301">
        <v>249.11</v>
      </c>
      <c r="E1561" s="446"/>
    </row>
    <row r="1562" spans="1:5" ht="12.75" outlineLevel="1" x14ac:dyDescent="0.2">
      <c r="A1562" s="300">
        <v>100295</v>
      </c>
      <c r="B1562" s="285" t="s">
        <v>2249</v>
      </c>
      <c r="C1562" s="286" t="s">
        <v>38</v>
      </c>
      <c r="D1562" s="301">
        <v>332.06</v>
      </c>
      <c r="E1562" s="446"/>
    </row>
    <row r="1563" spans="1:5" ht="12.75" x14ac:dyDescent="0.2">
      <c r="A1563" s="300">
        <v>100300</v>
      </c>
      <c r="B1563" s="285" t="s">
        <v>2250</v>
      </c>
      <c r="C1563" s="286" t="s">
        <v>53</v>
      </c>
      <c r="D1563" s="301" t="s">
        <v>53</v>
      </c>
    </row>
    <row r="1564" spans="1:5" ht="12.75" outlineLevel="1" x14ac:dyDescent="0.2">
      <c r="A1564" s="300">
        <v>100303</v>
      </c>
      <c r="B1564" s="285" t="s">
        <v>2251</v>
      </c>
      <c r="C1564" s="286" t="s">
        <v>38</v>
      </c>
      <c r="D1564" s="301">
        <v>1626.24</v>
      </c>
      <c r="E1564" s="446"/>
    </row>
    <row r="1565" spans="1:5" ht="12.75" outlineLevel="1" x14ac:dyDescent="0.2">
      <c r="A1565" s="300">
        <v>100304</v>
      </c>
      <c r="B1565" s="285" t="s">
        <v>2252</v>
      </c>
      <c r="C1565" s="286" t="s">
        <v>38</v>
      </c>
      <c r="D1565" s="301">
        <v>1845.48</v>
      </c>
      <c r="E1565" s="446"/>
    </row>
    <row r="1566" spans="1:5" ht="12.75" outlineLevel="1" x14ac:dyDescent="0.2">
      <c r="A1566" s="300">
        <v>100305</v>
      </c>
      <c r="B1566" s="285" t="s">
        <v>2253</v>
      </c>
      <c r="C1566" s="286" t="s">
        <v>38</v>
      </c>
      <c r="D1566" s="301">
        <v>1916.68</v>
      </c>
      <c r="E1566" s="446"/>
    </row>
    <row r="1567" spans="1:5" ht="12.75" x14ac:dyDescent="0.2">
      <c r="A1567" s="300">
        <v>100306</v>
      </c>
      <c r="B1567" s="285" t="s">
        <v>2254</v>
      </c>
      <c r="C1567" s="286" t="s">
        <v>38</v>
      </c>
      <c r="D1567" s="301">
        <v>2468.5700000000002</v>
      </c>
      <c r="E1567" s="446"/>
    </row>
    <row r="1568" spans="1:5" ht="12.75" outlineLevel="1" x14ac:dyDescent="0.2">
      <c r="A1568" s="300">
        <v>100307</v>
      </c>
      <c r="B1568" s="285" t="s">
        <v>2255</v>
      </c>
      <c r="C1568" s="286" t="s">
        <v>38</v>
      </c>
      <c r="D1568" s="301">
        <v>2626.94</v>
      </c>
      <c r="E1568" s="446"/>
    </row>
    <row r="1569" spans="1:5" ht="12.75" outlineLevel="1" x14ac:dyDescent="0.2">
      <c r="A1569" s="300">
        <v>100308</v>
      </c>
      <c r="B1569" s="285" t="s">
        <v>2256</v>
      </c>
      <c r="C1569" s="286" t="s">
        <v>38</v>
      </c>
      <c r="D1569" s="301">
        <v>3453.33</v>
      </c>
      <c r="E1569" s="446"/>
    </row>
    <row r="1570" spans="1:5" ht="12.75" x14ac:dyDescent="0.2">
      <c r="A1570" s="300">
        <v>100309</v>
      </c>
      <c r="B1570" s="285" t="s">
        <v>2257</v>
      </c>
      <c r="C1570" s="286" t="s">
        <v>38</v>
      </c>
      <c r="D1570" s="301">
        <v>4023.77</v>
      </c>
      <c r="E1570" s="446"/>
    </row>
    <row r="1571" spans="1:5" ht="22.5" outlineLevel="1" x14ac:dyDescent="0.2">
      <c r="A1571" s="300">
        <v>100310</v>
      </c>
      <c r="B1571" s="285" t="s">
        <v>2258</v>
      </c>
      <c r="C1571" s="286" t="s">
        <v>38</v>
      </c>
      <c r="D1571" s="301">
        <v>7580.65</v>
      </c>
      <c r="E1571" s="446"/>
    </row>
    <row r="1572" spans="1:5" ht="22.5" outlineLevel="1" x14ac:dyDescent="0.2">
      <c r="A1572" s="300">
        <v>100311</v>
      </c>
      <c r="B1572" s="285" t="s">
        <v>2259</v>
      </c>
      <c r="C1572" s="286" t="s">
        <v>38</v>
      </c>
      <c r="D1572" s="301">
        <v>7615.23</v>
      </c>
      <c r="E1572" s="446"/>
    </row>
    <row r="1573" spans="1:5" ht="22.5" x14ac:dyDescent="0.2">
      <c r="A1573" s="300">
        <v>100312</v>
      </c>
      <c r="B1573" s="285" t="s">
        <v>2260</v>
      </c>
      <c r="C1573" s="286" t="s">
        <v>38</v>
      </c>
      <c r="D1573" s="301">
        <v>19764.7</v>
      </c>
      <c r="E1573" s="446"/>
    </row>
    <row r="1574" spans="1:5" ht="22.5" outlineLevel="1" x14ac:dyDescent="0.2">
      <c r="A1574" s="300">
        <v>100313</v>
      </c>
      <c r="B1574" s="285" t="s">
        <v>2261</v>
      </c>
      <c r="C1574" s="286" t="s">
        <v>38</v>
      </c>
      <c r="D1574" s="301">
        <v>14436.14</v>
      </c>
      <c r="E1574" s="446"/>
    </row>
    <row r="1575" spans="1:5" ht="22.5" outlineLevel="1" x14ac:dyDescent="0.2">
      <c r="A1575" s="300">
        <v>100314</v>
      </c>
      <c r="B1575" s="285" t="s">
        <v>2262</v>
      </c>
      <c r="C1575" s="286" t="s">
        <v>38</v>
      </c>
      <c r="D1575" s="301">
        <v>22522.36</v>
      </c>
      <c r="E1575" s="446"/>
    </row>
    <row r="1576" spans="1:5" ht="12.75" outlineLevel="1" x14ac:dyDescent="0.2">
      <c r="A1576" s="300">
        <v>100342</v>
      </c>
      <c r="B1576" s="285" t="s">
        <v>2263</v>
      </c>
      <c r="C1576" s="286" t="s">
        <v>22</v>
      </c>
      <c r="D1576" s="301">
        <v>125.42</v>
      </c>
      <c r="E1576" s="446"/>
    </row>
    <row r="1577" spans="1:5" ht="12.75" x14ac:dyDescent="0.2">
      <c r="A1577" s="300">
        <v>100344</v>
      </c>
      <c r="B1577" s="285" t="s">
        <v>2264</v>
      </c>
      <c r="C1577" s="286" t="s">
        <v>22</v>
      </c>
      <c r="D1577" s="301">
        <v>155.4</v>
      </c>
      <c r="E1577" s="446"/>
    </row>
    <row r="1578" spans="1:5" ht="12.75" outlineLevel="1" x14ac:dyDescent="0.2">
      <c r="A1578" s="300">
        <v>100352</v>
      </c>
      <c r="B1578" s="285" t="s">
        <v>2243</v>
      </c>
      <c r="C1578" s="286" t="s">
        <v>38</v>
      </c>
      <c r="D1578" s="301">
        <v>80.11</v>
      </c>
      <c r="E1578" s="446"/>
    </row>
    <row r="1579" spans="1:5" ht="12.75" outlineLevel="1" x14ac:dyDescent="0.2">
      <c r="A1579" s="300">
        <v>100354</v>
      </c>
      <c r="B1579" s="285" t="s">
        <v>2244</v>
      </c>
      <c r="C1579" s="286" t="s">
        <v>38</v>
      </c>
      <c r="D1579" s="301">
        <v>130.84</v>
      </c>
      <c r="E1579" s="446"/>
    </row>
    <row r="1580" spans="1:5" ht="12.75" outlineLevel="1" x14ac:dyDescent="0.2">
      <c r="A1580" s="300">
        <v>100362</v>
      </c>
      <c r="B1580" s="285" t="s">
        <v>2265</v>
      </c>
      <c r="C1580" s="286" t="s">
        <v>38</v>
      </c>
      <c r="D1580" s="301">
        <v>134.44999999999999</v>
      </c>
      <c r="E1580" s="446"/>
    </row>
    <row r="1581" spans="1:5" ht="12.75" x14ac:dyDescent="0.2">
      <c r="A1581" s="300">
        <v>100364</v>
      </c>
      <c r="B1581" s="285" t="s">
        <v>2266</v>
      </c>
      <c r="C1581" s="286" t="s">
        <v>38</v>
      </c>
      <c r="D1581" s="301">
        <v>220.34</v>
      </c>
      <c r="E1581" s="446"/>
    </row>
    <row r="1582" spans="1:5" ht="12.75" outlineLevel="1" x14ac:dyDescent="0.2">
      <c r="A1582" s="300">
        <v>100365</v>
      </c>
      <c r="B1582" s="285" t="s">
        <v>2267</v>
      </c>
      <c r="C1582" s="286" t="s">
        <v>38</v>
      </c>
      <c r="D1582" s="301">
        <v>286.66000000000003</v>
      </c>
      <c r="E1582" s="446"/>
    </row>
    <row r="1583" spans="1:5" ht="12.75" outlineLevel="1" x14ac:dyDescent="0.2">
      <c r="A1583" s="300">
        <v>100366</v>
      </c>
      <c r="B1583" s="285" t="s">
        <v>2268</v>
      </c>
      <c r="C1583" s="286" t="s">
        <v>38</v>
      </c>
      <c r="D1583" s="301">
        <v>478.8</v>
      </c>
      <c r="E1583" s="446"/>
    </row>
    <row r="1584" spans="1:5" ht="12.75" outlineLevel="1" x14ac:dyDescent="0.2">
      <c r="A1584" s="300">
        <v>100367</v>
      </c>
      <c r="B1584" s="285" t="s">
        <v>2269</v>
      </c>
      <c r="C1584" s="286" t="s">
        <v>38</v>
      </c>
      <c r="D1584" s="301">
        <v>568.94000000000005</v>
      </c>
      <c r="E1584" s="446"/>
    </row>
    <row r="1585" spans="1:5" ht="12.75" x14ac:dyDescent="0.2">
      <c r="A1585" s="300">
        <v>100368</v>
      </c>
      <c r="B1585" s="285" t="s">
        <v>2270</v>
      </c>
      <c r="C1585" s="286" t="s">
        <v>38</v>
      </c>
      <c r="D1585" s="301">
        <v>959.3</v>
      </c>
      <c r="E1585" s="446"/>
    </row>
    <row r="1586" spans="1:5" ht="12.75" outlineLevel="1" x14ac:dyDescent="0.2">
      <c r="A1586" s="300">
        <v>100372</v>
      </c>
      <c r="B1586" s="285" t="s">
        <v>2271</v>
      </c>
      <c r="C1586" s="286" t="s">
        <v>38</v>
      </c>
      <c r="D1586" s="301">
        <v>92.6</v>
      </c>
      <c r="E1586" s="446"/>
    </row>
    <row r="1587" spans="1:5" ht="12.75" outlineLevel="1" x14ac:dyDescent="0.2">
      <c r="A1587" s="300">
        <v>100373</v>
      </c>
      <c r="B1587" s="285" t="s">
        <v>2272</v>
      </c>
      <c r="C1587" s="286" t="s">
        <v>38</v>
      </c>
      <c r="D1587" s="301">
        <v>146.69999999999999</v>
      </c>
      <c r="E1587" s="446"/>
    </row>
    <row r="1588" spans="1:5" ht="12.75" outlineLevel="1" x14ac:dyDescent="0.2">
      <c r="A1588" s="300">
        <v>100374</v>
      </c>
      <c r="B1588" s="285" t="s">
        <v>2273</v>
      </c>
      <c r="C1588" s="286" t="s">
        <v>38</v>
      </c>
      <c r="D1588" s="301">
        <v>162.75</v>
      </c>
      <c r="E1588" s="446"/>
    </row>
    <row r="1589" spans="1:5" ht="12.75" x14ac:dyDescent="0.2">
      <c r="A1589" s="300">
        <v>100375</v>
      </c>
      <c r="B1589" s="285" t="s">
        <v>2274</v>
      </c>
      <c r="C1589" s="286" t="s">
        <v>38</v>
      </c>
      <c r="D1589" s="301">
        <v>203.32</v>
      </c>
      <c r="E1589" s="446"/>
    </row>
    <row r="1590" spans="1:5" ht="12.75" outlineLevel="1" x14ac:dyDescent="0.2">
      <c r="A1590" s="300">
        <v>100376</v>
      </c>
      <c r="B1590" s="285" t="s">
        <v>2275</v>
      </c>
      <c r="C1590" s="286" t="s">
        <v>38</v>
      </c>
      <c r="D1590" s="301">
        <v>348.94</v>
      </c>
      <c r="E1590" s="446"/>
    </row>
    <row r="1591" spans="1:5" ht="12.75" outlineLevel="1" x14ac:dyDescent="0.2">
      <c r="A1591" s="300">
        <v>100377</v>
      </c>
      <c r="B1591" s="285" t="s">
        <v>2276</v>
      </c>
      <c r="C1591" s="286" t="s">
        <v>38</v>
      </c>
      <c r="D1591" s="301">
        <v>461.88</v>
      </c>
      <c r="E1591" s="446"/>
    </row>
    <row r="1592" spans="1:5" ht="12.75" outlineLevel="1" x14ac:dyDescent="0.2">
      <c r="A1592" s="300">
        <v>100378</v>
      </c>
      <c r="B1592" s="285" t="s">
        <v>2277</v>
      </c>
      <c r="C1592" s="286" t="s">
        <v>38</v>
      </c>
      <c r="D1592" s="301">
        <v>831.98</v>
      </c>
      <c r="E1592" s="446"/>
    </row>
    <row r="1593" spans="1:5" ht="12.75" x14ac:dyDescent="0.2">
      <c r="A1593" s="300">
        <v>100390</v>
      </c>
      <c r="B1593" s="285" t="s">
        <v>2278</v>
      </c>
      <c r="C1593" s="286" t="s">
        <v>38</v>
      </c>
      <c r="D1593" s="301">
        <v>93.85</v>
      </c>
      <c r="E1593" s="446"/>
    </row>
    <row r="1594" spans="1:5" ht="12.75" outlineLevel="1" x14ac:dyDescent="0.2">
      <c r="A1594" s="300">
        <v>100400</v>
      </c>
      <c r="B1594" s="285" t="s">
        <v>2279</v>
      </c>
      <c r="C1594" s="286" t="s">
        <v>53</v>
      </c>
      <c r="D1594" s="301" t="s">
        <v>53</v>
      </c>
    </row>
    <row r="1595" spans="1:5" ht="12.75" outlineLevel="1" x14ac:dyDescent="0.2">
      <c r="A1595" s="300">
        <v>100402</v>
      </c>
      <c r="B1595" s="285" t="s">
        <v>2226</v>
      </c>
      <c r="C1595" s="286" t="s">
        <v>22</v>
      </c>
      <c r="D1595" s="301">
        <v>71.03</v>
      </c>
      <c r="E1595" s="446"/>
    </row>
    <row r="1596" spans="1:5" ht="12.75" outlineLevel="1" x14ac:dyDescent="0.2">
      <c r="A1596" s="300">
        <v>100403</v>
      </c>
      <c r="B1596" s="285" t="s">
        <v>2227</v>
      </c>
      <c r="C1596" s="286" t="s">
        <v>22</v>
      </c>
      <c r="D1596" s="301">
        <v>94.03</v>
      </c>
      <c r="E1596" s="446"/>
    </row>
    <row r="1597" spans="1:5" ht="12.75" x14ac:dyDescent="0.2">
      <c r="A1597" s="300">
        <v>100404</v>
      </c>
      <c r="B1597" s="285" t="s">
        <v>2280</v>
      </c>
      <c r="C1597" s="286" t="s">
        <v>22</v>
      </c>
      <c r="D1597" s="301">
        <v>107.35</v>
      </c>
      <c r="E1597" s="446"/>
    </row>
    <row r="1598" spans="1:5" ht="12.75" outlineLevel="1" x14ac:dyDescent="0.2">
      <c r="A1598" s="300">
        <v>100405</v>
      </c>
      <c r="B1598" s="285" t="s">
        <v>2228</v>
      </c>
      <c r="C1598" s="286" t="s">
        <v>22</v>
      </c>
      <c r="D1598" s="301">
        <v>131.53</v>
      </c>
      <c r="E1598" s="446"/>
    </row>
    <row r="1599" spans="1:5" ht="12.75" outlineLevel="1" x14ac:dyDescent="0.2">
      <c r="A1599" s="300">
        <v>100406</v>
      </c>
      <c r="B1599" s="285" t="s">
        <v>2237</v>
      </c>
      <c r="C1599" s="286" t="s">
        <v>22</v>
      </c>
      <c r="D1599" s="301">
        <v>159.02000000000001</v>
      </c>
      <c r="E1599" s="446"/>
    </row>
    <row r="1600" spans="1:5" ht="12.75" outlineLevel="1" x14ac:dyDescent="0.2">
      <c r="A1600" s="300">
        <v>100407</v>
      </c>
      <c r="B1600" s="285" t="s">
        <v>2281</v>
      </c>
      <c r="C1600" s="286" t="s">
        <v>22</v>
      </c>
      <c r="D1600" s="301">
        <v>206.06</v>
      </c>
      <c r="E1600" s="446"/>
    </row>
    <row r="1601" spans="1:5" ht="12.75" x14ac:dyDescent="0.2">
      <c r="A1601" s="300">
        <v>100408</v>
      </c>
      <c r="B1601" s="285" t="s">
        <v>2282</v>
      </c>
      <c r="C1601" s="286" t="s">
        <v>22</v>
      </c>
      <c r="D1601" s="301">
        <v>225.11</v>
      </c>
      <c r="E1601" s="446"/>
    </row>
    <row r="1602" spans="1:5" ht="12.75" outlineLevel="1" x14ac:dyDescent="0.2">
      <c r="A1602" s="300">
        <v>100409</v>
      </c>
      <c r="B1602" s="285" t="s">
        <v>2283</v>
      </c>
      <c r="C1602" s="286" t="s">
        <v>22</v>
      </c>
      <c r="D1602" s="301">
        <v>296.31</v>
      </c>
      <c r="E1602" s="446"/>
    </row>
    <row r="1603" spans="1:5" ht="12.75" outlineLevel="1" x14ac:dyDescent="0.2">
      <c r="A1603" s="300">
        <v>100462</v>
      </c>
      <c r="B1603" s="285" t="s">
        <v>2238</v>
      </c>
      <c r="C1603" s="286" t="s">
        <v>22</v>
      </c>
      <c r="D1603" s="301">
        <v>25.26</v>
      </c>
      <c r="E1603" s="446"/>
    </row>
    <row r="1604" spans="1:5" ht="12.75" x14ac:dyDescent="0.2">
      <c r="A1604" s="300">
        <v>100463</v>
      </c>
      <c r="B1604" s="285" t="s">
        <v>2239</v>
      </c>
      <c r="C1604" s="286" t="s">
        <v>22</v>
      </c>
      <c r="D1604" s="301">
        <v>36.68</v>
      </c>
      <c r="E1604" s="446"/>
    </row>
    <row r="1605" spans="1:5" ht="12.75" outlineLevel="1" x14ac:dyDescent="0.2">
      <c r="A1605" s="300">
        <v>100464</v>
      </c>
      <c r="B1605" s="285" t="s">
        <v>2284</v>
      </c>
      <c r="C1605" s="286" t="s">
        <v>22</v>
      </c>
      <c r="D1605" s="301">
        <v>45.71</v>
      </c>
      <c r="E1605" s="446"/>
    </row>
    <row r="1606" spans="1:5" ht="12.75" outlineLevel="1" x14ac:dyDescent="0.2">
      <c r="A1606" s="300">
        <v>100465</v>
      </c>
      <c r="B1606" s="285" t="s">
        <v>2240</v>
      </c>
      <c r="C1606" s="286" t="s">
        <v>22</v>
      </c>
      <c r="D1606" s="301">
        <v>51.31</v>
      </c>
      <c r="E1606" s="446"/>
    </row>
    <row r="1607" spans="1:5" ht="12.75" x14ac:dyDescent="0.2">
      <c r="A1607" s="300">
        <v>100466</v>
      </c>
      <c r="B1607" s="285" t="s">
        <v>2241</v>
      </c>
      <c r="C1607" s="286" t="s">
        <v>22</v>
      </c>
      <c r="D1607" s="301">
        <v>75.14</v>
      </c>
      <c r="E1607" s="446"/>
    </row>
    <row r="1608" spans="1:5" ht="12.75" outlineLevel="1" x14ac:dyDescent="0.2">
      <c r="A1608" s="300">
        <v>100467</v>
      </c>
      <c r="B1608" s="285" t="s">
        <v>2285</v>
      </c>
      <c r="C1608" s="286" t="s">
        <v>22</v>
      </c>
      <c r="D1608" s="301">
        <v>111.21</v>
      </c>
      <c r="E1608" s="446"/>
    </row>
    <row r="1609" spans="1:5" ht="12.75" outlineLevel="1" x14ac:dyDescent="0.2">
      <c r="A1609" s="300">
        <v>100468</v>
      </c>
      <c r="B1609" s="285" t="s">
        <v>2286</v>
      </c>
      <c r="C1609" s="286" t="s">
        <v>22</v>
      </c>
      <c r="D1609" s="301">
        <v>133.01</v>
      </c>
      <c r="E1609" s="446"/>
    </row>
    <row r="1610" spans="1:5" ht="12.75" x14ac:dyDescent="0.2">
      <c r="A1610" s="300">
        <v>100469</v>
      </c>
      <c r="B1610" s="285" t="s">
        <v>2287</v>
      </c>
      <c r="C1610" s="286" t="s">
        <v>22</v>
      </c>
      <c r="D1610" s="301">
        <v>171.82</v>
      </c>
      <c r="E1610" s="446"/>
    </row>
    <row r="1611" spans="1:5" ht="12.75" outlineLevel="1" x14ac:dyDescent="0.2">
      <c r="A1611" s="300">
        <v>100498</v>
      </c>
      <c r="B1611" s="285" t="s">
        <v>2230</v>
      </c>
      <c r="C1611" s="286" t="s">
        <v>22</v>
      </c>
      <c r="D1611" s="301">
        <v>32.39</v>
      </c>
      <c r="E1611" s="446"/>
    </row>
    <row r="1612" spans="1:5" ht="12.75" outlineLevel="1" x14ac:dyDescent="0.2">
      <c r="A1612" s="300">
        <v>100500</v>
      </c>
      <c r="B1612" s="285" t="s">
        <v>2288</v>
      </c>
      <c r="C1612" s="286" t="s">
        <v>53</v>
      </c>
      <c r="D1612" s="301" t="s">
        <v>53</v>
      </c>
    </row>
    <row r="1613" spans="1:5" ht="12.75" outlineLevel="1" x14ac:dyDescent="0.2">
      <c r="A1613" s="300">
        <v>100502</v>
      </c>
      <c r="B1613" s="285" t="s">
        <v>2242</v>
      </c>
      <c r="C1613" s="286" t="s">
        <v>38</v>
      </c>
      <c r="D1613" s="301">
        <v>69.12</v>
      </c>
      <c r="E1613" s="446"/>
    </row>
    <row r="1614" spans="1:5" ht="12.75" outlineLevel="1" x14ac:dyDescent="0.2">
      <c r="A1614" s="300">
        <v>100503</v>
      </c>
      <c r="B1614" s="285" t="s">
        <v>2243</v>
      </c>
      <c r="C1614" s="286" t="s">
        <v>38</v>
      </c>
      <c r="D1614" s="301">
        <v>80.11</v>
      </c>
      <c r="E1614" s="446"/>
    </row>
    <row r="1615" spans="1:5" ht="12.75" x14ac:dyDescent="0.2">
      <c r="A1615" s="300">
        <v>100504</v>
      </c>
      <c r="B1615" s="285" t="s">
        <v>2289</v>
      </c>
      <c r="C1615" s="286" t="s">
        <v>38</v>
      </c>
      <c r="D1615" s="301">
        <v>116.64</v>
      </c>
      <c r="E1615" s="446"/>
    </row>
    <row r="1616" spans="1:5" ht="12.75" outlineLevel="1" x14ac:dyDescent="0.2">
      <c r="A1616" s="300">
        <v>100505</v>
      </c>
      <c r="B1616" s="285" t="s">
        <v>2244</v>
      </c>
      <c r="C1616" s="286" t="s">
        <v>38</v>
      </c>
      <c r="D1616" s="301">
        <v>130.84</v>
      </c>
      <c r="E1616" s="446"/>
    </row>
    <row r="1617" spans="1:5" ht="12.75" outlineLevel="1" x14ac:dyDescent="0.2">
      <c r="A1617" s="300">
        <v>100506</v>
      </c>
      <c r="B1617" s="285" t="s">
        <v>2245</v>
      </c>
      <c r="C1617" s="286" t="s">
        <v>38</v>
      </c>
      <c r="D1617" s="301">
        <v>173.04</v>
      </c>
      <c r="E1617" s="446"/>
    </row>
    <row r="1618" spans="1:5" ht="12.75" outlineLevel="1" x14ac:dyDescent="0.2">
      <c r="A1618" s="300">
        <v>100507</v>
      </c>
      <c r="B1618" s="285" t="s">
        <v>2290</v>
      </c>
      <c r="C1618" s="286" t="s">
        <v>38</v>
      </c>
      <c r="D1618" s="301">
        <v>374.47</v>
      </c>
      <c r="E1618" s="446"/>
    </row>
    <row r="1619" spans="1:5" ht="12.75" outlineLevel="1" x14ac:dyDescent="0.2">
      <c r="A1619" s="300">
        <v>100508</v>
      </c>
      <c r="B1619" s="285" t="s">
        <v>2291</v>
      </c>
      <c r="C1619" s="286" t="s">
        <v>38</v>
      </c>
      <c r="D1619" s="301">
        <v>548.24</v>
      </c>
      <c r="E1619" s="446"/>
    </row>
    <row r="1620" spans="1:5" ht="12.75" x14ac:dyDescent="0.2">
      <c r="A1620" s="300">
        <v>100509</v>
      </c>
      <c r="B1620" s="285" t="s">
        <v>2292</v>
      </c>
      <c r="C1620" s="286" t="s">
        <v>38</v>
      </c>
      <c r="D1620" s="301">
        <v>907.55</v>
      </c>
      <c r="E1620" s="446"/>
    </row>
    <row r="1621" spans="1:5" ht="12.75" outlineLevel="1" x14ac:dyDescent="0.2">
      <c r="A1621" s="300">
        <v>100531</v>
      </c>
      <c r="B1621" s="285" t="s">
        <v>2293</v>
      </c>
      <c r="C1621" s="286" t="s">
        <v>38</v>
      </c>
      <c r="D1621" s="301">
        <v>113.16</v>
      </c>
      <c r="E1621" s="446"/>
    </row>
    <row r="1622" spans="1:5" ht="12.75" outlineLevel="1" x14ac:dyDescent="0.2">
      <c r="A1622" s="300">
        <v>100532</v>
      </c>
      <c r="B1622" s="285" t="s">
        <v>2294</v>
      </c>
      <c r="C1622" s="286" t="s">
        <v>38</v>
      </c>
      <c r="D1622" s="301">
        <v>129.57</v>
      </c>
      <c r="E1622" s="446"/>
    </row>
    <row r="1623" spans="1:5" ht="12.75" outlineLevel="1" x14ac:dyDescent="0.2">
      <c r="A1623" s="300">
        <v>100533</v>
      </c>
      <c r="B1623" s="285" t="s">
        <v>2295</v>
      </c>
      <c r="C1623" s="286" t="s">
        <v>38</v>
      </c>
      <c r="D1623" s="301">
        <v>172.85</v>
      </c>
      <c r="E1623" s="446"/>
    </row>
    <row r="1624" spans="1:5" ht="12.75" outlineLevel="1" x14ac:dyDescent="0.2">
      <c r="A1624" s="300">
        <v>100534</v>
      </c>
      <c r="B1624" s="285" t="s">
        <v>2296</v>
      </c>
      <c r="C1624" s="286" t="s">
        <v>38</v>
      </c>
      <c r="D1624" s="301">
        <v>165.9</v>
      </c>
      <c r="E1624" s="446"/>
    </row>
    <row r="1625" spans="1:5" ht="12.75" x14ac:dyDescent="0.2">
      <c r="A1625" s="300">
        <v>100540</v>
      </c>
      <c r="B1625" s="285" t="s">
        <v>2297</v>
      </c>
      <c r="C1625" s="286" t="s">
        <v>38</v>
      </c>
      <c r="D1625" s="301">
        <v>81.510000000000005</v>
      </c>
      <c r="E1625" s="446"/>
    </row>
    <row r="1626" spans="1:5" ht="12.75" outlineLevel="1" x14ac:dyDescent="0.2">
      <c r="A1626" s="300">
        <v>100541</v>
      </c>
      <c r="B1626" s="285" t="s">
        <v>2298</v>
      </c>
      <c r="C1626" s="286" t="s">
        <v>38</v>
      </c>
      <c r="D1626" s="301">
        <v>85.45</v>
      </c>
      <c r="E1626" s="446"/>
    </row>
    <row r="1627" spans="1:5" ht="12.75" outlineLevel="1" x14ac:dyDescent="0.2">
      <c r="A1627" s="300">
        <v>100551</v>
      </c>
      <c r="B1627" s="285" t="s">
        <v>2299</v>
      </c>
      <c r="C1627" s="286" t="s">
        <v>38</v>
      </c>
      <c r="D1627" s="301">
        <v>104.21</v>
      </c>
      <c r="E1627" s="446"/>
    </row>
    <row r="1628" spans="1:5" ht="12.75" outlineLevel="1" x14ac:dyDescent="0.2">
      <c r="A1628" s="300">
        <v>100560</v>
      </c>
      <c r="B1628" s="285" t="s">
        <v>2300</v>
      </c>
      <c r="C1628" s="286" t="s">
        <v>38</v>
      </c>
      <c r="D1628" s="301">
        <v>441.01</v>
      </c>
      <c r="E1628" s="446"/>
    </row>
    <row r="1629" spans="1:5" ht="12.75" outlineLevel="1" x14ac:dyDescent="0.2">
      <c r="A1629" s="300">
        <v>100600</v>
      </c>
      <c r="B1629" s="285" t="s">
        <v>2301</v>
      </c>
      <c r="C1629" s="286" t="s">
        <v>53</v>
      </c>
      <c r="D1629" s="301" t="s">
        <v>53</v>
      </c>
    </row>
    <row r="1630" spans="1:5" ht="12.75" x14ac:dyDescent="0.2">
      <c r="A1630" s="300">
        <v>100620</v>
      </c>
      <c r="B1630" s="285" t="s">
        <v>2302</v>
      </c>
      <c r="C1630" s="286" t="s">
        <v>22</v>
      </c>
      <c r="D1630" s="301">
        <v>68.27</v>
      </c>
      <c r="E1630" s="446"/>
    </row>
    <row r="1631" spans="1:5" ht="12.75" outlineLevel="1" x14ac:dyDescent="0.2">
      <c r="A1631" s="300">
        <v>100621</v>
      </c>
      <c r="B1631" s="285" t="s">
        <v>2303</v>
      </c>
      <c r="C1631" s="286" t="s">
        <v>22</v>
      </c>
      <c r="D1631" s="301">
        <v>104.36</v>
      </c>
      <c r="E1631" s="446"/>
    </row>
    <row r="1632" spans="1:5" ht="12.75" outlineLevel="1" x14ac:dyDescent="0.2">
      <c r="A1632" s="300">
        <v>100622</v>
      </c>
      <c r="B1632" s="285" t="s">
        <v>2304</v>
      </c>
      <c r="C1632" s="286" t="s">
        <v>22</v>
      </c>
      <c r="D1632" s="301">
        <v>118.68</v>
      </c>
      <c r="E1632" s="446"/>
    </row>
    <row r="1633" spans="1:5" ht="12.75" outlineLevel="1" x14ac:dyDescent="0.2">
      <c r="A1633" s="300">
        <v>100623</v>
      </c>
      <c r="B1633" s="285" t="s">
        <v>2305</v>
      </c>
      <c r="C1633" s="286" t="s">
        <v>22</v>
      </c>
      <c r="D1633" s="301">
        <v>193.18</v>
      </c>
      <c r="E1633" s="446"/>
    </row>
    <row r="1634" spans="1:5" ht="12.75" outlineLevel="1" x14ac:dyDescent="0.2">
      <c r="A1634" s="300">
        <v>100624</v>
      </c>
      <c r="B1634" s="285" t="s">
        <v>2306</v>
      </c>
      <c r="C1634" s="286" t="s">
        <v>22</v>
      </c>
      <c r="D1634" s="301">
        <v>207.13</v>
      </c>
      <c r="E1634" s="446"/>
    </row>
    <row r="1635" spans="1:5" ht="12.75" x14ac:dyDescent="0.2">
      <c r="A1635" s="300">
        <v>100626</v>
      </c>
      <c r="B1635" s="285" t="s">
        <v>2307</v>
      </c>
      <c r="C1635" s="286" t="s">
        <v>22</v>
      </c>
      <c r="D1635" s="301">
        <v>91.43</v>
      </c>
      <c r="E1635" s="446"/>
    </row>
    <row r="1636" spans="1:5" ht="12.75" outlineLevel="1" x14ac:dyDescent="0.2">
      <c r="A1636" s="300">
        <v>100627</v>
      </c>
      <c r="B1636" s="285" t="s">
        <v>2308</v>
      </c>
      <c r="C1636" s="286" t="s">
        <v>22</v>
      </c>
      <c r="D1636" s="301">
        <v>121.24</v>
      </c>
      <c r="E1636" s="446"/>
    </row>
    <row r="1637" spans="1:5" ht="12.75" outlineLevel="1" x14ac:dyDescent="0.2">
      <c r="A1637" s="300">
        <v>100628</v>
      </c>
      <c r="B1637" s="285" t="s">
        <v>2309</v>
      </c>
      <c r="C1637" s="286" t="s">
        <v>22</v>
      </c>
      <c r="D1637" s="301">
        <v>159.34</v>
      </c>
      <c r="E1637" s="446"/>
    </row>
    <row r="1638" spans="1:5" ht="12.75" outlineLevel="1" x14ac:dyDescent="0.2">
      <c r="A1638" s="300">
        <v>100629</v>
      </c>
      <c r="B1638" s="285" t="s">
        <v>2310</v>
      </c>
      <c r="C1638" s="286" t="s">
        <v>22</v>
      </c>
      <c r="D1638" s="301">
        <v>249.85</v>
      </c>
      <c r="E1638" s="446"/>
    </row>
    <row r="1639" spans="1:5" ht="12.75" outlineLevel="1" x14ac:dyDescent="0.2">
      <c r="A1639" s="300">
        <v>100630</v>
      </c>
      <c r="B1639" s="285" t="s">
        <v>2311</v>
      </c>
      <c r="C1639" s="286" t="s">
        <v>22</v>
      </c>
      <c r="D1639" s="301">
        <v>288.35000000000002</v>
      </c>
      <c r="E1639" s="446"/>
    </row>
    <row r="1640" spans="1:5" ht="12.75" x14ac:dyDescent="0.2">
      <c r="A1640" s="300">
        <v>100654</v>
      </c>
      <c r="B1640" s="285" t="s">
        <v>2244</v>
      </c>
      <c r="C1640" s="286" t="s">
        <v>38</v>
      </c>
      <c r="D1640" s="301">
        <v>130.84</v>
      </c>
      <c r="E1640" s="446"/>
    </row>
    <row r="1641" spans="1:5" ht="12.75" outlineLevel="1" x14ac:dyDescent="0.2">
      <c r="A1641" s="300">
        <v>100700</v>
      </c>
      <c r="B1641" s="285" t="s">
        <v>2312</v>
      </c>
      <c r="C1641" s="286" t="s">
        <v>53</v>
      </c>
      <c r="D1641" s="301" t="s">
        <v>53</v>
      </c>
    </row>
    <row r="1642" spans="1:5" ht="12.75" outlineLevel="1" x14ac:dyDescent="0.2">
      <c r="A1642" s="300">
        <v>100711</v>
      </c>
      <c r="B1642" s="285" t="s">
        <v>2313</v>
      </c>
      <c r="C1642" s="286" t="s">
        <v>22</v>
      </c>
      <c r="D1642" s="301">
        <v>65.95</v>
      </c>
      <c r="E1642" s="446"/>
    </row>
    <row r="1643" spans="1:5" ht="12.75" outlineLevel="1" x14ac:dyDescent="0.2">
      <c r="A1643" s="300">
        <v>100712</v>
      </c>
      <c r="B1643" s="285" t="s">
        <v>2314</v>
      </c>
      <c r="C1643" s="286" t="s">
        <v>22</v>
      </c>
      <c r="D1643" s="301">
        <v>93.76</v>
      </c>
      <c r="E1643" s="446"/>
    </row>
    <row r="1644" spans="1:5" ht="12.75" outlineLevel="1" x14ac:dyDescent="0.2">
      <c r="A1644" s="300">
        <v>100713</v>
      </c>
      <c r="B1644" s="285" t="s">
        <v>2315</v>
      </c>
      <c r="C1644" s="286" t="s">
        <v>22</v>
      </c>
      <c r="D1644" s="301">
        <v>117.83</v>
      </c>
      <c r="E1644" s="446"/>
    </row>
    <row r="1645" spans="1:5" ht="12.75" outlineLevel="1" x14ac:dyDescent="0.2">
      <c r="A1645" s="300">
        <v>100714</v>
      </c>
      <c r="B1645" s="285" t="s">
        <v>2316</v>
      </c>
      <c r="C1645" s="286" t="s">
        <v>22</v>
      </c>
      <c r="D1645" s="301">
        <v>133.47</v>
      </c>
      <c r="E1645" s="446"/>
    </row>
    <row r="1646" spans="1:5" ht="12.75" outlineLevel="1" x14ac:dyDescent="0.2">
      <c r="A1646" s="300">
        <v>100720</v>
      </c>
      <c r="B1646" s="285" t="s">
        <v>2317</v>
      </c>
      <c r="C1646" s="286" t="s">
        <v>38</v>
      </c>
      <c r="D1646" s="301">
        <v>61.57</v>
      </c>
      <c r="E1646" s="446"/>
    </row>
    <row r="1647" spans="1:5" ht="22.5" outlineLevel="1" x14ac:dyDescent="0.2">
      <c r="A1647" s="300">
        <v>100760</v>
      </c>
      <c r="B1647" s="285" t="s">
        <v>2318</v>
      </c>
      <c r="C1647" s="286" t="s">
        <v>38</v>
      </c>
      <c r="D1647" s="301">
        <v>581.55999999999995</v>
      </c>
      <c r="E1647" s="446"/>
    </row>
    <row r="1648" spans="1:5" ht="12.75" outlineLevel="1" x14ac:dyDescent="0.2">
      <c r="A1648" s="300">
        <v>100762</v>
      </c>
      <c r="B1648" s="285" t="s">
        <v>2319</v>
      </c>
      <c r="C1648" s="286" t="s">
        <v>38</v>
      </c>
      <c r="D1648" s="301">
        <v>760.12</v>
      </c>
      <c r="E1648" s="446"/>
    </row>
    <row r="1649" spans="1:5" ht="22.5" x14ac:dyDescent="0.2">
      <c r="A1649" s="300">
        <v>100763</v>
      </c>
      <c r="B1649" s="285" t="s">
        <v>2320</v>
      </c>
      <c r="C1649" s="286" t="s">
        <v>38</v>
      </c>
      <c r="D1649" s="301">
        <v>1416.84</v>
      </c>
      <c r="E1649" s="446"/>
    </row>
    <row r="1650" spans="1:5" ht="22.5" outlineLevel="1" x14ac:dyDescent="0.2">
      <c r="A1650" s="300">
        <v>100764</v>
      </c>
      <c r="B1650" s="285" t="s">
        <v>2321</v>
      </c>
      <c r="C1650" s="286" t="s">
        <v>38</v>
      </c>
      <c r="D1650" s="301">
        <v>1844.88</v>
      </c>
      <c r="E1650" s="446"/>
    </row>
    <row r="1651" spans="1:5" ht="22.5" outlineLevel="1" x14ac:dyDescent="0.2">
      <c r="A1651" s="300">
        <v>100765</v>
      </c>
      <c r="B1651" s="285" t="s">
        <v>2322</v>
      </c>
      <c r="C1651" s="286" t="s">
        <v>38</v>
      </c>
      <c r="D1651" s="301">
        <v>2369.23</v>
      </c>
      <c r="E1651" s="446"/>
    </row>
    <row r="1652" spans="1:5" ht="12.75" outlineLevel="1" x14ac:dyDescent="0.2">
      <c r="A1652" s="300">
        <v>100767</v>
      </c>
      <c r="B1652" s="285" t="s">
        <v>2323</v>
      </c>
      <c r="C1652" s="286" t="s">
        <v>38</v>
      </c>
      <c r="D1652" s="301">
        <v>2201.92</v>
      </c>
      <c r="E1652" s="446"/>
    </row>
    <row r="1653" spans="1:5" ht="12.75" outlineLevel="1" x14ac:dyDescent="0.2">
      <c r="A1653" s="300">
        <v>100768</v>
      </c>
      <c r="B1653" s="285" t="s">
        <v>2324</v>
      </c>
      <c r="C1653" s="286" t="s">
        <v>38</v>
      </c>
      <c r="D1653" s="301">
        <v>2801.67</v>
      </c>
      <c r="E1653" s="446"/>
    </row>
    <row r="1654" spans="1:5" ht="12.75" outlineLevel="1" x14ac:dyDescent="0.2">
      <c r="A1654" s="300">
        <v>100769</v>
      </c>
      <c r="B1654" s="285" t="s">
        <v>2325</v>
      </c>
      <c r="C1654" s="286" t="s">
        <v>38</v>
      </c>
      <c r="D1654" s="301">
        <v>1715.93</v>
      </c>
      <c r="E1654" s="446"/>
    </row>
    <row r="1655" spans="1:5" ht="12.75" outlineLevel="1" x14ac:dyDescent="0.2">
      <c r="A1655" s="300">
        <v>100770</v>
      </c>
      <c r="B1655" s="285" t="s">
        <v>2326</v>
      </c>
      <c r="C1655" s="286" t="s">
        <v>38</v>
      </c>
      <c r="D1655" s="301">
        <v>2199.17</v>
      </c>
      <c r="E1655" s="446"/>
    </row>
    <row r="1656" spans="1:5" ht="12.75" outlineLevel="1" x14ac:dyDescent="0.2">
      <c r="A1656" s="300">
        <v>100771</v>
      </c>
      <c r="B1656" s="285" t="s">
        <v>2327</v>
      </c>
      <c r="C1656" s="286" t="s">
        <v>38</v>
      </c>
      <c r="D1656" s="301">
        <v>2789.45</v>
      </c>
      <c r="E1656" s="446"/>
    </row>
    <row r="1657" spans="1:5" ht="12.75" outlineLevel="1" x14ac:dyDescent="0.2">
      <c r="A1657" s="300">
        <v>100780</v>
      </c>
      <c r="B1657" s="285" t="s">
        <v>2328</v>
      </c>
      <c r="C1657" s="286" t="s">
        <v>38</v>
      </c>
      <c r="D1657" s="301">
        <v>16.43</v>
      </c>
      <c r="E1657" s="446"/>
    </row>
    <row r="1658" spans="1:5" ht="12.75" x14ac:dyDescent="0.2">
      <c r="A1658" s="300">
        <v>100781</v>
      </c>
      <c r="B1658" s="285" t="s">
        <v>2329</v>
      </c>
      <c r="C1658" s="286" t="s">
        <v>38</v>
      </c>
      <c r="D1658" s="301">
        <v>863.54</v>
      </c>
      <c r="E1658" s="446"/>
    </row>
    <row r="1659" spans="1:5" ht="12.75" outlineLevel="1" x14ac:dyDescent="0.2">
      <c r="A1659" s="300">
        <v>100782</v>
      </c>
      <c r="B1659" s="285" t="s">
        <v>2330</v>
      </c>
      <c r="C1659" s="286" t="s">
        <v>38</v>
      </c>
      <c r="D1659" s="301">
        <v>1022.08</v>
      </c>
      <c r="E1659" s="446"/>
    </row>
    <row r="1660" spans="1:5" ht="12.75" outlineLevel="1" x14ac:dyDescent="0.2">
      <c r="A1660" s="300">
        <v>100783</v>
      </c>
      <c r="B1660" s="285" t="s">
        <v>2331</v>
      </c>
      <c r="C1660" s="286" t="s">
        <v>38</v>
      </c>
      <c r="D1660" s="301">
        <v>1156.94</v>
      </c>
      <c r="E1660" s="446"/>
    </row>
    <row r="1661" spans="1:5" ht="12.75" outlineLevel="1" x14ac:dyDescent="0.2">
      <c r="A1661" s="300">
        <v>100785</v>
      </c>
      <c r="B1661" s="285" t="s">
        <v>2332</v>
      </c>
      <c r="C1661" s="286" t="s">
        <v>38</v>
      </c>
      <c r="D1661" s="301">
        <v>282.77999999999997</v>
      </c>
      <c r="E1661" s="446"/>
    </row>
    <row r="1662" spans="1:5" ht="12.75" outlineLevel="1" x14ac:dyDescent="0.2">
      <c r="A1662" s="300">
        <v>100786</v>
      </c>
      <c r="B1662" s="285" t="s">
        <v>2333</v>
      </c>
      <c r="C1662" s="286" t="s">
        <v>38</v>
      </c>
      <c r="D1662" s="301">
        <v>892.75</v>
      </c>
      <c r="E1662" s="446"/>
    </row>
    <row r="1663" spans="1:5" ht="12.75" x14ac:dyDescent="0.2">
      <c r="A1663" s="300">
        <v>100790</v>
      </c>
      <c r="B1663" s="285" t="s">
        <v>2334</v>
      </c>
      <c r="C1663" s="286" t="s">
        <v>38</v>
      </c>
      <c r="D1663" s="301">
        <v>174.18</v>
      </c>
      <c r="E1663" s="446"/>
    </row>
    <row r="1664" spans="1:5" ht="12.75" outlineLevel="1" x14ac:dyDescent="0.2">
      <c r="A1664" s="300">
        <v>100795</v>
      </c>
      <c r="B1664" s="285" t="s">
        <v>2229</v>
      </c>
      <c r="C1664" s="286" t="s">
        <v>22</v>
      </c>
      <c r="D1664" s="301">
        <v>2.8</v>
      </c>
      <c r="E1664" s="446"/>
    </row>
    <row r="1665" spans="1:5" ht="12.75" outlineLevel="1" x14ac:dyDescent="0.2">
      <c r="A1665" s="300">
        <v>100798</v>
      </c>
      <c r="B1665" s="285" t="s">
        <v>2230</v>
      </c>
      <c r="C1665" s="286" t="s">
        <v>22</v>
      </c>
      <c r="D1665" s="301">
        <v>32.39</v>
      </c>
      <c r="E1665" s="446"/>
    </row>
    <row r="1666" spans="1:5" ht="12.75" outlineLevel="1" x14ac:dyDescent="0.2">
      <c r="A1666" s="300">
        <v>100800</v>
      </c>
      <c r="B1666" s="285" t="s">
        <v>2335</v>
      </c>
      <c r="C1666" s="286" t="s">
        <v>53</v>
      </c>
      <c r="D1666" s="301" t="s">
        <v>53</v>
      </c>
    </row>
    <row r="1667" spans="1:5" ht="12.75" outlineLevel="1" x14ac:dyDescent="0.2">
      <c r="A1667" s="300">
        <v>100802</v>
      </c>
      <c r="B1667" s="285" t="s">
        <v>2336</v>
      </c>
      <c r="C1667" s="286" t="s">
        <v>22</v>
      </c>
      <c r="D1667" s="301">
        <v>271.77999999999997</v>
      </c>
      <c r="E1667" s="446"/>
    </row>
    <row r="1668" spans="1:5" ht="12.75" x14ac:dyDescent="0.2">
      <c r="A1668" s="300">
        <v>100803</v>
      </c>
      <c r="B1668" s="285" t="s">
        <v>2337</v>
      </c>
      <c r="C1668" s="286" t="s">
        <v>22</v>
      </c>
      <c r="D1668" s="301">
        <v>308.05</v>
      </c>
      <c r="E1668" s="446"/>
    </row>
    <row r="1669" spans="1:5" ht="12.75" outlineLevel="1" x14ac:dyDescent="0.2">
      <c r="A1669" s="300">
        <v>100805</v>
      </c>
      <c r="B1669" s="285" t="s">
        <v>2338</v>
      </c>
      <c r="C1669" s="286" t="s">
        <v>22</v>
      </c>
      <c r="D1669" s="301">
        <v>419.21</v>
      </c>
      <c r="E1669" s="446"/>
    </row>
    <row r="1670" spans="1:5" ht="12.75" outlineLevel="1" x14ac:dyDescent="0.2">
      <c r="A1670" s="300">
        <v>100806</v>
      </c>
      <c r="B1670" s="285" t="s">
        <v>2339</v>
      </c>
      <c r="C1670" s="286" t="s">
        <v>22</v>
      </c>
      <c r="D1670" s="301">
        <v>629.75</v>
      </c>
      <c r="E1670" s="446"/>
    </row>
    <row r="1671" spans="1:5" ht="12.75" outlineLevel="1" x14ac:dyDescent="0.2">
      <c r="A1671" s="300">
        <v>100831</v>
      </c>
      <c r="B1671" s="285" t="s">
        <v>2290</v>
      </c>
      <c r="C1671" s="286" t="s">
        <v>38</v>
      </c>
      <c r="D1671" s="301">
        <v>374.47</v>
      </c>
      <c r="E1671" s="446"/>
    </row>
    <row r="1672" spans="1:5" ht="12.75" outlineLevel="1" x14ac:dyDescent="0.2">
      <c r="A1672" s="300">
        <v>100832</v>
      </c>
      <c r="B1672" s="285" t="s">
        <v>2291</v>
      </c>
      <c r="C1672" s="286" t="s">
        <v>38</v>
      </c>
      <c r="D1672" s="301">
        <v>548.24</v>
      </c>
      <c r="E1672" s="446"/>
    </row>
    <row r="1673" spans="1:5" ht="12.75" x14ac:dyDescent="0.2">
      <c r="A1673" s="300">
        <v>100834</v>
      </c>
      <c r="B1673" s="285" t="s">
        <v>2292</v>
      </c>
      <c r="C1673" s="286" t="s">
        <v>38</v>
      </c>
      <c r="D1673" s="301">
        <v>907.55</v>
      </c>
      <c r="E1673" s="446"/>
    </row>
    <row r="1674" spans="1:5" ht="12.75" outlineLevel="1" x14ac:dyDescent="0.2">
      <c r="A1674" s="300">
        <v>100849</v>
      </c>
      <c r="B1674" s="285" t="s">
        <v>2230</v>
      </c>
      <c r="C1674" s="286" t="s">
        <v>22</v>
      </c>
      <c r="D1674" s="301">
        <v>32.39</v>
      </c>
      <c r="E1674" s="446"/>
    </row>
    <row r="1675" spans="1:5" ht="22.5" outlineLevel="1" x14ac:dyDescent="0.2">
      <c r="A1675" s="300">
        <v>100850</v>
      </c>
      <c r="B1675" s="285" t="s">
        <v>2340</v>
      </c>
      <c r="C1675" s="286" t="s">
        <v>38</v>
      </c>
      <c r="D1675" s="301">
        <v>741.81</v>
      </c>
      <c r="E1675" s="446"/>
    </row>
    <row r="1676" spans="1:5" ht="12.75" outlineLevel="1" x14ac:dyDescent="0.2">
      <c r="A1676" s="300">
        <v>100855</v>
      </c>
      <c r="B1676" s="285" t="s">
        <v>2341</v>
      </c>
      <c r="C1676" s="286" t="s">
        <v>38</v>
      </c>
      <c r="D1676" s="301">
        <v>396.69</v>
      </c>
      <c r="E1676" s="446"/>
    </row>
    <row r="1677" spans="1:5" ht="12.75" outlineLevel="1" x14ac:dyDescent="0.2">
      <c r="A1677" s="300">
        <v>100860</v>
      </c>
      <c r="B1677" s="285" t="s">
        <v>2342</v>
      </c>
      <c r="C1677" s="286" t="s">
        <v>38</v>
      </c>
      <c r="D1677" s="301">
        <v>511.29</v>
      </c>
      <c r="E1677" s="446"/>
    </row>
    <row r="1678" spans="1:5" ht="12.75" x14ac:dyDescent="0.2">
      <c r="A1678" s="300">
        <v>100865</v>
      </c>
      <c r="B1678" s="285" t="s">
        <v>2343</v>
      </c>
      <c r="C1678" s="286" t="s">
        <v>38</v>
      </c>
      <c r="D1678" s="301">
        <v>386.27</v>
      </c>
      <c r="E1678" s="446"/>
    </row>
    <row r="1679" spans="1:5" ht="12.75" outlineLevel="1" x14ac:dyDescent="0.2">
      <c r="A1679" s="300">
        <v>100868</v>
      </c>
      <c r="B1679" s="285" t="s">
        <v>2344</v>
      </c>
      <c r="C1679" s="286" t="s">
        <v>38</v>
      </c>
      <c r="D1679" s="301">
        <v>631.99</v>
      </c>
      <c r="E1679" s="446"/>
    </row>
    <row r="1680" spans="1:5" ht="12.75" outlineLevel="1" x14ac:dyDescent="0.2">
      <c r="A1680" s="300">
        <v>100872</v>
      </c>
      <c r="B1680" s="285" t="s">
        <v>2345</v>
      </c>
      <c r="C1680" s="286" t="s">
        <v>38</v>
      </c>
      <c r="D1680" s="301">
        <v>959.26</v>
      </c>
      <c r="E1680" s="446"/>
    </row>
    <row r="1681" spans="1:5" ht="12.75" outlineLevel="1" x14ac:dyDescent="0.2">
      <c r="A1681" s="300">
        <v>100873</v>
      </c>
      <c r="B1681" s="285" t="s">
        <v>2346</v>
      </c>
      <c r="C1681" s="286" t="s">
        <v>38</v>
      </c>
      <c r="D1681" s="301">
        <v>76.78</v>
      </c>
      <c r="E1681" s="446"/>
    </row>
    <row r="1682" spans="1:5" ht="12.75" outlineLevel="1" x14ac:dyDescent="0.2">
      <c r="A1682" s="300">
        <v>100877</v>
      </c>
      <c r="B1682" s="285" t="s">
        <v>2347</v>
      </c>
      <c r="C1682" s="286" t="s">
        <v>38</v>
      </c>
      <c r="D1682" s="301">
        <v>122.01</v>
      </c>
      <c r="E1682" s="446"/>
    </row>
    <row r="1683" spans="1:5" ht="12.75" x14ac:dyDescent="0.2">
      <c r="A1683" s="300">
        <v>100880</v>
      </c>
      <c r="B1683" s="285" t="s">
        <v>2348</v>
      </c>
      <c r="C1683" s="286" t="s">
        <v>38</v>
      </c>
      <c r="D1683" s="301">
        <v>551.85</v>
      </c>
      <c r="E1683" s="446"/>
    </row>
    <row r="1684" spans="1:5" ht="12.75" outlineLevel="1" x14ac:dyDescent="0.2">
      <c r="A1684" s="300">
        <v>100881</v>
      </c>
      <c r="B1684" s="285" t="s">
        <v>2349</v>
      </c>
      <c r="C1684" s="286" t="s">
        <v>38</v>
      </c>
      <c r="D1684" s="301">
        <v>551.79</v>
      </c>
      <c r="E1684" s="446"/>
    </row>
    <row r="1685" spans="1:5" ht="12.75" outlineLevel="1" x14ac:dyDescent="0.2">
      <c r="A1685" s="300">
        <v>100882</v>
      </c>
      <c r="B1685" s="285" t="s">
        <v>2350</v>
      </c>
      <c r="C1685" s="286" t="s">
        <v>38</v>
      </c>
      <c r="D1685" s="301">
        <v>1325.55</v>
      </c>
      <c r="E1685" s="446"/>
    </row>
    <row r="1686" spans="1:5" ht="12.75" outlineLevel="1" x14ac:dyDescent="0.2">
      <c r="A1686" s="300">
        <v>100885</v>
      </c>
      <c r="B1686" s="285" t="s">
        <v>2351</v>
      </c>
      <c r="C1686" s="286" t="s">
        <v>38</v>
      </c>
      <c r="D1686" s="301">
        <v>181.86</v>
      </c>
      <c r="E1686" s="446"/>
    </row>
    <row r="1687" spans="1:5" ht="12.75" outlineLevel="1" x14ac:dyDescent="0.2">
      <c r="A1687" s="300">
        <v>100888</v>
      </c>
      <c r="B1687" s="285" t="s">
        <v>2352</v>
      </c>
      <c r="C1687" s="286" t="s">
        <v>38</v>
      </c>
      <c r="D1687" s="301">
        <v>850.63</v>
      </c>
      <c r="E1687" s="446"/>
    </row>
    <row r="1688" spans="1:5" ht="12.75" x14ac:dyDescent="0.2">
      <c r="A1688" s="300">
        <v>100890</v>
      </c>
      <c r="B1688" s="285" t="s">
        <v>2353</v>
      </c>
      <c r="C1688" s="286" t="s">
        <v>38</v>
      </c>
      <c r="D1688" s="301">
        <v>180.41</v>
      </c>
      <c r="E1688" s="446"/>
    </row>
    <row r="1689" spans="1:5" ht="12.75" outlineLevel="1" x14ac:dyDescent="0.2">
      <c r="A1689" s="300">
        <v>100892</v>
      </c>
      <c r="B1689" s="285" t="s">
        <v>2354</v>
      </c>
      <c r="C1689" s="286" t="s">
        <v>38</v>
      </c>
      <c r="D1689" s="301">
        <v>238.7</v>
      </c>
      <c r="E1689" s="446"/>
    </row>
    <row r="1690" spans="1:5" ht="12.75" outlineLevel="1" x14ac:dyDescent="0.2">
      <c r="A1690" s="300">
        <v>100893</v>
      </c>
      <c r="B1690" s="285" t="s">
        <v>2355</v>
      </c>
      <c r="C1690" s="286" t="s">
        <v>38</v>
      </c>
      <c r="D1690" s="301">
        <v>285.45999999999998</v>
      </c>
      <c r="E1690" s="446"/>
    </row>
    <row r="1691" spans="1:5" ht="12.75" outlineLevel="1" x14ac:dyDescent="0.2">
      <c r="A1691" s="300">
        <v>100895</v>
      </c>
      <c r="B1691" s="285" t="s">
        <v>2356</v>
      </c>
      <c r="C1691" s="286" t="s">
        <v>38</v>
      </c>
      <c r="D1691" s="301">
        <v>22.73</v>
      </c>
      <c r="E1691" s="446"/>
    </row>
    <row r="1692" spans="1:5" ht="12.75" outlineLevel="1" x14ac:dyDescent="0.2">
      <c r="A1692" s="300">
        <v>100900</v>
      </c>
      <c r="B1692" s="285" t="s">
        <v>2357</v>
      </c>
      <c r="C1692" s="286" t="s">
        <v>53</v>
      </c>
      <c r="D1692" s="301" t="s">
        <v>53</v>
      </c>
    </row>
    <row r="1693" spans="1:5" ht="12.75" x14ac:dyDescent="0.2">
      <c r="A1693" s="300">
        <v>100910</v>
      </c>
      <c r="B1693" s="285" t="s">
        <v>2358</v>
      </c>
      <c r="C1693" s="286" t="s">
        <v>22</v>
      </c>
      <c r="D1693" s="301">
        <v>338.92</v>
      </c>
      <c r="E1693" s="446"/>
    </row>
    <row r="1694" spans="1:5" ht="12.75" outlineLevel="1" x14ac:dyDescent="0.2">
      <c r="A1694" s="300">
        <v>100911</v>
      </c>
      <c r="B1694" s="285" t="s">
        <v>2359</v>
      </c>
      <c r="C1694" s="286" t="s">
        <v>22</v>
      </c>
      <c r="D1694" s="301">
        <v>354.86</v>
      </c>
      <c r="E1694" s="446"/>
    </row>
    <row r="1695" spans="1:5" ht="12.75" outlineLevel="1" x14ac:dyDescent="0.2">
      <c r="A1695" s="300">
        <v>100912</v>
      </c>
      <c r="B1695" s="285" t="s">
        <v>2360</v>
      </c>
      <c r="C1695" s="286" t="s">
        <v>22</v>
      </c>
      <c r="D1695" s="301">
        <v>399.18</v>
      </c>
      <c r="E1695" s="446"/>
    </row>
    <row r="1696" spans="1:5" ht="12.75" outlineLevel="1" x14ac:dyDescent="0.2">
      <c r="A1696" s="300">
        <v>100913</v>
      </c>
      <c r="B1696" s="285" t="s">
        <v>2361</v>
      </c>
      <c r="C1696" s="286" t="s">
        <v>22</v>
      </c>
      <c r="D1696" s="301">
        <v>487.37</v>
      </c>
      <c r="E1696" s="446"/>
    </row>
    <row r="1697" spans="1:5" ht="12.75" outlineLevel="1" x14ac:dyDescent="0.2">
      <c r="A1697" s="300">
        <v>100930</v>
      </c>
      <c r="B1697" s="285" t="s">
        <v>2362</v>
      </c>
      <c r="C1697" s="286" t="s">
        <v>22</v>
      </c>
      <c r="D1697" s="301">
        <v>30.11</v>
      </c>
      <c r="E1697" s="446"/>
    </row>
    <row r="1698" spans="1:5" ht="12.75" outlineLevel="1" x14ac:dyDescent="0.2">
      <c r="A1698" s="300">
        <v>100931</v>
      </c>
      <c r="B1698" s="285" t="s">
        <v>2363</v>
      </c>
      <c r="C1698" s="286" t="s">
        <v>22</v>
      </c>
      <c r="D1698" s="301">
        <v>39.409999999999997</v>
      </c>
      <c r="E1698" s="446"/>
    </row>
    <row r="1699" spans="1:5" ht="12.75" outlineLevel="1" x14ac:dyDescent="0.2">
      <c r="A1699" s="300">
        <v>100932</v>
      </c>
      <c r="B1699" s="285" t="s">
        <v>2364</v>
      </c>
      <c r="C1699" s="286" t="s">
        <v>22</v>
      </c>
      <c r="D1699" s="301">
        <v>58.88</v>
      </c>
      <c r="E1699" s="446"/>
    </row>
    <row r="1700" spans="1:5" ht="12.75" x14ac:dyDescent="0.2">
      <c r="A1700" s="300">
        <v>100933</v>
      </c>
      <c r="B1700" s="285" t="s">
        <v>2365</v>
      </c>
      <c r="C1700" s="286" t="s">
        <v>22</v>
      </c>
      <c r="D1700" s="301">
        <v>67.52</v>
      </c>
      <c r="E1700" s="446"/>
    </row>
    <row r="1701" spans="1:5" ht="12.75" outlineLevel="1" x14ac:dyDescent="0.2">
      <c r="A1701" s="300">
        <v>100934</v>
      </c>
      <c r="B1701" s="285" t="s">
        <v>2366</v>
      </c>
      <c r="C1701" s="286" t="s">
        <v>22</v>
      </c>
      <c r="D1701" s="301">
        <v>107.76</v>
      </c>
      <c r="E1701" s="446"/>
    </row>
    <row r="1702" spans="1:5" ht="12.75" outlineLevel="1" x14ac:dyDescent="0.2">
      <c r="A1702" s="300">
        <v>100935</v>
      </c>
      <c r="B1702" s="285" t="s">
        <v>2367</v>
      </c>
      <c r="C1702" s="286" t="s">
        <v>22</v>
      </c>
      <c r="D1702" s="301">
        <v>165.84</v>
      </c>
      <c r="E1702" s="446"/>
    </row>
    <row r="1703" spans="1:5" ht="12.75" outlineLevel="1" x14ac:dyDescent="0.2">
      <c r="A1703" s="300">
        <v>100998</v>
      </c>
      <c r="B1703" s="285" t="s">
        <v>2230</v>
      </c>
      <c r="C1703" s="286" t="s">
        <v>22</v>
      </c>
      <c r="D1703" s="301">
        <v>32.39</v>
      </c>
      <c r="E1703" s="446"/>
    </row>
    <row r="1704" spans="1:5" ht="12.75" outlineLevel="1" x14ac:dyDescent="0.2">
      <c r="A1704" s="300">
        <v>101000</v>
      </c>
      <c r="B1704" s="285" t="s">
        <v>2368</v>
      </c>
      <c r="C1704" s="286" t="s">
        <v>53</v>
      </c>
      <c r="D1704" s="301" t="s">
        <v>53</v>
      </c>
    </row>
    <row r="1705" spans="1:5" ht="22.5" outlineLevel="1" x14ac:dyDescent="0.2">
      <c r="A1705" s="300">
        <v>101001</v>
      </c>
      <c r="B1705" s="285" t="s">
        <v>2369</v>
      </c>
      <c r="C1705" s="286" t="s">
        <v>38</v>
      </c>
      <c r="D1705" s="301">
        <v>105.02</v>
      </c>
      <c r="E1705" s="446"/>
    </row>
    <row r="1706" spans="1:5" ht="12.75" outlineLevel="1" x14ac:dyDescent="0.2">
      <c r="A1706" s="300">
        <v>101010</v>
      </c>
      <c r="B1706" s="285" t="s">
        <v>2370</v>
      </c>
      <c r="C1706" s="286" t="s">
        <v>38</v>
      </c>
      <c r="D1706" s="301">
        <v>112.28</v>
      </c>
      <c r="E1706" s="446"/>
    </row>
    <row r="1707" spans="1:5" ht="12.75" x14ac:dyDescent="0.2">
      <c r="A1707" s="300">
        <v>101012</v>
      </c>
      <c r="B1707" s="285" t="s">
        <v>2371</v>
      </c>
      <c r="C1707" s="286" t="s">
        <v>38</v>
      </c>
      <c r="D1707" s="301">
        <v>135.4</v>
      </c>
      <c r="E1707" s="446"/>
    </row>
    <row r="1708" spans="1:5" ht="12.75" outlineLevel="1" x14ac:dyDescent="0.2">
      <c r="A1708" s="300">
        <v>101015</v>
      </c>
      <c r="B1708" s="285" t="s">
        <v>2372</v>
      </c>
      <c r="C1708" s="286" t="s">
        <v>38</v>
      </c>
      <c r="D1708" s="301">
        <v>226.63</v>
      </c>
      <c r="E1708" s="446"/>
    </row>
    <row r="1709" spans="1:5" ht="22.5" outlineLevel="1" x14ac:dyDescent="0.2">
      <c r="A1709" s="300">
        <v>101035</v>
      </c>
      <c r="B1709" s="285" t="s">
        <v>2373</v>
      </c>
      <c r="C1709" s="286" t="s">
        <v>38</v>
      </c>
      <c r="D1709" s="301">
        <v>158.1</v>
      </c>
      <c r="E1709" s="446"/>
    </row>
    <row r="1710" spans="1:5" ht="22.5" outlineLevel="1" x14ac:dyDescent="0.2">
      <c r="A1710" s="300">
        <v>101036</v>
      </c>
      <c r="B1710" s="285" t="s">
        <v>6160</v>
      </c>
      <c r="C1710" s="286" t="s">
        <v>38</v>
      </c>
      <c r="D1710" s="301">
        <v>489.71</v>
      </c>
      <c r="E1710" s="446"/>
    </row>
    <row r="1711" spans="1:5" ht="12.75" outlineLevel="1" x14ac:dyDescent="0.2">
      <c r="A1711" s="300">
        <v>101059</v>
      </c>
      <c r="B1711" s="285" t="s">
        <v>2374</v>
      </c>
      <c r="C1711" s="286" t="s">
        <v>38</v>
      </c>
      <c r="D1711" s="301">
        <v>325.27</v>
      </c>
      <c r="E1711" s="446"/>
    </row>
    <row r="1712" spans="1:5" ht="12.75" outlineLevel="1" x14ac:dyDescent="0.2">
      <c r="A1712" s="300">
        <v>101060</v>
      </c>
      <c r="B1712" s="285" t="s">
        <v>2375</v>
      </c>
      <c r="C1712" s="286" t="s">
        <v>38</v>
      </c>
      <c r="D1712" s="301">
        <v>3655.12</v>
      </c>
      <c r="E1712" s="446"/>
    </row>
    <row r="1713" spans="1:5" ht="12.75" outlineLevel="1" x14ac:dyDescent="0.2">
      <c r="A1713" s="300">
        <v>101061</v>
      </c>
      <c r="B1713" s="285" t="s">
        <v>2376</v>
      </c>
      <c r="C1713" s="286" t="s">
        <v>38</v>
      </c>
      <c r="D1713" s="301">
        <v>4563.3100000000004</v>
      </c>
      <c r="E1713" s="446"/>
    </row>
    <row r="1714" spans="1:5" ht="12.75" x14ac:dyDescent="0.2">
      <c r="A1714" s="300">
        <v>101064</v>
      </c>
      <c r="B1714" s="285" t="s">
        <v>2377</v>
      </c>
      <c r="C1714" s="286" t="s">
        <v>38</v>
      </c>
      <c r="D1714" s="301">
        <v>11714.29</v>
      </c>
      <c r="E1714" s="446"/>
    </row>
    <row r="1715" spans="1:5" ht="12.75" outlineLevel="1" x14ac:dyDescent="0.2">
      <c r="A1715" s="300">
        <v>101066</v>
      </c>
      <c r="B1715" s="285" t="s">
        <v>2378</v>
      </c>
      <c r="C1715" s="286" t="s">
        <v>38</v>
      </c>
      <c r="D1715" s="301">
        <v>15173.27</v>
      </c>
      <c r="E1715" s="446"/>
    </row>
    <row r="1716" spans="1:5" ht="12.75" outlineLevel="1" x14ac:dyDescent="0.2">
      <c r="A1716" s="300">
        <v>101070</v>
      </c>
      <c r="B1716" s="285" t="s">
        <v>2379</v>
      </c>
      <c r="C1716" s="286" t="s">
        <v>22</v>
      </c>
      <c r="D1716" s="301">
        <v>995.9</v>
      </c>
      <c r="E1716" s="446"/>
    </row>
    <row r="1717" spans="1:5" ht="12.75" outlineLevel="1" x14ac:dyDescent="0.2">
      <c r="A1717" s="300">
        <v>101071</v>
      </c>
      <c r="B1717" s="285" t="s">
        <v>2380</v>
      </c>
      <c r="C1717" s="286" t="s">
        <v>38</v>
      </c>
      <c r="D1717" s="301">
        <v>1054.6600000000001</v>
      </c>
      <c r="E1717" s="446"/>
    </row>
    <row r="1718" spans="1:5" ht="12.75" outlineLevel="1" x14ac:dyDescent="0.2">
      <c r="A1718" s="300">
        <v>101081</v>
      </c>
      <c r="B1718" s="285" t="s">
        <v>2381</v>
      </c>
      <c r="C1718" s="286" t="s">
        <v>38</v>
      </c>
      <c r="D1718" s="301">
        <v>16339.64</v>
      </c>
      <c r="E1718" s="446"/>
    </row>
    <row r="1719" spans="1:5" ht="12.75" x14ac:dyDescent="0.2">
      <c r="A1719" s="300">
        <v>101084</v>
      </c>
      <c r="B1719" s="285" t="s">
        <v>2382</v>
      </c>
      <c r="C1719" s="286" t="s">
        <v>38</v>
      </c>
      <c r="D1719" s="301">
        <v>1196.1099999999999</v>
      </c>
      <c r="E1719" s="446"/>
    </row>
    <row r="1720" spans="1:5" ht="12.75" outlineLevel="1" x14ac:dyDescent="0.2">
      <c r="A1720" s="300">
        <v>101085</v>
      </c>
      <c r="B1720" s="285" t="s">
        <v>2383</v>
      </c>
      <c r="C1720" s="286" t="s">
        <v>38</v>
      </c>
      <c r="D1720" s="301">
        <v>1734.37</v>
      </c>
      <c r="E1720" s="446"/>
    </row>
    <row r="1721" spans="1:5" ht="12.75" outlineLevel="1" x14ac:dyDescent="0.2">
      <c r="A1721" s="300">
        <v>101094</v>
      </c>
      <c r="B1721" s="285" t="s">
        <v>813</v>
      </c>
      <c r="C1721" s="286" t="s">
        <v>192</v>
      </c>
      <c r="D1721" s="301">
        <v>52.9</v>
      </c>
      <c r="E1721" s="446"/>
    </row>
    <row r="1722" spans="1:5" ht="12.75" outlineLevel="1" x14ac:dyDescent="0.2">
      <c r="A1722" s="300">
        <v>101095</v>
      </c>
      <c r="B1722" s="285" t="s">
        <v>814</v>
      </c>
      <c r="C1722" s="286" t="s">
        <v>192</v>
      </c>
      <c r="D1722" s="301">
        <v>447.74</v>
      </c>
      <c r="E1722" s="446"/>
    </row>
    <row r="1723" spans="1:5" ht="12.75" outlineLevel="1" x14ac:dyDescent="0.2">
      <c r="A1723" s="300">
        <v>101096</v>
      </c>
      <c r="B1723" s="285" t="s">
        <v>815</v>
      </c>
      <c r="C1723" s="286" t="s">
        <v>19</v>
      </c>
      <c r="D1723" s="301">
        <v>265.86</v>
      </c>
      <c r="E1723" s="446"/>
    </row>
    <row r="1724" spans="1:5" ht="12.75" x14ac:dyDescent="0.2">
      <c r="A1724" s="300">
        <v>101097</v>
      </c>
      <c r="B1724" s="285" t="s">
        <v>816</v>
      </c>
      <c r="C1724" s="286" t="s">
        <v>19</v>
      </c>
      <c r="D1724" s="301">
        <v>363.8</v>
      </c>
      <c r="E1724" s="446"/>
    </row>
    <row r="1725" spans="1:5" ht="12.75" outlineLevel="1" x14ac:dyDescent="0.2">
      <c r="A1725" s="300">
        <v>101098</v>
      </c>
      <c r="B1725" s="285" t="s">
        <v>817</v>
      </c>
      <c r="C1725" s="286" t="s">
        <v>19</v>
      </c>
      <c r="D1725" s="301">
        <v>233.09</v>
      </c>
      <c r="E1725" s="446"/>
    </row>
    <row r="1726" spans="1:5" ht="12.75" outlineLevel="1" x14ac:dyDescent="0.2">
      <c r="A1726" s="300">
        <v>101100</v>
      </c>
      <c r="B1726" s="285" t="s">
        <v>2384</v>
      </c>
      <c r="C1726" s="286" t="s">
        <v>53</v>
      </c>
      <c r="D1726" s="301" t="s">
        <v>53</v>
      </c>
    </row>
    <row r="1727" spans="1:5" ht="12.75" outlineLevel="1" x14ac:dyDescent="0.2">
      <c r="A1727" s="300">
        <v>101101</v>
      </c>
      <c r="B1727" s="285" t="s">
        <v>2385</v>
      </c>
      <c r="C1727" s="286" t="s">
        <v>22</v>
      </c>
      <c r="D1727" s="301">
        <v>73.31</v>
      </c>
      <c r="E1727" s="446"/>
    </row>
    <row r="1728" spans="1:5" ht="12.75" outlineLevel="1" x14ac:dyDescent="0.2">
      <c r="A1728" s="300">
        <v>101102</v>
      </c>
      <c r="B1728" s="285" t="s">
        <v>2386</v>
      </c>
      <c r="C1728" s="286" t="s">
        <v>22</v>
      </c>
      <c r="D1728" s="301">
        <v>112.76</v>
      </c>
      <c r="E1728" s="446"/>
    </row>
    <row r="1729" spans="1:5" ht="12.75" outlineLevel="1" x14ac:dyDescent="0.2">
      <c r="A1729" s="300">
        <v>101103</v>
      </c>
      <c r="B1729" s="285" t="s">
        <v>2387</v>
      </c>
      <c r="C1729" s="286" t="s">
        <v>22</v>
      </c>
      <c r="D1729" s="301">
        <v>214.97</v>
      </c>
      <c r="E1729" s="446"/>
    </row>
    <row r="1730" spans="1:5" ht="12.75" outlineLevel="1" x14ac:dyDescent="0.2">
      <c r="A1730" s="300">
        <v>101104</v>
      </c>
      <c r="B1730" s="285" t="s">
        <v>2388</v>
      </c>
      <c r="C1730" s="286" t="s">
        <v>22</v>
      </c>
      <c r="D1730" s="301">
        <v>153.6</v>
      </c>
      <c r="E1730" s="446"/>
    </row>
    <row r="1731" spans="1:5" ht="12.75" outlineLevel="1" x14ac:dyDescent="0.2">
      <c r="A1731" s="300">
        <v>101105</v>
      </c>
      <c r="B1731" s="285" t="s">
        <v>2389</v>
      </c>
      <c r="C1731" s="286" t="s">
        <v>22</v>
      </c>
      <c r="D1731" s="301">
        <v>289.04000000000002</v>
      </c>
      <c r="E1731" s="446"/>
    </row>
    <row r="1732" spans="1:5" ht="12.75" outlineLevel="1" x14ac:dyDescent="0.2">
      <c r="A1732" s="300">
        <v>101106</v>
      </c>
      <c r="B1732" s="285" t="s">
        <v>2390</v>
      </c>
      <c r="C1732" s="286" t="s">
        <v>22</v>
      </c>
      <c r="D1732" s="301">
        <v>168.59</v>
      </c>
      <c r="E1732" s="446"/>
    </row>
    <row r="1733" spans="1:5" ht="12.75" x14ac:dyDescent="0.2">
      <c r="A1733" s="300">
        <v>101107</v>
      </c>
      <c r="B1733" s="285" t="s">
        <v>2391</v>
      </c>
      <c r="C1733" s="286" t="s">
        <v>22</v>
      </c>
      <c r="D1733" s="301">
        <v>335.23</v>
      </c>
      <c r="E1733" s="446"/>
    </row>
    <row r="1734" spans="1:5" ht="12.75" outlineLevel="1" x14ac:dyDescent="0.2">
      <c r="A1734" s="300">
        <v>101110</v>
      </c>
      <c r="B1734" s="285" t="s">
        <v>2392</v>
      </c>
      <c r="C1734" s="286" t="s">
        <v>22</v>
      </c>
      <c r="D1734" s="301">
        <v>100.9</v>
      </c>
      <c r="E1734" s="446"/>
    </row>
    <row r="1735" spans="1:5" ht="12.75" outlineLevel="1" x14ac:dyDescent="0.2">
      <c r="A1735" s="300">
        <v>101130</v>
      </c>
      <c r="B1735" s="285" t="s">
        <v>2393</v>
      </c>
      <c r="C1735" s="286" t="s">
        <v>22</v>
      </c>
      <c r="D1735" s="301">
        <v>40.5</v>
      </c>
      <c r="E1735" s="446"/>
    </row>
    <row r="1736" spans="1:5" ht="12.75" outlineLevel="1" x14ac:dyDescent="0.2">
      <c r="A1736" s="300">
        <v>101131</v>
      </c>
      <c r="B1736" s="285" t="s">
        <v>2394</v>
      </c>
      <c r="C1736" s="286" t="s">
        <v>22</v>
      </c>
      <c r="D1736" s="301">
        <v>51.49</v>
      </c>
      <c r="E1736" s="446"/>
    </row>
    <row r="1737" spans="1:5" ht="12.75" outlineLevel="1" x14ac:dyDescent="0.2">
      <c r="A1737" s="300">
        <v>101132</v>
      </c>
      <c r="B1737" s="285" t="s">
        <v>2395</v>
      </c>
      <c r="C1737" s="286" t="s">
        <v>22</v>
      </c>
      <c r="D1737" s="301">
        <v>67.13</v>
      </c>
      <c r="E1737" s="446"/>
    </row>
    <row r="1738" spans="1:5" ht="12.75" outlineLevel="1" x14ac:dyDescent="0.2">
      <c r="A1738" s="300">
        <v>101133</v>
      </c>
      <c r="B1738" s="285" t="s">
        <v>2396</v>
      </c>
      <c r="C1738" s="286" t="s">
        <v>22</v>
      </c>
      <c r="D1738" s="301">
        <v>109.73</v>
      </c>
      <c r="E1738" s="446"/>
    </row>
    <row r="1739" spans="1:5" ht="12.75" outlineLevel="1" x14ac:dyDescent="0.2">
      <c r="A1739" s="300">
        <v>101134</v>
      </c>
      <c r="B1739" s="285" t="s">
        <v>2397</v>
      </c>
      <c r="C1739" s="286" t="s">
        <v>22</v>
      </c>
      <c r="D1739" s="301">
        <v>194.72</v>
      </c>
      <c r="E1739" s="446"/>
    </row>
    <row r="1740" spans="1:5" ht="12.75" x14ac:dyDescent="0.2">
      <c r="A1740" s="300">
        <v>101135</v>
      </c>
      <c r="B1740" s="285" t="s">
        <v>2398</v>
      </c>
      <c r="C1740" s="286" t="s">
        <v>22</v>
      </c>
      <c r="D1740" s="301">
        <v>247.81</v>
      </c>
      <c r="E1740" s="446"/>
    </row>
    <row r="1741" spans="1:5" ht="12.75" outlineLevel="1" x14ac:dyDescent="0.2">
      <c r="A1741" s="300">
        <v>101136</v>
      </c>
      <c r="B1741" s="285" t="s">
        <v>2399</v>
      </c>
      <c r="C1741" s="286" t="s">
        <v>22</v>
      </c>
      <c r="D1741" s="301">
        <v>253.6</v>
      </c>
      <c r="E1741" s="446"/>
    </row>
    <row r="1742" spans="1:5" ht="12.75" outlineLevel="1" x14ac:dyDescent="0.2">
      <c r="A1742" s="300">
        <v>101170</v>
      </c>
      <c r="B1742" s="285" t="s">
        <v>2400</v>
      </c>
      <c r="C1742" s="286" t="s">
        <v>22</v>
      </c>
      <c r="D1742" s="301">
        <v>92.91</v>
      </c>
      <c r="E1742" s="446"/>
    </row>
    <row r="1743" spans="1:5" ht="12.75" outlineLevel="1" x14ac:dyDescent="0.2">
      <c r="A1743" s="300">
        <v>101171</v>
      </c>
      <c r="B1743" s="285" t="s">
        <v>2401</v>
      </c>
      <c r="C1743" s="286" t="s">
        <v>22</v>
      </c>
      <c r="D1743" s="301">
        <v>102.75</v>
      </c>
      <c r="E1743" s="446"/>
    </row>
    <row r="1744" spans="1:5" ht="22.5" outlineLevel="1" x14ac:dyDescent="0.2">
      <c r="A1744" s="300">
        <v>101172</v>
      </c>
      <c r="B1744" s="285" t="s">
        <v>2402</v>
      </c>
      <c r="C1744" s="286" t="s">
        <v>22</v>
      </c>
      <c r="D1744" s="301">
        <v>97.05</v>
      </c>
      <c r="E1744" s="446"/>
    </row>
    <row r="1745" spans="1:5" ht="22.5" outlineLevel="1" x14ac:dyDescent="0.2">
      <c r="A1745" s="300">
        <v>101173</v>
      </c>
      <c r="B1745" s="285" t="s">
        <v>2403</v>
      </c>
      <c r="C1745" s="286" t="s">
        <v>22</v>
      </c>
      <c r="D1745" s="301">
        <v>104.78</v>
      </c>
      <c r="E1745" s="446"/>
    </row>
    <row r="1746" spans="1:5" ht="12.75" outlineLevel="1" x14ac:dyDescent="0.2">
      <c r="A1746" s="300">
        <v>101176</v>
      </c>
      <c r="B1746" s="285" t="s">
        <v>2404</v>
      </c>
      <c r="C1746" s="286" t="s">
        <v>22</v>
      </c>
      <c r="D1746" s="301">
        <v>59.89</v>
      </c>
      <c r="E1746" s="446"/>
    </row>
    <row r="1747" spans="1:5" ht="12.75" x14ac:dyDescent="0.2">
      <c r="A1747" s="300">
        <v>101177</v>
      </c>
      <c r="B1747" s="285" t="s">
        <v>2405</v>
      </c>
      <c r="C1747" s="286" t="s">
        <v>22</v>
      </c>
      <c r="D1747" s="301">
        <v>96.19</v>
      </c>
      <c r="E1747" s="446"/>
    </row>
    <row r="1748" spans="1:5" ht="12.75" outlineLevel="1" x14ac:dyDescent="0.2">
      <c r="A1748" s="300">
        <v>101185</v>
      </c>
      <c r="B1748" s="285" t="s">
        <v>2406</v>
      </c>
      <c r="C1748" s="286" t="s">
        <v>22</v>
      </c>
      <c r="D1748" s="301">
        <v>71.59</v>
      </c>
      <c r="E1748" s="446"/>
    </row>
    <row r="1749" spans="1:5" ht="22.5" outlineLevel="1" x14ac:dyDescent="0.2">
      <c r="A1749" s="300">
        <v>101186</v>
      </c>
      <c r="B1749" s="285" t="s">
        <v>2407</v>
      </c>
      <c r="C1749" s="286" t="s">
        <v>22</v>
      </c>
      <c r="D1749" s="301">
        <v>149.47</v>
      </c>
      <c r="E1749" s="446"/>
    </row>
    <row r="1750" spans="1:5" ht="22.5" outlineLevel="1" x14ac:dyDescent="0.2">
      <c r="A1750" s="300">
        <v>101187</v>
      </c>
      <c r="B1750" s="285" t="s">
        <v>2408</v>
      </c>
      <c r="C1750" s="286" t="s">
        <v>22</v>
      </c>
      <c r="D1750" s="301">
        <v>157.05000000000001</v>
      </c>
      <c r="E1750" s="446"/>
    </row>
    <row r="1751" spans="1:5" ht="22.5" outlineLevel="1" x14ac:dyDescent="0.2">
      <c r="A1751" s="300">
        <v>101189</v>
      </c>
      <c r="B1751" s="285" t="s">
        <v>2409</v>
      </c>
      <c r="C1751" s="286" t="s">
        <v>22</v>
      </c>
      <c r="D1751" s="301">
        <v>74.989999999999995</v>
      </c>
      <c r="E1751" s="446"/>
    </row>
    <row r="1752" spans="1:5" ht="22.5" outlineLevel="1" x14ac:dyDescent="0.2">
      <c r="A1752" s="300">
        <v>101190</v>
      </c>
      <c r="B1752" s="285" t="s">
        <v>2410</v>
      </c>
      <c r="C1752" s="286" t="s">
        <v>22</v>
      </c>
      <c r="D1752" s="301">
        <v>82.83</v>
      </c>
      <c r="E1752" s="446"/>
    </row>
    <row r="1753" spans="1:5" ht="12.75" outlineLevel="1" x14ac:dyDescent="0.2">
      <c r="A1753" s="300">
        <v>101192</v>
      </c>
      <c r="B1753" s="285" t="s">
        <v>2411</v>
      </c>
      <c r="C1753" s="286" t="s">
        <v>22</v>
      </c>
      <c r="D1753" s="301">
        <v>231.42</v>
      </c>
      <c r="E1753" s="446"/>
    </row>
    <row r="1754" spans="1:5" ht="12.75" x14ac:dyDescent="0.2">
      <c r="A1754" s="300">
        <v>101193</v>
      </c>
      <c r="B1754" s="285" t="s">
        <v>2412</v>
      </c>
      <c r="C1754" s="286" t="s">
        <v>22</v>
      </c>
      <c r="D1754" s="301">
        <v>666.51</v>
      </c>
      <c r="E1754" s="446"/>
    </row>
    <row r="1755" spans="1:5" ht="12.75" outlineLevel="1" x14ac:dyDescent="0.2">
      <c r="A1755" s="300">
        <v>101194</v>
      </c>
      <c r="B1755" s="285" t="s">
        <v>2413</v>
      </c>
      <c r="C1755" s="286" t="s">
        <v>22</v>
      </c>
      <c r="D1755" s="301">
        <v>757.67</v>
      </c>
      <c r="E1755" s="446"/>
    </row>
    <row r="1756" spans="1:5" ht="12.75" outlineLevel="1" x14ac:dyDescent="0.2">
      <c r="A1756" s="300">
        <v>101196</v>
      </c>
      <c r="B1756" s="285" t="s">
        <v>2414</v>
      </c>
      <c r="C1756" s="286" t="s">
        <v>22</v>
      </c>
      <c r="D1756" s="301">
        <v>61.18</v>
      </c>
      <c r="E1756" s="446"/>
    </row>
    <row r="1757" spans="1:5" ht="12.75" outlineLevel="1" x14ac:dyDescent="0.2">
      <c r="A1757" s="300">
        <v>101197</v>
      </c>
      <c r="B1757" s="285" t="s">
        <v>2415</v>
      </c>
      <c r="C1757" s="286" t="s">
        <v>22</v>
      </c>
      <c r="D1757" s="301">
        <v>79.67</v>
      </c>
      <c r="E1757" s="446"/>
    </row>
    <row r="1758" spans="1:5" ht="22.5" outlineLevel="1" x14ac:dyDescent="0.2">
      <c r="A1758" s="300">
        <v>101199</v>
      </c>
      <c r="B1758" s="285" t="s">
        <v>2416</v>
      </c>
      <c r="C1758" s="286" t="s">
        <v>22</v>
      </c>
      <c r="D1758" s="301">
        <v>83.73</v>
      </c>
      <c r="E1758" s="446"/>
    </row>
    <row r="1759" spans="1:5" ht="12.75" outlineLevel="1" x14ac:dyDescent="0.2">
      <c r="A1759" s="300">
        <v>101200</v>
      </c>
      <c r="B1759" s="285" t="s">
        <v>2417</v>
      </c>
      <c r="C1759" s="286" t="s">
        <v>53</v>
      </c>
      <c r="D1759" s="301" t="s">
        <v>53</v>
      </c>
    </row>
    <row r="1760" spans="1:5" ht="12.75" outlineLevel="1" x14ac:dyDescent="0.2">
      <c r="A1760" s="300">
        <v>101210</v>
      </c>
      <c r="B1760" s="285" t="s">
        <v>2418</v>
      </c>
      <c r="C1760" s="286" t="s">
        <v>22</v>
      </c>
      <c r="D1760" s="301">
        <v>284.52999999999997</v>
      </c>
      <c r="E1760" s="446"/>
    </row>
    <row r="1761" spans="1:5" ht="12.75" x14ac:dyDescent="0.2">
      <c r="A1761" s="300">
        <v>101211</v>
      </c>
      <c r="B1761" s="285" t="s">
        <v>2419</v>
      </c>
      <c r="C1761" s="286" t="s">
        <v>22</v>
      </c>
      <c r="D1761" s="301">
        <v>299.62</v>
      </c>
      <c r="E1761" s="446"/>
    </row>
    <row r="1762" spans="1:5" ht="12.75" outlineLevel="1" x14ac:dyDescent="0.2">
      <c r="A1762" s="300">
        <v>101212</v>
      </c>
      <c r="B1762" s="285" t="s">
        <v>2420</v>
      </c>
      <c r="C1762" s="286" t="s">
        <v>22</v>
      </c>
      <c r="D1762" s="301">
        <v>339.12</v>
      </c>
      <c r="E1762" s="446"/>
    </row>
    <row r="1763" spans="1:5" ht="12.75" outlineLevel="1" x14ac:dyDescent="0.2">
      <c r="A1763" s="300">
        <v>101213</v>
      </c>
      <c r="B1763" s="285" t="s">
        <v>2421</v>
      </c>
      <c r="C1763" s="286" t="s">
        <v>22</v>
      </c>
      <c r="D1763" s="301">
        <v>424.14</v>
      </c>
      <c r="E1763" s="446"/>
    </row>
    <row r="1764" spans="1:5" ht="12.75" outlineLevel="1" x14ac:dyDescent="0.2">
      <c r="A1764" s="300">
        <v>101214</v>
      </c>
      <c r="B1764" s="285" t="s">
        <v>2422</v>
      </c>
      <c r="C1764" s="286" t="s">
        <v>22</v>
      </c>
      <c r="D1764" s="301">
        <v>26.3</v>
      </c>
      <c r="E1764" s="446"/>
    </row>
    <row r="1765" spans="1:5" ht="12.75" outlineLevel="1" x14ac:dyDescent="0.2">
      <c r="A1765" s="300">
        <v>101215</v>
      </c>
      <c r="B1765" s="285" t="s">
        <v>2423</v>
      </c>
      <c r="C1765" s="286" t="s">
        <v>22</v>
      </c>
      <c r="D1765" s="301">
        <v>37.020000000000003</v>
      </c>
      <c r="E1765" s="446"/>
    </row>
    <row r="1766" spans="1:5" ht="12.75" outlineLevel="1" x14ac:dyDescent="0.2">
      <c r="A1766" s="300">
        <v>101216</v>
      </c>
      <c r="B1766" s="285" t="s">
        <v>2424</v>
      </c>
      <c r="C1766" s="286" t="s">
        <v>22</v>
      </c>
      <c r="D1766" s="301">
        <v>41.29</v>
      </c>
      <c r="E1766" s="446"/>
    </row>
    <row r="1767" spans="1:5" ht="12.75" outlineLevel="1" x14ac:dyDescent="0.2">
      <c r="A1767" s="300">
        <v>101217</v>
      </c>
      <c r="B1767" s="285" t="s">
        <v>2425</v>
      </c>
      <c r="C1767" s="286" t="s">
        <v>22</v>
      </c>
      <c r="D1767" s="301">
        <v>77.150000000000006</v>
      </c>
      <c r="E1767" s="446"/>
    </row>
    <row r="1768" spans="1:5" ht="12.75" x14ac:dyDescent="0.2">
      <c r="A1768" s="300">
        <v>101218</v>
      </c>
      <c r="B1768" s="285" t="s">
        <v>2426</v>
      </c>
      <c r="C1768" s="286" t="s">
        <v>22</v>
      </c>
      <c r="D1768" s="301">
        <v>135.24</v>
      </c>
      <c r="E1768" s="446"/>
    </row>
    <row r="1769" spans="1:5" ht="12.75" outlineLevel="1" x14ac:dyDescent="0.2">
      <c r="A1769" s="300">
        <v>101226</v>
      </c>
      <c r="B1769" s="285" t="s">
        <v>2427</v>
      </c>
      <c r="C1769" s="286" t="s">
        <v>38</v>
      </c>
      <c r="D1769" s="301">
        <v>11.11</v>
      </c>
      <c r="E1769" s="446"/>
    </row>
    <row r="1770" spans="1:5" ht="12.75" outlineLevel="1" x14ac:dyDescent="0.2">
      <c r="A1770" s="300">
        <v>101227</v>
      </c>
      <c r="B1770" s="285" t="s">
        <v>2428</v>
      </c>
      <c r="C1770" s="286" t="s">
        <v>38</v>
      </c>
      <c r="D1770" s="301">
        <v>16.12</v>
      </c>
      <c r="E1770" s="446"/>
    </row>
    <row r="1771" spans="1:5" ht="12.75" outlineLevel="1" x14ac:dyDescent="0.2">
      <c r="A1771" s="300">
        <v>101228</v>
      </c>
      <c r="B1771" s="285" t="s">
        <v>2429</v>
      </c>
      <c r="C1771" s="286" t="s">
        <v>38</v>
      </c>
      <c r="D1771" s="301">
        <v>39.18</v>
      </c>
      <c r="E1771" s="446"/>
    </row>
    <row r="1772" spans="1:5" ht="12.75" outlineLevel="1" x14ac:dyDescent="0.2">
      <c r="A1772" s="300">
        <v>101229</v>
      </c>
      <c r="B1772" s="285" t="s">
        <v>2430</v>
      </c>
      <c r="C1772" s="286" t="s">
        <v>38</v>
      </c>
      <c r="D1772" s="301">
        <v>187.43</v>
      </c>
      <c r="E1772" s="446"/>
    </row>
    <row r="1773" spans="1:5" ht="12.75" outlineLevel="1" x14ac:dyDescent="0.2">
      <c r="A1773" s="300">
        <v>101230</v>
      </c>
      <c r="B1773" s="285" t="s">
        <v>2431</v>
      </c>
      <c r="C1773" s="286" t="s">
        <v>38</v>
      </c>
      <c r="D1773" s="301">
        <v>195.84</v>
      </c>
      <c r="E1773" s="446"/>
    </row>
    <row r="1774" spans="1:5" ht="12.75" outlineLevel="1" x14ac:dyDescent="0.2">
      <c r="A1774" s="300">
        <v>101231</v>
      </c>
      <c r="B1774" s="285" t="s">
        <v>2432</v>
      </c>
      <c r="C1774" s="286" t="s">
        <v>38</v>
      </c>
      <c r="D1774" s="301">
        <v>244.09</v>
      </c>
      <c r="E1774" s="446"/>
    </row>
    <row r="1775" spans="1:5" ht="12.75" outlineLevel="1" x14ac:dyDescent="0.2">
      <c r="A1775" s="300">
        <v>101232</v>
      </c>
      <c r="B1775" s="285" t="s">
        <v>2433</v>
      </c>
      <c r="C1775" s="286" t="s">
        <v>38</v>
      </c>
      <c r="D1775" s="301">
        <v>562.62</v>
      </c>
      <c r="E1775" s="446"/>
    </row>
    <row r="1776" spans="1:5" ht="22.5" outlineLevel="1" x14ac:dyDescent="0.2">
      <c r="A1776" s="300">
        <v>101234</v>
      </c>
      <c r="B1776" s="285" t="s">
        <v>2434</v>
      </c>
      <c r="C1776" s="286" t="s">
        <v>22</v>
      </c>
      <c r="D1776" s="301">
        <v>216.65</v>
      </c>
      <c r="E1776" s="446"/>
    </row>
    <row r="1777" spans="1:5" ht="12.75" outlineLevel="1" x14ac:dyDescent="0.2">
      <c r="A1777" s="300">
        <v>101280</v>
      </c>
      <c r="B1777" s="285" t="s">
        <v>806</v>
      </c>
      <c r="C1777" s="286" t="s">
        <v>22</v>
      </c>
      <c r="D1777" s="301">
        <v>96.28</v>
      </c>
      <c r="E1777" s="446"/>
    </row>
    <row r="1778" spans="1:5" ht="12.75" outlineLevel="1" x14ac:dyDescent="0.2">
      <c r="A1778" s="300">
        <v>101281</v>
      </c>
      <c r="B1778" s="285" t="s">
        <v>807</v>
      </c>
      <c r="C1778" s="286" t="s">
        <v>22</v>
      </c>
      <c r="D1778" s="301">
        <v>117.24</v>
      </c>
      <c r="E1778" s="446"/>
    </row>
    <row r="1779" spans="1:5" ht="12.75" x14ac:dyDescent="0.2">
      <c r="A1779" s="300">
        <v>101282</v>
      </c>
      <c r="B1779" s="285" t="s">
        <v>808</v>
      </c>
      <c r="C1779" s="286" t="s">
        <v>22</v>
      </c>
      <c r="D1779" s="301">
        <v>148.71</v>
      </c>
      <c r="E1779" s="446"/>
    </row>
    <row r="1780" spans="1:5" ht="12.75" outlineLevel="1" x14ac:dyDescent="0.2">
      <c r="A1780" s="300">
        <v>101283</v>
      </c>
      <c r="B1780" s="285" t="s">
        <v>809</v>
      </c>
      <c r="C1780" s="286" t="s">
        <v>22</v>
      </c>
      <c r="D1780" s="301">
        <v>181.63</v>
      </c>
      <c r="E1780" s="446"/>
    </row>
    <row r="1781" spans="1:5" ht="12.75" outlineLevel="1" x14ac:dyDescent="0.2">
      <c r="A1781" s="300">
        <v>101290</v>
      </c>
      <c r="B1781" s="285" t="s">
        <v>813</v>
      </c>
      <c r="C1781" s="286" t="s">
        <v>192</v>
      </c>
      <c r="D1781" s="301">
        <v>52.9</v>
      </c>
      <c r="E1781" s="446"/>
    </row>
    <row r="1782" spans="1:5" ht="12.75" outlineLevel="1" x14ac:dyDescent="0.2">
      <c r="A1782" s="300">
        <v>101291</v>
      </c>
      <c r="B1782" s="285" t="s">
        <v>814</v>
      </c>
      <c r="C1782" s="286" t="s">
        <v>192</v>
      </c>
      <c r="D1782" s="301">
        <v>447.74</v>
      </c>
      <c r="E1782" s="446"/>
    </row>
    <row r="1783" spans="1:5" ht="12.75" outlineLevel="1" x14ac:dyDescent="0.2">
      <c r="A1783" s="300">
        <v>101292</v>
      </c>
      <c r="B1783" s="285" t="s">
        <v>815</v>
      </c>
      <c r="C1783" s="286" t="s">
        <v>19</v>
      </c>
      <c r="D1783" s="301">
        <v>233.51</v>
      </c>
      <c r="E1783" s="446"/>
    </row>
    <row r="1784" spans="1:5" ht="12.75" outlineLevel="1" x14ac:dyDescent="0.2">
      <c r="A1784" s="300">
        <v>101293</v>
      </c>
      <c r="B1784" s="285" t="s">
        <v>816</v>
      </c>
      <c r="C1784" s="286" t="s">
        <v>19</v>
      </c>
      <c r="D1784" s="301">
        <v>329.58</v>
      </c>
      <c r="E1784" s="446"/>
    </row>
    <row r="1785" spans="1:5" ht="12.75" outlineLevel="1" x14ac:dyDescent="0.2">
      <c r="A1785" s="300">
        <v>101294</v>
      </c>
      <c r="B1785" s="285" t="s">
        <v>817</v>
      </c>
      <c r="C1785" s="286" t="s">
        <v>19</v>
      </c>
      <c r="D1785" s="301">
        <v>233.09</v>
      </c>
      <c r="E1785" s="446"/>
    </row>
    <row r="1786" spans="1:5" ht="12.75" outlineLevel="1" x14ac:dyDescent="0.2">
      <c r="A1786" s="300">
        <v>101298</v>
      </c>
      <c r="B1786" s="285" t="s">
        <v>2230</v>
      </c>
      <c r="C1786" s="286" t="s">
        <v>22</v>
      </c>
      <c r="D1786" s="301">
        <v>32.39</v>
      </c>
      <c r="E1786" s="446"/>
    </row>
    <row r="1787" spans="1:5" ht="12.75" outlineLevel="1" x14ac:dyDescent="0.2">
      <c r="A1787" s="300">
        <v>101300</v>
      </c>
      <c r="B1787" s="285" t="s">
        <v>2435</v>
      </c>
      <c r="C1787" s="286" t="s">
        <v>53</v>
      </c>
      <c r="D1787" s="301" t="s">
        <v>53</v>
      </c>
    </row>
    <row r="1788" spans="1:5" ht="12.75" outlineLevel="1" x14ac:dyDescent="0.2">
      <c r="A1788" s="300">
        <v>101301</v>
      </c>
      <c r="B1788" s="285" t="s">
        <v>2436</v>
      </c>
      <c r="C1788" s="286" t="s">
        <v>38</v>
      </c>
      <c r="D1788" s="301">
        <v>411.24</v>
      </c>
      <c r="E1788" s="446"/>
    </row>
    <row r="1789" spans="1:5" ht="12.75" outlineLevel="1" x14ac:dyDescent="0.2">
      <c r="A1789" s="300">
        <v>101303</v>
      </c>
      <c r="B1789" s="285" t="s">
        <v>2437</v>
      </c>
      <c r="C1789" s="286" t="s">
        <v>38</v>
      </c>
      <c r="D1789" s="301">
        <v>774.1</v>
      </c>
      <c r="E1789" s="446"/>
    </row>
    <row r="1790" spans="1:5" ht="12.75" x14ac:dyDescent="0.2">
      <c r="A1790" s="300">
        <v>101304</v>
      </c>
      <c r="B1790" s="285" t="s">
        <v>2438</v>
      </c>
      <c r="C1790" s="286" t="s">
        <v>38</v>
      </c>
      <c r="D1790" s="301">
        <v>640.11</v>
      </c>
      <c r="E1790" s="446"/>
    </row>
    <row r="1791" spans="1:5" ht="12.75" outlineLevel="1" x14ac:dyDescent="0.2">
      <c r="A1791" s="300">
        <v>101305</v>
      </c>
      <c r="B1791" s="285" t="s">
        <v>2439</v>
      </c>
      <c r="C1791" s="286" t="s">
        <v>38</v>
      </c>
      <c r="D1791" s="301">
        <v>789.42</v>
      </c>
      <c r="E1791" s="446"/>
    </row>
    <row r="1792" spans="1:5" ht="22.5" outlineLevel="1" x14ac:dyDescent="0.2">
      <c r="A1792" s="300">
        <v>101308</v>
      </c>
      <c r="B1792" s="285" t="s">
        <v>2440</v>
      </c>
      <c r="C1792" s="286" t="s">
        <v>38</v>
      </c>
      <c r="D1792" s="301">
        <v>481.23</v>
      </c>
      <c r="E1792" s="446"/>
    </row>
    <row r="1793" spans="1:5" ht="22.5" outlineLevel="1" x14ac:dyDescent="0.2">
      <c r="A1793" s="300">
        <v>101314</v>
      </c>
      <c r="B1793" s="285" t="s">
        <v>2441</v>
      </c>
      <c r="C1793" s="286" t="s">
        <v>38</v>
      </c>
      <c r="D1793" s="301">
        <v>1004.18</v>
      </c>
      <c r="E1793" s="446"/>
    </row>
    <row r="1794" spans="1:5" ht="12.75" outlineLevel="1" x14ac:dyDescent="0.2">
      <c r="A1794" s="300">
        <v>101316</v>
      </c>
      <c r="B1794" s="285" t="s">
        <v>2442</v>
      </c>
      <c r="C1794" s="286" t="s">
        <v>38</v>
      </c>
      <c r="D1794" s="301">
        <v>367.97</v>
      </c>
      <c r="E1794" s="446"/>
    </row>
    <row r="1795" spans="1:5" ht="22.5" outlineLevel="1" x14ac:dyDescent="0.2">
      <c r="A1795" s="300">
        <v>101319</v>
      </c>
      <c r="B1795" s="285" t="s">
        <v>2443</v>
      </c>
      <c r="C1795" s="286" t="s">
        <v>22</v>
      </c>
      <c r="D1795" s="301">
        <v>2250.84</v>
      </c>
      <c r="E1795" s="446"/>
    </row>
    <row r="1796" spans="1:5" ht="12.75" outlineLevel="1" x14ac:dyDescent="0.2">
      <c r="A1796" s="300">
        <v>101325</v>
      </c>
      <c r="B1796" s="285" t="s">
        <v>2444</v>
      </c>
      <c r="C1796" s="286" t="s">
        <v>38</v>
      </c>
      <c r="D1796" s="301">
        <v>749.68</v>
      </c>
      <c r="E1796" s="446"/>
    </row>
    <row r="1797" spans="1:5" ht="12.75" outlineLevel="1" x14ac:dyDescent="0.2">
      <c r="A1797" s="300">
        <v>101336</v>
      </c>
      <c r="B1797" s="285" t="s">
        <v>2445</v>
      </c>
      <c r="C1797" s="286" t="s">
        <v>38</v>
      </c>
      <c r="D1797" s="301">
        <v>1711.5</v>
      </c>
      <c r="E1797" s="446"/>
    </row>
    <row r="1798" spans="1:5" ht="12.75" outlineLevel="1" x14ac:dyDescent="0.2">
      <c r="A1798" s="300">
        <v>101338</v>
      </c>
      <c r="B1798" s="285" t="s">
        <v>2446</v>
      </c>
      <c r="C1798" s="286" t="s">
        <v>22</v>
      </c>
      <c r="D1798" s="301">
        <v>1328.36</v>
      </c>
      <c r="E1798" s="446"/>
    </row>
    <row r="1799" spans="1:5" ht="22.5" outlineLevel="1" x14ac:dyDescent="0.2">
      <c r="A1799" s="300">
        <v>101339</v>
      </c>
      <c r="B1799" s="285" t="s">
        <v>2447</v>
      </c>
      <c r="C1799" s="286" t="s">
        <v>38</v>
      </c>
      <c r="D1799" s="301">
        <v>688.07</v>
      </c>
      <c r="E1799" s="446"/>
    </row>
    <row r="1800" spans="1:5" ht="22.5" outlineLevel="1" x14ac:dyDescent="0.2">
      <c r="A1800" s="300">
        <v>101340</v>
      </c>
      <c r="B1800" s="285" t="s">
        <v>2448</v>
      </c>
      <c r="C1800" s="286" t="s">
        <v>38</v>
      </c>
      <c r="D1800" s="301">
        <v>826.17</v>
      </c>
      <c r="E1800" s="446"/>
    </row>
    <row r="1801" spans="1:5" ht="12.75" x14ac:dyDescent="0.2">
      <c r="A1801" s="300">
        <v>101350</v>
      </c>
      <c r="B1801" s="285" t="s">
        <v>2449</v>
      </c>
      <c r="C1801" s="286" t="s">
        <v>38</v>
      </c>
      <c r="D1801" s="301">
        <v>844.51</v>
      </c>
      <c r="E1801" s="446"/>
    </row>
    <row r="1802" spans="1:5" ht="12.75" outlineLevel="1" x14ac:dyDescent="0.2">
      <c r="A1802" s="300">
        <v>101351</v>
      </c>
      <c r="B1802" s="285" t="s">
        <v>2450</v>
      </c>
      <c r="C1802" s="286" t="s">
        <v>38</v>
      </c>
      <c r="D1802" s="301">
        <v>681.99</v>
      </c>
      <c r="E1802" s="446"/>
    </row>
    <row r="1803" spans="1:5" ht="12.75" outlineLevel="1" x14ac:dyDescent="0.2">
      <c r="A1803" s="300">
        <v>101352</v>
      </c>
      <c r="B1803" s="285" t="s">
        <v>2451</v>
      </c>
      <c r="C1803" s="286" t="s">
        <v>38</v>
      </c>
      <c r="D1803" s="301">
        <v>759.9</v>
      </c>
      <c r="E1803" s="446"/>
    </row>
    <row r="1804" spans="1:5" ht="12.75" outlineLevel="1" x14ac:dyDescent="0.2">
      <c r="A1804" s="300">
        <v>101353</v>
      </c>
      <c r="B1804" s="285" t="s">
        <v>2452</v>
      </c>
      <c r="C1804" s="286" t="s">
        <v>38</v>
      </c>
      <c r="D1804" s="301">
        <v>658.91</v>
      </c>
      <c r="E1804" s="446"/>
    </row>
    <row r="1805" spans="1:5" ht="12.75" outlineLevel="1" x14ac:dyDescent="0.2">
      <c r="A1805" s="300">
        <v>101355</v>
      </c>
      <c r="B1805" s="285" t="s">
        <v>2453</v>
      </c>
      <c r="C1805" s="286" t="s">
        <v>38</v>
      </c>
      <c r="D1805" s="301">
        <v>1067.68</v>
      </c>
      <c r="E1805" s="446"/>
    </row>
    <row r="1806" spans="1:5" ht="12.75" outlineLevel="1" x14ac:dyDescent="0.2">
      <c r="A1806" s="300">
        <v>101357</v>
      </c>
      <c r="B1806" s="285" t="s">
        <v>2454</v>
      </c>
      <c r="C1806" s="286" t="s">
        <v>38</v>
      </c>
      <c r="D1806" s="301">
        <v>1201.72</v>
      </c>
      <c r="E1806" s="446"/>
    </row>
    <row r="1807" spans="1:5" ht="12.75" outlineLevel="1" x14ac:dyDescent="0.2">
      <c r="A1807" s="300">
        <v>101358</v>
      </c>
      <c r="B1807" s="285" t="s">
        <v>2455</v>
      </c>
      <c r="C1807" s="286" t="s">
        <v>38</v>
      </c>
      <c r="D1807" s="301">
        <v>1369.36</v>
      </c>
      <c r="E1807" s="446"/>
    </row>
    <row r="1808" spans="1:5" ht="22.5" outlineLevel="1" x14ac:dyDescent="0.2">
      <c r="A1808" s="300">
        <v>101359</v>
      </c>
      <c r="B1808" s="285" t="s">
        <v>2456</v>
      </c>
      <c r="C1808" s="286" t="s">
        <v>38</v>
      </c>
      <c r="D1808" s="301">
        <v>1793.84</v>
      </c>
      <c r="E1808" s="446"/>
    </row>
    <row r="1809" spans="1:5" ht="12.75" outlineLevel="1" x14ac:dyDescent="0.2">
      <c r="A1809" s="300">
        <v>101360</v>
      </c>
      <c r="B1809" s="285" t="s">
        <v>2457</v>
      </c>
      <c r="C1809" s="286" t="s">
        <v>38</v>
      </c>
      <c r="D1809" s="301">
        <v>2090.4</v>
      </c>
      <c r="E1809" s="446"/>
    </row>
    <row r="1810" spans="1:5" ht="12.75" outlineLevel="1" x14ac:dyDescent="0.2">
      <c r="A1810" s="300">
        <v>101361</v>
      </c>
      <c r="B1810" s="285" t="s">
        <v>2458</v>
      </c>
      <c r="C1810" s="286" t="s">
        <v>38</v>
      </c>
      <c r="D1810" s="301">
        <v>865.17</v>
      </c>
      <c r="E1810" s="446"/>
    </row>
    <row r="1811" spans="1:5" ht="12.75" outlineLevel="1" x14ac:dyDescent="0.2">
      <c r="A1811" s="300">
        <v>101362</v>
      </c>
      <c r="B1811" s="285" t="s">
        <v>6161</v>
      </c>
      <c r="C1811" s="286" t="s">
        <v>38</v>
      </c>
      <c r="D1811" s="301">
        <v>1787.22</v>
      </c>
      <c r="E1811" s="446"/>
    </row>
    <row r="1812" spans="1:5" ht="12.75" x14ac:dyDescent="0.2">
      <c r="A1812" s="300">
        <v>101370</v>
      </c>
      <c r="B1812" s="285" t="s">
        <v>2459</v>
      </c>
      <c r="C1812" s="286" t="s">
        <v>38</v>
      </c>
      <c r="D1812" s="301">
        <v>1336.03</v>
      </c>
      <c r="E1812" s="446"/>
    </row>
    <row r="1813" spans="1:5" ht="12.75" outlineLevel="1" x14ac:dyDescent="0.2">
      <c r="A1813" s="300">
        <v>101371</v>
      </c>
      <c r="B1813" s="285" t="s">
        <v>2460</v>
      </c>
      <c r="C1813" s="286" t="s">
        <v>38</v>
      </c>
      <c r="D1813" s="301">
        <v>1475.66</v>
      </c>
      <c r="E1813" s="446"/>
    </row>
    <row r="1814" spans="1:5" ht="22.5" outlineLevel="1" x14ac:dyDescent="0.2">
      <c r="A1814" s="300">
        <v>101378</v>
      </c>
      <c r="B1814" s="285" t="s">
        <v>2461</v>
      </c>
      <c r="C1814" s="286" t="s">
        <v>38</v>
      </c>
      <c r="D1814" s="301">
        <v>246.25</v>
      </c>
      <c r="E1814" s="446"/>
    </row>
    <row r="1815" spans="1:5" ht="12.75" outlineLevel="1" x14ac:dyDescent="0.2">
      <c r="A1815" s="300">
        <v>101400</v>
      </c>
      <c r="B1815" s="285" t="s">
        <v>2462</v>
      </c>
      <c r="C1815" s="286" t="s">
        <v>53</v>
      </c>
      <c r="D1815" s="301" t="s">
        <v>53</v>
      </c>
    </row>
    <row r="1816" spans="1:5" ht="12.75" outlineLevel="1" x14ac:dyDescent="0.2">
      <c r="A1816" s="300">
        <v>101403</v>
      </c>
      <c r="B1816" s="285" t="s">
        <v>2463</v>
      </c>
      <c r="C1816" s="286" t="s">
        <v>38</v>
      </c>
      <c r="D1816" s="301">
        <v>48.34</v>
      </c>
      <c r="E1816" s="446"/>
    </row>
    <row r="1817" spans="1:5" ht="12.75" outlineLevel="1" x14ac:dyDescent="0.2">
      <c r="A1817" s="300">
        <v>101404</v>
      </c>
      <c r="B1817" s="285" t="s">
        <v>2464</v>
      </c>
      <c r="C1817" s="286" t="s">
        <v>38</v>
      </c>
      <c r="D1817" s="301">
        <v>49.03</v>
      </c>
      <c r="E1817" s="446"/>
    </row>
    <row r="1818" spans="1:5" ht="12.75" outlineLevel="1" x14ac:dyDescent="0.2">
      <c r="A1818" s="300">
        <v>101408</v>
      </c>
      <c r="B1818" s="285" t="s">
        <v>2465</v>
      </c>
      <c r="C1818" s="286" t="s">
        <v>38</v>
      </c>
      <c r="D1818" s="301">
        <v>189.42</v>
      </c>
      <c r="E1818" s="446"/>
    </row>
    <row r="1819" spans="1:5" ht="12.75" outlineLevel="1" x14ac:dyDescent="0.2">
      <c r="A1819" s="300">
        <v>101409</v>
      </c>
      <c r="B1819" s="285" t="s">
        <v>2466</v>
      </c>
      <c r="C1819" s="286" t="s">
        <v>38</v>
      </c>
      <c r="D1819" s="301">
        <v>258.12</v>
      </c>
      <c r="E1819" s="446"/>
    </row>
    <row r="1820" spans="1:5" ht="22.5" outlineLevel="1" x14ac:dyDescent="0.2">
      <c r="A1820" s="300">
        <v>101410</v>
      </c>
      <c r="B1820" s="285" t="s">
        <v>2467</v>
      </c>
      <c r="C1820" s="286" t="s">
        <v>38</v>
      </c>
      <c r="D1820" s="301">
        <v>463.9</v>
      </c>
      <c r="E1820" s="446"/>
    </row>
    <row r="1821" spans="1:5" ht="12.75" outlineLevel="1" x14ac:dyDescent="0.2">
      <c r="A1821" s="300">
        <v>101411</v>
      </c>
      <c r="B1821" s="285" t="s">
        <v>2468</v>
      </c>
      <c r="C1821" s="286" t="s">
        <v>38</v>
      </c>
      <c r="D1821" s="301">
        <v>1507.71</v>
      </c>
      <c r="E1821" s="446"/>
    </row>
    <row r="1822" spans="1:5" ht="12.75" outlineLevel="1" x14ac:dyDescent="0.2">
      <c r="A1822" s="300">
        <v>101412</v>
      </c>
      <c r="B1822" s="285" t="s">
        <v>2469</v>
      </c>
      <c r="C1822" s="286" t="s">
        <v>38</v>
      </c>
      <c r="D1822" s="301">
        <v>420.04</v>
      </c>
      <c r="E1822" s="446"/>
    </row>
    <row r="1823" spans="1:5" ht="22.5" x14ac:dyDescent="0.2">
      <c r="A1823" s="300">
        <v>101413</v>
      </c>
      <c r="B1823" s="285" t="s">
        <v>2470</v>
      </c>
      <c r="C1823" s="286" t="s">
        <v>38</v>
      </c>
      <c r="D1823" s="301">
        <v>359.31</v>
      </c>
      <c r="E1823" s="446"/>
    </row>
    <row r="1824" spans="1:5" ht="12.75" outlineLevel="1" x14ac:dyDescent="0.2">
      <c r="A1824" s="300">
        <v>101415</v>
      </c>
      <c r="B1824" s="285" t="s">
        <v>2471</v>
      </c>
      <c r="C1824" s="286" t="s">
        <v>38</v>
      </c>
      <c r="D1824" s="301">
        <v>107.01</v>
      </c>
      <c r="E1824" s="446"/>
    </row>
    <row r="1825" spans="1:5" ht="12.75" outlineLevel="1" x14ac:dyDescent="0.2">
      <c r="A1825" s="300">
        <v>101416</v>
      </c>
      <c r="B1825" s="285" t="s">
        <v>2472</v>
      </c>
      <c r="C1825" s="286" t="s">
        <v>38</v>
      </c>
      <c r="D1825" s="301">
        <v>450.96</v>
      </c>
      <c r="E1825" s="446"/>
    </row>
    <row r="1826" spans="1:5" ht="12.75" outlineLevel="1" x14ac:dyDescent="0.2">
      <c r="A1826" s="300">
        <v>101417</v>
      </c>
      <c r="B1826" s="285" t="s">
        <v>2473</v>
      </c>
      <c r="C1826" s="286" t="s">
        <v>38</v>
      </c>
      <c r="D1826" s="301">
        <v>282.52999999999997</v>
      </c>
      <c r="E1826" s="446"/>
    </row>
    <row r="1827" spans="1:5" ht="12.75" outlineLevel="1" x14ac:dyDescent="0.2">
      <c r="A1827" s="300">
        <v>101418</v>
      </c>
      <c r="B1827" s="285" t="s">
        <v>2474</v>
      </c>
      <c r="C1827" s="286" t="s">
        <v>38</v>
      </c>
      <c r="D1827" s="301">
        <v>172.64</v>
      </c>
      <c r="E1827" s="446"/>
    </row>
    <row r="1828" spans="1:5" ht="12.75" outlineLevel="1" x14ac:dyDescent="0.2">
      <c r="A1828" s="300">
        <v>101419</v>
      </c>
      <c r="B1828" s="285" t="s">
        <v>2475</v>
      </c>
      <c r="C1828" s="286" t="s">
        <v>38</v>
      </c>
      <c r="D1828" s="301">
        <v>774.95</v>
      </c>
      <c r="E1828" s="446"/>
    </row>
    <row r="1829" spans="1:5" ht="12.75" outlineLevel="1" x14ac:dyDescent="0.2">
      <c r="A1829" s="300">
        <v>101424</v>
      </c>
      <c r="B1829" s="285" t="s">
        <v>2476</v>
      </c>
      <c r="C1829" s="286" t="s">
        <v>38</v>
      </c>
      <c r="D1829" s="301">
        <v>404.49</v>
      </c>
      <c r="E1829" s="446"/>
    </row>
    <row r="1830" spans="1:5" ht="12.75" outlineLevel="1" x14ac:dyDescent="0.2">
      <c r="A1830" s="300">
        <v>101425</v>
      </c>
      <c r="B1830" s="285" t="s">
        <v>2477</v>
      </c>
      <c r="C1830" s="286" t="s">
        <v>38</v>
      </c>
      <c r="D1830" s="301">
        <v>346.17</v>
      </c>
      <c r="E1830" s="446"/>
    </row>
    <row r="1831" spans="1:5" ht="12.75" outlineLevel="1" x14ac:dyDescent="0.2">
      <c r="A1831" s="300">
        <v>101426</v>
      </c>
      <c r="B1831" s="285" t="s">
        <v>2478</v>
      </c>
      <c r="C1831" s="286" t="s">
        <v>38</v>
      </c>
      <c r="D1831" s="301">
        <v>308.08999999999997</v>
      </c>
      <c r="E1831" s="446"/>
    </row>
    <row r="1832" spans="1:5" ht="12.75" outlineLevel="1" x14ac:dyDescent="0.2">
      <c r="A1832" s="300">
        <v>101430</v>
      </c>
      <c r="B1832" s="285" t="s">
        <v>2479</v>
      </c>
      <c r="C1832" s="286" t="s">
        <v>38</v>
      </c>
      <c r="D1832" s="301">
        <v>840.28</v>
      </c>
      <c r="E1832" s="446"/>
    </row>
    <row r="1833" spans="1:5" ht="22.5" outlineLevel="1" x14ac:dyDescent="0.2">
      <c r="A1833" s="300">
        <v>101431</v>
      </c>
      <c r="B1833" s="285" t="s">
        <v>2480</v>
      </c>
      <c r="C1833" s="286" t="s">
        <v>38</v>
      </c>
      <c r="D1833" s="301">
        <v>601.70000000000005</v>
      </c>
      <c r="E1833" s="446"/>
    </row>
    <row r="1834" spans="1:5" ht="22.5" x14ac:dyDescent="0.2">
      <c r="A1834" s="300">
        <v>101432</v>
      </c>
      <c r="B1834" s="285" t="s">
        <v>2481</v>
      </c>
      <c r="C1834" s="286" t="s">
        <v>38</v>
      </c>
      <c r="D1834" s="301">
        <v>792.7</v>
      </c>
      <c r="E1834" s="446"/>
    </row>
    <row r="1835" spans="1:5" ht="22.5" outlineLevel="1" x14ac:dyDescent="0.2">
      <c r="A1835" s="300">
        <v>101433</v>
      </c>
      <c r="B1835" s="285" t="s">
        <v>2482</v>
      </c>
      <c r="C1835" s="286" t="s">
        <v>38</v>
      </c>
      <c r="D1835" s="301">
        <v>400.86</v>
      </c>
      <c r="E1835" s="446"/>
    </row>
    <row r="1836" spans="1:5" ht="22.5" outlineLevel="1" x14ac:dyDescent="0.2">
      <c r="A1836" s="300">
        <v>101437</v>
      </c>
      <c r="B1836" s="285" t="s">
        <v>2483</v>
      </c>
      <c r="C1836" s="286" t="s">
        <v>38</v>
      </c>
      <c r="D1836" s="301">
        <v>279.18</v>
      </c>
      <c r="E1836" s="446"/>
    </row>
    <row r="1837" spans="1:5" ht="22.5" outlineLevel="1" x14ac:dyDescent="0.2">
      <c r="A1837" s="300">
        <v>101440</v>
      </c>
      <c r="B1837" s="285" t="s">
        <v>2484</v>
      </c>
      <c r="C1837" s="286" t="s">
        <v>38</v>
      </c>
      <c r="D1837" s="301">
        <v>222.31</v>
      </c>
      <c r="E1837" s="446"/>
    </row>
    <row r="1838" spans="1:5" ht="12.75" outlineLevel="1" x14ac:dyDescent="0.2">
      <c r="A1838" s="300">
        <v>101442</v>
      </c>
      <c r="B1838" s="285" t="s">
        <v>2485</v>
      </c>
      <c r="C1838" s="286" t="s">
        <v>38</v>
      </c>
      <c r="D1838" s="301">
        <v>151.82</v>
      </c>
      <c r="E1838" s="446"/>
    </row>
    <row r="1839" spans="1:5" ht="12.75" outlineLevel="1" x14ac:dyDescent="0.2">
      <c r="A1839" s="300">
        <v>101444</v>
      </c>
      <c r="B1839" s="285" t="s">
        <v>2486</v>
      </c>
      <c r="C1839" s="286" t="s">
        <v>38</v>
      </c>
      <c r="D1839" s="301">
        <v>490.1</v>
      </c>
      <c r="E1839" s="446"/>
    </row>
    <row r="1840" spans="1:5" ht="22.5" outlineLevel="1" x14ac:dyDescent="0.2">
      <c r="A1840" s="300">
        <v>101445</v>
      </c>
      <c r="B1840" s="285" t="s">
        <v>2487</v>
      </c>
      <c r="C1840" s="286" t="s">
        <v>38</v>
      </c>
      <c r="D1840" s="301">
        <v>787.19</v>
      </c>
      <c r="E1840" s="446"/>
    </row>
    <row r="1841" spans="1:5" ht="12.75" outlineLevel="1" x14ac:dyDescent="0.2">
      <c r="A1841" s="300">
        <v>101448</v>
      </c>
      <c r="B1841" s="285" t="s">
        <v>2488</v>
      </c>
      <c r="C1841" s="286" t="s">
        <v>38</v>
      </c>
      <c r="D1841" s="301">
        <v>530.54999999999995</v>
      </c>
      <c r="E1841" s="446"/>
    </row>
    <row r="1842" spans="1:5" ht="22.5" outlineLevel="1" x14ac:dyDescent="0.2">
      <c r="A1842" s="300">
        <v>101449</v>
      </c>
      <c r="B1842" s="285" t="s">
        <v>6031</v>
      </c>
      <c r="C1842" s="286" t="s">
        <v>38</v>
      </c>
      <c r="D1842" s="301">
        <v>313.77</v>
      </c>
      <c r="E1842" s="446"/>
    </row>
    <row r="1843" spans="1:5" ht="22.5" outlineLevel="1" x14ac:dyDescent="0.2">
      <c r="A1843" s="300">
        <v>101452</v>
      </c>
      <c r="B1843" s="285" t="s">
        <v>2489</v>
      </c>
      <c r="C1843" s="286" t="s">
        <v>38</v>
      </c>
      <c r="D1843" s="301">
        <v>62.53</v>
      </c>
      <c r="E1843" s="446"/>
    </row>
    <row r="1844" spans="1:5" ht="22.5" outlineLevel="1" x14ac:dyDescent="0.2">
      <c r="A1844" s="300">
        <v>101466</v>
      </c>
      <c r="B1844" s="285" t="s">
        <v>2490</v>
      </c>
      <c r="C1844" s="286" t="s">
        <v>38</v>
      </c>
      <c r="D1844" s="301">
        <v>254.93</v>
      </c>
      <c r="E1844" s="446"/>
    </row>
    <row r="1845" spans="1:5" ht="22.5" x14ac:dyDescent="0.2">
      <c r="A1845" s="300">
        <v>101473</v>
      </c>
      <c r="B1845" s="285" t="s">
        <v>2491</v>
      </c>
      <c r="C1845" s="286" t="s">
        <v>22</v>
      </c>
      <c r="D1845" s="301">
        <v>76.260000000000005</v>
      </c>
      <c r="E1845" s="446"/>
    </row>
    <row r="1846" spans="1:5" ht="12.75" outlineLevel="1" x14ac:dyDescent="0.2">
      <c r="A1846" s="300">
        <v>101474</v>
      </c>
      <c r="B1846" s="285" t="s">
        <v>2492</v>
      </c>
      <c r="C1846" s="286" t="s">
        <v>22</v>
      </c>
      <c r="D1846" s="301">
        <v>80.959999999999994</v>
      </c>
      <c r="E1846" s="446"/>
    </row>
    <row r="1847" spans="1:5" ht="22.5" outlineLevel="1" x14ac:dyDescent="0.2">
      <c r="A1847" s="300">
        <v>101475</v>
      </c>
      <c r="B1847" s="285" t="s">
        <v>2493</v>
      </c>
      <c r="C1847" s="286" t="s">
        <v>19</v>
      </c>
      <c r="D1847" s="301">
        <v>497.45</v>
      </c>
      <c r="E1847" s="446"/>
    </row>
    <row r="1848" spans="1:5" ht="22.5" outlineLevel="1" x14ac:dyDescent="0.2">
      <c r="A1848" s="300">
        <v>101476</v>
      </c>
      <c r="B1848" s="285" t="s">
        <v>2494</v>
      </c>
      <c r="C1848" s="286" t="s">
        <v>19</v>
      </c>
      <c r="D1848" s="301">
        <v>629.89</v>
      </c>
      <c r="E1848" s="446"/>
    </row>
    <row r="1849" spans="1:5" ht="22.5" outlineLevel="1" x14ac:dyDescent="0.2">
      <c r="A1849" s="300">
        <v>101477</v>
      </c>
      <c r="B1849" s="285" t="s">
        <v>2495</v>
      </c>
      <c r="C1849" s="286" t="s">
        <v>19</v>
      </c>
      <c r="D1849" s="301">
        <v>579.79</v>
      </c>
      <c r="E1849" s="446"/>
    </row>
    <row r="1850" spans="1:5" ht="12.75" outlineLevel="1" x14ac:dyDescent="0.2">
      <c r="A1850" s="300">
        <v>101478</v>
      </c>
      <c r="B1850" s="285" t="s">
        <v>2496</v>
      </c>
      <c r="C1850" s="286" t="s">
        <v>19</v>
      </c>
      <c r="D1850" s="301">
        <v>830.55</v>
      </c>
      <c r="E1850" s="446"/>
    </row>
    <row r="1851" spans="1:5" ht="12.75" outlineLevel="1" x14ac:dyDescent="0.2">
      <c r="A1851" s="300">
        <v>101482</v>
      </c>
      <c r="B1851" s="285" t="s">
        <v>2497</v>
      </c>
      <c r="C1851" s="286" t="s">
        <v>19</v>
      </c>
      <c r="D1851" s="301">
        <v>574.29</v>
      </c>
      <c r="E1851" s="446"/>
    </row>
    <row r="1852" spans="1:5" ht="12.75" outlineLevel="1" x14ac:dyDescent="0.2">
      <c r="A1852" s="300">
        <v>101486</v>
      </c>
      <c r="B1852" s="285" t="s">
        <v>2498</v>
      </c>
      <c r="C1852" s="286" t="s">
        <v>19</v>
      </c>
      <c r="D1852" s="301">
        <v>1514.11</v>
      </c>
      <c r="E1852" s="446"/>
    </row>
    <row r="1853" spans="1:5" ht="22.5" outlineLevel="1" x14ac:dyDescent="0.2">
      <c r="A1853" s="300">
        <v>101488</v>
      </c>
      <c r="B1853" s="285" t="s">
        <v>2499</v>
      </c>
      <c r="C1853" s="286" t="s">
        <v>19</v>
      </c>
      <c r="D1853" s="301">
        <v>181.75</v>
      </c>
      <c r="E1853" s="446"/>
    </row>
    <row r="1854" spans="1:5" ht="22.5" x14ac:dyDescent="0.2">
      <c r="A1854" s="300">
        <v>101489</v>
      </c>
      <c r="B1854" s="285" t="s">
        <v>2500</v>
      </c>
      <c r="C1854" s="286" t="s">
        <v>19</v>
      </c>
      <c r="D1854" s="301">
        <v>185.19</v>
      </c>
      <c r="E1854" s="446"/>
    </row>
    <row r="1855" spans="1:5" ht="12.75" outlineLevel="1" x14ac:dyDescent="0.2">
      <c r="A1855" s="300">
        <v>101491</v>
      </c>
      <c r="B1855" s="285" t="s">
        <v>2501</v>
      </c>
      <c r="C1855" s="286" t="s">
        <v>38</v>
      </c>
      <c r="D1855" s="301">
        <v>52.94</v>
      </c>
      <c r="E1855" s="446"/>
    </row>
    <row r="1856" spans="1:5" ht="12.75" outlineLevel="1" x14ac:dyDescent="0.2">
      <c r="A1856" s="300">
        <v>101497</v>
      </c>
      <c r="B1856" s="285" t="s">
        <v>2502</v>
      </c>
      <c r="C1856" s="286" t="s">
        <v>38</v>
      </c>
      <c r="D1856" s="301">
        <v>69.63</v>
      </c>
      <c r="E1856" s="446"/>
    </row>
    <row r="1857" spans="1:5" ht="12.75" outlineLevel="1" x14ac:dyDescent="0.2">
      <c r="A1857" s="300">
        <v>105000</v>
      </c>
      <c r="B1857" s="285" t="s">
        <v>906</v>
      </c>
      <c r="C1857" s="286" t="s">
        <v>53</v>
      </c>
      <c r="D1857" s="301" t="s">
        <v>53</v>
      </c>
    </row>
    <row r="1858" spans="1:5" ht="12.75" outlineLevel="1" x14ac:dyDescent="0.2">
      <c r="A1858" s="300">
        <v>105001</v>
      </c>
      <c r="B1858" s="285" t="s">
        <v>2503</v>
      </c>
      <c r="C1858" s="286" t="s">
        <v>22</v>
      </c>
      <c r="D1858" s="301">
        <v>5.87</v>
      </c>
      <c r="E1858" s="446"/>
    </row>
    <row r="1859" spans="1:5" ht="12.75" outlineLevel="1" x14ac:dyDescent="0.2">
      <c r="A1859" s="300">
        <v>105002</v>
      </c>
      <c r="B1859" s="285" t="s">
        <v>2504</v>
      </c>
      <c r="C1859" s="286" t="s">
        <v>22</v>
      </c>
      <c r="D1859" s="301">
        <v>9.7799999999999994</v>
      </c>
      <c r="E1859" s="446"/>
    </row>
    <row r="1860" spans="1:5" ht="12.75" outlineLevel="1" x14ac:dyDescent="0.2">
      <c r="A1860" s="300">
        <v>105003</v>
      </c>
      <c r="B1860" s="285" t="s">
        <v>2505</v>
      </c>
      <c r="C1860" s="286" t="s">
        <v>22</v>
      </c>
      <c r="D1860" s="301">
        <v>4.8899999999999997</v>
      </c>
      <c r="E1860" s="446"/>
    </row>
    <row r="1861" spans="1:5" ht="12.75" outlineLevel="1" x14ac:dyDescent="0.2">
      <c r="A1861" s="300">
        <v>105004</v>
      </c>
      <c r="B1861" s="285" t="s">
        <v>2506</v>
      </c>
      <c r="C1861" s="286" t="s">
        <v>22</v>
      </c>
      <c r="D1861" s="301">
        <v>8.81</v>
      </c>
      <c r="E1861" s="446"/>
    </row>
    <row r="1862" spans="1:5" ht="12.75" x14ac:dyDescent="0.2">
      <c r="A1862" s="300">
        <v>105005</v>
      </c>
      <c r="B1862" s="285" t="s">
        <v>2507</v>
      </c>
      <c r="C1862" s="286" t="s">
        <v>22</v>
      </c>
      <c r="D1862" s="301">
        <v>5.87</v>
      </c>
      <c r="E1862" s="446"/>
    </row>
    <row r="1863" spans="1:5" ht="12.75" outlineLevel="1" x14ac:dyDescent="0.2">
      <c r="A1863" s="300">
        <v>105018</v>
      </c>
      <c r="B1863" s="285" t="s">
        <v>2508</v>
      </c>
      <c r="C1863" s="286" t="s">
        <v>38</v>
      </c>
      <c r="D1863" s="301">
        <v>4.8899999999999997</v>
      </c>
      <c r="E1863" s="446"/>
    </row>
    <row r="1864" spans="1:5" ht="12.75" outlineLevel="1" x14ac:dyDescent="0.2">
      <c r="A1864" s="300">
        <v>105032</v>
      </c>
      <c r="B1864" s="285" t="s">
        <v>2509</v>
      </c>
      <c r="C1864" s="286" t="s">
        <v>22</v>
      </c>
      <c r="D1864" s="301">
        <v>4.5</v>
      </c>
      <c r="E1864" s="446"/>
    </row>
    <row r="1865" spans="1:5" ht="12.75" outlineLevel="1" x14ac:dyDescent="0.2">
      <c r="A1865" s="300">
        <v>105033</v>
      </c>
      <c r="B1865" s="285" t="s">
        <v>2510</v>
      </c>
      <c r="C1865" s="286" t="s">
        <v>22</v>
      </c>
      <c r="D1865" s="301">
        <v>2.94</v>
      </c>
      <c r="E1865" s="446"/>
    </row>
    <row r="1866" spans="1:5" ht="12.75" outlineLevel="1" x14ac:dyDescent="0.2">
      <c r="A1866" s="300">
        <v>106000</v>
      </c>
      <c r="B1866" s="285" t="s">
        <v>1033</v>
      </c>
      <c r="C1866" s="286" t="s">
        <v>53</v>
      </c>
      <c r="D1866" s="301" t="s">
        <v>53</v>
      </c>
    </row>
    <row r="1867" spans="1:5" ht="12.75" x14ac:dyDescent="0.2">
      <c r="A1867" s="300">
        <v>106001</v>
      </c>
      <c r="B1867" s="285" t="s">
        <v>2511</v>
      </c>
      <c r="C1867" s="286" t="s">
        <v>22</v>
      </c>
      <c r="D1867" s="301">
        <v>12.08</v>
      </c>
      <c r="E1867" s="446"/>
    </row>
    <row r="1868" spans="1:5" ht="12.75" outlineLevel="1" x14ac:dyDescent="0.2">
      <c r="A1868" s="300">
        <v>106002</v>
      </c>
      <c r="B1868" s="285" t="s">
        <v>2512</v>
      </c>
      <c r="C1868" s="286" t="s">
        <v>22</v>
      </c>
      <c r="D1868" s="301">
        <v>14.49</v>
      </c>
      <c r="E1868" s="446"/>
    </row>
    <row r="1869" spans="1:5" ht="12.75" outlineLevel="1" x14ac:dyDescent="0.2">
      <c r="A1869" s="300">
        <v>106003</v>
      </c>
      <c r="B1869" s="285" t="s">
        <v>2513</v>
      </c>
      <c r="C1869" s="286" t="s">
        <v>22</v>
      </c>
      <c r="D1869" s="301">
        <v>10.87</v>
      </c>
      <c r="E1869" s="446"/>
    </row>
    <row r="1870" spans="1:5" ht="12.75" x14ac:dyDescent="0.2">
      <c r="A1870" s="300">
        <v>106004</v>
      </c>
      <c r="B1870" s="285" t="s">
        <v>2514</v>
      </c>
      <c r="C1870" s="286" t="s">
        <v>22</v>
      </c>
      <c r="D1870" s="301">
        <v>13.29</v>
      </c>
      <c r="E1870" s="446"/>
    </row>
    <row r="1871" spans="1:5" ht="12.75" outlineLevel="1" x14ac:dyDescent="0.2">
      <c r="A1871" s="300">
        <v>106005</v>
      </c>
      <c r="B1871" s="285" t="s">
        <v>2515</v>
      </c>
      <c r="C1871" s="286" t="s">
        <v>22</v>
      </c>
      <c r="D1871" s="301">
        <v>12.08</v>
      </c>
      <c r="E1871" s="446"/>
    </row>
    <row r="1872" spans="1:5" ht="12.75" outlineLevel="1" x14ac:dyDescent="0.2">
      <c r="A1872" s="300">
        <v>106006</v>
      </c>
      <c r="B1872" s="285" t="s">
        <v>2516</v>
      </c>
      <c r="C1872" s="286" t="s">
        <v>22</v>
      </c>
      <c r="D1872" s="301">
        <v>14.49</v>
      </c>
      <c r="E1872" s="446"/>
    </row>
    <row r="1873" spans="1:5" ht="12.75" x14ac:dyDescent="0.2">
      <c r="A1873" s="300">
        <v>106007</v>
      </c>
      <c r="B1873" s="285" t="s">
        <v>2517</v>
      </c>
      <c r="C1873" s="286" t="s">
        <v>22</v>
      </c>
      <c r="D1873" s="301">
        <v>12.08</v>
      </c>
      <c r="E1873" s="446"/>
    </row>
    <row r="1874" spans="1:5" ht="12.75" outlineLevel="1" x14ac:dyDescent="0.2">
      <c r="A1874" s="300">
        <v>106008</v>
      </c>
      <c r="B1874" s="285" t="s">
        <v>2518</v>
      </c>
      <c r="C1874" s="286" t="s">
        <v>22</v>
      </c>
      <c r="D1874" s="301">
        <v>14.49</v>
      </c>
      <c r="E1874" s="446"/>
    </row>
    <row r="1875" spans="1:5" ht="12.75" outlineLevel="1" x14ac:dyDescent="0.2">
      <c r="A1875" s="300">
        <v>106009</v>
      </c>
      <c r="B1875" s="285" t="s">
        <v>2519</v>
      </c>
      <c r="C1875" s="286" t="s">
        <v>22</v>
      </c>
      <c r="D1875" s="301">
        <v>10.87</v>
      </c>
      <c r="E1875" s="446"/>
    </row>
    <row r="1876" spans="1:5" ht="12.75" x14ac:dyDescent="0.2">
      <c r="A1876" s="300">
        <v>106010</v>
      </c>
      <c r="B1876" s="285" t="s">
        <v>2520</v>
      </c>
      <c r="C1876" s="286" t="s">
        <v>22</v>
      </c>
      <c r="D1876" s="301">
        <v>13.29</v>
      </c>
      <c r="E1876" s="446"/>
    </row>
    <row r="1877" spans="1:5" ht="12.75" outlineLevel="1" x14ac:dyDescent="0.2">
      <c r="A1877" s="300">
        <v>106011</v>
      </c>
      <c r="B1877" s="285" t="s">
        <v>2521</v>
      </c>
      <c r="C1877" s="286" t="s">
        <v>22</v>
      </c>
      <c r="D1877" s="301">
        <v>16.91</v>
      </c>
      <c r="E1877" s="446"/>
    </row>
    <row r="1878" spans="1:5" ht="12.75" outlineLevel="1" x14ac:dyDescent="0.2">
      <c r="A1878" s="300">
        <v>106012</v>
      </c>
      <c r="B1878" s="285" t="s">
        <v>2522</v>
      </c>
      <c r="C1878" s="286" t="s">
        <v>22</v>
      </c>
      <c r="D1878" s="301">
        <v>19.32</v>
      </c>
      <c r="E1878" s="446"/>
    </row>
    <row r="1879" spans="1:5" ht="12.75" outlineLevel="1" x14ac:dyDescent="0.2">
      <c r="A1879" s="300">
        <v>106015</v>
      </c>
      <c r="B1879" s="285" t="s">
        <v>2523</v>
      </c>
      <c r="C1879" s="286" t="s">
        <v>38</v>
      </c>
      <c r="D1879" s="301">
        <v>131.16999999999999</v>
      </c>
      <c r="E1879" s="446"/>
    </row>
    <row r="1880" spans="1:5" ht="12.75" x14ac:dyDescent="0.2">
      <c r="A1880" s="300">
        <v>106018</v>
      </c>
      <c r="B1880" s="285" t="s">
        <v>2524</v>
      </c>
      <c r="C1880" s="286" t="s">
        <v>38</v>
      </c>
      <c r="D1880" s="301">
        <v>96.69</v>
      </c>
      <c r="E1880" s="446"/>
    </row>
    <row r="1881" spans="1:5" ht="12.75" outlineLevel="1" x14ac:dyDescent="0.2">
      <c r="A1881" s="300">
        <v>106022</v>
      </c>
      <c r="B1881" s="285" t="s">
        <v>2525</v>
      </c>
      <c r="C1881" s="286" t="s">
        <v>38</v>
      </c>
      <c r="D1881" s="301">
        <v>26.57</v>
      </c>
      <c r="E1881" s="446"/>
    </row>
    <row r="1882" spans="1:5" ht="12.75" outlineLevel="1" x14ac:dyDescent="0.2">
      <c r="A1882" s="300">
        <v>106024</v>
      </c>
      <c r="B1882" s="285" t="s">
        <v>2526</v>
      </c>
      <c r="C1882" s="286" t="s">
        <v>38</v>
      </c>
      <c r="D1882" s="301">
        <v>193.25</v>
      </c>
      <c r="E1882" s="446"/>
    </row>
    <row r="1883" spans="1:5" ht="12.75" x14ac:dyDescent="0.2">
      <c r="A1883" s="300">
        <v>106026</v>
      </c>
      <c r="B1883" s="285" t="s">
        <v>2527</v>
      </c>
      <c r="C1883" s="286" t="s">
        <v>38</v>
      </c>
      <c r="D1883" s="301">
        <v>13.29</v>
      </c>
      <c r="E1883" s="446"/>
    </row>
    <row r="1884" spans="1:5" ht="12.75" outlineLevel="1" x14ac:dyDescent="0.2">
      <c r="A1884" s="300">
        <v>106029</v>
      </c>
      <c r="B1884" s="285" t="s">
        <v>2528</v>
      </c>
      <c r="C1884" s="286" t="s">
        <v>38</v>
      </c>
      <c r="D1884" s="301">
        <v>72.47</v>
      </c>
      <c r="E1884" s="446"/>
    </row>
    <row r="1885" spans="1:5" ht="12.75" outlineLevel="1" x14ac:dyDescent="0.2">
      <c r="A1885" s="300">
        <v>106032</v>
      </c>
      <c r="B1885" s="285" t="s">
        <v>2529</v>
      </c>
      <c r="C1885" s="286" t="s">
        <v>22</v>
      </c>
      <c r="D1885" s="301">
        <v>6.04</v>
      </c>
      <c r="E1885" s="446"/>
    </row>
    <row r="1886" spans="1:5" ht="12.75" x14ac:dyDescent="0.2">
      <c r="A1886" s="300">
        <v>106033</v>
      </c>
      <c r="B1886" s="285" t="s">
        <v>2530</v>
      </c>
      <c r="C1886" s="286" t="s">
        <v>22</v>
      </c>
      <c r="D1886" s="301">
        <v>3.86</v>
      </c>
      <c r="E1886" s="446"/>
    </row>
    <row r="1887" spans="1:5" ht="12.75" outlineLevel="1" x14ac:dyDescent="0.2">
      <c r="A1887" s="300">
        <v>106035</v>
      </c>
      <c r="B1887" s="285" t="s">
        <v>2531</v>
      </c>
      <c r="C1887" s="286" t="s">
        <v>38</v>
      </c>
      <c r="D1887" s="301">
        <v>36.229999999999997</v>
      </c>
      <c r="E1887" s="446"/>
    </row>
    <row r="1888" spans="1:5" ht="12.75" outlineLevel="1" x14ac:dyDescent="0.2">
      <c r="A1888" s="300">
        <v>106040</v>
      </c>
      <c r="B1888" s="285" t="s">
        <v>2532</v>
      </c>
      <c r="C1888" s="286" t="s">
        <v>38</v>
      </c>
      <c r="D1888" s="301">
        <v>9.66</v>
      </c>
      <c r="E1888" s="446"/>
    </row>
    <row r="1889" spans="1:5" ht="12.75" x14ac:dyDescent="0.2">
      <c r="A1889" s="300">
        <v>106042</v>
      </c>
      <c r="B1889" s="285" t="s">
        <v>2533</v>
      </c>
      <c r="C1889" s="286" t="s">
        <v>38</v>
      </c>
      <c r="D1889" s="301">
        <v>6.28</v>
      </c>
      <c r="E1889" s="446"/>
    </row>
    <row r="1890" spans="1:5" ht="12.75" outlineLevel="1" x14ac:dyDescent="0.2">
      <c r="A1890" s="300">
        <v>106045</v>
      </c>
      <c r="B1890" s="285" t="s">
        <v>2534</v>
      </c>
      <c r="C1890" s="286" t="s">
        <v>38</v>
      </c>
      <c r="D1890" s="301">
        <v>18.36</v>
      </c>
      <c r="E1890" s="446"/>
    </row>
    <row r="1891" spans="1:5" ht="12.75" outlineLevel="1" x14ac:dyDescent="0.2">
      <c r="A1891" s="300">
        <v>106050</v>
      </c>
      <c r="B1891" s="285" t="s">
        <v>2535</v>
      </c>
      <c r="C1891" s="286" t="s">
        <v>19</v>
      </c>
      <c r="D1891" s="301">
        <v>10.97</v>
      </c>
      <c r="E1891" s="446"/>
    </row>
    <row r="1892" spans="1:5" ht="12.75" x14ac:dyDescent="0.2">
      <c r="A1892" s="300">
        <v>107000</v>
      </c>
      <c r="B1892" s="285" t="s">
        <v>1040</v>
      </c>
      <c r="C1892" s="286" t="s">
        <v>53</v>
      </c>
      <c r="D1892" s="301" t="s">
        <v>53</v>
      </c>
    </row>
    <row r="1893" spans="1:5" ht="12.75" outlineLevel="1" x14ac:dyDescent="0.2">
      <c r="A1893" s="300">
        <v>107018</v>
      </c>
      <c r="B1893" s="285" t="s">
        <v>2536</v>
      </c>
      <c r="C1893" s="286" t="s">
        <v>38</v>
      </c>
      <c r="D1893" s="301">
        <v>89.19</v>
      </c>
      <c r="E1893" s="446"/>
    </row>
    <row r="1894" spans="1:5" ht="12.75" outlineLevel="1" x14ac:dyDescent="0.2">
      <c r="A1894" s="300">
        <v>107022</v>
      </c>
      <c r="B1894" s="285" t="s">
        <v>2537</v>
      </c>
      <c r="C1894" s="286" t="s">
        <v>38</v>
      </c>
      <c r="D1894" s="301">
        <v>46.11</v>
      </c>
      <c r="E1894" s="446"/>
    </row>
    <row r="1895" spans="1:5" ht="12.75" x14ac:dyDescent="0.2">
      <c r="A1895" s="300">
        <v>107024</v>
      </c>
      <c r="B1895" s="285" t="s">
        <v>2538</v>
      </c>
      <c r="C1895" s="286" t="s">
        <v>38</v>
      </c>
      <c r="D1895" s="301">
        <v>174.89</v>
      </c>
      <c r="E1895" s="446"/>
    </row>
    <row r="1896" spans="1:5" ht="12.75" outlineLevel="1" x14ac:dyDescent="0.2">
      <c r="A1896" s="300">
        <v>107026</v>
      </c>
      <c r="B1896" s="285" t="s">
        <v>2539</v>
      </c>
      <c r="C1896" s="286" t="s">
        <v>38</v>
      </c>
      <c r="D1896" s="301">
        <v>83.2</v>
      </c>
      <c r="E1896" s="446"/>
    </row>
    <row r="1897" spans="1:5" ht="12.75" outlineLevel="1" x14ac:dyDescent="0.2">
      <c r="A1897" s="300">
        <v>107029</v>
      </c>
      <c r="B1897" s="285" t="s">
        <v>2540</v>
      </c>
      <c r="C1897" s="286" t="s">
        <v>38</v>
      </c>
      <c r="D1897" s="301">
        <v>227.36</v>
      </c>
      <c r="E1897" s="446"/>
    </row>
    <row r="1898" spans="1:5" ht="12.75" x14ac:dyDescent="0.2">
      <c r="A1898" s="300">
        <v>107032</v>
      </c>
      <c r="B1898" s="285" t="s">
        <v>2541</v>
      </c>
      <c r="C1898" s="286" t="s">
        <v>22</v>
      </c>
      <c r="D1898" s="301">
        <v>57.46</v>
      </c>
      <c r="E1898" s="446"/>
    </row>
    <row r="1899" spans="1:5" ht="12.75" outlineLevel="1" x14ac:dyDescent="0.2">
      <c r="A1899" s="300">
        <v>107033</v>
      </c>
      <c r="B1899" s="285" t="s">
        <v>2542</v>
      </c>
      <c r="C1899" s="286" t="s">
        <v>22</v>
      </c>
      <c r="D1899" s="301">
        <v>46.58</v>
      </c>
      <c r="E1899" s="446"/>
    </row>
    <row r="1900" spans="1:5" ht="12.75" outlineLevel="1" x14ac:dyDescent="0.2">
      <c r="A1900" s="300">
        <v>107035</v>
      </c>
      <c r="B1900" s="285" t="s">
        <v>2543</v>
      </c>
      <c r="C1900" s="286" t="s">
        <v>38</v>
      </c>
      <c r="D1900" s="301">
        <v>131.16999999999999</v>
      </c>
      <c r="E1900" s="446"/>
    </row>
    <row r="1901" spans="1:5" ht="12.75" x14ac:dyDescent="0.2">
      <c r="A1901" s="300">
        <v>107040</v>
      </c>
      <c r="B1901" s="285" t="s">
        <v>2544</v>
      </c>
      <c r="C1901" s="286" t="s">
        <v>38</v>
      </c>
      <c r="D1901" s="301">
        <v>21.86</v>
      </c>
      <c r="E1901" s="446"/>
    </row>
    <row r="1902" spans="1:5" ht="12.75" outlineLevel="1" x14ac:dyDescent="0.2">
      <c r="A1902" s="300">
        <v>107042</v>
      </c>
      <c r="B1902" s="285" t="s">
        <v>2545</v>
      </c>
      <c r="C1902" s="286" t="s">
        <v>38</v>
      </c>
      <c r="D1902" s="301">
        <v>12.08</v>
      </c>
      <c r="E1902" s="446"/>
    </row>
    <row r="1903" spans="1:5" ht="12.75" outlineLevel="1" x14ac:dyDescent="0.2">
      <c r="A1903" s="300">
        <v>107045</v>
      </c>
      <c r="B1903" s="285" t="s">
        <v>2546</v>
      </c>
      <c r="C1903" s="286" t="s">
        <v>38</v>
      </c>
      <c r="D1903" s="301">
        <v>109.31</v>
      </c>
      <c r="E1903" s="446"/>
    </row>
    <row r="1904" spans="1:5" ht="12.75" x14ac:dyDescent="0.2">
      <c r="A1904" s="300">
        <v>108000</v>
      </c>
      <c r="B1904" s="285" t="s">
        <v>1085</v>
      </c>
      <c r="C1904" s="286" t="s">
        <v>53</v>
      </c>
      <c r="D1904" s="301" t="s">
        <v>53</v>
      </c>
    </row>
    <row r="1905" spans="1:5" ht="12.75" outlineLevel="1" x14ac:dyDescent="0.2">
      <c r="A1905" s="300">
        <v>108070</v>
      </c>
      <c r="B1905" s="285" t="s">
        <v>2547</v>
      </c>
      <c r="C1905" s="286" t="s">
        <v>38</v>
      </c>
      <c r="D1905" s="301">
        <v>47.11</v>
      </c>
      <c r="E1905" s="446"/>
    </row>
    <row r="1906" spans="1:5" ht="12.75" outlineLevel="1" x14ac:dyDescent="0.2">
      <c r="A1906" s="300">
        <v>108072</v>
      </c>
      <c r="B1906" s="285" t="s">
        <v>2548</v>
      </c>
      <c r="C1906" s="286" t="s">
        <v>38</v>
      </c>
      <c r="D1906" s="301">
        <v>176.04</v>
      </c>
      <c r="E1906" s="446"/>
    </row>
    <row r="1907" spans="1:5" ht="12.75" x14ac:dyDescent="0.2">
      <c r="A1907" s="300">
        <v>108073</v>
      </c>
      <c r="B1907" s="285" t="s">
        <v>2549</v>
      </c>
      <c r="C1907" s="286" t="s">
        <v>38</v>
      </c>
      <c r="D1907" s="301">
        <v>272.37</v>
      </c>
      <c r="E1907" s="446"/>
    </row>
    <row r="1908" spans="1:5" ht="12.75" outlineLevel="1" x14ac:dyDescent="0.2">
      <c r="A1908" s="300">
        <v>108074</v>
      </c>
      <c r="B1908" s="285" t="s">
        <v>2550</v>
      </c>
      <c r="C1908" s="286" t="s">
        <v>38</v>
      </c>
      <c r="D1908" s="301">
        <v>140.75</v>
      </c>
      <c r="E1908" s="446"/>
    </row>
    <row r="1909" spans="1:5" ht="12.75" outlineLevel="1" x14ac:dyDescent="0.2">
      <c r="A1909" s="300">
        <v>108076</v>
      </c>
      <c r="B1909" s="285" t="s">
        <v>2551</v>
      </c>
      <c r="C1909" s="286" t="s">
        <v>38</v>
      </c>
      <c r="D1909" s="301">
        <v>20.27</v>
      </c>
      <c r="E1909" s="446"/>
    </row>
    <row r="1910" spans="1:5" ht="12.75" x14ac:dyDescent="0.2">
      <c r="A1910" s="300">
        <v>108081</v>
      </c>
      <c r="B1910" s="285" t="s">
        <v>2552</v>
      </c>
      <c r="C1910" s="286" t="s">
        <v>38</v>
      </c>
      <c r="D1910" s="301">
        <v>41.69</v>
      </c>
      <c r="E1910" s="446"/>
    </row>
    <row r="1911" spans="1:5" ht="12.75" outlineLevel="1" x14ac:dyDescent="0.2">
      <c r="A1911" s="300">
        <v>108086</v>
      </c>
      <c r="B1911" s="285" t="s">
        <v>2553</v>
      </c>
      <c r="C1911" s="286" t="s">
        <v>38</v>
      </c>
      <c r="D1911" s="301">
        <v>55.91</v>
      </c>
      <c r="E1911" s="446"/>
    </row>
    <row r="1912" spans="1:5" ht="12.75" x14ac:dyDescent="0.2">
      <c r="A1912" s="300">
        <v>108093</v>
      </c>
      <c r="B1912" s="285" t="s">
        <v>2554</v>
      </c>
      <c r="C1912" s="286" t="s">
        <v>38</v>
      </c>
      <c r="D1912" s="301">
        <v>66.239999999999995</v>
      </c>
      <c r="E1912" s="446"/>
    </row>
    <row r="1913" spans="1:5" ht="12.75" outlineLevel="1" x14ac:dyDescent="0.2">
      <c r="A1913" s="300">
        <v>108097</v>
      </c>
      <c r="B1913" s="285" t="s">
        <v>2555</v>
      </c>
      <c r="C1913" s="286" t="s">
        <v>38</v>
      </c>
      <c r="D1913" s="301">
        <v>39.18</v>
      </c>
      <c r="E1913" s="446"/>
    </row>
    <row r="1914" spans="1:5" ht="12.75" outlineLevel="1" x14ac:dyDescent="0.2">
      <c r="A1914" s="300">
        <v>109000</v>
      </c>
      <c r="B1914" s="285" t="s">
        <v>912</v>
      </c>
      <c r="C1914" s="286" t="s">
        <v>53</v>
      </c>
      <c r="D1914" s="301" t="s">
        <v>53</v>
      </c>
    </row>
    <row r="1915" spans="1:5" ht="12.75" x14ac:dyDescent="0.2">
      <c r="A1915" s="300">
        <v>109001</v>
      </c>
      <c r="B1915" s="285" t="s">
        <v>2556</v>
      </c>
      <c r="C1915" s="286" t="s">
        <v>22</v>
      </c>
      <c r="D1915" s="301">
        <v>12.51</v>
      </c>
      <c r="E1915" s="446"/>
    </row>
    <row r="1916" spans="1:5" ht="12.75" outlineLevel="1" x14ac:dyDescent="0.2">
      <c r="A1916" s="296">
        <v>110000</v>
      </c>
      <c r="B1916" s="297" t="s">
        <v>2557</v>
      </c>
      <c r="C1916" s="298"/>
      <c r="D1916" s="299"/>
    </row>
    <row r="1917" spans="1:5" ht="12.75" outlineLevel="1" x14ac:dyDescent="0.2">
      <c r="A1917" s="300">
        <v>110100</v>
      </c>
      <c r="B1917" s="285" t="s">
        <v>2558</v>
      </c>
      <c r="C1917" s="286" t="s">
        <v>53</v>
      </c>
      <c r="D1917" s="301" t="s">
        <v>53</v>
      </c>
    </row>
    <row r="1918" spans="1:5" ht="12.75" x14ac:dyDescent="0.2">
      <c r="A1918" s="300">
        <v>110101</v>
      </c>
      <c r="B1918" s="285" t="s">
        <v>2559</v>
      </c>
      <c r="C1918" s="286" t="s">
        <v>19</v>
      </c>
      <c r="D1918" s="301">
        <v>14.76</v>
      </c>
      <c r="E1918" s="446"/>
    </row>
    <row r="1919" spans="1:5" ht="12.75" outlineLevel="1" x14ac:dyDescent="0.2">
      <c r="A1919" s="300">
        <v>110108</v>
      </c>
      <c r="B1919" s="285" t="s">
        <v>2560</v>
      </c>
      <c r="C1919" s="286" t="s">
        <v>19</v>
      </c>
      <c r="D1919" s="301">
        <v>41.07</v>
      </c>
      <c r="E1919" s="446"/>
    </row>
    <row r="1920" spans="1:5" ht="22.5" outlineLevel="1" x14ac:dyDescent="0.2">
      <c r="A1920" s="300">
        <v>110109</v>
      </c>
      <c r="B1920" s="285" t="s">
        <v>2561</v>
      </c>
      <c r="C1920" s="286" t="s">
        <v>19</v>
      </c>
      <c r="D1920" s="301">
        <v>41.8</v>
      </c>
      <c r="E1920" s="446"/>
    </row>
    <row r="1921" spans="1:5" ht="12.75" x14ac:dyDescent="0.2">
      <c r="A1921" s="300">
        <v>110113</v>
      </c>
      <c r="B1921" s="285" t="s">
        <v>2562</v>
      </c>
      <c r="C1921" s="286" t="s">
        <v>19</v>
      </c>
      <c r="D1921" s="301">
        <v>31.05</v>
      </c>
      <c r="E1921" s="446"/>
    </row>
    <row r="1922" spans="1:5" ht="12.75" outlineLevel="1" x14ac:dyDescent="0.2">
      <c r="A1922" s="300">
        <v>110200</v>
      </c>
      <c r="B1922" s="285" t="s">
        <v>2563</v>
      </c>
      <c r="C1922" s="286" t="s">
        <v>53</v>
      </c>
      <c r="D1922" s="301" t="s">
        <v>53</v>
      </c>
    </row>
    <row r="1923" spans="1:5" ht="12.75" outlineLevel="1" x14ac:dyDescent="0.2">
      <c r="A1923" s="300">
        <v>110201</v>
      </c>
      <c r="B1923" s="285" t="s">
        <v>2559</v>
      </c>
      <c r="C1923" s="286" t="s">
        <v>19</v>
      </c>
      <c r="D1923" s="301">
        <v>7.56</v>
      </c>
      <c r="E1923" s="446"/>
    </row>
    <row r="1924" spans="1:5" ht="12.75" outlineLevel="1" x14ac:dyDescent="0.2">
      <c r="A1924" s="300">
        <v>110208</v>
      </c>
      <c r="B1924" s="285" t="s">
        <v>2564</v>
      </c>
      <c r="C1924" s="286" t="s">
        <v>19</v>
      </c>
      <c r="D1924" s="301">
        <v>37.92</v>
      </c>
      <c r="E1924" s="446"/>
    </row>
    <row r="1925" spans="1:5" ht="22.5" x14ac:dyDescent="0.2">
      <c r="A1925" s="300">
        <v>110209</v>
      </c>
      <c r="B1925" s="285" t="s">
        <v>2565</v>
      </c>
      <c r="C1925" s="286" t="s">
        <v>19</v>
      </c>
      <c r="D1925" s="301">
        <v>37.409999999999997</v>
      </c>
      <c r="E1925" s="446"/>
    </row>
    <row r="1926" spans="1:5" ht="12.75" outlineLevel="1" x14ac:dyDescent="0.2">
      <c r="A1926" s="300">
        <v>110210</v>
      </c>
      <c r="B1926" s="285" t="s">
        <v>2566</v>
      </c>
      <c r="C1926" s="286" t="s">
        <v>19</v>
      </c>
      <c r="D1926" s="301">
        <v>38.950000000000003</v>
      </c>
      <c r="E1926" s="446"/>
    </row>
    <row r="1927" spans="1:5" ht="12.75" outlineLevel="1" x14ac:dyDescent="0.2">
      <c r="A1927" s="300">
        <v>110213</v>
      </c>
      <c r="B1927" s="285" t="s">
        <v>2562</v>
      </c>
      <c r="C1927" s="286" t="s">
        <v>19</v>
      </c>
      <c r="D1927" s="301">
        <v>28.13</v>
      </c>
      <c r="E1927" s="446"/>
    </row>
    <row r="1928" spans="1:5" ht="12.75" outlineLevel="1" x14ac:dyDescent="0.2">
      <c r="A1928" s="300">
        <v>110215</v>
      </c>
      <c r="B1928" s="285" t="s">
        <v>2567</v>
      </c>
      <c r="C1928" s="286" t="s">
        <v>19</v>
      </c>
      <c r="D1928" s="301">
        <v>21.86</v>
      </c>
      <c r="E1928" s="446"/>
    </row>
    <row r="1929" spans="1:5" ht="22.5" outlineLevel="1" x14ac:dyDescent="0.2">
      <c r="A1929" s="300">
        <v>110225</v>
      </c>
      <c r="B1929" s="285" t="s">
        <v>2568</v>
      </c>
      <c r="C1929" s="286" t="s">
        <v>19</v>
      </c>
      <c r="D1929" s="301">
        <v>70.98</v>
      </c>
      <c r="E1929" s="446"/>
    </row>
    <row r="1930" spans="1:5" ht="22.5" outlineLevel="1" x14ac:dyDescent="0.2">
      <c r="A1930" s="300">
        <v>110229</v>
      </c>
      <c r="B1930" s="285" t="s">
        <v>2569</v>
      </c>
      <c r="C1930" s="286" t="s">
        <v>19</v>
      </c>
      <c r="D1930" s="301">
        <v>62.42</v>
      </c>
      <c r="E1930" s="446"/>
    </row>
    <row r="1931" spans="1:5" ht="12.75" outlineLevel="1" x14ac:dyDescent="0.2">
      <c r="A1931" s="300">
        <v>110275</v>
      </c>
      <c r="B1931" s="285" t="s">
        <v>2570</v>
      </c>
      <c r="C1931" s="286" t="s">
        <v>19</v>
      </c>
      <c r="D1931" s="301">
        <v>157.32</v>
      </c>
      <c r="E1931" s="446"/>
    </row>
    <row r="1932" spans="1:5" ht="12.75" outlineLevel="1" x14ac:dyDescent="0.2">
      <c r="A1932" s="300">
        <v>110300</v>
      </c>
      <c r="B1932" s="285" t="s">
        <v>2571</v>
      </c>
      <c r="C1932" s="286" t="s">
        <v>53</v>
      </c>
      <c r="D1932" s="301" t="s">
        <v>53</v>
      </c>
    </row>
    <row r="1933" spans="1:5" ht="12.75" outlineLevel="1" x14ac:dyDescent="0.2">
      <c r="A1933" s="300">
        <v>110301</v>
      </c>
      <c r="B1933" s="285" t="s">
        <v>2559</v>
      </c>
      <c r="C1933" s="286" t="s">
        <v>19</v>
      </c>
      <c r="D1933" s="301">
        <v>7.56</v>
      </c>
      <c r="E1933" s="446"/>
    </row>
    <row r="1934" spans="1:5" ht="22.5" x14ac:dyDescent="0.2">
      <c r="A1934" s="300">
        <v>110303</v>
      </c>
      <c r="B1934" s="285" t="s">
        <v>2572</v>
      </c>
      <c r="C1934" s="286" t="s">
        <v>19</v>
      </c>
      <c r="D1934" s="301">
        <v>12.93</v>
      </c>
      <c r="E1934" s="446"/>
    </row>
    <row r="1935" spans="1:5" ht="12.75" outlineLevel="1" x14ac:dyDescent="0.2">
      <c r="A1935" s="300">
        <v>110304</v>
      </c>
      <c r="B1935" s="285" t="s">
        <v>2573</v>
      </c>
      <c r="C1935" s="286" t="s">
        <v>19</v>
      </c>
      <c r="D1935" s="301">
        <v>18.489999999999998</v>
      </c>
      <c r="E1935" s="446"/>
    </row>
    <row r="1936" spans="1:5" ht="12.75" outlineLevel="1" x14ac:dyDescent="0.2">
      <c r="A1936" s="300">
        <v>110308</v>
      </c>
      <c r="B1936" s="285" t="s">
        <v>2574</v>
      </c>
      <c r="C1936" s="286" t="s">
        <v>19</v>
      </c>
      <c r="D1936" s="301">
        <v>37.92</v>
      </c>
      <c r="E1936" s="446"/>
    </row>
    <row r="1937" spans="1:5" ht="22.5" outlineLevel="1" x14ac:dyDescent="0.2">
      <c r="A1937" s="300">
        <v>110309</v>
      </c>
      <c r="B1937" s="285" t="s">
        <v>2575</v>
      </c>
      <c r="C1937" s="286" t="s">
        <v>19</v>
      </c>
      <c r="D1937" s="301">
        <v>37.409999999999997</v>
      </c>
      <c r="E1937" s="446"/>
    </row>
    <row r="1938" spans="1:5" ht="12.75" outlineLevel="1" x14ac:dyDescent="0.2">
      <c r="A1938" s="300">
        <v>110310</v>
      </c>
      <c r="B1938" s="285" t="s">
        <v>2576</v>
      </c>
      <c r="C1938" s="286" t="s">
        <v>19</v>
      </c>
      <c r="D1938" s="301">
        <v>38.950000000000003</v>
      </c>
      <c r="E1938" s="446"/>
    </row>
    <row r="1939" spans="1:5" ht="12.75" outlineLevel="1" x14ac:dyDescent="0.2">
      <c r="A1939" s="300">
        <v>110313</v>
      </c>
      <c r="B1939" s="285" t="s">
        <v>2577</v>
      </c>
      <c r="C1939" s="286" t="s">
        <v>19</v>
      </c>
      <c r="D1939" s="301">
        <v>28.74</v>
      </c>
      <c r="E1939" s="446"/>
    </row>
    <row r="1940" spans="1:5" ht="12.75" outlineLevel="1" x14ac:dyDescent="0.2">
      <c r="A1940" s="300">
        <v>110341</v>
      </c>
      <c r="B1940" s="285" t="s">
        <v>2578</v>
      </c>
      <c r="C1940" s="286" t="s">
        <v>22</v>
      </c>
      <c r="D1940" s="301">
        <v>90.31</v>
      </c>
      <c r="E1940" s="446"/>
    </row>
    <row r="1941" spans="1:5" ht="22.5" outlineLevel="1" x14ac:dyDescent="0.2">
      <c r="A1941" s="300">
        <v>110345</v>
      </c>
      <c r="B1941" s="285" t="s">
        <v>2579</v>
      </c>
      <c r="C1941" s="286" t="s">
        <v>19</v>
      </c>
      <c r="D1941" s="301">
        <v>160</v>
      </c>
      <c r="E1941" s="446"/>
    </row>
    <row r="1942" spans="1:5" ht="22.5" outlineLevel="1" x14ac:dyDescent="0.2">
      <c r="A1942" s="300">
        <v>110346</v>
      </c>
      <c r="B1942" s="285" t="s">
        <v>2580</v>
      </c>
      <c r="C1942" s="286" t="s">
        <v>19</v>
      </c>
      <c r="D1942" s="301">
        <v>66.319999999999993</v>
      </c>
      <c r="E1942" s="446"/>
    </row>
    <row r="1943" spans="1:5" ht="22.5" x14ac:dyDescent="0.2">
      <c r="A1943" s="300">
        <v>110347</v>
      </c>
      <c r="B1943" s="285" t="s">
        <v>2581</v>
      </c>
      <c r="C1943" s="286" t="s">
        <v>19</v>
      </c>
      <c r="D1943" s="301">
        <v>196.38</v>
      </c>
      <c r="E1943" s="446"/>
    </row>
    <row r="1944" spans="1:5" ht="22.5" outlineLevel="1" x14ac:dyDescent="0.2">
      <c r="A1944" s="300">
        <v>110348</v>
      </c>
      <c r="B1944" s="285" t="s">
        <v>2582</v>
      </c>
      <c r="C1944" s="286" t="s">
        <v>19</v>
      </c>
      <c r="D1944" s="301">
        <v>102.71</v>
      </c>
      <c r="E1944" s="446"/>
    </row>
    <row r="1945" spans="1:5" ht="12.75" outlineLevel="1" x14ac:dyDescent="0.2">
      <c r="A1945" s="300">
        <v>110400</v>
      </c>
      <c r="B1945" s="285" t="s">
        <v>2583</v>
      </c>
      <c r="C1945" s="286" t="s">
        <v>53</v>
      </c>
      <c r="D1945" s="301" t="s">
        <v>53</v>
      </c>
    </row>
    <row r="1946" spans="1:5" ht="12.75" outlineLevel="1" x14ac:dyDescent="0.2">
      <c r="A1946" s="300">
        <v>110404</v>
      </c>
      <c r="B1946" s="285" t="s">
        <v>2584</v>
      </c>
      <c r="C1946" s="286" t="s">
        <v>22</v>
      </c>
      <c r="D1946" s="301">
        <v>39.369999999999997</v>
      </c>
      <c r="E1946" s="446"/>
    </row>
    <row r="1947" spans="1:5" ht="12.75" outlineLevel="1" x14ac:dyDescent="0.2">
      <c r="A1947" s="300">
        <v>110405</v>
      </c>
      <c r="B1947" s="285" t="s">
        <v>2585</v>
      </c>
      <c r="C1947" s="286" t="s">
        <v>22</v>
      </c>
      <c r="D1947" s="301">
        <v>35.18</v>
      </c>
      <c r="E1947" s="446"/>
    </row>
    <row r="1948" spans="1:5" ht="12.75" outlineLevel="1" x14ac:dyDescent="0.2">
      <c r="A1948" s="300">
        <v>110406</v>
      </c>
      <c r="B1948" s="285" t="s">
        <v>2586</v>
      </c>
      <c r="C1948" s="286" t="s">
        <v>22</v>
      </c>
      <c r="D1948" s="301">
        <v>39</v>
      </c>
      <c r="E1948" s="446"/>
    </row>
    <row r="1949" spans="1:5" ht="12.75" outlineLevel="1" x14ac:dyDescent="0.2">
      <c r="A1949" s="300">
        <v>110413</v>
      </c>
      <c r="B1949" s="285" t="s">
        <v>2587</v>
      </c>
      <c r="C1949" s="286" t="s">
        <v>22</v>
      </c>
      <c r="D1949" s="301">
        <v>29.56</v>
      </c>
      <c r="E1949" s="446"/>
    </row>
    <row r="1950" spans="1:5" ht="22.5" outlineLevel="1" x14ac:dyDescent="0.2">
      <c r="A1950" s="300">
        <v>110417</v>
      </c>
      <c r="B1950" s="285" t="s">
        <v>2588</v>
      </c>
      <c r="C1950" s="286" t="s">
        <v>22</v>
      </c>
      <c r="D1950" s="301">
        <v>32.39</v>
      </c>
      <c r="E1950" s="446"/>
    </row>
    <row r="1951" spans="1:5" ht="12.75" outlineLevel="1" x14ac:dyDescent="0.2">
      <c r="A1951" s="300">
        <v>110450</v>
      </c>
      <c r="B1951" s="285" t="s">
        <v>2589</v>
      </c>
      <c r="C1951" s="286" t="s">
        <v>22</v>
      </c>
      <c r="D1951" s="301">
        <v>16.88</v>
      </c>
      <c r="E1951" s="446"/>
    </row>
    <row r="1952" spans="1:5" ht="12.75" x14ac:dyDescent="0.2">
      <c r="A1952" s="300">
        <v>110456</v>
      </c>
      <c r="B1952" s="285" t="s">
        <v>2590</v>
      </c>
      <c r="C1952" s="286" t="s">
        <v>22</v>
      </c>
      <c r="D1952" s="301">
        <v>119.69</v>
      </c>
      <c r="E1952" s="446"/>
    </row>
    <row r="1953" spans="1:5" ht="12.75" outlineLevel="1" x14ac:dyDescent="0.2">
      <c r="A1953" s="300">
        <v>110458</v>
      </c>
      <c r="B1953" s="285" t="s">
        <v>2591</v>
      </c>
      <c r="C1953" s="286" t="s">
        <v>22</v>
      </c>
      <c r="D1953" s="301">
        <v>139.63</v>
      </c>
      <c r="E1953" s="446"/>
    </row>
    <row r="1954" spans="1:5" ht="12.75" outlineLevel="1" x14ac:dyDescent="0.2">
      <c r="A1954" s="300">
        <v>115000</v>
      </c>
      <c r="B1954" s="285" t="s">
        <v>906</v>
      </c>
      <c r="C1954" s="286" t="s">
        <v>53</v>
      </c>
      <c r="D1954" s="301" t="s">
        <v>53</v>
      </c>
    </row>
    <row r="1955" spans="1:5" ht="12.75" outlineLevel="1" x14ac:dyDescent="0.2">
      <c r="A1955" s="300">
        <v>115002</v>
      </c>
      <c r="B1955" s="285" t="s">
        <v>2592</v>
      </c>
      <c r="C1955" s="286" t="s">
        <v>19</v>
      </c>
      <c r="D1955" s="301">
        <v>4.4000000000000004</v>
      </c>
      <c r="E1955" s="446"/>
    </row>
    <row r="1956" spans="1:5" ht="12.75" outlineLevel="1" x14ac:dyDescent="0.2">
      <c r="A1956" s="300">
        <v>115003</v>
      </c>
      <c r="B1956" s="285" t="s">
        <v>2593</v>
      </c>
      <c r="C1956" s="286" t="s">
        <v>19</v>
      </c>
      <c r="D1956" s="301">
        <v>8.81</v>
      </c>
      <c r="E1956" s="446"/>
    </row>
    <row r="1957" spans="1:5" ht="12.75" outlineLevel="1" x14ac:dyDescent="0.2">
      <c r="A1957" s="300">
        <v>115005</v>
      </c>
      <c r="B1957" s="285" t="s">
        <v>2594</v>
      </c>
      <c r="C1957" s="286" t="s">
        <v>19</v>
      </c>
      <c r="D1957" s="301">
        <v>30.83</v>
      </c>
      <c r="E1957" s="446"/>
    </row>
    <row r="1958" spans="1:5" ht="22.5" outlineLevel="1" x14ac:dyDescent="0.2">
      <c r="A1958" s="300">
        <v>115010</v>
      </c>
      <c r="B1958" s="285" t="s">
        <v>2595</v>
      </c>
      <c r="C1958" s="286" t="s">
        <v>19</v>
      </c>
      <c r="D1958" s="301">
        <v>27.53</v>
      </c>
      <c r="E1958" s="446"/>
    </row>
    <row r="1959" spans="1:5" ht="22.5" outlineLevel="1" x14ac:dyDescent="0.2">
      <c r="A1959" s="300">
        <v>115015</v>
      </c>
      <c r="B1959" s="285" t="s">
        <v>2596</v>
      </c>
      <c r="C1959" s="286" t="s">
        <v>19</v>
      </c>
      <c r="D1959" s="301">
        <v>55.05</v>
      </c>
      <c r="E1959" s="446"/>
    </row>
    <row r="1960" spans="1:5" ht="12.75" outlineLevel="1" x14ac:dyDescent="0.2">
      <c r="A1960" s="300">
        <v>116000</v>
      </c>
      <c r="B1960" s="285" t="s">
        <v>1033</v>
      </c>
      <c r="C1960" s="286" t="s">
        <v>53</v>
      </c>
      <c r="D1960" s="301" t="s">
        <v>53</v>
      </c>
    </row>
    <row r="1961" spans="1:5" ht="12.75" x14ac:dyDescent="0.2">
      <c r="A1961" s="300">
        <v>116005</v>
      </c>
      <c r="B1961" s="285" t="s">
        <v>2597</v>
      </c>
      <c r="C1961" s="286" t="s">
        <v>19</v>
      </c>
      <c r="D1961" s="301">
        <v>30.83</v>
      </c>
      <c r="E1961" s="446"/>
    </row>
    <row r="1962" spans="1:5" ht="22.5" outlineLevel="1" x14ac:dyDescent="0.2">
      <c r="A1962" s="300">
        <v>116010</v>
      </c>
      <c r="B1962" s="285" t="s">
        <v>2598</v>
      </c>
      <c r="C1962" s="286" t="s">
        <v>19</v>
      </c>
      <c r="D1962" s="301">
        <v>7.23</v>
      </c>
      <c r="E1962" s="446"/>
    </row>
    <row r="1963" spans="1:5" ht="22.5" outlineLevel="1" x14ac:dyDescent="0.2">
      <c r="A1963" s="300">
        <v>116015</v>
      </c>
      <c r="B1963" s="285" t="s">
        <v>2599</v>
      </c>
      <c r="C1963" s="286" t="s">
        <v>19</v>
      </c>
      <c r="D1963" s="301">
        <v>21.69</v>
      </c>
      <c r="E1963" s="446"/>
    </row>
    <row r="1964" spans="1:5" ht="12.75" outlineLevel="1" x14ac:dyDescent="0.2">
      <c r="A1964" s="300">
        <v>117000</v>
      </c>
      <c r="B1964" s="285" t="s">
        <v>1040</v>
      </c>
      <c r="C1964" s="286" t="s">
        <v>53</v>
      </c>
      <c r="D1964" s="301" t="s">
        <v>53</v>
      </c>
    </row>
    <row r="1965" spans="1:5" ht="12.75" outlineLevel="1" x14ac:dyDescent="0.2">
      <c r="A1965" s="300">
        <v>117005</v>
      </c>
      <c r="B1965" s="285" t="s">
        <v>2600</v>
      </c>
      <c r="C1965" s="286" t="s">
        <v>19</v>
      </c>
      <c r="D1965" s="301">
        <v>22.11</v>
      </c>
      <c r="E1965" s="446"/>
    </row>
    <row r="1966" spans="1:5" ht="12.75" outlineLevel="1" x14ac:dyDescent="0.2">
      <c r="A1966" s="300">
        <v>118000</v>
      </c>
      <c r="B1966" s="285" t="s">
        <v>1085</v>
      </c>
      <c r="C1966" s="286" t="s">
        <v>53</v>
      </c>
      <c r="D1966" s="301" t="s">
        <v>53</v>
      </c>
    </row>
    <row r="1967" spans="1:5" ht="12.75" outlineLevel="1" x14ac:dyDescent="0.2">
      <c r="A1967" s="300">
        <v>118001</v>
      </c>
      <c r="B1967" s="285" t="s">
        <v>2601</v>
      </c>
      <c r="C1967" s="286" t="s">
        <v>22</v>
      </c>
      <c r="D1967" s="301">
        <v>40.22</v>
      </c>
      <c r="E1967" s="446"/>
    </row>
    <row r="1968" spans="1:5" ht="12.75" outlineLevel="1" x14ac:dyDescent="0.2">
      <c r="A1968" s="300">
        <v>118005</v>
      </c>
      <c r="B1968" s="285" t="s">
        <v>2602</v>
      </c>
      <c r="C1968" s="286" t="s">
        <v>19</v>
      </c>
      <c r="D1968" s="301">
        <v>53.04</v>
      </c>
      <c r="E1968" s="446"/>
    </row>
    <row r="1969" spans="1:5" ht="12.75" outlineLevel="1" x14ac:dyDescent="0.2">
      <c r="A1969" s="300">
        <v>118006</v>
      </c>
      <c r="B1969" s="285" t="s">
        <v>2603</v>
      </c>
      <c r="C1969" s="286" t="s">
        <v>19</v>
      </c>
      <c r="D1969" s="301">
        <v>27.47</v>
      </c>
      <c r="E1969" s="446"/>
    </row>
    <row r="1970" spans="1:5" ht="12.75" x14ac:dyDescent="0.2">
      <c r="A1970" s="296">
        <v>120000</v>
      </c>
      <c r="B1970" s="297" t="s">
        <v>2604</v>
      </c>
      <c r="C1970" s="298"/>
      <c r="D1970" s="299"/>
    </row>
    <row r="1971" spans="1:5" ht="12.75" outlineLevel="1" x14ac:dyDescent="0.2">
      <c r="A1971" s="300">
        <v>120100</v>
      </c>
      <c r="B1971" s="285" t="s">
        <v>2605</v>
      </c>
      <c r="C1971" s="286" t="s">
        <v>53</v>
      </c>
      <c r="D1971" s="301" t="s">
        <v>53</v>
      </c>
    </row>
    <row r="1972" spans="1:5" ht="33.75" outlineLevel="1" x14ac:dyDescent="0.2">
      <c r="A1972" s="300">
        <v>120130</v>
      </c>
      <c r="B1972" s="285" t="s">
        <v>2606</v>
      </c>
      <c r="C1972" s="286" t="s">
        <v>19</v>
      </c>
      <c r="D1972" s="301">
        <v>98.65</v>
      </c>
      <c r="E1972" s="446"/>
    </row>
    <row r="1973" spans="1:5" ht="22.5" outlineLevel="1" x14ac:dyDescent="0.2">
      <c r="A1973" s="300">
        <v>120140</v>
      </c>
      <c r="B1973" s="285" t="s">
        <v>2607</v>
      </c>
      <c r="C1973" s="286" t="s">
        <v>19</v>
      </c>
      <c r="D1973" s="301">
        <v>62.35</v>
      </c>
      <c r="E1973" s="446"/>
    </row>
    <row r="1974" spans="1:5" ht="12.75" outlineLevel="1" x14ac:dyDescent="0.2">
      <c r="A1974" s="300">
        <v>120142</v>
      </c>
      <c r="B1974" s="285" t="s">
        <v>2608</v>
      </c>
      <c r="C1974" s="286" t="s">
        <v>19</v>
      </c>
      <c r="D1974" s="301">
        <v>81.39</v>
      </c>
      <c r="E1974" s="446"/>
    </row>
    <row r="1975" spans="1:5" ht="12.75" outlineLevel="1" x14ac:dyDescent="0.2">
      <c r="A1975" s="300">
        <v>120143</v>
      </c>
      <c r="B1975" s="285" t="s">
        <v>2609</v>
      </c>
      <c r="C1975" s="286" t="s">
        <v>19</v>
      </c>
      <c r="D1975" s="301">
        <v>83.44</v>
      </c>
      <c r="E1975" s="446"/>
    </row>
    <row r="1976" spans="1:5" ht="22.5" outlineLevel="1" x14ac:dyDescent="0.2">
      <c r="A1976" s="300">
        <v>120145</v>
      </c>
      <c r="B1976" s="285" t="s">
        <v>2610</v>
      </c>
      <c r="C1976" s="286" t="s">
        <v>19</v>
      </c>
      <c r="D1976" s="301">
        <v>80.92</v>
      </c>
      <c r="E1976" s="446"/>
    </row>
    <row r="1977" spans="1:5" ht="12.75" outlineLevel="1" x14ac:dyDescent="0.2">
      <c r="A1977" s="300">
        <v>125000</v>
      </c>
      <c r="B1977" s="285" t="s">
        <v>906</v>
      </c>
      <c r="C1977" s="286" t="s">
        <v>53</v>
      </c>
      <c r="D1977" s="301" t="s">
        <v>53</v>
      </c>
    </row>
    <row r="1978" spans="1:5" ht="12.75" outlineLevel="1" x14ac:dyDescent="0.2">
      <c r="A1978" s="300">
        <v>125001</v>
      </c>
      <c r="B1978" s="285" t="s">
        <v>2611</v>
      </c>
      <c r="C1978" s="286" t="s">
        <v>19</v>
      </c>
      <c r="D1978" s="301">
        <v>5.88</v>
      </c>
      <c r="E1978" s="446"/>
    </row>
    <row r="1979" spans="1:5" ht="22.5" outlineLevel="1" x14ac:dyDescent="0.2">
      <c r="A1979" s="300">
        <v>125002</v>
      </c>
      <c r="B1979" s="285" t="s">
        <v>2612</v>
      </c>
      <c r="C1979" s="286" t="s">
        <v>19</v>
      </c>
      <c r="D1979" s="301">
        <v>7.84</v>
      </c>
      <c r="E1979" s="446"/>
    </row>
    <row r="1980" spans="1:5" ht="12.75" x14ac:dyDescent="0.2">
      <c r="A1980" s="300">
        <v>125005</v>
      </c>
      <c r="B1980" s="285" t="s">
        <v>2613</v>
      </c>
      <c r="C1980" s="286" t="s">
        <v>19</v>
      </c>
      <c r="D1980" s="301">
        <v>5.88</v>
      </c>
      <c r="E1980" s="446"/>
    </row>
    <row r="1981" spans="1:5" ht="12.75" outlineLevel="1" x14ac:dyDescent="0.2">
      <c r="A1981" s="300">
        <v>125020</v>
      </c>
      <c r="B1981" s="285" t="s">
        <v>2614</v>
      </c>
      <c r="C1981" s="286" t="s">
        <v>19</v>
      </c>
      <c r="D1981" s="301">
        <v>7.84</v>
      </c>
      <c r="E1981" s="446"/>
    </row>
    <row r="1982" spans="1:5" ht="12.75" outlineLevel="1" x14ac:dyDescent="0.2">
      <c r="A1982" s="300">
        <v>126000</v>
      </c>
      <c r="B1982" s="285" t="s">
        <v>1033</v>
      </c>
      <c r="C1982" s="286" t="s">
        <v>53</v>
      </c>
      <c r="D1982" s="301" t="s">
        <v>53</v>
      </c>
    </row>
    <row r="1983" spans="1:5" ht="12.75" outlineLevel="1" x14ac:dyDescent="0.2">
      <c r="A1983" s="300">
        <v>126001</v>
      </c>
      <c r="B1983" s="285" t="s">
        <v>2615</v>
      </c>
      <c r="C1983" s="286" t="s">
        <v>19</v>
      </c>
      <c r="D1983" s="301">
        <v>14.6</v>
      </c>
      <c r="E1983" s="446"/>
    </row>
    <row r="1984" spans="1:5" ht="12.75" outlineLevel="1" x14ac:dyDescent="0.2">
      <c r="A1984" s="300">
        <v>126002</v>
      </c>
      <c r="B1984" s="285" t="s">
        <v>2616</v>
      </c>
      <c r="C1984" s="286" t="s">
        <v>19</v>
      </c>
      <c r="D1984" s="301">
        <v>6.32</v>
      </c>
      <c r="E1984" s="446"/>
    </row>
    <row r="1985" spans="1:5" ht="12.75" outlineLevel="1" x14ac:dyDescent="0.2">
      <c r="A1985" s="300">
        <v>126020</v>
      </c>
      <c r="B1985" s="285" t="s">
        <v>2617</v>
      </c>
      <c r="C1985" s="286" t="s">
        <v>19</v>
      </c>
      <c r="D1985" s="301">
        <v>17.47</v>
      </c>
      <c r="E1985" s="446"/>
    </row>
    <row r="1986" spans="1:5" ht="12.75" outlineLevel="1" x14ac:dyDescent="0.2">
      <c r="A1986" s="300">
        <v>126030</v>
      </c>
      <c r="B1986" s="285" t="s">
        <v>2618</v>
      </c>
      <c r="C1986" s="286" t="s">
        <v>19</v>
      </c>
      <c r="D1986" s="301">
        <v>8.73</v>
      </c>
      <c r="E1986" s="446"/>
    </row>
    <row r="1987" spans="1:5" ht="12.75" x14ac:dyDescent="0.2">
      <c r="A1987" s="300">
        <v>127000</v>
      </c>
      <c r="B1987" s="285" t="s">
        <v>1040</v>
      </c>
      <c r="C1987" s="286" t="s">
        <v>53</v>
      </c>
      <c r="D1987" s="301" t="s">
        <v>53</v>
      </c>
    </row>
    <row r="1988" spans="1:5" ht="12.75" outlineLevel="1" x14ac:dyDescent="0.2">
      <c r="A1988" s="300">
        <v>127030</v>
      </c>
      <c r="B1988" s="285" t="s">
        <v>2619</v>
      </c>
      <c r="C1988" s="286" t="s">
        <v>19</v>
      </c>
      <c r="D1988" s="301">
        <v>13.1</v>
      </c>
      <c r="E1988" s="446"/>
    </row>
    <row r="1989" spans="1:5" ht="12.75" outlineLevel="1" x14ac:dyDescent="0.2">
      <c r="A1989" s="300">
        <v>127031</v>
      </c>
      <c r="B1989" s="285" t="s">
        <v>6162</v>
      </c>
      <c r="C1989" s="286" t="s">
        <v>19</v>
      </c>
      <c r="D1989" s="301">
        <v>6.55</v>
      </c>
      <c r="E1989" s="446"/>
    </row>
    <row r="1990" spans="1:5" ht="12.75" outlineLevel="1" x14ac:dyDescent="0.2">
      <c r="A1990" s="296">
        <v>130000</v>
      </c>
      <c r="B1990" s="297" t="s">
        <v>2620</v>
      </c>
      <c r="C1990" s="298"/>
      <c r="D1990" s="299"/>
    </row>
    <row r="1991" spans="1:5" ht="12.75" outlineLevel="1" x14ac:dyDescent="0.2">
      <c r="A1991" s="300">
        <v>130100</v>
      </c>
      <c r="B1991" s="285" t="s">
        <v>2621</v>
      </c>
      <c r="C1991" s="286" t="s">
        <v>53</v>
      </c>
      <c r="D1991" s="301" t="s">
        <v>53</v>
      </c>
    </row>
    <row r="1992" spans="1:5" ht="12.75" x14ac:dyDescent="0.2">
      <c r="A1992" s="300">
        <v>130101</v>
      </c>
      <c r="B1992" s="285" t="s">
        <v>2622</v>
      </c>
      <c r="C1992" s="286" t="s">
        <v>192</v>
      </c>
      <c r="D1992" s="301">
        <v>215.52</v>
      </c>
      <c r="E1992" s="446"/>
    </row>
    <row r="1993" spans="1:5" ht="12.75" outlineLevel="1" x14ac:dyDescent="0.2">
      <c r="A1993" s="300">
        <v>130102</v>
      </c>
      <c r="B1993" s="285" t="s">
        <v>2623</v>
      </c>
      <c r="C1993" s="286" t="s">
        <v>192</v>
      </c>
      <c r="D1993" s="301">
        <v>440.41</v>
      </c>
      <c r="E1993" s="446"/>
    </row>
    <row r="1994" spans="1:5" ht="12.75" outlineLevel="1" x14ac:dyDescent="0.2">
      <c r="A1994" s="300">
        <v>130110</v>
      </c>
      <c r="B1994" s="285" t="s">
        <v>797</v>
      </c>
      <c r="C1994" s="286" t="s">
        <v>192</v>
      </c>
      <c r="D1994" s="301">
        <v>164.36</v>
      </c>
      <c r="E1994" s="446"/>
    </row>
    <row r="1995" spans="1:5" ht="12.75" outlineLevel="1" x14ac:dyDescent="0.2">
      <c r="A1995" s="300">
        <v>130111</v>
      </c>
      <c r="B1995" s="285" t="s">
        <v>796</v>
      </c>
      <c r="C1995" s="286" t="s">
        <v>192</v>
      </c>
      <c r="D1995" s="301">
        <v>126.3</v>
      </c>
      <c r="E1995" s="446"/>
    </row>
    <row r="1996" spans="1:5" ht="12.75" outlineLevel="1" x14ac:dyDescent="0.2">
      <c r="A1996" s="300">
        <v>130114</v>
      </c>
      <c r="B1996" s="285" t="s">
        <v>886</v>
      </c>
      <c r="C1996" s="286" t="s">
        <v>192</v>
      </c>
      <c r="D1996" s="301">
        <v>415.42</v>
      </c>
      <c r="E1996" s="446"/>
    </row>
    <row r="1997" spans="1:5" ht="12.75" outlineLevel="1" x14ac:dyDescent="0.2">
      <c r="A1997" s="300">
        <v>130115</v>
      </c>
      <c r="B1997" s="285" t="s">
        <v>2624</v>
      </c>
      <c r="C1997" s="286" t="s">
        <v>192</v>
      </c>
      <c r="D1997" s="301">
        <v>447.74</v>
      </c>
      <c r="E1997" s="446"/>
    </row>
    <row r="1998" spans="1:5" ht="12.75" outlineLevel="1" x14ac:dyDescent="0.2">
      <c r="A1998" s="300">
        <v>130117</v>
      </c>
      <c r="B1998" s="285" t="s">
        <v>2625</v>
      </c>
      <c r="C1998" s="286" t="s">
        <v>192</v>
      </c>
      <c r="D1998" s="301">
        <v>746.35</v>
      </c>
      <c r="E1998" s="446"/>
    </row>
    <row r="1999" spans="1:5" ht="12.75" x14ac:dyDescent="0.2">
      <c r="A1999" s="300">
        <v>130118</v>
      </c>
      <c r="B1999" s="285" t="s">
        <v>2626</v>
      </c>
      <c r="C1999" s="286" t="s">
        <v>192</v>
      </c>
      <c r="D1999" s="301">
        <v>888.98</v>
      </c>
      <c r="E1999" s="446"/>
    </row>
    <row r="2000" spans="1:5" ht="12.75" outlineLevel="1" x14ac:dyDescent="0.2">
      <c r="A2000" s="300">
        <v>130119</v>
      </c>
      <c r="B2000" s="285" t="s">
        <v>2627</v>
      </c>
      <c r="C2000" s="286" t="s">
        <v>192</v>
      </c>
      <c r="D2000" s="301">
        <v>376.89</v>
      </c>
      <c r="E2000" s="446"/>
    </row>
    <row r="2001" spans="1:5" ht="12.75" outlineLevel="1" x14ac:dyDescent="0.2">
      <c r="A2001" s="300">
        <v>130120</v>
      </c>
      <c r="B2001" s="285" t="s">
        <v>2628</v>
      </c>
      <c r="C2001" s="286" t="s">
        <v>192</v>
      </c>
      <c r="D2001" s="301">
        <v>412.15</v>
      </c>
      <c r="E2001" s="446"/>
    </row>
    <row r="2002" spans="1:5" ht="12.75" x14ac:dyDescent="0.2">
      <c r="A2002" s="300">
        <v>130200</v>
      </c>
      <c r="B2002" s="285" t="s">
        <v>2629</v>
      </c>
      <c r="C2002" s="286" t="s">
        <v>53</v>
      </c>
      <c r="D2002" s="301" t="s">
        <v>53</v>
      </c>
    </row>
    <row r="2003" spans="1:5" ht="12.75" outlineLevel="1" x14ac:dyDescent="0.2">
      <c r="A2003" s="300">
        <v>130201</v>
      </c>
      <c r="B2003" s="285" t="s">
        <v>2630</v>
      </c>
      <c r="C2003" s="286" t="s">
        <v>19</v>
      </c>
      <c r="D2003" s="301">
        <v>51.23</v>
      </c>
      <c r="E2003" s="446"/>
    </row>
    <row r="2004" spans="1:5" ht="12.75" outlineLevel="1" x14ac:dyDescent="0.2">
      <c r="A2004" s="300">
        <v>130202</v>
      </c>
      <c r="B2004" s="285" t="s">
        <v>2631</v>
      </c>
      <c r="C2004" s="286" t="s">
        <v>19</v>
      </c>
      <c r="D2004" s="301">
        <v>53.66</v>
      </c>
      <c r="E2004" s="446"/>
    </row>
    <row r="2005" spans="1:5" ht="12.75" outlineLevel="1" x14ac:dyDescent="0.2">
      <c r="A2005" s="300">
        <v>130203</v>
      </c>
      <c r="B2005" s="285" t="s">
        <v>2632</v>
      </c>
      <c r="C2005" s="286" t="s">
        <v>19</v>
      </c>
      <c r="D2005" s="301">
        <v>58.5</v>
      </c>
      <c r="E2005" s="446"/>
    </row>
    <row r="2006" spans="1:5" ht="12.75" outlineLevel="1" x14ac:dyDescent="0.2">
      <c r="A2006" s="300">
        <v>130204</v>
      </c>
      <c r="B2006" s="285" t="s">
        <v>2633</v>
      </c>
      <c r="C2006" s="286" t="s">
        <v>19</v>
      </c>
      <c r="D2006" s="301">
        <v>5.73</v>
      </c>
      <c r="E2006" s="446"/>
    </row>
    <row r="2007" spans="1:5" ht="12.75" x14ac:dyDescent="0.2">
      <c r="A2007" s="300">
        <v>130205</v>
      </c>
      <c r="B2007" s="285" t="s">
        <v>2634</v>
      </c>
      <c r="C2007" s="286" t="s">
        <v>19</v>
      </c>
      <c r="D2007" s="301">
        <v>125.24</v>
      </c>
      <c r="E2007" s="446"/>
    </row>
    <row r="2008" spans="1:5" ht="22.5" outlineLevel="1" x14ac:dyDescent="0.2">
      <c r="A2008" s="300">
        <v>130206</v>
      </c>
      <c r="B2008" s="285" t="s">
        <v>2635</v>
      </c>
      <c r="C2008" s="286" t="s">
        <v>19</v>
      </c>
      <c r="D2008" s="301">
        <v>48.24</v>
      </c>
      <c r="E2008" s="446"/>
    </row>
    <row r="2009" spans="1:5" ht="12.75" outlineLevel="1" x14ac:dyDescent="0.2">
      <c r="A2009" s="300">
        <v>130207</v>
      </c>
      <c r="B2009" s="285" t="s">
        <v>2636</v>
      </c>
      <c r="C2009" s="286" t="s">
        <v>19</v>
      </c>
      <c r="D2009" s="301">
        <v>123.13</v>
      </c>
      <c r="E2009" s="446"/>
    </row>
    <row r="2010" spans="1:5" ht="12.75" outlineLevel="1" x14ac:dyDescent="0.2">
      <c r="A2010" s="300">
        <v>130208</v>
      </c>
      <c r="B2010" s="285" t="s">
        <v>2637</v>
      </c>
      <c r="C2010" s="286" t="s">
        <v>19</v>
      </c>
      <c r="D2010" s="301">
        <v>125.29</v>
      </c>
      <c r="E2010" s="446"/>
    </row>
    <row r="2011" spans="1:5" ht="22.5" outlineLevel="1" x14ac:dyDescent="0.2">
      <c r="A2011" s="300">
        <v>130209</v>
      </c>
      <c r="B2011" s="285" t="s">
        <v>2638</v>
      </c>
      <c r="C2011" s="286" t="s">
        <v>19</v>
      </c>
      <c r="D2011" s="301">
        <v>50.17</v>
      </c>
      <c r="E2011" s="446"/>
    </row>
    <row r="2012" spans="1:5" ht="22.5" x14ac:dyDescent="0.2">
      <c r="A2012" s="300">
        <v>130210</v>
      </c>
      <c r="B2012" s="285" t="s">
        <v>2639</v>
      </c>
      <c r="C2012" s="286" t="s">
        <v>19</v>
      </c>
      <c r="D2012" s="301">
        <v>44.94</v>
      </c>
      <c r="E2012" s="446"/>
    </row>
    <row r="2013" spans="1:5" ht="12.75" outlineLevel="1" x14ac:dyDescent="0.2">
      <c r="A2013" s="300">
        <v>130211</v>
      </c>
      <c r="B2013" s="285" t="s">
        <v>2640</v>
      </c>
      <c r="C2013" s="286" t="s">
        <v>19</v>
      </c>
      <c r="D2013" s="301">
        <v>77.27</v>
      </c>
      <c r="E2013" s="446"/>
    </row>
    <row r="2014" spans="1:5" ht="12.75" outlineLevel="1" x14ac:dyDescent="0.2">
      <c r="A2014" s="300">
        <v>130237</v>
      </c>
      <c r="B2014" s="285" t="s">
        <v>2641</v>
      </c>
      <c r="C2014" s="286" t="s">
        <v>19</v>
      </c>
      <c r="D2014" s="301">
        <v>147.82</v>
      </c>
      <c r="E2014" s="446"/>
    </row>
    <row r="2015" spans="1:5" ht="22.5" x14ac:dyDescent="0.2">
      <c r="A2015" s="300">
        <v>130238</v>
      </c>
      <c r="B2015" s="285" t="s">
        <v>2642</v>
      </c>
      <c r="C2015" s="286" t="s">
        <v>19</v>
      </c>
      <c r="D2015" s="301">
        <v>254.84</v>
      </c>
      <c r="E2015" s="446"/>
    </row>
    <row r="2016" spans="1:5" ht="22.5" outlineLevel="1" x14ac:dyDescent="0.2">
      <c r="A2016" s="300">
        <v>130239</v>
      </c>
      <c r="B2016" s="285" t="s">
        <v>2643</v>
      </c>
      <c r="C2016" s="286" t="s">
        <v>19</v>
      </c>
      <c r="D2016" s="301">
        <v>192.8</v>
      </c>
      <c r="E2016" s="446"/>
    </row>
    <row r="2017" spans="1:5" ht="12.75" outlineLevel="1" x14ac:dyDescent="0.2">
      <c r="A2017" s="300">
        <v>130240</v>
      </c>
      <c r="B2017" s="285" t="s">
        <v>2644</v>
      </c>
      <c r="C2017" s="286" t="s">
        <v>19</v>
      </c>
      <c r="D2017" s="301">
        <v>147.44999999999999</v>
      </c>
      <c r="E2017" s="446"/>
    </row>
    <row r="2018" spans="1:5" ht="22.5" outlineLevel="1" x14ac:dyDescent="0.2">
      <c r="A2018" s="300">
        <v>130242</v>
      </c>
      <c r="B2018" s="285" t="s">
        <v>2645</v>
      </c>
      <c r="C2018" s="286" t="s">
        <v>19</v>
      </c>
      <c r="D2018" s="301">
        <v>85.41</v>
      </c>
      <c r="E2018" s="446"/>
    </row>
    <row r="2019" spans="1:5" ht="22.5" outlineLevel="1" x14ac:dyDescent="0.2">
      <c r="A2019" s="300">
        <v>130243</v>
      </c>
      <c r="B2019" s="285" t="s">
        <v>2646</v>
      </c>
      <c r="C2019" s="286" t="s">
        <v>19</v>
      </c>
      <c r="D2019" s="301">
        <v>205.42</v>
      </c>
      <c r="E2019" s="446"/>
    </row>
    <row r="2020" spans="1:5" ht="22.5" x14ac:dyDescent="0.2">
      <c r="A2020" s="300">
        <v>130244</v>
      </c>
      <c r="B2020" s="285" t="s">
        <v>2647</v>
      </c>
      <c r="C2020" s="286" t="s">
        <v>19</v>
      </c>
      <c r="D2020" s="301">
        <v>341.26</v>
      </c>
      <c r="E2020" s="446"/>
    </row>
    <row r="2021" spans="1:5" ht="12.75" outlineLevel="1" x14ac:dyDescent="0.2">
      <c r="A2021" s="300">
        <v>130246</v>
      </c>
      <c r="B2021" s="285" t="s">
        <v>2648</v>
      </c>
      <c r="C2021" s="286" t="s">
        <v>19</v>
      </c>
      <c r="D2021" s="301">
        <v>101.25</v>
      </c>
      <c r="E2021" s="446"/>
    </row>
    <row r="2022" spans="1:5" ht="12.75" outlineLevel="1" x14ac:dyDescent="0.2">
      <c r="A2022" s="300">
        <v>130247</v>
      </c>
      <c r="B2022" s="285" t="s">
        <v>2649</v>
      </c>
      <c r="C2022" s="286" t="s">
        <v>19</v>
      </c>
      <c r="D2022" s="301">
        <v>170.17</v>
      </c>
      <c r="E2022" s="446"/>
    </row>
    <row r="2023" spans="1:5" ht="22.5" outlineLevel="1" x14ac:dyDescent="0.2">
      <c r="A2023" s="300">
        <v>130254</v>
      </c>
      <c r="B2023" s="285" t="s">
        <v>2650</v>
      </c>
      <c r="C2023" s="286" t="s">
        <v>19</v>
      </c>
      <c r="D2023" s="301">
        <v>210.71</v>
      </c>
      <c r="E2023" s="446"/>
    </row>
    <row r="2024" spans="1:5" ht="12.75" outlineLevel="1" x14ac:dyDescent="0.2">
      <c r="A2024" s="300">
        <v>130258</v>
      </c>
      <c r="B2024" s="285" t="s">
        <v>2651</v>
      </c>
      <c r="C2024" s="286" t="s">
        <v>19</v>
      </c>
      <c r="D2024" s="301">
        <v>483.57</v>
      </c>
      <c r="E2024" s="446"/>
    </row>
    <row r="2025" spans="1:5" ht="12.75" x14ac:dyDescent="0.2">
      <c r="A2025" s="300">
        <v>130260</v>
      </c>
      <c r="B2025" s="285" t="s">
        <v>2652</v>
      </c>
      <c r="C2025" s="286" t="s">
        <v>19</v>
      </c>
      <c r="D2025" s="301">
        <v>425.86</v>
      </c>
      <c r="E2025" s="446"/>
    </row>
    <row r="2026" spans="1:5" ht="12.75" outlineLevel="1" x14ac:dyDescent="0.2">
      <c r="A2026" s="300">
        <v>130262</v>
      </c>
      <c r="B2026" s="285" t="s">
        <v>2653</v>
      </c>
      <c r="C2026" s="286" t="s">
        <v>19</v>
      </c>
      <c r="D2026" s="301">
        <v>510.12</v>
      </c>
      <c r="E2026" s="446"/>
    </row>
    <row r="2027" spans="1:5" ht="22.5" outlineLevel="1" x14ac:dyDescent="0.2">
      <c r="A2027" s="300">
        <v>130287</v>
      </c>
      <c r="B2027" s="285" t="s">
        <v>2654</v>
      </c>
      <c r="C2027" s="286" t="s">
        <v>19</v>
      </c>
      <c r="D2027" s="301">
        <v>134.22999999999999</v>
      </c>
      <c r="E2027" s="446"/>
    </row>
    <row r="2028" spans="1:5" ht="22.5" outlineLevel="1" x14ac:dyDescent="0.2">
      <c r="A2028" s="300">
        <v>130288</v>
      </c>
      <c r="B2028" s="285" t="s">
        <v>2655</v>
      </c>
      <c r="C2028" s="286" t="s">
        <v>19</v>
      </c>
      <c r="D2028" s="301">
        <v>201.5</v>
      </c>
      <c r="E2028" s="446"/>
    </row>
    <row r="2029" spans="1:5" ht="12.75" x14ac:dyDescent="0.2">
      <c r="A2029" s="300">
        <v>130290</v>
      </c>
      <c r="B2029" s="285" t="s">
        <v>2656</v>
      </c>
      <c r="C2029" s="286" t="s">
        <v>19</v>
      </c>
      <c r="D2029" s="301">
        <v>118.38</v>
      </c>
      <c r="E2029" s="446"/>
    </row>
    <row r="2030" spans="1:5" ht="22.5" outlineLevel="1" x14ac:dyDescent="0.2">
      <c r="A2030" s="300">
        <v>130291</v>
      </c>
      <c r="B2030" s="285" t="s">
        <v>2657</v>
      </c>
      <c r="C2030" s="286" t="s">
        <v>19</v>
      </c>
      <c r="D2030" s="301">
        <v>98.25</v>
      </c>
      <c r="E2030" s="446"/>
    </row>
    <row r="2031" spans="1:5" ht="22.5" outlineLevel="1" x14ac:dyDescent="0.2">
      <c r="A2031" s="300">
        <v>130292</v>
      </c>
      <c r="B2031" s="285" t="s">
        <v>2658</v>
      </c>
      <c r="C2031" s="286" t="s">
        <v>19</v>
      </c>
      <c r="D2031" s="301">
        <v>167.45</v>
      </c>
      <c r="E2031" s="446"/>
    </row>
    <row r="2032" spans="1:5" ht="22.5" outlineLevel="1" x14ac:dyDescent="0.2">
      <c r="A2032" s="300">
        <v>130293</v>
      </c>
      <c r="B2032" s="285" t="s">
        <v>2659</v>
      </c>
      <c r="C2032" s="286" t="s">
        <v>19</v>
      </c>
      <c r="D2032" s="301">
        <v>163.54</v>
      </c>
      <c r="E2032" s="446"/>
    </row>
    <row r="2033" spans="1:5" ht="12.75" outlineLevel="1" x14ac:dyDescent="0.2">
      <c r="A2033" s="300">
        <v>130300</v>
      </c>
      <c r="B2033" s="285" t="s">
        <v>2660</v>
      </c>
      <c r="C2033" s="286" t="s">
        <v>53</v>
      </c>
      <c r="D2033" s="301" t="s">
        <v>53</v>
      </c>
    </row>
    <row r="2034" spans="1:5" ht="12.75" outlineLevel="1" x14ac:dyDescent="0.2">
      <c r="A2034" s="300">
        <v>130302</v>
      </c>
      <c r="B2034" s="285" t="s">
        <v>2661</v>
      </c>
      <c r="C2034" s="286" t="s">
        <v>22</v>
      </c>
      <c r="D2034" s="301">
        <v>9.9600000000000009</v>
      </c>
      <c r="E2034" s="446"/>
    </row>
    <row r="2035" spans="1:5" ht="12.75" x14ac:dyDescent="0.2">
      <c r="A2035" s="300">
        <v>130304</v>
      </c>
      <c r="B2035" s="285" t="s">
        <v>2662</v>
      </c>
      <c r="C2035" s="286" t="s">
        <v>22</v>
      </c>
      <c r="D2035" s="301">
        <v>70.239999999999995</v>
      </c>
      <c r="E2035" s="446"/>
    </row>
    <row r="2036" spans="1:5" ht="12.75" outlineLevel="1" x14ac:dyDescent="0.2">
      <c r="A2036" s="300">
        <v>130305</v>
      </c>
      <c r="B2036" s="285" t="s">
        <v>2663</v>
      </c>
      <c r="C2036" s="286" t="s">
        <v>22</v>
      </c>
      <c r="D2036" s="301">
        <v>63.54</v>
      </c>
      <c r="E2036" s="446"/>
    </row>
    <row r="2037" spans="1:5" ht="12.75" outlineLevel="1" x14ac:dyDescent="0.2">
      <c r="A2037" s="300">
        <v>130307</v>
      </c>
      <c r="B2037" s="285" t="s">
        <v>2664</v>
      </c>
      <c r="C2037" s="286" t="s">
        <v>22</v>
      </c>
      <c r="D2037" s="301">
        <v>67.09</v>
      </c>
      <c r="E2037" s="446"/>
    </row>
    <row r="2038" spans="1:5" ht="12.75" outlineLevel="1" x14ac:dyDescent="0.2">
      <c r="A2038" s="300">
        <v>130309</v>
      </c>
      <c r="B2038" s="285" t="s">
        <v>2665</v>
      </c>
      <c r="C2038" s="286" t="s">
        <v>22</v>
      </c>
      <c r="D2038" s="301">
        <v>21.89</v>
      </c>
      <c r="E2038" s="446"/>
    </row>
    <row r="2039" spans="1:5" ht="12.75" outlineLevel="1" x14ac:dyDescent="0.2">
      <c r="A2039" s="300">
        <v>130327</v>
      </c>
      <c r="B2039" s="285" t="s">
        <v>2666</v>
      </c>
      <c r="C2039" s="286" t="s">
        <v>22</v>
      </c>
      <c r="D2039" s="301">
        <v>46.05</v>
      </c>
      <c r="E2039" s="446"/>
    </row>
    <row r="2040" spans="1:5" ht="12.75" outlineLevel="1" x14ac:dyDescent="0.2">
      <c r="A2040" s="300">
        <v>130331</v>
      </c>
      <c r="B2040" s="285" t="s">
        <v>2667</v>
      </c>
      <c r="C2040" s="286" t="s">
        <v>22</v>
      </c>
      <c r="D2040" s="301">
        <v>31.25</v>
      </c>
      <c r="E2040" s="446"/>
    </row>
    <row r="2041" spans="1:5" ht="12.75" x14ac:dyDescent="0.2">
      <c r="A2041" s="300">
        <v>130335</v>
      </c>
      <c r="B2041" s="285" t="s">
        <v>2668</v>
      </c>
      <c r="C2041" s="286" t="s">
        <v>22</v>
      </c>
      <c r="D2041" s="301">
        <v>29.37</v>
      </c>
      <c r="E2041" s="446"/>
    </row>
    <row r="2042" spans="1:5" ht="12.75" outlineLevel="1" x14ac:dyDescent="0.2">
      <c r="A2042" s="300">
        <v>130336</v>
      </c>
      <c r="B2042" s="285" t="s">
        <v>2669</v>
      </c>
      <c r="C2042" s="286" t="s">
        <v>22</v>
      </c>
      <c r="D2042" s="301">
        <v>80.3</v>
      </c>
      <c r="E2042" s="446"/>
    </row>
    <row r="2043" spans="1:5" ht="12.75" x14ac:dyDescent="0.2">
      <c r="A2043" s="300">
        <v>130340</v>
      </c>
      <c r="B2043" s="285" t="s">
        <v>2670</v>
      </c>
      <c r="C2043" s="286" t="s">
        <v>22</v>
      </c>
      <c r="D2043" s="301">
        <v>15.96</v>
      </c>
      <c r="E2043" s="446"/>
    </row>
    <row r="2044" spans="1:5" ht="12.75" outlineLevel="1" x14ac:dyDescent="0.2">
      <c r="A2044" s="300">
        <v>130365</v>
      </c>
      <c r="B2044" s="285" t="s">
        <v>2671</v>
      </c>
      <c r="C2044" s="286" t="s">
        <v>22</v>
      </c>
      <c r="D2044" s="301">
        <v>41.11</v>
      </c>
      <c r="E2044" s="446"/>
    </row>
    <row r="2045" spans="1:5" ht="12.75" x14ac:dyDescent="0.2">
      <c r="A2045" s="300">
        <v>130367</v>
      </c>
      <c r="B2045" s="285" t="s">
        <v>2672</v>
      </c>
      <c r="C2045" s="286" t="s">
        <v>22</v>
      </c>
      <c r="D2045" s="301">
        <v>90.7</v>
      </c>
      <c r="E2045" s="446"/>
    </row>
    <row r="2046" spans="1:5" ht="12.75" outlineLevel="1" x14ac:dyDescent="0.2">
      <c r="A2046" s="300">
        <v>130369</v>
      </c>
      <c r="B2046" s="285" t="s">
        <v>2673</v>
      </c>
      <c r="C2046" s="286" t="s">
        <v>22</v>
      </c>
      <c r="D2046" s="301">
        <v>84.28</v>
      </c>
      <c r="E2046" s="446"/>
    </row>
    <row r="2047" spans="1:5" ht="22.5" x14ac:dyDescent="0.2">
      <c r="A2047" s="300">
        <v>130385</v>
      </c>
      <c r="B2047" s="285" t="s">
        <v>2674</v>
      </c>
      <c r="C2047" s="286" t="s">
        <v>22</v>
      </c>
      <c r="D2047" s="301">
        <v>109.74</v>
      </c>
      <c r="E2047" s="446"/>
    </row>
    <row r="2048" spans="1:5" ht="12.75" outlineLevel="1" x14ac:dyDescent="0.2">
      <c r="A2048" s="300">
        <v>130387</v>
      </c>
      <c r="B2048" s="285" t="s">
        <v>2675</v>
      </c>
      <c r="C2048" s="286" t="s">
        <v>22</v>
      </c>
      <c r="D2048" s="301">
        <v>97.89</v>
      </c>
      <c r="E2048" s="446"/>
    </row>
    <row r="2049" spans="1:5" ht="22.5" outlineLevel="1" x14ac:dyDescent="0.2">
      <c r="A2049" s="300">
        <v>130394</v>
      </c>
      <c r="B2049" s="285" t="s">
        <v>2676</v>
      </c>
      <c r="C2049" s="286" t="s">
        <v>22</v>
      </c>
      <c r="D2049" s="301">
        <v>11.9</v>
      </c>
      <c r="E2049" s="446"/>
    </row>
    <row r="2050" spans="1:5" ht="12.75" outlineLevel="1" x14ac:dyDescent="0.2">
      <c r="A2050" s="300">
        <v>130400</v>
      </c>
      <c r="B2050" s="285" t="s">
        <v>2677</v>
      </c>
      <c r="C2050" s="286" t="s">
        <v>53</v>
      </c>
      <c r="D2050" s="301" t="s">
        <v>53</v>
      </c>
    </row>
    <row r="2051" spans="1:5" ht="12.75" outlineLevel="1" x14ac:dyDescent="0.2">
      <c r="A2051" s="300">
        <v>130405</v>
      </c>
      <c r="B2051" s="285" t="s">
        <v>2678</v>
      </c>
      <c r="C2051" s="286" t="s">
        <v>22</v>
      </c>
      <c r="D2051" s="301">
        <v>97.87</v>
      </c>
      <c r="E2051" s="446"/>
    </row>
    <row r="2052" spans="1:5" ht="12.75" outlineLevel="1" x14ac:dyDescent="0.2">
      <c r="A2052" s="300">
        <v>135000</v>
      </c>
      <c r="B2052" s="285" t="s">
        <v>906</v>
      </c>
      <c r="C2052" s="286" t="s">
        <v>53</v>
      </c>
      <c r="D2052" s="301" t="s">
        <v>53</v>
      </c>
    </row>
    <row r="2053" spans="1:5" ht="12.75" outlineLevel="1" x14ac:dyDescent="0.2">
      <c r="A2053" s="300">
        <v>135001</v>
      </c>
      <c r="B2053" s="285" t="s">
        <v>552</v>
      </c>
      <c r="C2053" s="286" t="s">
        <v>192</v>
      </c>
      <c r="D2053" s="301">
        <v>286.27999999999997</v>
      </c>
      <c r="E2053" s="446"/>
    </row>
    <row r="2054" spans="1:5" ht="22.5" outlineLevel="1" x14ac:dyDescent="0.2">
      <c r="A2054" s="300">
        <v>135005</v>
      </c>
      <c r="B2054" s="285" t="s">
        <v>2679</v>
      </c>
      <c r="C2054" s="286" t="s">
        <v>19</v>
      </c>
      <c r="D2054" s="301">
        <v>33.03</v>
      </c>
      <c r="E2054" s="446"/>
    </row>
    <row r="2055" spans="1:5" ht="22.5" outlineLevel="1" x14ac:dyDescent="0.2">
      <c r="A2055" s="300">
        <v>135010</v>
      </c>
      <c r="B2055" s="285" t="s">
        <v>2680</v>
      </c>
      <c r="C2055" s="286" t="s">
        <v>19</v>
      </c>
      <c r="D2055" s="301">
        <v>22.02</v>
      </c>
      <c r="E2055" s="446"/>
    </row>
    <row r="2056" spans="1:5" ht="12.75" outlineLevel="1" x14ac:dyDescent="0.2">
      <c r="A2056" s="300">
        <v>135012</v>
      </c>
      <c r="B2056" s="285" t="s">
        <v>2681</v>
      </c>
      <c r="C2056" s="286" t="s">
        <v>19</v>
      </c>
      <c r="D2056" s="301">
        <v>22.02</v>
      </c>
      <c r="E2056" s="446"/>
    </row>
    <row r="2057" spans="1:5" ht="12.75" outlineLevel="1" x14ac:dyDescent="0.2">
      <c r="A2057" s="300">
        <v>135014</v>
      </c>
      <c r="B2057" s="285" t="s">
        <v>2682</v>
      </c>
      <c r="C2057" s="286" t="s">
        <v>19</v>
      </c>
      <c r="D2057" s="301">
        <v>26.43</v>
      </c>
      <c r="E2057" s="446"/>
    </row>
    <row r="2058" spans="1:5" ht="22.5" x14ac:dyDescent="0.2">
      <c r="A2058" s="300">
        <v>135020</v>
      </c>
      <c r="B2058" s="285" t="s">
        <v>2683</v>
      </c>
      <c r="C2058" s="286" t="s">
        <v>19</v>
      </c>
      <c r="D2058" s="301">
        <v>19.82</v>
      </c>
      <c r="E2058" s="446"/>
    </row>
    <row r="2059" spans="1:5" ht="22.5" outlineLevel="1" x14ac:dyDescent="0.2">
      <c r="A2059" s="300">
        <v>135030</v>
      </c>
      <c r="B2059" s="285" t="s">
        <v>2684</v>
      </c>
      <c r="C2059" s="286" t="s">
        <v>22</v>
      </c>
      <c r="D2059" s="301">
        <v>2.86</v>
      </c>
      <c r="E2059" s="446"/>
    </row>
    <row r="2060" spans="1:5" ht="22.5" outlineLevel="1" x14ac:dyDescent="0.2">
      <c r="A2060" s="300">
        <v>135040</v>
      </c>
      <c r="B2060" s="285" t="s">
        <v>2685</v>
      </c>
      <c r="C2060" s="286" t="s">
        <v>22</v>
      </c>
      <c r="D2060" s="301">
        <v>8.81</v>
      </c>
      <c r="E2060" s="446"/>
    </row>
    <row r="2061" spans="1:5" ht="12.75" outlineLevel="1" x14ac:dyDescent="0.2">
      <c r="A2061" s="300">
        <v>136000</v>
      </c>
      <c r="B2061" s="285" t="s">
        <v>1033</v>
      </c>
      <c r="C2061" s="286" t="s">
        <v>53</v>
      </c>
      <c r="D2061" s="301" t="s">
        <v>53</v>
      </c>
    </row>
    <row r="2062" spans="1:5" ht="12.75" outlineLevel="1" x14ac:dyDescent="0.2">
      <c r="A2062" s="300">
        <v>136002</v>
      </c>
      <c r="B2062" s="285" t="s">
        <v>2597</v>
      </c>
      <c r="C2062" s="286" t="s">
        <v>19</v>
      </c>
      <c r="D2062" s="301">
        <v>30.83</v>
      </c>
      <c r="E2062" s="446"/>
    </row>
    <row r="2063" spans="1:5" ht="12.75" x14ac:dyDescent="0.2">
      <c r="A2063" s="300">
        <v>136010</v>
      </c>
      <c r="B2063" s="285" t="s">
        <v>2686</v>
      </c>
      <c r="C2063" s="286" t="s">
        <v>19</v>
      </c>
      <c r="D2063" s="301">
        <v>33.03</v>
      </c>
      <c r="E2063" s="446"/>
    </row>
    <row r="2064" spans="1:5" ht="12.75" outlineLevel="1" x14ac:dyDescent="0.2">
      <c r="A2064" s="300">
        <v>136012</v>
      </c>
      <c r="B2064" s="285" t="s">
        <v>2687</v>
      </c>
      <c r="C2064" s="286" t="s">
        <v>19</v>
      </c>
      <c r="D2064" s="301">
        <v>31.62</v>
      </c>
      <c r="E2064" s="446"/>
    </row>
    <row r="2065" spans="1:5" ht="12.75" x14ac:dyDescent="0.2">
      <c r="A2065" s="300">
        <v>136014</v>
      </c>
      <c r="B2065" s="285" t="s">
        <v>2688</v>
      </c>
      <c r="C2065" s="286" t="s">
        <v>19</v>
      </c>
      <c r="D2065" s="301">
        <v>37.94</v>
      </c>
      <c r="E2065" s="446"/>
    </row>
    <row r="2066" spans="1:5" ht="12.75" outlineLevel="1" x14ac:dyDescent="0.2">
      <c r="A2066" s="300">
        <v>136020</v>
      </c>
      <c r="B2066" s="285" t="s">
        <v>2689</v>
      </c>
      <c r="C2066" s="286" t="s">
        <v>19</v>
      </c>
      <c r="D2066" s="301">
        <v>31.31</v>
      </c>
      <c r="E2066" s="446"/>
    </row>
    <row r="2067" spans="1:5" ht="12.75" outlineLevel="1" x14ac:dyDescent="0.2">
      <c r="A2067" s="300">
        <v>136030</v>
      </c>
      <c r="B2067" s="285" t="s">
        <v>2690</v>
      </c>
      <c r="C2067" s="286" t="s">
        <v>22</v>
      </c>
      <c r="D2067" s="301">
        <v>5.5</v>
      </c>
      <c r="E2067" s="446"/>
    </row>
    <row r="2068" spans="1:5" ht="12.75" x14ac:dyDescent="0.2">
      <c r="A2068" s="300">
        <v>137000</v>
      </c>
      <c r="B2068" s="285" t="s">
        <v>1040</v>
      </c>
      <c r="C2068" s="286" t="s">
        <v>53</v>
      </c>
      <c r="D2068" s="301" t="s">
        <v>53</v>
      </c>
    </row>
    <row r="2069" spans="1:5" ht="12.75" outlineLevel="1" x14ac:dyDescent="0.2">
      <c r="A2069" s="300">
        <v>137010</v>
      </c>
      <c r="B2069" s="285" t="s">
        <v>2691</v>
      </c>
      <c r="C2069" s="286" t="s">
        <v>19</v>
      </c>
      <c r="D2069" s="301">
        <v>100.32</v>
      </c>
      <c r="E2069" s="446"/>
    </row>
    <row r="2070" spans="1:5" ht="12.75" x14ac:dyDescent="0.2">
      <c r="A2070" s="300">
        <v>137012</v>
      </c>
      <c r="B2070" s="285" t="s">
        <v>2692</v>
      </c>
      <c r="C2070" s="286" t="s">
        <v>19</v>
      </c>
      <c r="D2070" s="301">
        <v>26.16</v>
      </c>
      <c r="E2070" s="446"/>
    </row>
    <row r="2071" spans="1:5" ht="12.75" outlineLevel="1" x14ac:dyDescent="0.2">
      <c r="A2071" s="300">
        <v>137014</v>
      </c>
      <c r="B2071" s="285" t="s">
        <v>2693</v>
      </c>
      <c r="C2071" s="286" t="s">
        <v>19</v>
      </c>
      <c r="D2071" s="301">
        <v>69.83</v>
      </c>
      <c r="E2071" s="446"/>
    </row>
    <row r="2072" spans="1:5" ht="12.75" outlineLevel="1" x14ac:dyDescent="0.2">
      <c r="A2072" s="300">
        <v>137020</v>
      </c>
      <c r="B2072" s="285" t="s">
        <v>2694</v>
      </c>
      <c r="C2072" s="286" t="s">
        <v>19</v>
      </c>
      <c r="D2072" s="301">
        <v>13.86</v>
      </c>
      <c r="E2072" s="446"/>
    </row>
    <row r="2073" spans="1:5" ht="12.75" x14ac:dyDescent="0.2">
      <c r="A2073" s="300">
        <v>137030</v>
      </c>
      <c r="B2073" s="285" t="s">
        <v>2695</v>
      </c>
      <c r="C2073" s="286" t="s">
        <v>22</v>
      </c>
      <c r="D2073" s="301">
        <v>20.059999999999999</v>
      </c>
      <c r="E2073" s="446"/>
    </row>
    <row r="2074" spans="1:5" ht="12.75" outlineLevel="1" x14ac:dyDescent="0.2">
      <c r="A2074" s="300">
        <v>138000</v>
      </c>
      <c r="B2074" s="285" t="s">
        <v>1085</v>
      </c>
      <c r="C2074" s="286" t="s">
        <v>53</v>
      </c>
      <c r="D2074" s="301" t="s">
        <v>53</v>
      </c>
    </row>
    <row r="2075" spans="1:5" ht="12.75" x14ac:dyDescent="0.2">
      <c r="A2075" s="300">
        <v>138015</v>
      </c>
      <c r="B2075" s="285" t="s">
        <v>2696</v>
      </c>
      <c r="C2075" s="286" t="s">
        <v>19</v>
      </c>
      <c r="D2075" s="301">
        <v>286.04000000000002</v>
      </c>
      <c r="E2075" s="446"/>
    </row>
    <row r="2076" spans="1:5" ht="12.75" outlineLevel="1" x14ac:dyDescent="0.2">
      <c r="A2076" s="300">
        <v>138016</v>
      </c>
      <c r="B2076" s="285" t="s">
        <v>2697</v>
      </c>
      <c r="C2076" s="286" t="s">
        <v>19</v>
      </c>
      <c r="D2076" s="301">
        <v>32.19</v>
      </c>
      <c r="E2076" s="446"/>
    </row>
    <row r="2077" spans="1:5" ht="12.75" x14ac:dyDescent="0.2">
      <c r="A2077" s="300">
        <v>138017</v>
      </c>
      <c r="B2077" s="285" t="s">
        <v>2698</v>
      </c>
      <c r="C2077" s="286" t="s">
        <v>19</v>
      </c>
      <c r="D2077" s="301">
        <v>7.69</v>
      </c>
      <c r="E2077" s="446"/>
    </row>
    <row r="2078" spans="1:5" ht="12.75" outlineLevel="1" x14ac:dyDescent="0.2">
      <c r="A2078" s="300">
        <v>138018</v>
      </c>
      <c r="B2078" s="285" t="s">
        <v>2699</v>
      </c>
      <c r="C2078" s="286" t="s">
        <v>19</v>
      </c>
      <c r="D2078" s="301">
        <v>411.02</v>
      </c>
      <c r="E2078" s="446"/>
    </row>
    <row r="2079" spans="1:5" ht="12.75" x14ac:dyDescent="0.2">
      <c r="A2079" s="300">
        <v>138041</v>
      </c>
      <c r="B2079" s="285" t="s">
        <v>2700</v>
      </c>
      <c r="C2079" s="286" t="s">
        <v>22</v>
      </c>
      <c r="D2079" s="301">
        <v>24.69</v>
      </c>
      <c r="E2079" s="446"/>
    </row>
    <row r="2080" spans="1:5" ht="12.75" outlineLevel="1" x14ac:dyDescent="0.2">
      <c r="A2080" s="300">
        <v>138061</v>
      </c>
      <c r="B2080" s="285" t="s">
        <v>2701</v>
      </c>
      <c r="C2080" s="286" t="s">
        <v>19</v>
      </c>
      <c r="D2080" s="301">
        <v>6.91</v>
      </c>
      <c r="E2080" s="446"/>
    </row>
    <row r="2081" spans="1:5" ht="12.75" x14ac:dyDescent="0.2">
      <c r="A2081" s="300">
        <v>138062</v>
      </c>
      <c r="B2081" s="285" t="s">
        <v>2702</v>
      </c>
      <c r="C2081" s="286" t="s">
        <v>19</v>
      </c>
      <c r="D2081" s="301">
        <v>6.91</v>
      </c>
      <c r="E2081" s="446"/>
    </row>
    <row r="2082" spans="1:5" ht="12.75" outlineLevel="1" x14ac:dyDescent="0.2">
      <c r="A2082" s="300">
        <v>138070</v>
      </c>
      <c r="B2082" s="285" t="s">
        <v>2703</v>
      </c>
      <c r="C2082" s="286" t="s">
        <v>19</v>
      </c>
      <c r="D2082" s="301">
        <v>29.49</v>
      </c>
      <c r="E2082" s="446"/>
    </row>
    <row r="2083" spans="1:5" ht="12.75" x14ac:dyDescent="0.2">
      <c r="A2083" s="300">
        <v>138071</v>
      </c>
      <c r="B2083" s="285" t="s">
        <v>2704</v>
      </c>
      <c r="C2083" s="286" t="s">
        <v>19</v>
      </c>
      <c r="D2083" s="301">
        <v>37.700000000000003</v>
      </c>
      <c r="E2083" s="446"/>
    </row>
    <row r="2084" spans="1:5" ht="12.75" outlineLevel="1" x14ac:dyDescent="0.2">
      <c r="A2084" s="300">
        <v>138072</v>
      </c>
      <c r="B2084" s="285" t="s">
        <v>2705</v>
      </c>
      <c r="C2084" s="286" t="s">
        <v>19</v>
      </c>
      <c r="D2084" s="301">
        <v>49.82</v>
      </c>
      <c r="E2084" s="446"/>
    </row>
    <row r="2085" spans="1:5" ht="12.75" x14ac:dyDescent="0.2">
      <c r="A2085" s="300">
        <v>138073</v>
      </c>
      <c r="B2085" s="285" t="s">
        <v>2706</v>
      </c>
      <c r="C2085" s="286" t="s">
        <v>22</v>
      </c>
      <c r="D2085" s="301">
        <v>15.26</v>
      </c>
      <c r="E2085" s="446"/>
    </row>
    <row r="2086" spans="1:5" ht="12.75" outlineLevel="1" x14ac:dyDescent="0.2">
      <c r="A2086" s="300">
        <v>138074</v>
      </c>
      <c r="B2086" s="285" t="s">
        <v>2707</v>
      </c>
      <c r="C2086" s="286" t="s">
        <v>22</v>
      </c>
      <c r="D2086" s="301">
        <v>19.510000000000002</v>
      </c>
      <c r="E2086" s="446"/>
    </row>
    <row r="2087" spans="1:5" ht="12.75" x14ac:dyDescent="0.2">
      <c r="A2087" s="300">
        <v>138075</v>
      </c>
      <c r="B2087" s="285" t="s">
        <v>2708</v>
      </c>
      <c r="C2087" s="286" t="s">
        <v>22</v>
      </c>
      <c r="D2087" s="301">
        <v>25.78</v>
      </c>
      <c r="E2087" s="446"/>
    </row>
    <row r="2088" spans="1:5" ht="22.5" outlineLevel="1" x14ac:dyDescent="0.2">
      <c r="A2088" s="300">
        <v>138076</v>
      </c>
      <c r="B2088" s="285" t="s">
        <v>6163</v>
      </c>
      <c r="C2088" s="286" t="s">
        <v>19</v>
      </c>
      <c r="D2088" s="301">
        <v>22.2</v>
      </c>
      <c r="E2088" s="446"/>
    </row>
    <row r="2089" spans="1:5" ht="12.75" outlineLevel="1" x14ac:dyDescent="0.2">
      <c r="A2089" s="296">
        <v>140000</v>
      </c>
      <c r="B2089" s="297" t="s">
        <v>2709</v>
      </c>
      <c r="C2089" s="298"/>
      <c r="D2089" s="299"/>
    </row>
    <row r="2090" spans="1:5" ht="12.75" x14ac:dyDescent="0.2">
      <c r="A2090" s="300">
        <v>140100</v>
      </c>
      <c r="B2090" s="285" t="s">
        <v>2710</v>
      </c>
      <c r="C2090" s="286" t="s">
        <v>53</v>
      </c>
      <c r="D2090" s="301" t="s">
        <v>53</v>
      </c>
    </row>
    <row r="2091" spans="1:5" ht="12.75" outlineLevel="1" x14ac:dyDescent="0.2">
      <c r="A2091" s="300">
        <v>140103</v>
      </c>
      <c r="B2091" s="285" t="s">
        <v>2711</v>
      </c>
      <c r="C2091" s="286" t="s">
        <v>19</v>
      </c>
      <c r="D2091" s="301">
        <v>180.08</v>
      </c>
      <c r="E2091" s="446"/>
    </row>
    <row r="2092" spans="1:5" ht="12.75" outlineLevel="1" x14ac:dyDescent="0.2">
      <c r="A2092" s="300">
        <v>140104</v>
      </c>
      <c r="B2092" s="285" t="s">
        <v>2712</v>
      </c>
      <c r="C2092" s="286" t="s">
        <v>19</v>
      </c>
      <c r="D2092" s="301">
        <v>194.75</v>
      </c>
      <c r="E2092" s="446"/>
    </row>
    <row r="2093" spans="1:5" ht="12.75" outlineLevel="1" x14ac:dyDescent="0.2">
      <c r="A2093" s="300">
        <v>140105</v>
      </c>
      <c r="B2093" s="285" t="s">
        <v>2713</v>
      </c>
      <c r="C2093" s="286" t="s">
        <v>19</v>
      </c>
      <c r="D2093" s="301">
        <v>213.8</v>
      </c>
      <c r="E2093" s="446"/>
    </row>
    <row r="2094" spans="1:5" ht="12.75" x14ac:dyDescent="0.2">
      <c r="A2094" s="300">
        <v>140111</v>
      </c>
      <c r="B2094" s="285" t="s">
        <v>2714</v>
      </c>
      <c r="C2094" s="286" t="s">
        <v>19</v>
      </c>
      <c r="D2094" s="301">
        <v>184.76</v>
      </c>
      <c r="E2094" s="446"/>
    </row>
    <row r="2095" spans="1:5" ht="12.75" outlineLevel="1" x14ac:dyDescent="0.2">
      <c r="A2095" s="300">
        <v>140130</v>
      </c>
      <c r="B2095" s="285" t="s">
        <v>2715</v>
      </c>
      <c r="C2095" s="286" t="s">
        <v>19</v>
      </c>
      <c r="D2095" s="301">
        <v>380.34</v>
      </c>
      <c r="E2095" s="446"/>
    </row>
    <row r="2096" spans="1:5" ht="12.75" outlineLevel="1" x14ac:dyDescent="0.2">
      <c r="A2096" s="300">
        <v>140137</v>
      </c>
      <c r="B2096" s="285" t="s">
        <v>2716</v>
      </c>
      <c r="C2096" s="286" t="s">
        <v>19</v>
      </c>
      <c r="D2096" s="301">
        <v>608.45000000000005</v>
      </c>
      <c r="E2096" s="446"/>
    </row>
    <row r="2097" spans="1:5" ht="12.75" x14ac:dyDescent="0.2">
      <c r="A2097" s="300">
        <v>140150</v>
      </c>
      <c r="B2097" s="285" t="s">
        <v>2717</v>
      </c>
      <c r="C2097" s="286" t="s">
        <v>19</v>
      </c>
      <c r="D2097" s="301">
        <v>329.5</v>
      </c>
      <c r="E2097" s="446"/>
    </row>
    <row r="2098" spans="1:5" ht="12.75" outlineLevel="1" x14ac:dyDescent="0.2">
      <c r="A2098" s="300">
        <v>140152</v>
      </c>
      <c r="B2098" s="285" t="s">
        <v>2718</v>
      </c>
      <c r="C2098" s="286" t="s">
        <v>19</v>
      </c>
      <c r="D2098" s="301">
        <v>426.2</v>
      </c>
      <c r="E2098" s="446"/>
    </row>
    <row r="2099" spans="1:5" ht="12.75" outlineLevel="1" x14ac:dyDescent="0.2">
      <c r="A2099" s="300">
        <v>140170</v>
      </c>
      <c r="B2099" s="285" t="s">
        <v>2719</v>
      </c>
      <c r="C2099" s="286" t="s">
        <v>19</v>
      </c>
      <c r="D2099" s="301">
        <v>208.11</v>
      </c>
      <c r="E2099" s="446"/>
    </row>
    <row r="2100" spans="1:5" ht="12.75" outlineLevel="1" x14ac:dyDescent="0.2">
      <c r="A2100" s="300">
        <v>140172</v>
      </c>
      <c r="B2100" s="285" t="s">
        <v>2720</v>
      </c>
      <c r="C2100" s="286" t="s">
        <v>19</v>
      </c>
      <c r="D2100" s="301">
        <v>632.42999999999995</v>
      </c>
      <c r="E2100" s="446"/>
    </row>
    <row r="2101" spans="1:5" ht="12.75" outlineLevel="1" x14ac:dyDescent="0.2">
      <c r="A2101" s="300">
        <v>145000</v>
      </c>
      <c r="B2101" s="285" t="s">
        <v>906</v>
      </c>
      <c r="C2101" s="286" t="s">
        <v>53</v>
      </c>
      <c r="D2101" s="301" t="s">
        <v>53</v>
      </c>
    </row>
    <row r="2102" spans="1:5" ht="22.5" x14ac:dyDescent="0.2">
      <c r="A2102" s="300">
        <v>145001</v>
      </c>
      <c r="B2102" s="285" t="s">
        <v>2721</v>
      </c>
      <c r="C2102" s="286" t="s">
        <v>19</v>
      </c>
      <c r="D2102" s="301">
        <v>80.849999999999994</v>
      </c>
      <c r="E2102" s="446"/>
    </row>
    <row r="2103" spans="1:5" ht="12.75" outlineLevel="1" x14ac:dyDescent="0.2">
      <c r="A2103" s="300">
        <v>146000</v>
      </c>
      <c r="B2103" s="285" t="s">
        <v>1033</v>
      </c>
      <c r="C2103" s="286" t="s">
        <v>53</v>
      </c>
      <c r="D2103" s="301" t="s">
        <v>53</v>
      </c>
    </row>
    <row r="2104" spans="1:5" ht="22.5" x14ac:dyDescent="0.2">
      <c r="A2104" s="300">
        <v>146001</v>
      </c>
      <c r="B2104" s="285" t="s">
        <v>2722</v>
      </c>
      <c r="C2104" s="286" t="s">
        <v>19</v>
      </c>
      <c r="D2104" s="301">
        <v>121.27</v>
      </c>
      <c r="E2104" s="446"/>
    </row>
    <row r="2105" spans="1:5" ht="12.75" outlineLevel="1" x14ac:dyDescent="0.2">
      <c r="A2105" s="300">
        <v>147000</v>
      </c>
      <c r="B2105" s="285" t="s">
        <v>1040</v>
      </c>
      <c r="C2105" s="286" t="s">
        <v>53</v>
      </c>
      <c r="D2105" s="301" t="s">
        <v>53</v>
      </c>
    </row>
    <row r="2106" spans="1:5" ht="12.75" x14ac:dyDescent="0.2">
      <c r="A2106" s="300">
        <v>147001</v>
      </c>
      <c r="B2106" s="285" t="s">
        <v>2723</v>
      </c>
      <c r="C2106" s="286" t="s">
        <v>19</v>
      </c>
      <c r="D2106" s="301">
        <v>87.25</v>
      </c>
      <c r="E2106" s="446"/>
    </row>
    <row r="2107" spans="1:5" ht="12.75" outlineLevel="1" x14ac:dyDescent="0.2">
      <c r="A2107" s="296">
        <v>150000</v>
      </c>
      <c r="B2107" s="297" t="s">
        <v>2724</v>
      </c>
      <c r="C2107" s="298"/>
      <c r="D2107" s="299"/>
    </row>
    <row r="2108" spans="1:5" ht="12.75" x14ac:dyDescent="0.2">
      <c r="A2108" s="300">
        <v>150100</v>
      </c>
      <c r="B2108" s="285" t="s">
        <v>2725</v>
      </c>
      <c r="C2108" s="286" t="s">
        <v>53</v>
      </c>
      <c r="D2108" s="301" t="s">
        <v>53</v>
      </c>
    </row>
    <row r="2109" spans="1:5" ht="12.75" outlineLevel="1" x14ac:dyDescent="0.2">
      <c r="A2109" s="300">
        <v>150101</v>
      </c>
      <c r="B2109" s="285" t="s">
        <v>2726</v>
      </c>
      <c r="C2109" s="286" t="s">
        <v>19</v>
      </c>
      <c r="D2109" s="301">
        <v>7.07</v>
      </c>
      <c r="E2109" s="446"/>
    </row>
    <row r="2110" spans="1:5" ht="12.75" x14ac:dyDescent="0.2">
      <c r="A2110" s="300">
        <v>150102</v>
      </c>
      <c r="B2110" s="285" t="s">
        <v>2727</v>
      </c>
      <c r="C2110" s="286" t="s">
        <v>19</v>
      </c>
      <c r="D2110" s="301">
        <v>9.67</v>
      </c>
      <c r="E2110" s="446"/>
    </row>
    <row r="2111" spans="1:5" ht="22.5" outlineLevel="1" x14ac:dyDescent="0.2">
      <c r="A2111" s="300">
        <v>150108</v>
      </c>
      <c r="B2111" s="285" t="s">
        <v>2728</v>
      </c>
      <c r="C2111" s="286" t="s">
        <v>19</v>
      </c>
      <c r="D2111" s="301">
        <v>11.11</v>
      </c>
      <c r="E2111" s="446"/>
    </row>
    <row r="2112" spans="1:5" ht="12.75" x14ac:dyDescent="0.2">
      <c r="A2112" s="300">
        <v>150110</v>
      </c>
      <c r="B2112" s="285" t="s">
        <v>615</v>
      </c>
      <c r="C2112" s="286" t="s">
        <v>19</v>
      </c>
      <c r="D2112" s="301">
        <v>23.05</v>
      </c>
      <c r="E2112" s="446"/>
    </row>
    <row r="2113" spans="1:5" ht="12.75" outlineLevel="1" x14ac:dyDescent="0.2">
      <c r="A2113" s="300">
        <v>150111</v>
      </c>
      <c r="B2113" s="285" t="s">
        <v>2729</v>
      </c>
      <c r="C2113" s="286" t="s">
        <v>19</v>
      </c>
      <c r="D2113" s="301">
        <v>34.619999999999997</v>
      </c>
      <c r="E2113" s="446"/>
    </row>
    <row r="2114" spans="1:5" ht="12.75" x14ac:dyDescent="0.2">
      <c r="A2114" s="300">
        <v>150115</v>
      </c>
      <c r="B2114" s="285" t="s">
        <v>2730</v>
      </c>
      <c r="C2114" s="286" t="s">
        <v>19</v>
      </c>
      <c r="D2114" s="301">
        <v>23.85</v>
      </c>
      <c r="E2114" s="446"/>
    </row>
    <row r="2115" spans="1:5" ht="12.75" outlineLevel="1" x14ac:dyDescent="0.2">
      <c r="A2115" s="300">
        <v>150116</v>
      </c>
      <c r="B2115" s="285" t="s">
        <v>2731</v>
      </c>
      <c r="C2115" s="286" t="s">
        <v>19</v>
      </c>
      <c r="D2115" s="301">
        <v>38.61</v>
      </c>
      <c r="E2115" s="446"/>
    </row>
    <row r="2116" spans="1:5" ht="12.75" x14ac:dyDescent="0.2">
      <c r="A2116" s="300">
        <v>150118</v>
      </c>
      <c r="B2116" s="285" t="s">
        <v>2732</v>
      </c>
      <c r="C2116" s="286" t="s">
        <v>19</v>
      </c>
      <c r="D2116" s="301">
        <v>70.510000000000005</v>
      </c>
      <c r="E2116" s="446"/>
    </row>
    <row r="2117" spans="1:5" ht="12.75" outlineLevel="1" x14ac:dyDescent="0.2">
      <c r="A2117" s="300">
        <v>150119</v>
      </c>
      <c r="B2117" s="285" t="s">
        <v>2733</v>
      </c>
      <c r="C2117" s="286" t="s">
        <v>19</v>
      </c>
      <c r="D2117" s="301">
        <v>26.38</v>
      </c>
      <c r="E2117" s="446"/>
    </row>
    <row r="2118" spans="1:5" ht="12.75" outlineLevel="1" x14ac:dyDescent="0.2">
      <c r="A2118" s="300">
        <v>150123</v>
      </c>
      <c r="B2118" s="285" t="s">
        <v>2734</v>
      </c>
      <c r="C2118" s="286" t="s">
        <v>19</v>
      </c>
      <c r="D2118" s="301">
        <v>26.06</v>
      </c>
      <c r="E2118" s="446"/>
    </row>
    <row r="2119" spans="1:5" ht="12.75" outlineLevel="1" x14ac:dyDescent="0.2">
      <c r="A2119" s="300">
        <v>150124</v>
      </c>
      <c r="B2119" s="285" t="s">
        <v>2735</v>
      </c>
      <c r="C2119" s="286" t="s">
        <v>19</v>
      </c>
      <c r="D2119" s="301">
        <v>51.98</v>
      </c>
      <c r="E2119" s="446"/>
    </row>
    <row r="2120" spans="1:5" ht="22.5" x14ac:dyDescent="0.2">
      <c r="A2120" s="300">
        <v>150125</v>
      </c>
      <c r="B2120" s="285" t="s">
        <v>2736</v>
      </c>
      <c r="C2120" s="286" t="s">
        <v>19</v>
      </c>
      <c r="D2120" s="301">
        <v>63.59</v>
      </c>
      <c r="E2120" s="446"/>
    </row>
    <row r="2121" spans="1:5" ht="12.75" outlineLevel="1" x14ac:dyDescent="0.2">
      <c r="A2121" s="300">
        <v>150136</v>
      </c>
      <c r="B2121" s="285" t="s">
        <v>2737</v>
      </c>
      <c r="C2121" s="286" t="s">
        <v>19</v>
      </c>
      <c r="D2121" s="301">
        <v>164.84</v>
      </c>
      <c r="E2121" s="446"/>
    </row>
    <row r="2122" spans="1:5" ht="22.5" outlineLevel="1" x14ac:dyDescent="0.2">
      <c r="A2122" s="300">
        <v>150170</v>
      </c>
      <c r="B2122" s="285" t="s">
        <v>2738</v>
      </c>
      <c r="C2122" s="286" t="s">
        <v>19</v>
      </c>
      <c r="D2122" s="301">
        <v>117.53</v>
      </c>
      <c r="E2122" s="446"/>
    </row>
    <row r="2123" spans="1:5" ht="12.75" outlineLevel="1" x14ac:dyDescent="0.2">
      <c r="A2123" s="300">
        <v>150176</v>
      </c>
      <c r="B2123" s="285" t="s">
        <v>2739</v>
      </c>
      <c r="C2123" s="286" t="s">
        <v>19</v>
      </c>
      <c r="D2123" s="301">
        <v>28.61</v>
      </c>
      <c r="E2123" s="446"/>
    </row>
    <row r="2124" spans="1:5" ht="22.5" x14ac:dyDescent="0.2">
      <c r="A2124" s="300">
        <v>150177</v>
      </c>
      <c r="B2124" s="285" t="s">
        <v>2740</v>
      </c>
      <c r="C2124" s="286" t="s">
        <v>19</v>
      </c>
      <c r="D2124" s="301">
        <v>39.5</v>
      </c>
      <c r="E2124" s="446"/>
    </row>
    <row r="2125" spans="1:5" ht="12.75" outlineLevel="1" x14ac:dyDescent="0.2">
      <c r="A2125" s="300">
        <v>150200</v>
      </c>
      <c r="B2125" s="285" t="s">
        <v>2741</v>
      </c>
      <c r="C2125" s="286" t="s">
        <v>53</v>
      </c>
      <c r="D2125" s="301" t="s">
        <v>53</v>
      </c>
    </row>
    <row r="2126" spans="1:5" ht="22.5" outlineLevel="1" x14ac:dyDescent="0.2">
      <c r="A2126" s="300">
        <v>150210</v>
      </c>
      <c r="B2126" s="285" t="s">
        <v>2742</v>
      </c>
      <c r="C2126" s="286" t="s">
        <v>19</v>
      </c>
      <c r="D2126" s="301">
        <v>28.53</v>
      </c>
      <c r="E2126" s="446"/>
    </row>
    <row r="2127" spans="1:5" ht="22.5" outlineLevel="1" x14ac:dyDescent="0.2">
      <c r="A2127" s="300">
        <v>150211</v>
      </c>
      <c r="B2127" s="285" t="s">
        <v>2743</v>
      </c>
      <c r="C2127" s="286" t="s">
        <v>19</v>
      </c>
      <c r="D2127" s="301">
        <v>48.64</v>
      </c>
      <c r="E2127" s="446"/>
    </row>
    <row r="2128" spans="1:5" ht="12.75" x14ac:dyDescent="0.2">
      <c r="A2128" s="300">
        <v>150212</v>
      </c>
      <c r="B2128" s="285" t="s">
        <v>2744</v>
      </c>
      <c r="C2128" s="286" t="s">
        <v>19</v>
      </c>
      <c r="D2128" s="301">
        <v>14.52</v>
      </c>
      <c r="E2128" s="446"/>
    </row>
    <row r="2129" spans="1:5" ht="12.75" outlineLevel="1" x14ac:dyDescent="0.2">
      <c r="A2129" s="300">
        <v>150214</v>
      </c>
      <c r="B2129" s="285" t="s">
        <v>2745</v>
      </c>
      <c r="C2129" s="286" t="s">
        <v>22</v>
      </c>
      <c r="D2129" s="301">
        <v>5.15</v>
      </c>
      <c r="E2129" s="446"/>
    </row>
    <row r="2130" spans="1:5" ht="22.5" outlineLevel="1" x14ac:dyDescent="0.2">
      <c r="A2130" s="300">
        <v>150240</v>
      </c>
      <c r="B2130" s="285" t="s">
        <v>2746</v>
      </c>
      <c r="C2130" s="286" t="s">
        <v>19</v>
      </c>
      <c r="D2130" s="301">
        <v>33.53</v>
      </c>
      <c r="E2130" s="446"/>
    </row>
    <row r="2131" spans="1:5" ht="22.5" outlineLevel="1" x14ac:dyDescent="0.2">
      <c r="A2131" s="300">
        <v>150260</v>
      </c>
      <c r="B2131" s="285" t="s">
        <v>2747</v>
      </c>
      <c r="C2131" s="286" t="s">
        <v>19</v>
      </c>
      <c r="D2131" s="301">
        <v>23.64</v>
      </c>
      <c r="E2131" s="446"/>
    </row>
    <row r="2132" spans="1:5" ht="12.75" x14ac:dyDescent="0.2">
      <c r="A2132" s="300">
        <v>150300</v>
      </c>
      <c r="B2132" s="285" t="s">
        <v>2748</v>
      </c>
      <c r="C2132" s="286" t="s">
        <v>53</v>
      </c>
      <c r="D2132" s="301" t="s">
        <v>53</v>
      </c>
    </row>
    <row r="2133" spans="1:5" ht="12.75" outlineLevel="1" x14ac:dyDescent="0.2">
      <c r="A2133" s="300">
        <v>150304</v>
      </c>
      <c r="B2133" s="285" t="s">
        <v>2749</v>
      </c>
      <c r="C2133" s="286" t="s">
        <v>22</v>
      </c>
      <c r="D2133" s="301">
        <v>9.2799999999999994</v>
      </c>
      <c r="E2133" s="446"/>
    </row>
    <row r="2134" spans="1:5" ht="12.75" outlineLevel="1" x14ac:dyDescent="0.2">
      <c r="A2134" s="300">
        <v>150310</v>
      </c>
      <c r="B2134" s="285" t="s">
        <v>2750</v>
      </c>
      <c r="C2134" s="286" t="s">
        <v>19</v>
      </c>
      <c r="D2134" s="301">
        <v>56.99</v>
      </c>
      <c r="E2134" s="446"/>
    </row>
    <row r="2135" spans="1:5" ht="12.75" x14ac:dyDescent="0.2">
      <c r="A2135" s="300">
        <v>150312</v>
      </c>
      <c r="B2135" s="285" t="s">
        <v>2751</v>
      </c>
      <c r="C2135" s="286" t="s">
        <v>19</v>
      </c>
      <c r="D2135" s="301">
        <v>24.93</v>
      </c>
      <c r="E2135" s="446"/>
    </row>
    <row r="2136" spans="1:5" ht="12.75" outlineLevel="1" x14ac:dyDescent="0.2">
      <c r="A2136" s="300">
        <v>150314</v>
      </c>
      <c r="B2136" s="285" t="s">
        <v>2752</v>
      </c>
      <c r="C2136" s="286" t="s">
        <v>22</v>
      </c>
      <c r="D2136" s="301">
        <v>14.94</v>
      </c>
      <c r="E2136" s="446"/>
    </row>
    <row r="2137" spans="1:5" ht="12.75" outlineLevel="1" x14ac:dyDescent="0.2">
      <c r="A2137" s="300">
        <v>155000</v>
      </c>
      <c r="B2137" s="285" t="s">
        <v>906</v>
      </c>
      <c r="C2137" s="286" t="s">
        <v>53</v>
      </c>
      <c r="D2137" s="301" t="s">
        <v>53</v>
      </c>
    </row>
    <row r="2138" spans="1:5" ht="22.5" x14ac:dyDescent="0.2">
      <c r="A2138" s="300">
        <v>155001</v>
      </c>
      <c r="B2138" s="285" t="s">
        <v>2753</v>
      </c>
      <c r="C2138" s="286" t="s">
        <v>19</v>
      </c>
      <c r="D2138" s="301">
        <v>2.59</v>
      </c>
      <c r="E2138" s="446"/>
    </row>
    <row r="2139" spans="1:5" ht="12.75" outlineLevel="1" x14ac:dyDescent="0.2">
      <c r="A2139" s="300">
        <v>155003</v>
      </c>
      <c r="B2139" s="285" t="s">
        <v>2754</v>
      </c>
      <c r="C2139" s="286" t="s">
        <v>19</v>
      </c>
      <c r="D2139" s="301">
        <v>5.94</v>
      </c>
      <c r="E2139" s="446"/>
    </row>
    <row r="2140" spans="1:5" ht="12.75" outlineLevel="1" x14ac:dyDescent="0.2">
      <c r="A2140" s="300">
        <v>155004</v>
      </c>
      <c r="B2140" s="285" t="s">
        <v>2755</v>
      </c>
      <c r="C2140" s="286" t="s">
        <v>19</v>
      </c>
      <c r="D2140" s="301">
        <v>11.13</v>
      </c>
      <c r="E2140" s="446"/>
    </row>
    <row r="2141" spans="1:5" ht="12.75" x14ac:dyDescent="0.2">
      <c r="A2141" s="300">
        <v>155005</v>
      </c>
      <c r="B2141" s="285" t="s">
        <v>2756</v>
      </c>
      <c r="C2141" s="286" t="s">
        <v>19</v>
      </c>
      <c r="D2141" s="301">
        <v>115.26</v>
      </c>
      <c r="E2141" s="446"/>
    </row>
    <row r="2142" spans="1:5" ht="12.75" outlineLevel="1" x14ac:dyDescent="0.2">
      <c r="A2142" s="300">
        <v>155010</v>
      </c>
      <c r="B2142" s="285" t="s">
        <v>2757</v>
      </c>
      <c r="C2142" s="286" t="s">
        <v>19</v>
      </c>
      <c r="D2142" s="301">
        <v>8.09</v>
      </c>
      <c r="E2142" s="446"/>
    </row>
    <row r="2143" spans="1:5" ht="12.75" outlineLevel="1" x14ac:dyDescent="0.2">
      <c r="A2143" s="300">
        <v>155011</v>
      </c>
      <c r="B2143" s="285" t="s">
        <v>2758</v>
      </c>
      <c r="C2143" s="286" t="s">
        <v>19</v>
      </c>
      <c r="D2143" s="301">
        <v>13.72</v>
      </c>
      <c r="E2143" s="446"/>
    </row>
    <row r="2144" spans="1:5" ht="12.75" outlineLevel="1" x14ac:dyDescent="0.2">
      <c r="A2144" s="300">
        <v>155013</v>
      </c>
      <c r="B2144" s="285" t="s">
        <v>2759</v>
      </c>
      <c r="C2144" s="286" t="s">
        <v>22</v>
      </c>
      <c r="D2144" s="301">
        <v>1.36</v>
      </c>
      <c r="E2144" s="446"/>
    </row>
    <row r="2145" spans="1:5" ht="12.75" x14ac:dyDescent="0.2">
      <c r="A2145" s="300">
        <v>155014</v>
      </c>
      <c r="B2145" s="285" t="s">
        <v>2760</v>
      </c>
      <c r="C2145" s="286" t="s">
        <v>22</v>
      </c>
      <c r="D2145" s="301">
        <v>1.97</v>
      </c>
      <c r="E2145" s="446"/>
    </row>
    <row r="2146" spans="1:5" ht="12.75" outlineLevel="1" x14ac:dyDescent="0.2">
      <c r="A2146" s="300">
        <v>155020</v>
      </c>
      <c r="B2146" s="285" t="s">
        <v>2761</v>
      </c>
      <c r="C2146" s="286" t="s">
        <v>19</v>
      </c>
      <c r="D2146" s="301">
        <v>7.91</v>
      </c>
      <c r="E2146" s="446"/>
    </row>
    <row r="2147" spans="1:5" ht="22.5" outlineLevel="1" x14ac:dyDescent="0.2">
      <c r="A2147" s="300">
        <v>155021</v>
      </c>
      <c r="B2147" s="285" t="s">
        <v>2762</v>
      </c>
      <c r="C2147" s="286" t="s">
        <v>19</v>
      </c>
      <c r="D2147" s="301">
        <v>12.42</v>
      </c>
      <c r="E2147" s="446"/>
    </row>
    <row r="2148" spans="1:5" ht="12.75" x14ac:dyDescent="0.2">
      <c r="A2148" s="300">
        <v>155023</v>
      </c>
      <c r="B2148" s="285" t="s">
        <v>2763</v>
      </c>
      <c r="C2148" s="286" t="s">
        <v>19</v>
      </c>
      <c r="D2148" s="301">
        <v>115.26</v>
      </c>
      <c r="E2148" s="446"/>
    </row>
    <row r="2149" spans="1:5" ht="12.75" outlineLevel="1" x14ac:dyDescent="0.2">
      <c r="A2149" s="300">
        <v>158000</v>
      </c>
      <c r="B2149" s="285" t="s">
        <v>1085</v>
      </c>
      <c r="C2149" s="286" t="s">
        <v>53</v>
      </c>
      <c r="D2149" s="301" t="s">
        <v>53</v>
      </c>
    </row>
    <row r="2150" spans="1:5" ht="22.5" outlineLevel="1" x14ac:dyDescent="0.2">
      <c r="A2150" s="300">
        <v>158001</v>
      </c>
      <c r="B2150" s="285" t="s">
        <v>2764</v>
      </c>
      <c r="C2150" s="286" t="s">
        <v>19</v>
      </c>
      <c r="D2150" s="301">
        <v>18.79</v>
      </c>
      <c r="E2150" s="446"/>
    </row>
    <row r="2151" spans="1:5" ht="22.5" x14ac:dyDescent="0.2">
      <c r="A2151" s="300">
        <v>158005</v>
      </c>
      <c r="B2151" s="285" t="s">
        <v>2765</v>
      </c>
      <c r="C2151" s="286" t="s">
        <v>19</v>
      </c>
      <c r="D2151" s="301">
        <v>20.05</v>
      </c>
      <c r="E2151" s="446"/>
    </row>
    <row r="2152" spans="1:5" ht="12.75" outlineLevel="1" x14ac:dyDescent="0.2">
      <c r="A2152" s="300">
        <v>158030</v>
      </c>
      <c r="B2152" s="285" t="s">
        <v>2766</v>
      </c>
      <c r="C2152" s="286" t="s">
        <v>19</v>
      </c>
      <c r="D2152" s="301">
        <v>25.53</v>
      </c>
      <c r="E2152" s="446"/>
    </row>
    <row r="2153" spans="1:5" ht="12.75" outlineLevel="1" x14ac:dyDescent="0.2">
      <c r="A2153" s="300">
        <v>158031</v>
      </c>
      <c r="B2153" s="285" t="s">
        <v>2767</v>
      </c>
      <c r="C2153" s="286" t="s">
        <v>19</v>
      </c>
      <c r="D2153" s="301">
        <v>12.29</v>
      </c>
      <c r="E2153" s="446"/>
    </row>
    <row r="2154" spans="1:5" ht="12.75" x14ac:dyDescent="0.2">
      <c r="A2154" s="300">
        <v>158032</v>
      </c>
      <c r="B2154" s="285" t="s">
        <v>2768</v>
      </c>
      <c r="C2154" s="286" t="s">
        <v>19</v>
      </c>
      <c r="D2154" s="301">
        <v>19.21</v>
      </c>
      <c r="E2154" s="446"/>
    </row>
    <row r="2155" spans="1:5" ht="12.75" outlineLevel="1" x14ac:dyDescent="0.2">
      <c r="A2155" s="300">
        <v>158033</v>
      </c>
      <c r="B2155" s="285" t="s">
        <v>2769</v>
      </c>
      <c r="C2155" s="286" t="s">
        <v>22</v>
      </c>
      <c r="D2155" s="301">
        <v>3.22</v>
      </c>
      <c r="E2155" s="446"/>
    </row>
    <row r="2156" spans="1:5" ht="12.75" outlineLevel="1" x14ac:dyDescent="0.2">
      <c r="A2156" s="300">
        <v>158034</v>
      </c>
      <c r="B2156" s="285" t="s">
        <v>2770</v>
      </c>
      <c r="C2156" s="286" t="s">
        <v>19</v>
      </c>
      <c r="D2156" s="301">
        <v>32.880000000000003</v>
      </c>
      <c r="E2156" s="446"/>
    </row>
    <row r="2157" spans="1:5" ht="12.75" x14ac:dyDescent="0.2">
      <c r="A2157" s="296">
        <v>170000</v>
      </c>
      <c r="B2157" s="297" t="s">
        <v>2771</v>
      </c>
      <c r="C2157" s="298"/>
      <c r="D2157" s="299"/>
    </row>
    <row r="2158" spans="1:5" ht="12.75" outlineLevel="1" x14ac:dyDescent="0.2">
      <c r="A2158" s="300">
        <v>170100</v>
      </c>
      <c r="B2158" s="285" t="s">
        <v>2772</v>
      </c>
      <c r="C2158" s="286" t="s">
        <v>53</v>
      </c>
      <c r="D2158" s="301" t="s">
        <v>53</v>
      </c>
    </row>
    <row r="2159" spans="1:5" ht="12.75" outlineLevel="1" x14ac:dyDescent="0.2">
      <c r="A2159" s="300">
        <v>170127</v>
      </c>
      <c r="B2159" s="285" t="s">
        <v>2773</v>
      </c>
      <c r="C2159" s="286" t="s">
        <v>22</v>
      </c>
      <c r="D2159" s="301">
        <v>544.29999999999995</v>
      </c>
      <c r="E2159" s="446"/>
    </row>
    <row r="2160" spans="1:5" ht="12.75" x14ac:dyDescent="0.2">
      <c r="A2160" s="300">
        <v>170128</v>
      </c>
      <c r="B2160" s="285" t="s">
        <v>2774</v>
      </c>
      <c r="C2160" s="286" t="s">
        <v>22</v>
      </c>
      <c r="D2160" s="301">
        <v>230.92</v>
      </c>
      <c r="E2160" s="446"/>
    </row>
    <row r="2161" spans="1:5" ht="12.75" outlineLevel="1" x14ac:dyDescent="0.2">
      <c r="A2161" s="300">
        <v>170129</v>
      </c>
      <c r="B2161" s="285" t="s">
        <v>2775</v>
      </c>
      <c r="C2161" s="286" t="s">
        <v>22</v>
      </c>
      <c r="D2161" s="301">
        <v>874.93</v>
      </c>
      <c r="E2161" s="446"/>
    </row>
    <row r="2162" spans="1:5" ht="12.75" outlineLevel="1" x14ac:dyDescent="0.2">
      <c r="A2162" s="300">
        <v>170130</v>
      </c>
      <c r="B2162" s="285" t="s">
        <v>2776</v>
      </c>
      <c r="C2162" s="286" t="s">
        <v>22</v>
      </c>
      <c r="D2162" s="301">
        <v>910.95</v>
      </c>
      <c r="E2162" s="446"/>
    </row>
    <row r="2163" spans="1:5" ht="22.5" x14ac:dyDescent="0.2">
      <c r="A2163" s="300">
        <v>170131</v>
      </c>
      <c r="B2163" s="285" t="s">
        <v>2777</v>
      </c>
      <c r="C2163" s="286" t="s">
        <v>22</v>
      </c>
      <c r="D2163" s="301">
        <v>1458.44</v>
      </c>
      <c r="E2163" s="446"/>
    </row>
    <row r="2164" spans="1:5" ht="22.5" outlineLevel="1" x14ac:dyDescent="0.2">
      <c r="A2164" s="300">
        <v>170132</v>
      </c>
      <c r="B2164" s="285" t="s">
        <v>2778</v>
      </c>
      <c r="C2164" s="286" t="s">
        <v>22</v>
      </c>
      <c r="D2164" s="301">
        <v>1551.83</v>
      </c>
      <c r="E2164" s="446"/>
    </row>
    <row r="2165" spans="1:5" ht="12.75" outlineLevel="1" x14ac:dyDescent="0.2">
      <c r="A2165" s="300">
        <v>170133</v>
      </c>
      <c r="B2165" s="285" t="s">
        <v>2779</v>
      </c>
      <c r="C2165" s="286" t="s">
        <v>22</v>
      </c>
      <c r="D2165" s="301">
        <v>366.37</v>
      </c>
      <c r="E2165" s="446"/>
    </row>
    <row r="2166" spans="1:5" ht="22.5" x14ac:dyDescent="0.2">
      <c r="A2166" s="300">
        <v>170134</v>
      </c>
      <c r="B2166" s="285" t="s">
        <v>2780</v>
      </c>
      <c r="C2166" s="286" t="s">
        <v>38</v>
      </c>
      <c r="D2166" s="301">
        <v>4296.33</v>
      </c>
      <c r="E2166" s="446"/>
    </row>
    <row r="2167" spans="1:5" ht="22.5" outlineLevel="1" x14ac:dyDescent="0.2">
      <c r="A2167" s="300">
        <v>170135</v>
      </c>
      <c r="B2167" s="285" t="s">
        <v>2781</v>
      </c>
      <c r="C2167" s="286" t="s">
        <v>38</v>
      </c>
      <c r="D2167" s="301">
        <v>3703.82</v>
      </c>
      <c r="E2167" s="446"/>
    </row>
    <row r="2168" spans="1:5" ht="22.5" outlineLevel="1" x14ac:dyDescent="0.2">
      <c r="A2168" s="300">
        <v>170136</v>
      </c>
      <c r="B2168" s="285" t="s">
        <v>2782</v>
      </c>
      <c r="C2168" s="286" t="s">
        <v>38</v>
      </c>
      <c r="D2168" s="301">
        <v>5825.21</v>
      </c>
      <c r="E2168" s="446"/>
    </row>
    <row r="2169" spans="1:5" ht="22.5" outlineLevel="1" x14ac:dyDescent="0.2">
      <c r="A2169" s="300">
        <v>170137</v>
      </c>
      <c r="B2169" s="285" t="s">
        <v>2783</v>
      </c>
      <c r="C2169" s="286" t="s">
        <v>38</v>
      </c>
      <c r="D2169" s="301">
        <v>7108.1</v>
      </c>
      <c r="E2169" s="446"/>
    </row>
    <row r="2170" spans="1:5" ht="22.5" outlineLevel="1" x14ac:dyDescent="0.2">
      <c r="A2170" s="300">
        <v>170138</v>
      </c>
      <c r="B2170" s="285" t="s">
        <v>2784</v>
      </c>
      <c r="C2170" s="286" t="s">
        <v>38</v>
      </c>
      <c r="D2170" s="301">
        <v>9688.69</v>
      </c>
      <c r="E2170" s="446"/>
    </row>
    <row r="2171" spans="1:5" ht="12.75" x14ac:dyDescent="0.2">
      <c r="A2171" s="300">
        <v>170140</v>
      </c>
      <c r="B2171" s="285" t="s">
        <v>2785</v>
      </c>
      <c r="C2171" s="286" t="s">
        <v>19</v>
      </c>
      <c r="D2171" s="301">
        <v>702.39</v>
      </c>
      <c r="E2171" s="446"/>
    </row>
    <row r="2172" spans="1:5" ht="12.75" outlineLevel="1" x14ac:dyDescent="0.2">
      <c r="A2172" s="300">
        <v>170141</v>
      </c>
      <c r="B2172" s="285" t="s">
        <v>2786</v>
      </c>
      <c r="C2172" s="286" t="s">
        <v>19</v>
      </c>
      <c r="D2172" s="301">
        <v>554.65</v>
      </c>
      <c r="E2172" s="446"/>
    </row>
    <row r="2173" spans="1:5" ht="12.75" outlineLevel="1" x14ac:dyDescent="0.2">
      <c r="A2173" s="300">
        <v>170142</v>
      </c>
      <c r="B2173" s="285" t="s">
        <v>2787</v>
      </c>
      <c r="C2173" s="286" t="s">
        <v>19</v>
      </c>
      <c r="D2173" s="301">
        <v>696.06</v>
      </c>
      <c r="E2173" s="446"/>
    </row>
    <row r="2174" spans="1:5" ht="12.75" outlineLevel="1" x14ac:dyDescent="0.2">
      <c r="A2174" s="300">
        <v>170143</v>
      </c>
      <c r="B2174" s="285" t="s">
        <v>2788</v>
      </c>
      <c r="C2174" s="286" t="s">
        <v>19</v>
      </c>
      <c r="D2174" s="301">
        <v>546.23</v>
      </c>
      <c r="E2174" s="446"/>
    </row>
    <row r="2175" spans="1:5" ht="12.75" outlineLevel="1" x14ac:dyDescent="0.2">
      <c r="A2175" s="300">
        <v>170144</v>
      </c>
      <c r="B2175" s="285" t="s">
        <v>2789</v>
      </c>
      <c r="C2175" s="286" t="s">
        <v>19</v>
      </c>
      <c r="D2175" s="301">
        <v>730.42</v>
      </c>
      <c r="E2175" s="446"/>
    </row>
    <row r="2176" spans="1:5" ht="12.75" x14ac:dyDescent="0.2">
      <c r="A2176" s="300">
        <v>170145</v>
      </c>
      <c r="B2176" s="285" t="s">
        <v>2790</v>
      </c>
      <c r="C2176" s="286" t="s">
        <v>19</v>
      </c>
      <c r="D2176" s="301">
        <v>584.51</v>
      </c>
      <c r="E2176" s="446"/>
    </row>
    <row r="2177" spans="1:5" ht="22.5" outlineLevel="1" x14ac:dyDescent="0.2">
      <c r="A2177" s="300">
        <v>170164</v>
      </c>
      <c r="B2177" s="285" t="s">
        <v>2791</v>
      </c>
      <c r="C2177" s="286" t="s">
        <v>22</v>
      </c>
      <c r="D2177" s="301">
        <v>720.58</v>
      </c>
      <c r="E2177" s="446"/>
    </row>
    <row r="2178" spans="1:5" ht="12.75" outlineLevel="1" x14ac:dyDescent="0.2">
      <c r="A2178" s="300">
        <v>170170</v>
      </c>
      <c r="B2178" s="285" t="s">
        <v>2792</v>
      </c>
      <c r="C2178" s="286" t="s">
        <v>22</v>
      </c>
      <c r="D2178" s="301">
        <v>2133.5500000000002</v>
      </c>
      <c r="E2178" s="446"/>
    </row>
    <row r="2179" spans="1:5" ht="12.75" outlineLevel="1" x14ac:dyDescent="0.2">
      <c r="A2179" s="300">
        <v>170171</v>
      </c>
      <c r="B2179" s="285" t="s">
        <v>2793</v>
      </c>
      <c r="C2179" s="286" t="s">
        <v>22</v>
      </c>
      <c r="D2179" s="301">
        <v>3787.32</v>
      </c>
      <c r="E2179" s="446"/>
    </row>
    <row r="2180" spans="1:5" ht="12.75" outlineLevel="1" x14ac:dyDescent="0.2">
      <c r="A2180" s="300">
        <v>170172</v>
      </c>
      <c r="B2180" s="285" t="s">
        <v>2794</v>
      </c>
      <c r="C2180" s="286" t="s">
        <v>22</v>
      </c>
      <c r="D2180" s="301">
        <v>7338.63</v>
      </c>
      <c r="E2180" s="446"/>
    </row>
    <row r="2181" spans="1:5" ht="12.75" x14ac:dyDescent="0.2">
      <c r="A2181" s="300">
        <v>170173</v>
      </c>
      <c r="B2181" s="285" t="s">
        <v>2795</v>
      </c>
      <c r="C2181" s="286" t="s">
        <v>22</v>
      </c>
      <c r="D2181" s="301">
        <v>8628.86</v>
      </c>
      <c r="E2181" s="446"/>
    </row>
    <row r="2182" spans="1:5" ht="12.75" outlineLevel="1" x14ac:dyDescent="0.2">
      <c r="A2182" s="300">
        <v>170176</v>
      </c>
      <c r="B2182" s="285" t="s">
        <v>2796</v>
      </c>
      <c r="C2182" s="286" t="s">
        <v>22</v>
      </c>
      <c r="D2182" s="301">
        <v>385.73</v>
      </c>
      <c r="E2182" s="446"/>
    </row>
    <row r="2183" spans="1:5" ht="12.75" outlineLevel="1" x14ac:dyDescent="0.2">
      <c r="A2183" s="300">
        <v>170180</v>
      </c>
      <c r="B2183" s="285" t="s">
        <v>2797</v>
      </c>
      <c r="C2183" s="286" t="s">
        <v>22</v>
      </c>
      <c r="D2183" s="301">
        <v>991.32</v>
      </c>
      <c r="E2183" s="446"/>
    </row>
    <row r="2184" spans="1:5" ht="12.75" outlineLevel="1" x14ac:dyDescent="0.2">
      <c r="A2184" s="300">
        <v>170181</v>
      </c>
      <c r="B2184" s="285" t="s">
        <v>2798</v>
      </c>
      <c r="C2184" s="286" t="s">
        <v>22</v>
      </c>
      <c r="D2184" s="301">
        <v>1001.08</v>
      </c>
      <c r="E2184" s="446"/>
    </row>
    <row r="2185" spans="1:5" ht="22.5" outlineLevel="1" x14ac:dyDescent="0.2">
      <c r="A2185" s="300">
        <v>170182</v>
      </c>
      <c r="B2185" s="285" t="s">
        <v>6164</v>
      </c>
      <c r="C2185" s="286" t="s">
        <v>22</v>
      </c>
      <c r="D2185" s="301">
        <v>909.5</v>
      </c>
      <c r="E2185" s="446"/>
    </row>
    <row r="2186" spans="1:5" ht="12.75" x14ac:dyDescent="0.2">
      <c r="A2186" s="300">
        <v>170183</v>
      </c>
      <c r="B2186" s="285" t="s">
        <v>6165</v>
      </c>
      <c r="C2186" s="286" t="s">
        <v>22</v>
      </c>
      <c r="D2186" s="301">
        <v>176.57</v>
      </c>
      <c r="E2186" s="446"/>
    </row>
    <row r="2187" spans="1:5" ht="22.5" outlineLevel="1" x14ac:dyDescent="0.2">
      <c r="A2187" s="300">
        <v>170190</v>
      </c>
      <c r="B2187" s="285" t="s">
        <v>2799</v>
      </c>
      <c r="C2187" s="286" t="s">
        <v>19</v>
      </c>
      <c r="D2187" s="301">
        <v>363.72</v>
      </c>
      <c r="E2187" s="446"/>
    </row>
    <row r="2188" spans="1:5" ht="22.5" outlineLevel="1" x14ac:dyDescent="0.2">
      <c r="A2188" s="300">
        <v>170191</v>
      </c>
      <c r="B2188" s="285" t="s">
        <v>2800</v>
      </c>
      <c r="C2188" s="286" t="s">
        <v>19</v>
      </c>
      <c r="D2188" s="301">
        <v>367.32</v>
      </c>
      <c r="E2188" s="446"/>
    </row>
    <row r="2189" spans="1:5" ht="22.5" outlineLevel="1" x14ac:dyDescent="0.2">
      <c r="A2189" s="300">
        <v>170192</v>
      </c>
      <c r="B2189" s="285" t="s">
        <v>2801</v>
      </c>
      <c r="C2189" s="286" t="s">
        <v>19</v>
      </c>
      <c r="D2189" s="301">
        <v>1050.68</v>
      </c>
      <c r="E2189" s="446"/>
    </row>
    <row r="2190" spans="1:5" ht="22.5" outlineLevel="1" x14ac:dyDescent="0.2">
      <c r="A2190" s="300">
        <v>170193</v>
      </c>
      <c r="B2190" s="285" t="s">
        <v>2802</v>
      </c>
      <c r="C2190" s="286" t="s">
        <v>19</v>
      </c>
      <c r="D2190" s="301">
        <v>1185.55</v>
      </c>
      <c r="E2190" s="446"/>
    </row>
    <row r="2191" spans="1:5" ht="22.5" x14ac:dyDescent="0.2">
      <c r="A2191" s="300">
        <v>170194</v>
      </c>
      <c r="B2191" s="285" t="s">
        <v>2803</v>
      </c>
      <c r="C2191" s="286" t="s">
        <v>19</v>
      </c>
      <c r="D2191" s="301">
        <v>999.2</v>
      </c>
      <c r="E2191" s="446"/>
    </row>
    <row r="2192" spans="1:5" ht="22.5" outlineLevel="1" x14ac:dyDescent="0.2">
      <c r="A2192" s="300">
        <v>170195</v>
      </c>
      <c r="B2192" s="285" t="s">
        <v>2804</v>
      </c>
      <c r="C2192" s="286" t="s">
        <v>19</v>
      </c>
      <c r="D2192" s="301">
        <v>1125.94</v>
      </c>
      <c r="E2192" s="446"/>
    </row>
    <row r="2193" spans="1:5" ht="22.5" outlineLevel="1" x14ac:dyDescent="0.2">
      <c r="A2193" s="300">
        <v>170196</v>
      </c>
      <c r="B2193" s="285" t="s">
        <v>2805</v>
      </c>
      <c r="C2193" s="286" t="s">
        <v>19</v>
      </c>
      <c r="D2193" s="301">
        <v>1256.18</v>
      </c>
      <c r="E2193" s="446"/>
    </row>
    <row r="2194" spans="1:5" ht="22.5" outlineLevel="1" x14ac:dyDescent="0.2">
      <c r="A2194" s="300">
        <v>170197</v>
      </c>
      <c r="B2194" s="285" t="s">
        <v>2806</v>
      </c>
      <c r="C2194" s="286" t="s">
        <v>19</v>
      </c>
      <c r="D2194" s="301">
        <v>1239.74</v>
      </c>
      <c r="E2194" s="446"/>
    </row>
    <row r="2195" spans="1:5" ht="12.75" outlineLevel="1" x14ac:dyDescent="0.2">
      <c r="A2195" s="300">
        <v>170200</v>
      </c>
      <c r="B2195" s="285" t="s">
        <v>214</v>
      </c>
      <c r="C2195" s="286" t="s">
        <v>53</v>
      </c>
      <c r="D2195" s="301" t="s">
        <v>53</v>
      </c>
    </row>
    <row r="2196" spans="1:5" ht="12.75" outlineLevel="1" x14ac:dyDescent="0.2">
      <c r="A2196" s="300">
        <v>170201</v>
      </c>
      <c r="B2196" s="285" t="s">
        <v>2807</v>
      </c>
      <c r="C2196" s="286" t="s">
        <v>192</v>
      </c>
      <c r="D2196" s="301">
        <v>744.54</v>
      </c>
      <c r="E2196" s="446"/>
    </row>
    <row r="2197" spans="1:5" ht="12.75" outlineLevel="1" x14ac:dyDescent="0.2">
      <c r="A2197" s="300">
        <v>170202</v>
      </c>
      <c r="B2197" s="285" t="s">
        <v>2808</v>
      </c>
      <c r="C2197" s="286" t="s">
        <v>19</v>
      </c>
      <c r="D2197" s="301">
        <v>58.52</v>
      </c>
      <c r="E2197" s="446"/>
    </row>
    <row r="2198" spans="1:5" ht="12.75" outlineLevel="1" x14ac:dyDescent="0.2">
      <c r="A2198" s="300">
        <v>170210</v>
      </c>
      <c r="B2198" s="285" t="s">
        <v>2809</v>
      </c>
      <c r="C2198" s="286" t="s">
        <v>19</v>
      </c>
      <c r="D2198" s="301">
        <v>77.3</v>
      </c>
      <c r="E2198" s="446"/>
    </row>
    <row r="2199" spans="1:5" ht="12.75" outlineLevel="1" x14ac:dyDescent="0.2">
      <c r="A2199" s="300">
        <v>170211</v>
      </c>
      <c r="B2199" s="285" t="s">
        <v>2810</v>
      </c>
      <c r="C2199" s="286" t="s">
        <v>19</v>
      </c>
      <c r="D2199" s="301">
        <v>86.43</v>
      </c>
      <c r="E2199" s="446"/>
    </row>
    <row r="2200" spans="1:5" ht="12.75" x14ac:dyDescent="0.2">
      <c r="A2200" s="300">
        <v>170212</v>
      </c>
      <c r="B2200" s="285" t="s">
        <v>2811</v>
      </c>
      <c r="C2200" s="286" t="s">
        <v>19</v>
      </c>
      <c r="D2200" s="301">
        <v>105.43</v>
      </c>
      <c r="E2200" s="446"/>
    </row>
    <row r="2201" spans="1:5" ht="22.5" outlineLevel="1" x14ac:dyDescent="0.2">
      <c r="A2201" s="300">
        <v>170213</v>
      </c>
      <c r="B2201" s="285" t="s">
        <v>2812</v>
      </c>
      <c r="C2201" s="286" t="s">
        <v>192</v>
      </c>
      <c r="D2201" s="301">
        <v>710.64</v>
      </c>
      <c r="E2201" s="446"/>
    </row>
    <row r="2202" spans="1:5" ht="22.5" outlineLevel="1" x14ac:dyDescent="0.2">
      <c r="A2202" s="300">
        <v>170214</v>
      </c>
      <c r="B2202" s="285" t="s">
        <v>2813</v>
      </c>
      <c r="C2202" s="286" t="s">
        <v>19</v>
      </c>
      <c r="D2202" s="301">
        <v>56.32</v>
      </c>
      <c r="E2202" s="446"/>
    </row>
    <row r="2203" spans="1:5" ht="12.75" outlineLevel="1" x14ac:dyDescent="0.2">
      <c r="A2203" s="300">
        <v>170215</v>
      </c>
      <c r="B2203" s="285" t="s">
        <v>2814</v>
      </c>
      <c r="C2203" s="286" t="s">
        <v>19</v>
      </c>
      <c r="D2203" s="301">
        <v>62.79</v>
      </c>
      <c r="E2203" s="446"/>
    </row>
    <row r="2204" spans="1:5" ht="22.5" outlineLevel="1" x14ac:dyDescent="0.2">
      <c r="A2204" s="300">
        <v>170218</v>
      </c>
      <c r="B2204" s="285" t="s">
        <v>2815</v>
      </c>
      <c r="C2204" s="286" t="s">
        <v>19</v>
      </c>
      <c r="D2204" s="301">
        <v>57.33</v>
      </c>
      <c r="E2204" s="446"/>
    </row>
    <row r="2205" spans="1:5" ht="22.5" x14ac:dyDescent="0.2">
      <c r="A2205" s="300">
        <v>170219</v>
      </c>
      <c r="B2205" s="285" t="s">
        <v>2816</v>
      </c>
      <c r="C2205" s="286" t="s">
        <v>19</v>
      </c>
      <c r="D2205" s="301">
        <v>59.4</v>
      </c>
      <c r="E2205" s="446"/>
    </row>
    <row r="2206" spans="1:5" ht="12.75" outlineLevel="1" x14ac:dyDescent="0.2">
      <c r="A2206" s="300">
        <v>170225</v>
      </c>
      <c r="B2206" s="285" t="s">
        <v>2817</v>
      </c>
      <c r="C2206" s="286" t="s">
        <v>19</v>
      </c>
      <c r="D2206" s="301">
        <v>201.12</v>
      </c>
      <c r="E2206" s="446"/>
    </row>
    <row r="2207" spans="1:5" ht="12.75" outlineLevel="1" x14ac:dyDescent="0.2">
      <c r="A2207" s="300">
        <v>170226</v>
      </c>
      <c r="B2207" s="285" t="s">
        <v>2818</v>
      </c>
      <c r="C2207" s="286" t="s">
        <v>19</v>
      </c>
      <c r="D2207" s="301">
        <v>229.39</v>
      </c>
      <c r="E2207" s="446"/>
    </row>
    <row r="2208" spans="1:5" ht="22.5" outlineLevel="1" x14ac:dyDescent="0.2">
      <c r="A2208" s="300">
        <v>170229</v>
      </c>
      <c r="B2208" s="285" t="s">
        <v>2819</v>
      </c>
      <c r="C2208" s="286" t="s">
        <v>192</v>
      </c>
      <c r="D2208" s="301">
        <v>165.67</v>
      </c>
      <c r="E2208" s="446"/>
    </row>
    <row r="2209" spans="1:5" ht="12.75" outlineLevel="1" x14ac:dyDescent="0.2">
      <c r="A2209" s="300">
        <v>170230</v>
      </c>
      <c r="B2209" s="285" t="s">
        <v>2820</v>
      </c>
      <c r="C2209" s="286" t="s">
        <v>19</v>
      </c>
      <c r="D2209" s="301">
        <v>9.69</v>
      </c>
      <c r="E2209" s="446"/>
    </row>
    <row r="2210" spans="1:5" ht="12.75" x14ac:dyDescent="0.2">
      <c r="A2210" s="300">
        <v>170231</v>
      </c>
      <c r="B2210" s="285" t="s">
        <v>2821</v>
      </c>
      <c r="C2210" s="286" t="s">
        <v>19</v>
      </c>
      <c r="D2210" s="301">
        <v>26.76</v>
      </c>
      <c r="E2210" s="446"/>
    </row>
    <row r="2211" spans="1:5" ht="12.75" outlineLevel="1" x14ac:dyDescent="0.2">
      <c r="A2211" s="300">
        <v>170232</v>
      </c>
      <c r="B2211" s="285" t="s">
        <v>2822</v>
      </c>
      <c r="C2211" s="286" t="s">
        <v>19</v>
      </c>
      <c r="D2211" s="301">
        <v>10.69</v>
      </c>
      <c r="E2211" s="446"/>
    </row>
    <row r="2212" spans="1:5" ht="22.5" outlineLevel="1" x14ac:dyDescent="0.2">
      <c r="A2212" s="300">
        <v>170233</v>
      </c>
      <c r="B2212" s="285" t="s">
        <v>2823</v>
      </c>
      <c r="C2212" s="286" t="s">
        <v>192</v>
      </c>
      <c r="D2212" s="301">
        <v>102.28</v>
      </c>
      <c r="E2212" s="446"/>
    </row>
    <row r="2213" spans="1:5" ht="12.75" outlineLevel="1" x14ac:dyDescent="0.2">
      <c r="A2213" s="300">
        <v>170234</v>
      </c>
      <c r="B2213" s="285" t="s">
        <v>2824</v>
      </c>
      <c r="C2213" s="286" t="s">
        <v>19</v>
      </c>
      <c r="D2213" s="301">
        <v>5.05</v>
      </c>
      <c r="E2213" s="446"/>
    </row>
    <row r="2214" spans="1:5" ht="12.75" outlineLevel="1" x14ac:dyDescent="0.2">
      <c r="A2214" s="300">
        <v>170235</v>
      </c>
      <c r="B2214" s="285" t="s">
        <v>2825</v>
      </c>
      <c r="C2214" s="286" t="s">
        <v>19</v>
      </c>
      <c r="D2214" s="301">
        <v>10.23</v>
      </c>
      <c r="E2214" s="446"/>
    </row>
    <row r="2215" spans="1:5" ht="12.75" x14ac:dyDescent="0.2">
      <c r="A2215" s="300">
        <v>170236</v>
      </c>
      <c r="B2215" s="285" t="s">
        <v>2826</v>
      </c>
      <c r="C2215" s="286" t="s">
        <v>19</v>
      </c>
      <c r="D2215" s="301">
        <v>5.34</v>
      </c>
      <c r="E2215" s="446"/>
    </row>
    <row r="2216" spans="1:5" ht="22.5" outlineLevel="1" x14ac:dyDescent="0.2">
      <c r="A2216" s="300">
        <v>170238</v>
      </c>
      <c r="B2216" s="285" t="s">
        <v>2827</v>
      </c>
      <c r="C2216" s="286" t="s">
        <v>19</v>
      </c>
      <c r="D2216" s="301">
        <v>169.09</v>
      </c>
      <c r="E2216" s="446"/>
    </row>
    <row r="2217" spans="1:5" ht="12.75" outlineLevel="1" x14ac:dyDescent="0.2">
      <c r="A2217" s="300">
        <v>170240</v>
      </c>
      <c r="B2217" s="285" t="s">
        <v>2828</v>
      </c>
      <c r="C2217" s="286" t="s">
        <v>19</v>
      </c>
      <c r="D2217" s="301">
        <v>61.58</v>
      </c>
      <c r="E2217" s="446"/>
    </row>
    <row r="2218" spans="1:5" ht="22.5" outlineLevel="1" x14ac:dyDescent="0.2">
      <c r="A2218" s="300">
        <v>170242</v>
      </c>
      <c r="B2218" s="285" t="s">
        <v>2829</v>
      </c>
      <c r="C2218" s="286" t="s">
        <v>192</v>
      </c>
      <c r="D2218" s="301">
        <v>644.99</v>
      </c>
      <c r="E2218" s="446"/>
    </row>
    <row r="2219" spans="1:5" ht="22.5" outlineLevel="1" x14ac:dyDescent="0.2">
      <c r="A2219" s="300">
        <v>170243</v>
      </c>
      <c r="B2219" s="285" t="s">
        <v>2830</v>
      </c>
      <c r="C2219" s="286" t="s">
        <v>192</v>
      </c>
      <c r="D2219" s="301">
        <v>1166.06</v>
      </c>
      <c r="E2219" s="446"/>
    </row>
    <row r="2220" spans="1:5" ht="22.5" x14ac:dyDescent="0.2">
      <c r="A2220" s="300">
        <v>170244</v>
      </c>
      <c r="B2220" s="285" t="s">
        <v>2831</v>
      </c>
      <c r="C2220" s="286" t="s">
        <v>192</v>
      </c>
      <c r="D2220" s="301">
        <v>660.96</v>
      </c>
      <c r="E2220" s="446"/>
    </row>
    <row r="2221" spans="1:5" ht="22.5" outlineLevel="1" x14ac:dyDescent="0.2">
      <c r="A2221" s="300">
        <v>170245</v>
      </c>
      <c r="B2221" s="285" t="s">
        <v>2832</v>
      </c>
      <c r="C2221" s="286" t="s">
        <v>192</v>
      </c>
      <c r="D2221" s="301">
        <v>1182.03</v>
      </c>
      <c r="E2221" s="446"/>
    </row>
    <row r="2222" spans="1:5" ht="45" outlineLevel="1" x14ac:dyDescent="0.2">
      <c r="A2222" s="300">
        <v>170246</v>
      </c>
      <c r="B2222" s="285" t="s">
        <v>326</v>
      </c>
      <c r="C2222" s="286" t="s">
        <v>192</v>
      </c>
      <c r="D2222" s="301">
        <v>275.11</v>
      </c>
      <c r="E2222" s="446"/>
    </row>
    <row r="2223" spans="1:5" ht="45" outlineLevel="1" x14ac:dyDescent="0.2">
      <c r="A2223" s="300">
        <v>170247</v>
      </c>
      <c r="B2223" s="285" t="s">
        <v>327</v>
      </c>
      <c r="C2223" s="286" t="s">
        <v>192</v>
      </c>
      <c r="D2223" s="301">
        <v>796.18</v>
      </c>
      <c r="E2223" s="446"/>
    </row>
    <row r="2224" spans="1:5" ht="12.75" outlineLevel="1" x14ac:dyDescent="0.2">
      <c r="A2224" s="300">
        <v>170250</v>
      </c>
      <c r="B2224" s="285" t="s">
        <v>2833</v>
      </c>
      <c r="C2224" s="286" t="s">
        <v>22</v>
      </c>
      <c r="D2224" s="301">
        <v>76.010000000000005</v>
      </c>
      <c r="E2224" s="446"/>
    </row>
    <row r="2225" spans="1:5" ht="12.75" x14ac:dyDescent="0.2">
      <c r="A2225" s="300">
        <v>170251</v>
      </c>
      <c r="B2225" s="285" t="s">
        <v>2834</v>
      </c>
      <c r="C2225" s="286" t="s">
        <v>22</v>
      </c>
      <c r="D2225" s="301">
        <v>75.67</v>
      </c>
      <c r="E2225" s="446"/>
    </row>
    <row r="2226" spans="1:5" ht="12.75" outlineLevel="1" x14ac:dyDescent="0.2">
      <c r="A2226" s="300">
        <v>170252</v>
      </c>
      <c r="B2226" s="285" t="s">
        <v>2835</v>
      </c>
      <c r="C2226" s="286" t="s">
        <v>192</v>
      </c>
      <c r="D2226" s="301">
        <v>654.14</v>
      </c>
      <c r="E2226" s="446"/>
    </row>
    <row r="2227" spans="1:5" ht="12.75" outlineLevel="1" x14ac:dyDescent="0.2">
      <c r="A2227" s="300">
        <v>170254</v>
      </c>
      <c r="B2227" s="285" t="s">
        <v>2836</v>
      </c>
      <c r="C2227" s="286" t="s">
        <v>22</v>
      </c>
      <c r="D2227" s="301">
        <v>32.22</v>
      </c>
      <c r="E2227" s="446"/>
    </row>
    <row r="2228" spans="1:5" ht="12.75" outlineLevel="1" x14ac:dyDescent="0.2">
      <c r="A2228" s="300">
        <v>170255</v>
      </c>
      <c r="B2228" s="285" t="s">
        <v>2837</v>
      </c>
      <c r="C2228" s="286" t="s">
        <v>22</v>
      </c>
      <c r="D2228" s="301">
        <v>31.72</v>
      </c>
      <c r="E2228" s="446"/>
    </row>
    <row r="2229" spans="1:5" ht="12.75" outlineLevel="1" x14ac:dyDescent="0.2">
      <c r="A2229" s="300">
        <v>170260</v>
      </c>
      <c r="B2229" s="285" t="s">
        <v>2838</v>
      </c>
      <c r="C2229" s="286" t="s">
        <v>19</v>
      </c>
      <c r="D2229" s="301">
        <v>87.2</v>
      </c>
      <c r="E2229" s="446"/>
    </row>
    <row r="2230" spans="1:5" ht="12.75" x14ac:dyDescent="0.2">
      <c r="A2230" s="300">
        <v>170261</v>
      </c>
      <c r="B2230" s="285" t="s">
        <v>2839</v>
      </c>
      <c r="C2230" s="286" t="s">
        <v>19</v>
      </c>
      <c r="D2230" s="301">
        <v>101.13</v>
      </c>
      <c r="E2230" s="446"/>
    </row>
    <row r="2231" spans="1:5" ht="33.75" outlineLevel="1" x14ac:dyDescent="0.2">
      <c r="A2231" s="300">
        <v>170265</v>
      </c>
      <c r="B2231" s="285" t="s">
        <v>324</v>
      </c>
      <c r="C2231" s="286" t="s">
        <v>19</v>
      </c>
      <c r="D2231" s="301">
        <v>127.54</v>
      </c>
      <c r="E2231" s="446"/>
    </row>
    <row r="2232" spans="1:5" ht="33.75" outlineLevel="1" x14ac:dyDescent="0.2">
      <c r="A2232" s="300">
        <v>170266</v>
      </c>
      <c r="B2232" s="285" t="s">
        <v>325</v>
      </c>
      <c r="C2232" s="286" t="s">
        <v>19</v>
      </c>
      <c r="D2232" s="301">
        <v>127.71</v>
      </c>
      <c r="E2232" s="446"/>
    </row>
    <row r="2233" spans="1:5" ht="12.75" outlineLevel="1" x14ac:dyDescent="0.2">
      <c r="A2233" s="300">
        <v>170300</v>
      </c>
      <c r="B2233" s="285" t="s">
        <v>1698</v>
      </c>
      <c r="C2233" s="286" t="s">
        <v>53</v>
      </c>
      <c r="D2233" s="301" t="s">
        <v>53</v>
      </c>
    </row>
    <row r="2234" spans="1:5" ht="22.5" outlineLevel="1" x14ac:dyDescent="0.2">
      <c r="A2234" s="300">
        <v>170319</v>
      </c>
      <c r="B2234" s="285" t="s">
        <v>2840</v>
      </c>
      <c r="C2234" s="286" t="s">
        <v>38</v>
      </c>
      <c r="D2234" s="301">
        <v>5986.14</v>
      </c>
      <c r="E2234" s="446"/>
    </row>
    <row r="2235" spans="1:5" ht="22.5" x14ac:dyDescent="0.2">
      <c r="A2235" s="300">
        <v>170320</v>
      </c>
      <c r="B2235" s="285" t="s">
        <v>2841</v>
      </c>
      <c r="C2235" s="286" t="s">
        <v>38</v>
      </c>
      <c r="D2235" s="301">
        <v>11621.87</v>
      </c>
      <c r="E2235" s="446"/>
    </row>
    <row r="2236" spans="1:5" ht="12.75" outlineLevel="1" x14ac:dyDescent="0.2">
      <c r="A2236" s="300">
        <v>170351</v>
      </c>
      <c r="B2236" s="285" t="s">
        <v>2842</v>
      </c>
      <c r="C2236" s="286" t="s">
        <v>19</v>
      </c>
      <c r="D2236" s="301">
        <v>123.09</v>
      </c>
      <c r="E2236" s="446"/>
    </row>
    <row r="2237" spans="1:5" ht="12.75" outlineLevel="1" x14ac:dyDescent="0.2">
      <c r="A2237" s="300">
        <v>170354</v>
      </c>
      <c r="B2237" s="285" t="s">
        <v>2843</v>
      </c>
      <c r="C2237" s="286" t="s">
        <v>19</v>
      </c>
      <c r="D2237" s="301">
        <v>116.89</v>
      </c>
      <c r="E2237" s="446"/>
    </row>
    <row r="2238" spans="1:5" ht="22.5" outlineLevel="1" x14ac:dyDescent="0.2">
      <c r="A2238" s="300">
        <v>170355</v>
      </c>
      <c r="B2238" s="285" t="s">
        <v>2844</v>
      </c>
      <c r="C2238" s="286" t="s">
        <v>38</v>
      </c>
      <c r="D2238" s="301">
        <v>241.24</v>
      </c>
      <c r="E2238" s="446"/>
    </row>
    <row r="2239" spans="1:5" ht="22.5" outlineLevel="1" x14ac:dyDescent="0.2">
      <c r="A2239" s="300">
        <v>170356</v>
      </c>
      <c r="B2239" s="285" t="s">
        <v>2845</v>
      </c>
      <c r="C2239" s="286" t="s">
        <v>38</v>
      </c>
      <c r="D2239" s="301">
        <v>446.75</v>
      </c>
      <c r="E2239" s="446"/>
    </row>
    <row r="2240" spans="1:5" ht="22.5" x14ac:dyDescent="0.2">
      <c r="A2240" s="300">
        <v>170357</v>
      </c>
      <c r="B2240" s="285" t="s">
        <v>2846</v>
      </c>
      <c r="C2240" s="286" t="s">
        <v>38</v>
      </c>
      <c r="D2240" s="301">
        <v>595.66</v>
      </c>
      <c r="E2240" s="446"/>
    </row>
    <row r="2241" spans="1:5" ht="22.5" outlineLevel="1" x14ac:dyDescent="0.2">
      <c r="A2241" s="300">
        <v>170358</v>
      </c>
      <c r="B2241" s="285" t="s">
        <v>2847</v>
      </c>
      <c r="C2241" s="286" t="s">
        <v>38</v>
      </c>
      <c r="D2241" s="301">
        <v>331.59</v>
      </c>
      <c r="E2241" s="446"/>
    </row>
    <row r="2242" spans="1:5" ht="22.5" outlineLevel="1" x14ac:dyDescent="0.2">
      <c r="A2242" s="300">
        <v>170359</v>
      </c>
      <c r="B2242" s="285" t="s">
        <v>2848</v>
      </c>
      <c r="C2242" s="286" t="s">
        <v>38</v>
      </c>
      <c r="D2242" s="301">
        <v>252.87</v>
      </c>
      <c r="E2242" s="446"/>
    </row>
    <row r="2243" spans="1:5" ht="12.75" outlineLevel="1" x14ac:dyDescent="0.2">
      <c r="A2243" s="300">
        <v>170360</v>
      </c>
      <c r="B2243" s="285" t="s">
        <v>2849</v>
      </c>
      <c r="C2243" s="286" t="s">
        <v>38</v>
      </c>
      <c r="D2243" s="301">
        <v>2926.02</v>
      </c>
      <c r="E2243" s="446"/>
    </row>
    <row r="2244" spans="1:5" ht="12.75" outlineLevel="1" x14ac:dyDescent="0.2">
      <c r="A2244" s="300">
        <v>170361</v>
      </c>
      <c r="B2244" s="285" t="s">
        <v>2850</v>
      </c>
      <c r="C2244" s="286" t="s">
        <v>38</v>
      </c>
      <c r="D2244" s="301">
        <v>3241.58</v>
      </c>
      <c r="E2244" s="446"/>
    </row>
    <row r="2245" spans="1:5" ht="22.5" x14ac:dyDescent="0.2">
      <c r="A2245" s="300">
        <v>170363</v>
      </c>
      <c r="B2245" s="285" t="s">
        <v>2851</v>
      </c>
      <c r="C2245" s="286" t="s">
        <v>38</v>
      </c>
      <c r="D2245" s="301">
        <v>5911.39</v>
      </c>
      <c r="E2245" s="446"/>
    </row>
    <row r="2246" spans="1:5" ht="12.75" outlineLevel="1" x14ac:dyDescent="0.2">
      <c r="A2246" s="300">
        <v>170365</v>
      </c>
      <c r="B2246" s="285" t="s">
        <v>2852</v>
      </c>
      <c r="C2246" s="286" t="s">
        <v>19</v>
      </c>
      <c r="D2246" s="301">
        <v>12.1</v>
      </c>
      <c r="E2246" s="446"/>
    </row>
    <row r="2247" spans="1:5" ht="12.75" x14ac:dyDescent="0.2">
      <c r="A2247" s="300">
        <v>170370</v>
      </c>
      <c r="B2247" s="285" t="s">
        <v>2853</v>
      </c>
      <c r="C2247" s="286" t="s">
        <v>19</v>
      </c>
      <c r="D2247" s="301">
        <v>29.73</v>
      </c>
      <c r="E2247" s="446"/>
    </row>
    <row r="2248" spans="1:5" ht="12.75" outlineLevel="1" x14ac:dyDescent="0.2">
      <c r="A2248" s="300">
        <v>170371</v>
      </c>
      <c r="B2248" s="285" t="s">
        <v>2854</v>
      </c>
      <c r="C2248" s="286" t="s">
        <v>19</v>
      </c>
      <c r="D2248" s="301">
        <v>35.770000000000003</v>
      </c>
      <c r="E2248" s="446"/>
    </row>
    <row r="2249" spans="1:5" ht="12.75" x14ac:dyDescent="0.2">
      <c r="A2249" s="300">
        <v>170372</v>
      </c>
      <c r="B2249" s="285" t="s">
        <v>2855</v>
      </c>
      <c r="C2249" s="286" t="s">
        <v>22</v>
      </c>
      <c r="D2249" s="301">
        <v>6.84</v>
      </c>
      <c r="E2249" s="446"/>
    </row>
    <row r="2250" spans="1:5" ht="12.75" outlineLevel="1" x14ac:dyDescent="0.2">
      <c r="A2250" s="300">
        <v>170373</v>
      </c>
      <c r="B2250" s="285" t="s">
        <v>2856</v>
      </c>
      <c r="C2250" s="286" t="s">
        <v>22</v>
      </c>
      <c r="D2250" s="301">
        <v>8.26</v>
      </c>
      <c r="E2250" s="446"/>
    </row>
    <row r="2251" spans="1:5" ht="22.5" outlineLevel="1" x14ac:dyDescent="0.2">
      <c r="A2251" s="300">
        <v>170383</v>
      </c>
      <c r="B2251" s="285" t="s">
        <v>2857</v>
      </c>
      <c r="C2251" s="286" t="s">
        <v>38</v>
      </c>
      <c r="D2251" s="301">
        <v>3222.01</v>
      </c>
      <c r="E2251" s="446"/>
    </row>
    <row r="2252" spans="1:5" ht="22.5" outlineLevel="1" x14ac:dyDescent="0.2">
      <c r="A2252" s="300">
        <v>170385</v>
      </c>
      <c r="B2252" s="285" t="s">
        <v>2858</v>
      </c>
      <c r="C2252" s="286" t="s">
        <v>38</v>
      </c>
      <c r="D2252" s="301">
        <v>3330.59</v>
      </c>
      <c r="E2252" s="446"/>
    </row>
    <row r="2253" spans="1:5" ht="22.5" outlineLevel="1" x14ac:dyDescent="0.2">
      <c r="A2253" s="300">
        <v>170389</v>
      </c>
      <c r="B2253" s="285" t="s">
        <v>2859</v>
      </c>
      <c r="C2253" s="286" t="s">
        <v>19</v>
      </c>
      <c r="D2253" s="301">
        <v>178.3</v>
      </c>
      <c r="E2253" s="446"/>
    </row>
    <row r="2254" spans="1:5" ht="22.5" x14ac:dyDescent="0.2">
      <c r="A2254" s="300">
        <v>170390</v>
      </c>
      <c r="B2254" s="285" t="s">
        <v>2860</v>
      </c>
      <c r="C2254" s="286" t="s">
        <v>19</v>
      </c>
      <c r="D2254" s="301">
        <v>181.84</v>
      </c>
      <c r="E2254" s="446"/>
    </row>
    <row r="2255" spans="1:5" ht="22.5" outlineLevel="1" x14ac:dyDescent="0.2">
      <c r="A2255" s="300">
        <v>170391</v>
      </c>
      <c r="B2255" s="285" t="s">
        <v>2861</v>
      </c>
      <c r="C2255" s="286" t="s">
        <v>19</v>
      </c>
      <c r="D2255" s="301">
        <v>185.19</v>
      </c>
      <c r="E2255" s="446"/>
    </row>
    <row r="2256" spans="1:5" ht="12.75" outlineLevel="1" x14ac:dyDescent="0.2">
      <c r="A2256" s="300">
        <v>170400</v>
      </c>
      <c r="B2256" s="285" t="s">
        <v>2862</v>
      </c>
      <c r="C2256" s="286" t="s">
        <v>53</v>
      </c>
      <c r="D2256" s="301" t="s">
        <v>53</v>
      </c>
    </row>
    <row r="2257" spans="1:5" ht="12.75" outlineLevel="1" x14ac:dyDescent="0.2">
      <c r="A2257" s="300">
        <v>170401</v>
      </c>
      <c r="B2257" s="285" t="s">
        <v>2863</v>
      </c>
      <c r="C2257" s="286" t="s">
        <v>19</v>
      </c>
      <c r="D2257" s="301">
        <v>11.76</v>
      </c>
      <c r="E2257" s="446"/>
    </row>
    <row r="2258" spans="1:5" ht="22.5" outlineLevel="1" x14ac:dyDescent="0.2">
      <c r="A2258" s="300">
        <v>170409</v>
      </c>
      <c r="B2258" s="285" t="s">
        <v>2864</v>
      </c>
      <c r="C2258" s="286" t="s">
        <v>19</v>
      </c>
      <c r="D2258" s="301">
        <v>9.8000000000000007</v>
      </c>
      <c r="E2258" s="446"/>
    </row>
    <row r="2259" spans="1:5" ht="12.75" x14ac:dyDescent="0.2">
      <c r="A2259" s="300">
        <v>170410</v>
      </c>
      <c r="B2259" s="285" t="s">
        <v>2865</v>
      </c>
      <c r="C2259" s="286" t="s">
        <v>19</v>
      </c>
      <c r="D2259" s="301">
        <v>14.69</v>
      </c>
      <c r="E2259" s="446"/>
    </row>
    <row r="2260" spans="1:5" ht="22.5" outlineLevel="1" x14ac:dyDescent="0.2">
      <c r="A2260" s="300">
        <v>170412</v>
      </c>
      <c r="B2260" s="285" t="s">
        <v>2866</v>
      </c>
      <c r="C2260" s="286" t="s">
        <v>19</v>
      </c>
      <c r="D2260" s="301">
        <v>6.2</v>
      </c>
      <c r="E2260" s="446"/>
    </row>
    <row r="2261" spans="1:5" ht="22.5" outlineLevel="1" x14ac:dyDescent="0.2">
      <c r="A2261" s="300">
        <v>170413</v>
      </c>
      <c r="B2261" s="285" t="s">
        <v>2867</v>
      </c>
      <c r="C2261" s="286" t="s">
        <v>19</v>
      </c>
      <c r="D2261" s="301">
        <v>9.91</v>
      </c>
      <c r="E2261" s="446"/>
    </row>
    <row r="2262" spans="1:5" ht="12.75" outlineLevel="1" x14ac:dyDescent="0.2">
      <c r="A2262" s="300">
        <v>170414</v>
      </c>
      <c r="B2262" s="285" t="s">
        <v>2868</v>
      </c>
      <c r="C2262" s="286" t="s">
        <v>19</v>
      </c>
      <c r="D2262" s="301">
        <v>6.2</v>
      </c>
      <c r="E2262" s="446"/>
    </row>
    <row r="2263" spans="1:5" ht="12.75" outlineLevel="1" x14ac:dyDescent="0.2">
      <c r="A2263" s="300">
        <v>170420</v>
      </c>
      <c r="B2263" s="285" t="s">
        <v>2869</v>
      </c>
      <c r="C2263" s="286" t="s">
        <v>38</v>
      </c>
      <c r="D2263" s="301">
        <v>58.78</v>
      </c>
      <c r="E2263" s="446"/>
    </row>
    <row r="2264" spans="1:5" ht="12.75" x14ac:dyDescent="0.2">
      <c r="A2264" s="300">
        <v>170421</v>
      </c>
      <c r="B2264" s="285" t="s">
        <v>2870</v>
      </c>
      <c r="C2264" s="286" t="s">
        <v>38</v>
      </c>
      <c r="D2264" s="301">
        <v>156.74</v>
      </c>
      <c r="E2264" s="446"/>
    </row>
    <row r="2265" spans="1:5" ht="12.75" outlineLevel="1" x14ac:dyDescent="0.2">
      <c r="A2265" s="300">
        <v>170422</v>
      </c>
      <c r="B2265" s="285" t="s">
        <v>2871</v>
      </c>
      <c r="C2265" s="286" t="s">
        <v>38</v>
      </c>
      <c r="D2265" s="301">
        <v>352.67</v>
      </c>
      <c r="E2265" s="446"/>
    </row>
    <row r="2266" spans="1:5" ht="12.75" outlineLevel="1" x14ac:dyDescent="0.2">
      <c r="A2266" s="300">
        <v>170425</v>
      </c>
      <c r="B2266" s="285" t="s">
        <v>2872</v>
      </c>
      <c r="C2266" s="286" t="s">
        <v>22</v>
      </c>
      <c r="D2266" s="301">
        <v>2.94</v>
      </c>
      <c r="E2266" s="446"/>
    </row>
    <row r="2267" spans="1:5" ht="12.75" outlineLevel="1" x14ac:dyDescent="0.2">
      <c r="A2267" s="300">
        <v>170430</v>
      </c>
      <c r="B2267" s="285" t="s">
        <v>2873</v>
      </c>
      <c r="C2267" s="286" t="s">
        <v>38</v>
      </c>
      <c r="D2267" s="301">
        <v>5.88</v>
      </c>
      <c r="E2267" s="446"/>
    </row>
    <row r="2268" spans="1:5" ht="12.75" outlineLevel="1" x14ac:dyDescent="0.2">
      <c r="A2268" s="300">
        <v>170431</v>
      </c>
      <c r="B2268" s="285" t="s">
        <v>2874</v>
      </c>
      <c r="C2268" s="286" t="s">
        <v>192</v>
      </c>
      <c r="D2268" s="301">
        <v>196.63</v>
      </c>
      <c r="E2268" s="446"/>
    </row>
    <row r="2269" spans="1:5" ht="12.75" x14ac:dyDescent="0.2">
      <c r="A2269" s="300">
        <v>170432</v>
      </c>
      <c r="B2269" s="285" t="s">
        <v>2875</v>
      </c>
      <c r="C2269" s="286" t="s">
        <v>2876</v>
      </c>
      <c r="D2269" s="301">
        <v>1401.76</v>
      </c>
      <c r="E2269" s="446"/>
    </row>
    <row r="2270" spans="1:5" ht="12.75" outlineLevel="1" x14ac:dyDescent="0.2">
      <c r="A2270" s="300">
        <v>170450</v>
      </c>
      <c r="B2270" s="285" t="s">
        <v>2877</v>
      </c>
      <c r="C2270" s="286" t="s">
        <v>19</v>
      </c>
      <c r="D2270" s="301">
        <v>9.7799999999999994</v>
      </c>
      <c r="E2270" s="446"/>
    </row>
    <row r="2271" spans="1:5" ht="12.75" outlineLevel="1" x14ac:dyDescent="0.2">
      <c r="A2271" s="300">
        <v>170500</v>
      </c>
      <c r="B2271" s="285" t="s">
        <v>2878</v>
      </c>
      <c r="C2271" s="286" t="s">
        <v>53</v>
      </c>
      <c r="D2271" s="301" t="s">
        <v>53</v>
      </c>
    </row>
    <row r="2272" spans="1:5" ht="12.75" outlineLevel="1" x14ac:dyDescent="0.2">
      <c r="A2272" s="300">
        <v>170501</v>
      </c>
      <c r="B2272" s="285" t="s">
        <v>2879</v>
      </c>
      <c r="C2272" s="286" t="s">
        <v>19</v>
      </c>
      <c r="D2272" s="301">
        <v>380.03</v>
      </c>
      <c r="E2272" s="446"/>
    </row>
    <row r="2273" spans="1:5" ht="12.75" x14ac:dyDescent="0.2">
      <c r="A2273" s="300">
        <v>170502</v>
      </c>
      <c r="B2273" s="285" t="s">
        <v>2880</v>
      </c>
      <c r="C2273" s="286" t="s">
        <v>19</v>
      </c>
      <c r="D2273" s="301">
        <v>379.61</v>
      </c>
      <c r="E2273" s="446"/>
    </row>
    <row r="2274" spans="1:5" ht="12.75" outlineLevel="1" x14ac:dyDescent="0.2">
      <c r="A2274" s="300">
        <v>170503</v>
      </c>
      <c r="B2274" s="285" t="s">
        <v>2881</v>
      </c>
      <c r="C2274" s="286" t="s">
        <v>19</v>
      </c>
      <c r="D2274" s="301">
        <v>347.1</v>
      </c>
      <c r="E2274" s="446"/>
    </row>
    <row r="2275" spans="1:5" ht="22.5" outlineLevel="1" x14ac:dyDescent="0.2">
      <c r="A2275" s="300">
        <v>170505</v>
      </c>
      <c r="B2275" s="285" t="s">
        <v>2882</v>
      </c>
      <c r="C2275" s="286" t="s">
        <v>19</v>
      </c>
      <c r="D2275" s="301">
        <v>197.37</v>
      </c>
      <c r="E2275" s="446"/>
    </row>
    <row r="2276" spans="1:5" ht="22.5" outlineLevel="1" x14ac:dyDescent="0.2">
      <c r="A2276" s="300">
        <v>170507</v>
      </c>
      <c r="B2276" s="285" t="s">
        <v>2883</v>
      </c>
      <c r="C2276" s="286" t="s">
        <v>19</v>
      </c>
      <c r="D2276" s="301">
        <v>535.11</v>
      </c>
      <c r="E2276" s="446"/>
    </row>
    <row r="2277" spans="1:5" ht="12.75" outlineLevel="1" x14ac:dyDescent="0.2">
      <c r="A2277" s="300">
        <v>170511</v>
      </c>
      <c r="B2277" s="285" t="s">
        <v>2884</v>
      </c>
      <c r="C2277" s="286" t="s">
        <v>38</v>
      </c>
      <c r="D2277" s="301">
        <v>53.64</v>
      </c>
      <c r="E2277" s="446"/>
    </row>
    <row r="2278" spans="1:5" ht="12.75" x14ac:dyDescent="0.2">
      <c r="A2278" s="300">
        <v>170512</v>
      </c>
      <c r="B2278" s="285" t="s">
        <v>2885</v>
      </c>
      <c r="C2278" s="286" t="s">
        <v>38</v>
      </c>
      <c r="D2278" s="301">
        <v>50.78</v>
      </c>
      <c r="E2278" s="446"/>
    </row>
    <row r="2279" spans="1:5" ht="12.75" outlineLevel="1" x14ac:dyDescent="0.2">
      <c r="A2279" s="300">
        <v>170516</v>
      </c>
      <c r="B2279" s="285" t="s">
        <v>2886</v>
      </c>
      <c r="C2279" s="286" t="s">
        <v>22</v>
      </c>
      <c r="D2279" s="301">
        <v>339</v>
      </c>
      <c r="E2279" s="446"/>
    </row>
    <row r="2280" spans="1:5" ht="12.75" outlineLevel="1" x14ac:dyDescent="0.2">
      <c r="A2280" s="300">
        <v>170517</v>
      </c>
      <c r="B2280" s="285" t="s">
        <v>2887</v>
      </c>
      <c r="C2280" s="286" t="s">
        <v>22</v>
      </c>
      <c r="D2280" s="301">
        <v>242.04</v>
      </c>
      <c r="E2280" s="446"/>
    </row>
    <row r="2281" spans="1:5" ht="22.5" outlineLevel="1" x14ac:dyDescent="0.2">
      <c r="A2281" s="300">
        <v>170520</v>
      </c>
      <c r="B2281" s="285" t="s">
        <v>2888</v>
      </c>
      <c r="C2281" s="286" t="s">
        <v>38</v>
      </c>
      <c r="D2281" s="301">
        <v>206.98</v>
      </c>
      <c r="E2281" s="446"/>
    </row>
    <row r="2282" spans="1:5" ht="22.5" outlineLevel="1" x14ac:dyDescent="0.2">
      <c r="A2282" s="300">
        <v>170521</v>
      </c>
      <c r="B2282" s="285" t="s">
        <v>2889</v>
      </c>
      <c r="C2282" s="286" t="s">
        <v>38</v>
      </c>
      <c r="D2282" s="301">
        <v>259.95999999999998</v>
      </c>
      <c r="E2282" s="446"/>
    </row>
    <row r="2283" spans="1:5" ht="22.5" x14ac:dyDescent="0.2">
      <c r="A2283" s="300">
        <v>170522</v>
      </c>
      <c r="B2283" s="285" t="s">
        <v>2890</v>
      </c>
      <c r="C2283" s="286" t="s">
        <v>38</v>
      </c>
      <c r="D2283" s="301">
        <v>245.72</v>
      </c>
      <c r="E2283" s="446"/>
    </row>
    <row r="2284" spans="1:5" ht="22.5" outlineLevel="1" x14ac:dyDescent="0.2">
      <c r="A2284" s="300">
        <v>170523</v>
      </c>
      <c r="B2284" s="285" t="s">
        <v>2891</v>
      </c>
      <c r="C2284" s="286" t="s">
        <v>38</v>
      </c>
      <c r="D2284" s="301">
        <v>341.85</v>
      </c>
      <c r="E2284" s="446"/>
    </row>
    <row r="2285" spans="1:5" ht="12.75" outlineLevel="1" x14ac:dyDescent="0.2">
      <c r="A2285" s="300">
        <v>170524</v>
      </c>
      <c r="B2285" s="285" t="s">
        <v>2892</v>
      </c>
      <c r="C2285" s="286" t="s">
        <v>22</v>
      </c>
      <c r="D2285" s="301">
        <v>78.95</v>
      </c>
      <c r="E2285" s="446"/>
    </row>
    <row r="2286" spans="1:5" ht="12.75" outlineLevel="1" x14ac:dyDescent="0.2">
      <c r="A2286" s="300">
        <v>170525</v>
      </c>
      <c r="B2286" s="285" t="s">
        <v>2893</v>
      </c>
      <c r="C2286" s="286" t="s">
        <v>22</v>
      </c>
      <c r="D2286" s="301">
        <v>456.78</v>
      </c>
      <c r="E2286" s="446"/>
    </row>
    <row r="2287" spans="1:5" ht="12.75" outlineLevel="1" x14ac:dyDescent="0.2">
      <c r="A2287" s="300">
        <v>170526</v>
      </c>
      <c r="B2287" s="285" t="s">
        <v>2894</v>
      </c>
      <c r="C2287" s="286" t="s">
        <v>38</v>
      </c>
      <c r="D2287" s="301">
        <v>28.99</v>
      </c>
      <c r="E2287" s="446"/>
    </row>
    <row r="2288" spans="1:5" ht="12.75" x14ac:dyDescent="0.2">
      <c r="A2288" s="300">
        <v>170527</v>
      </c>
      <c r="B2288" s="285" t="s">
        <v>2895</v>
      </c>
      <c r="C2288" s="286" t="s">
        <v>38</v>
      </c>
      <c r="D2288" s="301">
        <v>595.97</v>
      </c>
      <c r="E2288" s="446"/>
    </row>
    <row r="2289" spans="1:5" ht="12.75" outlineLevel="1" x14ac:dyDescent="0.2">
      <c r="A2289" s="300">
        <v>170533</v>
      </c>
      <c r="B2289" s="285" t="s">
        <v>2896</v>
      </c>
      <c r="C2289" s="286" t="s">
        <v>19</v>
      </c>
      <c r="D2289" s="301">
        <v>319.79000000000002</v>
      </c>
      <c r="E2289" s="446"/>
    </row>
    <row r="2290" spans="1:5" ht="12.75" outlineLevel="1" x14ac:dyDescent="0.2">
      <c r="A2290" s="300">
        <v>170535</v>
      </c>
      <c r="B2290" s="285" t="s">
        <v>2897</v>
      </c>
      <c r="C2290" s="286" t="s">
        <v>19</v>
      </c>
      <c r="D2290" s="301">
        <v>257.99</v>
      </c>
      <c r="E2290" s="446"/>
    </row>
    <row r="2291" spans="1:5" ht="12.75" outlineLevel="1" x14ac:dyDescent="0.2">
      <c r="A2291" s="300">
        <v>170540</v>
      </c>
      <c r="B2291" s="285" t="s">
        <v>2898</v>
      </c>
      <c r="C2291" s="286" t="s">
        <v>22</v>
      </c>
      <c r="D2291" s="301">
        <v>167.62</v>
      </c>
      <c r="E2291" s="446"/>
    </row>
    <row r="2292" spans="1:5" ht="12.75" outlineLevel="1" x14ac:dyDescent="0.2">
      <c r="A2292" s="300">
        <v>170541</v>
      </c>
      <c r="B2292" s="285" t="s">
        <v>2899</v>
      </c>
      <c r="C2292" s="286" t="s">
        <v>22</v>
      </c>
      <c r="D2292" s="301">
        <v>43.15</v>
      </c>
      <c r="E2292" s="446"/>
    </row>
    <row r="2293" spans="1:5" ht="12.75" x14ac:dyDescent="0.2">
      <c r="A2293" s="300">
        <v>170551</v>
      </c>
      <c r="B2293" s="285" t="s">
        <v>2900</v>
      </c>
      <c r="C2293" s="286" t="s">
        <v>22</v>
      </c>
      <c r="D2293" s="301">
        <v>203.81</v>
      </c>
      <c r="E2293" s="446"/>
    </row>
    <row r="2294" spans="1:5" ht="12.75" outlineLevel="1" x14ac:dyDescent="0.2">
      <c r="A2294" s="300">
        <v>170552</v>
      </c>
      <c r="B2294" s="285" t="s">
        <v>2901</v>
      </c>
      <c r="C2294" s="286" t="s">
        <v>22</v>
      </c>
      <c r="D2294" s="301">
        <v>444.44</v>
      </c>
      <c r="E2294" s="446"/>
    </row>
    <row r="2295" spans="1:5" ht="12.75" outlineLevel="1" x14ac:dyDescent="0.2">
      <c r="A2295" s="300">
        <v>170553</v>
      </c>
      <c r="B2295" s="285" t="s">
        <v>2902</v>
      </c>
      <c r="C2295" s="286" t="s">
        <v>22</v>
      </c>
      <c r="D2295" s="301">
        <v>177.3</v>
      </c>
      <c r="E2295" s="446"/>
    </row>
    <row r="2296" spans="1:5" ht="12.75" outlineLevel="1" x14ac:dyDescent="0.2">
      <c r="A2296" s="300">
        <v>170561</v>
      </c>
      <c r="B2296" s="285" t="s">
        <v>2903</v>
      </c>
      <c r="C2296" s="286" t="s">
        <v>38</v>
      </c>
      <c r="D2296" s="301">
        <v>943.03</v>
      </c>
      <c r="E2296" s="446"/>
    </row>
    <row r="2297" spans="1:5" ht="12.75" outlineLevel="1" x14ac:dyDescent="0.2">
      <c r="A2297" s="300">
        <v>170575</v>
      </c>
      <c r="B2297" s="285" t="s">
        <v>2904</v>
      </c>
      <c r="C2297" s="286" t="s">
        <v>38</v>
      </c>
      <c r="D2297" s="301">
        <v>1292.52</v>
      </c>
      <c r="E2297" s="446"/>
    </row>
    <row r="2298" spans="1:5" ht="12.75" x14ac:dyDescent="0.2">
      <c r="A2298" s="300">
        <v>170580</v>
      </c>
      <c r="B2298" s="285" t="s">
        <v>2905</v>
      </c>
      <c r="C2298" s="286" t="s">
        <v>38</v>
      </c>
      <c r="D2298" s="301">
        <v>2663.47</v>
      </c>
      <c r="E2298" s="446"/>
    </row>
    <row r="2299" spans="1:5" ht="12.75" outlineLevel="1" x14ac:dyDescent="0.2">
      <c r="A2299" s="300">
        <v>170590</v>
      </c>
      <c r="B2299" s="285" t="s">
        <v>2906</v>
      </c>
      <c r="C2299" s="286" t="s">
        <v>38</v>
      </c>
      <c r="D2299" s="301">
        <v>1581.44</v>
      </c>
      <c r="E2299" s="446"/>
    </row>
    <row r="2300" spans="1:5" ht="22.5" outlineLevel="1" x14ac:dyDescent="0.2">
      <c r="A2300" s="300">
        <v>170591</v>
      </c>
      <c r="B2300" s="285" t="s">
        <v>2907</v>
      </c>
      <c r="C2300" s="286" t="s">
        <v>38</v>
      </c>
      <c r="D2300" s="301">
        <v>1812.32</v>
      </c>
      <c r="E2300" s="446"/>
    </row>
    <row r="2301" spans="1:5" ht="12.75" outlineLevel="1" x14ac:dyDescent="0.2">
      <c r="A2301" s="300">
        <v>170592</v>
      </c>
      <c r="B2301" s="285" t="s">
        <v>2908</v>
      </c>
      <c r="C2301" s="286" t="s">
        <v>38</v>
      </c>
      <c r="D2301" s="301">
        <v>692.91</v>
      </c>
      <c r="E2301" s="446"/>
    </row>
    <row r="2302" spans="1:5" ht="12.75" outlineLevel="1" x14ac:dyDescent="0.2">
      <c r="A2302" s="300">
        <v>170593</v>
      </c>
      <c r="B2302" s="285" t="s">
        <v>2909</v>
      </c>
      <c r="C2302" s="286" t="s">
        <v>38</v>
      </c>
      <c r="D2302" s="301">
        <v>52.98</v>
      </c>
      <c r="E2302" s="446"/>
    </row>
    <row r="2303" spans="1:5" ht="12.75" x14ac:dyDescent="0.2">
      <c r="A2303" s="300">
        <v>170594</v>
      </c>
      <c r="B2303" s="285" t="s">
        <v>2910</v>
      </c>
      <c r="C2303" s="286" t="s">
        <v>38</v>
      </c>
      <c r="D2303" s="301">
        <v>88.01</v>
      </c>
      <c r="E2303" s="446"/>
    </row>
    <row r="2304" spans="1:5" ht="12.75" outlineLevel="1" x14ac:dyDescent="0.2">
      <c r="A2304" s="300">
        <v>170595</v>
      </c>
      <c r="B2304" s="285" t="s">
        <v>2911</v>
      </c>
      <c r="C2304" s="286" t="s">
        <v>38</v>
      </c>
      <c r="D2304" s="301">
        <v>16.55</v>
      </c>
      <c r="E2304" s="446"/>
    </row>
    <row r="2305" spans="1:5" ht="12.75" outlineLevel="1" x14ac:dyDescent="0.2">
      <c r="A2305" s="300">
        <v>170596</v>
      </c>
      <c r="B2305" s="285" t="s">
        <v>2912</v>
      </c>
      <c r="C2305" s="286" t="s">
        <v>38</v>
      </c>
      <c r="D2305" s="301">
        <v>16.190000000000001</v>
      </c>
      <c r="E2305" s="446"/>
    </row>
    <row r="2306" spans="1:5" ht="12.75" outlineLevel="1" x14ac:dyDescent="0.2">
      <c r="A2306" s="300">
        <v>170597</v>
      </c>
      <c r="B2306" s="285" t="s">
        <v>2913</v>
      </c>
      <c r="C2306" s="286" t="s">
        <v>38</v>
      </c>
      <c r="D2306" s="301">
        <v>29.16</v>
      </c>
      <c r="E2306" s="446"/>
    </row>
    <row r="2307" spans="1:5" ht="12.75" outlineLevel="1" x14ac:dyDescent="0.2">
      <c r="A2307" s="300">
        <v>170598</v>
      </c>
      <c r="B2307" s="285" t="s">
        <v>2914</v>
      </c>
      <c r="C2307" s="286" t="s">
        <v>38</v>
      </c>
      <c r="D2307" s="301">
        <v>6.7</v>
      </c>
      <c r="E2307" s="446"/>
    </row>
    <row r="2308" spans="1:5" ht="12.75" x14ac:dyDescent="0.2">
      <c r="A2308" s="300">
        <v>171000</v>
      </c>
      <c r="B2308" s="285" t="s">
        <v>2915</v>
      </c>
      <c r="C2308" s="286" t="s">
        <v>53</v>
      </c>
      <c r="D2308" s="301" t="s">
        <v>53</v>
      </c>
    </row>
    <row r="2309" spans="1:5" ht="12.75" outlineLevel="1" x14ac:dyDescent="0.2">
      <c r="A2309" s="300">
        <v>171001</v>
      </c>
      <c r="B2309" s="285" t="s">
        <v>2916</v>
      </c>
      <c r="C2309" s="286" t="s">
        <v>38</v>
      </c>
      <c r="D2309" s="301">
        <v>134925.09</v>
      </c>
      <c r="E2309" s="446"/>
    </row>
    <row r="2310" spans="1:5" ht="12.75" outlineLevel="1" x14ac:dyDescent="0.2">
      <c r="A2310" s="300">
        <v>171002</v>
      </c>
      <c r="B2310" s="285" t="s">
        <v>2917</v>
      </c>
      <c r="C2310" s="286" t="s">
        <v>38</v>
      </c>
      <c r="D2310" s="301">
        <v>142441.35999999999</v>
      </c>
      <c r="E2310" s="446"/>
    </row>
    <row r="2311" spans="1:5" ht="12.75" outlineLevel="1" x14ac:dyDescent="0.2">
      <c r="A2311" s="300">
        <v>171003</v>
      </c>
      <c r="B2311" s="285" t="s">
        <v>2918</v>
      </c>
      <c r="C2311" s="286" t="s">
        <v>38</v>
      </c>
      <c r="D2311" s="301">
        <v>147207.14000000001</v>
      </c>
      <c r="E2311" s="446"/>
    </row>
    <row r="2312" spans="1:5" ht="12.75" outlineLevel="1" x14ac:dyDescent="0.2">
      <c r="A2312" s="300">
        <v>171004</v>
      </c>
      <c r="B2312" s="285" t="s">
        <v>2919</v>
      </c>
      <c r="C2312" s="286" t="s">
        <v>38</v>
      </c>
      <c r="D2312" s="301">
        <v>153745.07999999999</v>
      </c>
      <c r="E2312" s="446"/>
    </row>
    <row r="2313" spans="1:5" ht="22.5" x14ac:dyDescent="0.2">
      <c r="A2313" s="300">
        <v>171011</v>
      </c>
      <c r="B2313" s="285" t="s">
        <v>2920</v>
      </c>
      <c r="C2313" s="286" t="s">
        <v>38</v>
      </c>
      <c r="D2313" s="301">
        <v>2339.27</v>
      </c>
      <c r="E2313" s="446"/>
    </row>
    <row r="2314" spans="1:5" ht="12.75" outlineLevel="1" x14ac:dyDescent="0.2">
      <c r="A2314" s="300">
        <v>171012</v>
      </c>
      <c r="B2314" s="285" t="s">
        <v>2921</v>
      </c>
      <c r="C2314" s="286" t="s">
        <v>38</v>
      </c>
      <c r="D2314" s="301">
        <v>3088.22</v>
      </c>
      <c r="E2314" s="446"/>
    </row>
    <row r="2315" spans="1:5" ht="22.5" outlineLevel="1" x14ac:dyDescent="0.2">
      <c r="A2315" s="300">
        <v>171017</v>
      </c>
      <c r="B2315" s="285" t="s">
        <v>2922</v>
      </c>
      <c r="C2315" s="286" t="s">
        <v>38</v>
      </c>
      <c r="D2315" s="301">
        <v>208.93</v>
      </c>
      <c r="E2315" s="446"/>
    </row>
    <row r="2316" spans="1:5" ht="12.75" outlineLevel="1" x14ac:dyDescent="0.2">
      <c r="A2316" s="300">
        <v>171018</v>
      </c>
      <c r="B2316" s="285" t="s">
        <v>2923</v>
      </c>
      <c r="C2316" s="286" t="s">
        <v>22</v>
      </c>
      <c r="D2316" s="301">
        <v>366.14</v>
      </c>
      <c r="E2316" s="446"/>
    </row>
    <row r="2317" spans="1:5" ht="22.5" outlineLevel="1" x14ac:dyDescent="0.2">
      <c r="A2317" s="300">
        <v>171019</v>
      </c>
      <c r="B2317" s="285" t="s">
        <v>2924</v>
      </c>
      <c r="C2317" s="286" t="s">
        <v>38</v>
      </c>
      <c r="D2317" s="301">
        <v>367.73</v>
      </c>
      <c r="E2317" s="446"/>
    </row>
    <row r="2318" spans="1:5" ht="12.75" x14ac:dyDescent="0.2">
      <c r="A2318" s="300">
        <v>171025</v>
      </c>
      <c r="B2318" s="285" t="s">
        <v>2925</v>
      </c>
      <c r="C2318" s="286" t="s">
        <v>38</v>
      </c>
      <c r="D2318" s="301">
        <v>1394.41</v>
      </c>
      <c r="E2318" s="446"/>
    </row>
    <row r="2319" spans="1:5" ht="12.75" outlineLevel="1" x14ac:dyDescent="0.2">
      <c r="A2319" s="300">
        <v>171031</v>
      </c>
      <c r="B2319" s="285" t="s">
        <v>2926</v>
      </c>
      <c r="C2319" s="286" t="s">
        <v>38</v>
      </c>
      <c r="D2319" s="301">
        <v>2003.72</v>
      </c>
      <c r="E2319" s="446"/>
    </row>
    <row r="2320" spans="1:5" ht="12.75" outlineLevel="1" x14ac:dyDescent="0.2">
      <c r="A2320" s="300">
        <v>171032</v>
      </c>
      <c r="B2320" s="285" t="s">
        <v>2927</v>
      </c>
      <c r="C2320" s="286" t="s">
        <v>38</v>
      </c>
      <c r="D2320" s="301">
        <v>2582.4299999999998</v>
      </c>
      <c r="E2320" s="446"/>
    </row>
    <row r="2321" spans="1:5" ht="12.75" outlineLevel="1" x14ac:dyDescent="0.2">
      <c r="A2321" s="300">
        <v>171070</v>
      </c>
      <c r="B2321" s="285" t="s">
        <v>2928</v>
      </c>
      <c r="C2321" s="286" t="s">
        <v>38</v>
      </c>
      <c r="D2321" s="301">
        <v>21624.34</v>
      </c>
      <c r="E2321" s="446"/>
    </row>
    <row r="2322" spans="1:5" ht="12.75" outlineLevel="1" x14ac:dyDescent="0.2">
      <c r="A2322" s="300">
        <v>171071</v>
      </c>
      <c r="B2322" s="285" t="s">
        <v>2929</v>
      </c>
      <c r="C2322" s="286" t="s">
        <v>38</v>
      </c>
      <c r="D2322" s="301">
        <v>561.54</v>
      </c>
      <c r="E2322" s="446"/>
    </row>
    <row r="2323" spans="1:5" ht="12.75" x14ac:dyDescent="0.2">
      <c r="A2323" s="300">
        <v>171073</v>
      </c>
      <c r="B2323" s="285" t="s">
        <v>2930</v>
      </c>
      <c r="C2323" s="286" t="s">
        <v>38</v>
      </c>
      <c r="D2323" s="301">
        <v>1580.09</v>
      </c>
      <c r="E2323" s="446"/>
    </row>
    <row r="2324" spans="1:5" ht="12.75" outlineLevel="1" x14ac:dyDescent="0.2">
      <c r="A2324" s="300">
        <v>171074</v>
      </c>
      <c r="B2324" s="285" t="s">
        <v>2931</v>
      </c>
      <c r="C2324" s="286" t="s">
        <v>38</v>
      </c>
      <c r="D2324" s="301">
        <v>89.58</v>
      </c>
      <c r="E2324" s="446"/>
    </row>
    <row r="2325" spans="1:5" ht="12.75" outlineLevel="1" x14ac:dyDescent="0.2">
      <c r="A2325" s="300">
        <v>171075</v>
      </c>
      <c r="B2325" s="285" t="s">
        <v>2932</v>
      </c>
      <c r="C2325" s="286" t="s">
        <v>38</v>
      </c>
      <c r="D2325" s="301">
        <v>295.43</v>
      </c>
      <c r="E2325" s="446"/>
    </row>
    <row r="2326" spans="1:5" ht="12.75" outlineLevel="1" x14ac:dyDescent="0.2">
      <c r="A2326" s="300">
        <v>171076</v>
      </c>
      <c r="B2326" s="285" t="s">
        <v>2933</v>
      </c>
      <c r="C2326" s="286" t="s">
        <v>38</v>
      </c>
      <c r="D2326" s="301">
        <v>627.01</v>
      </c>
      <c r="E2326" s="446"/>
    </row>
    <row r="2327" spans="1:5" ht="12.75" outlineLevel="1" x14ac:dyDescent="0.2">
      <c r="A2327" s="300">
        <v>173000</v>
      </c>
      <c r="B2327" s="285" t="s">
        <v>2934</v>
      </c>
      <c r="C2327" s="286" t="s">
        <v>53</v>
      </c>
      <c r="D2327" s="301" t="s">
        <v>53</v>
      </c>
    </row>
    <row r="2328" spans="1:5" ht="12.75" x14ac:dyDescent="0.2">
      <c r="A2328" s="300">
        <v>173001</v>
      </c>
      <c r="B2328" s="285" t="s">
        <v>2935</v>
      </c>
      <c r="C2328" s="286" t="s">
        <v>38</v>
      </c>
      <c r="D2328" s="301">
        <v>2907.52</v>
      </c>
      <c r="E2328" s="446"/>
    </row>
    <row r="2329" spans="1:5" ht="12.75" outlineLevel="1" x14ac:dyDescent="0.2">
      <c r="A2329" s="300">
        <v>173002</v>
      </c>
      <c r="B2329" s="285" t="s">
        <v>5994</v>
      </c>
      <c r="C2329" s="286" t="s">
        <v>19</v>
      </c>
      <c r="D2329" s="301">
        <v>364.86</v>
      </c>
      <c r="E2329" s="446"/>
    </row>
    <row r="2330" spans="1:5" ht="12.75" outlineLevel="1" x14ac:dyDescent="0.2">
      <c r="A2330" s="300">
        <v>174000</v>
      </c>
      <c r="B2330" s="285" t="s">
        <v>2936</v>
      </c>
      <c r="C2330" s="286" t="s">
        <v>53</v>
      </c>
      <c r="D2330" s="301" t="s">
        <v>53</v>
      </c>
    </row>
    <row r="2331" spans="1:5" ht="22.5" outlineLevel="1" x14ac:dyDescent="0.2">
      <c r="A2331" s="300">
        <v>174001</v>
      </c>
      <c r="B2331" s="285" t="s">
        <v>2937</v>
      </c>
      <c r="C2331" s="286" t="s">
        <v>19</v>
      </c>
      <c r="D2331" s="301">
        <v>1349.25</v>
      </c>
      <c r="E2331" s="446"/>
    </row>
    <row r="2332" spans="1:5" ht="22.5" outlineLevel="1" x14ac:dyDescent="0.2">
      <c r="A2332" s="300">
        <v>174002</v>
      </c>
      <c r="B2332" s="285" t="s">
        <v>2938</v>
      </c>
      <c r="C2332" s="286" t="s">
        <v>19</v>
      </c>
      <c r="D2332" s="301">
        <v>776.83</v>
      </c>
      <c r="E2332" s="446"/>
    </row>
    <row r="2333" spans="1:5" ht="33.75" x14ac:dyDescent="0.2">
      <c r="A2333" s="300">
        <v>174003</v>
      </c>
      <c r="B2333" s="285" t="s">
        <v>2939</v>
      </c>
      <c r="C2333" s="286" t="s">
        <v>604</v>
      </c>
      <c r="D2333" s="301">
        <v>8.89</v>
      </c>
      <c r="E2333" s="446"/>
    </row>
    <row r="2334" spans="1:5" ht="33.75" outlineLevel="1" x14ac:dyDescent="0.2">
      <c r="A2334" s="300">
        <v>174005</v>
      </c>
      <c r="B2334" s="285" t="s">
        <v>2940</v>
      </c>
      <c r="C2334" s="286" t="s">
        <v>604</v>
      </c>
      <c r="D2334" s="301">
        <v>14.63</v>
      </c>
      <c r="E2334" s="446"/>
    </row>
    <row r="2335" spans="1:5" ht="22.5" outlineLevel="1" x14ac:dyDescent="0.2">
      <c r="A2335" s="300">
        <v>174006</v>
      </c>
      <c r="B2335" s="285" t="s">
        <v>2941</v>
      </c>
      <c r="C2335" s="286" t="s">
        <v>38</v>
      </c>
      <c r="D2335" s="301">
        <v>1226.5999999999999</v>
      </c>
      <c r="E2335" s="446"/>
    </row>
    <row r="2336" spans="1:5" ht="33.75" outlineLevel="1" x14ac:dyDescent="0.2">
      <c r="A2336" s="300">
        <v>174007</v>
      </c>
      <c r="B2336" s="285" t="s">
        <v>2942</v>
      </c>
      <c r="C2336" s="286" t="s">
        <v>604</v>
      </c>
      <c r="D2336" s="301">
        <v>5.78</v>
      </c>
      <c r="E2336" s="446"/>
    </row>
    <row r="2337" spans="1:5" ht="33.75" outlineLevel="1" x14ac:dyDescent="0.2">
      <c r="A2337" s="300">
        <v>174008</v>
      </c>
      <c r="B2337" s="285" t="s">
        <v>2943</v>
      </c>
      <c r="C2337" s="286" t="s">
        <v>604</v>
      </c>
      <c r="D2337" s="301">
        <v>12.45</v>
      </c>
      <c r="E2337" s="446"/>
    </row>
    <row r="2338" spans="1:5" ht="22.5" x14ac:dyDescent="0.2">
      <c r="A2338" s="300">
        <v>174010</v>
      </c>
      <c r="B2338" s="285" t="s">
        <v>2944</v>
      </c>
      <c r="C2338" s="286" t="s">
        <v>38</v>
      </c>
      <c r="D2338" s="301">
        <v>1609.65</v>
      </c>
      <c r="E2338" s="446"/>
    </row>
    <row r="2339" spans="1:5" ht="22.5" outlineLevel="1" x14ac:dyDescent="0.2">
      <c r="A2339" s="300">
        <v>174011</v>
      </c>
      <c r="B2339" s="285" t="s">
        <v>2945</v>
      </c>
      <c r="C2339" s="286" t="s">
        <v>38</v>
      </c>
      <c r="D2339" s="301">
        <v>1006.18</v>
      </c>
      <c r="E2339" s="446"/>
    </row>
    <row r="2340" spans="1:5" ht="22.5" outlineLevel="1" x14ac:dyDescent="0.2">
      <c r="A2340" s="300">
        <v>174013</v>
      </c>
      <c r="B2340" s="285" t="s">
        <v>2946</v>
      </c>
      <c r="C2340" s="286" t="s">
        <v>19</v>
      </c>
      <c r="D2340" s="301">
        <v>175.21</v>
      </c>
      <c r="E2340" s="446"/>
    </row>
    <row r="2341" spans="1:5" ht="22.5" outlineLevel="1" x14ac:dyDescent="0.2">
      <c r="A2341" s="300">
        <v>174501</v>
      </c>
      <c r="B2341" s="285" t="s">
        <v>585</v>
      </c>
      <c r="C2341" s="286" t="s">
        <v>2947</v>
      </c>
      <c r="D2341" s="301">
        <v>8.69</v>
      </c>
      <c r="E2341" s="446"/>
    </row>
    <row r="2342" spans="1:5" ht="12.75" outlineLevel="1" x14ac:dyDescent="0.2">
      <c r="A2342" s="300">
        <v>174502</v>
      </c>
      <c r="B2342" s="285" t="s">
        <v>587</v>
      </c>
      <c r="C2342" s="286" t="s">
        <v>192</v>
      </c>
      <c r="D2342" s="301">
        <v>7.18</v>
      </c>
      <c r="E2342" s="446"/>
    </row>
    <row r="2343" spans="1:5" ht="12.75" x14ac:dyDescent="0.2">
      <c r="A2343" s="300">
        <v>175000</v>
      </c>
      <c r="B2343" s="285" t="s">
        <v>906</v>
      </c>
      <c r="C2343" s="286" t="s">
        <v>53</v>
      </c>
      <c r="D2343" s="301" t="s">
        <v>53</v>
      </c>
    </row>
    <row r="2344" spans="1:5" ht="12.75" outlineLevel="1" x14ac:dyDescent="0.2">
      <c r="A2344" s="300">
        <v>175001</v>
      </c>
      <c r="B2344" s="285" t="s">
        <v>2948</v>
      </c>
      <c r="C2344" s="286" t="s">
        <v>22</v>
      </c>
      <c r="D2344" s="301">
        <v>48.98</v>
      </c>
      <c r="E2344" s="446"/>
    </row>
    <row r="2345" spans="1:5" ht="12.75" outlineLevel="1" x14ac:dyDescent="0.2">
      <c r="A2345" s="300">
        <v>175015</v>
      </c>
      <c r="B2345" s="285" t="s">
        <v>2949</v>
      </c>
      <c r="C2345" s="286" t="s">
        <v>19</v>
      </c>
      <c r="D2345" s="301">
        <v>2.19</v>
      </c>
      <c r="E2345" s="446"/>
    </row>
    <row r="2346" spans="1:5" ht="12.75" outlineLevel="1" x14ac:dyDescent="0.2">
      <c r="A2346" s="300">
        <v>175020</v>
      </c>
      <c r="B2346" s="285" t="s">
        <v>908</v>
      </c>
      <c r="C2346" s="286" t="s">
        <v>192</v>
      </c>
      <c r="D2346" s="301">
        <v>215.52</v>
      </c>
      <c r="E2346" s="446"/>
    </row>
    <row r="2347" spans="1:5" ht="12.75" outlineLevel="1" x14ac:dyDescent="0.2">
      <c r="A2347" s="300">
        <v>175021</v>
      </c>
      <c r="B2347" s="285" t="s">
        <v>909</v>
      </c>
      <c r="C2347" s="286" t="s">
        <v>192</v>
      </c>
      <c r="D2347" s="301">
        <v>391.86</v>
      </c>
      <c r="E2347" s="446"/>
    </row>
    <row r="2348" spans="1:5" ht="12.75" x14ac:dyDescent="0.2">
      <c r="A2348" s="300">
        <v>175022</v>
      </c>
      <c r="B2348" s="285" t="s">
        <v>910</v>
      </c>
      <c r="C2348" s="286" t="s">
        <v>192</v>
      </c>
      <c r="D2348" s="301">
        <v>163.77000000000001</v>
      </c>
      <c r="E2348" s="446"/>
    </row>
    <row r="2349" spans="1:5" ht="12.75" outlineLevel="1" x14ac:dyDescent="0.2">
      <c r="A2349" s="300">
        <v>175023</v>
      </c>
      <c r="B2349" s="285" t="s">
        <v>911</v>
      </c>
      <c r="C2349" s="286" t="s">
        <v>192</v>
      </c>
      <c r="D2349" s="301">
        <v>327.54000000000002</v>
      </c>
      <c r="E2349" s="446"/>
    </row>
    <row r="2350" spans="1:5" ht="22.5" outlineLevel="1" x14ac:dyDescent="0.2">
      <c r="A2350" s="300">
        <v>175025</v>
      </c>
      <c r="B2350" s="285" t="s">
        <v>2950</v>
      </c>
      <c r="C2350" s="286" t="s">
        <v>19</v>
      </c>
      <c r="D2350" s="301">
        <v>11.76</v>
      </c>
      <c r="E2350" s="446"/>
    </row>
    <row r="2351" spans="1:5" ht="12.75" outlineLevel="1" x14ac:dyDescent="0.2">
      <c r="A2351" s="300">
        <v>175030</v>
      </c>
      <c r="B2351" s="285" t="s">
        <v>2951</v>
      </c>
      <c r="C2351" s="286" t="s">
        <v>19</v>
      </c>
      <c r="D2351" s="301">
        <v>9.8000000000000007</v>
      </c>
      <c r="E2351" s="446"/>
    </row>
    <row r="2352" spans="1:5" ht="12.75" outlineLevel="1" x14ac:dyDescent="0.2">
      <c r="A2352" s="300">
        <v>175040</v>
      </c>
      <c r="B2352" s="285" t="s">
        <v>2952</v>
      </c>
      <c r="C2352" s="286" t="s">
        <v>19</v>
      </c>
      <c r="D2352" s="301">
        <v>29.39</v>
      </c>
      <c r="E2352" s="446"/>
    </row>
    <row r="2353" spans="1:5" ht="12.75" x14ac:dyDescent="0.2">
      <c r="A2353" s="300">
        <v>175045</v>
      </c>
      <c r="B2353" s="285" t="s">
        <v>2953</v>
      </c>
      <c r="C2353" s="286" t="s">
        <v>22</v>
      </c>
      <c r="D2353" s="301">
        <v>7.84</v>
      </c>
      <c r="E2353" s="446"/>
    </row>
    <row r="2354" spans="1:5" ht="12.75" outlineLevel="1" x14ac:dyDescent="0.2">
      <c r="A2354" s="300">
        <v>175048</v>
      </c>
      <c r="B2354" s="285" t="s">
        <v>2954</v>
      </c>
      <c r="C2354" s="286" t="s">
        <v>22</v>
      </c>
      <c r="D2354" s="301">
        <v>11.76</v>
      </c>
      <c r="E2354" s="446"/>
    </row>
    <row r="2355" spans="1:5" ht="12.75" outlineLevel="1" x14ac:dyDescent="0.2">
      <c r="A2355" s="300">
        <v>176000</v>
      </c>
      <c r="B2355" s="285" t="s">
        <v>1033</v>
      </c>
      <c r="C2355" s="286" t="s">
        <v>53</v>
      </c>
      <c r="D2355" s="301" t="s">
        <v>53</v>
      </c>
    </row>
    <row r="2356" spans="1:5" ht="22.5" outlineLevel="1" x14ac:dyDescent="0.2">
      <c r="A2356" s="300">
        <v>176005</v>
      </c>
      <c r="B2356" s="285" t="s">
        <v>2955</v>
      </c>
      <c r="C2356" s="286" t="s">
        <v>22</v>
      </c>
      <c r="D2356" s="301">
        <v>9.8000000000000007</v>
      </c>
      <c r="E2356" s="446"/>
    </row>
    <row r="2357" spans="1:5" ht="12.75" outlineLevel="1" x14ac:dyDescent="0.2">
      <c r="A2357" s="300">
        <v>176030</v>
      </c>
      <c r="B2357" s="285" t="s">
        <v>2956</v>
      </c>
      <c r="C2357" s="286" t="s">
        <v>19</v>
      </c>
      <c r="D2357" s="301">
        <v>13.71</v>
      </c>
      <c r="E2357" s="446"/>
    </row>
    <row r="2358" spans="1:5" ht="12.75" x14ac:dyDescent="0.2">
      <c r="A2358" s="300">
        <v>176032</v>
      </c>
      <c r="B2358" s="285" t="s">
        <v>2957</v>
      </c>
      <c r="C2358" s="286" t="s">
        <v>19</v>
      </c>
      <c r="D2358" s="301">
        <v>25.47</v>
      </c>
      <c r="E2358" s="446"/>
    </row>
    <row r="2359" spans="1:5" ht="12.75" outlineLevel="1" x14ac:dyDescent="0.2">
      <c r="A2359" s="300">
        <v>176035</v>
      </c>
      <c r="B2359" s="285" t="s">
        <v>2958</v>
      </c>
      <c r="C2359" s="286" t="s">
        <v>19</v>
      </c>
      <c r="D2359" s="301">
        <v>11.76</v>
      </c>
      <c r="E2359" s="446"/>
    </row>
    <row r="2360" spans="1:5" ht="12.75" outlineLevel="1" x14ac:dyDescent="0.2">
      <c r="A2360" s="300">
        <v>176038</v>
      </c>
      <c r="B2360" s="285" t="s">
        <v>2959</v>
      </c>
      <c r="C2360" s="286" t="s">
        <v>19</v>
      </c>
      <c r="D2360" s="301">
        <v>11.76</v>
      </c>
      <c r="E2360" s="446"/>
    </row>
    <row r="2361" spans="1:5" ht="12.75" outlineLevel="1" x14ac:dyDescent="0.2">
      <c r="A2361" s="300">
        <v>176045</v>
      </c>
      <c r="B2361" s="285" t="s">
        <v>2960</v>
      </c>
      <c r="C2361" s="286" t="s">
        <v>22</v>
      </c>
      <c r="D2361" s="301">
        <v>9.8000000000000007</v>
      </c>
      <c r="E2361" s="446"/>
    </row>
    <row r="2362" spans="1:5" ht="12.75" x14ac:dyDescent="0.2">
      <c r="A2362" s="300">
        <v>176046</v>
      </c>
      <c r="B2362" s="285" t="s">
        <v>6166</v>
      </c>
      <c r="C2362" s="286" t="s">
        <v>19</v>
      </c>
      <c r="D2362" s="301">
        <v>13.71</v>
      </c>
      <c r="E2362" s="446"/>
    </row>
    <row r="2363" spans="1:5" ht="12.75" outlineLevel="1" x14ac:dyDescent="0.2">
      <c r="A2363" s="300">
        <v>176050</v>
      </c>
      <c r="B2363" s="285" t="s">
        <v>2961</v>
      </c>
      <c r="C2363" s="286" t="s">
        <v>38</v>
      </c>
      <c r="D2363" s="301">
        <v>47.81</v>
      </c>
      <c r="E2363" s="446"/>
    </row>
    <row r="2364" spans="1:5" ht="12.75" outlineLevel="1" x14ac:dyDescent="0.2">
      <c r="A2364" s="300">
        <v>176087</v>
      </c>
      <c r="B2364" s="285" t="s">
        <v>2962</v>
      </c>
      <c r="C2364" s="286" t="s">
        <v>22</v>
      </c>
      <c r="D2364" s="301">
        <v>9.64</v>
      </c>
      <c r="E2364" s="446"/>
    </row>
    <row r="2365" spans="1:5" ht="12.75" outlineLevel="1" x14ac:dyDescent="0.2">
      <c r="A2365" s="300">
        <v>176090</v>
      </c>
      <c r="B2365" s="285" t="s">
        <v>2963</v>
      </c>
      <c r="C2365" s="286" t="s">
        <v>38</v>
      </c>
      <c r="D2365" s="301">
        <v>46.69</v>
      </c>
      <c r="E2365" s="446"/>
    </row>
    <row r="2366" spans="1:5" ht="12.75" outlineLevel="1" x14ac:dyDescent="0.2">
      <c r="A2366" s="300">
        <v>176091</v>
      </c>
      <c r="B2366" s="285" t="s">
        <v>2964</v>
      </c>
      <c r="C2366" s="286" t="s">
        <v>38</v>
      </c>
      <c r="D2366" s="301">
        <v>58.37</v>
      </c>
      <c r="E2366" s="446"/>
    </row>
    <row r="2367" spans="1:5" ht="12.75" x14ac:dyDescent="0.2">
      <c r="A2367" s="300">
        <v>176092</v>
      </c>
      <c r="B2367" s="285" t="s">
        <v>2965</v>
      </c>
      <c r="C2367" s="286" t="s">
        <v>38</v>
      </c>
      <c r="D2367" s="301">
        <v>8.02</v>
      </c>
      <c r="E2367" s="446"/>
    </row>
    <row r="2368" spans="1:5" ht="12.75" outlineLevel="1" x14ac:dyDescent="0.2">
      <c r="A2368" s="300">
        <v>176093</v>
      </c>
      <c r="B2368" s="285" t="s">
        <v>2966</v>
      </c>
      <c r="C2368" s="286" t="s">
        <v>22</v>
      </c>
      <c r="D2368" s="301">
        <v>17.510000000000002</v>
      </c>
      <c r="E2368" s="446"/>
    </row>
    <row r="2369" spans="1:5" ht="12.75" outlineLevel="1" x14ac:dyDescent="0.2">
      <c r="A2369" s="300">
        <v>176094</v>
      </c>
      <c r="B2369" s="285" t="s">
        <v>2967</v>
      </c>
      <c r="C2369" s="286" t="s">
        <v>19</v>
      </c>
      <c r="D2369" s="301">
        <v>29.18</v>
      </c>
      <c r="E2369" s="446"/>
    </row>
    <row r="2370" spans="1:5" ht="22.5" outlineLevel="1" x14ac:dyDescent="0.2">
      <c r="A2370" s="300">
        <v>176095</v>
      </c>
      <c r="B2370" s="285" t="s">
        <v>2968</v>
      </c>
      <c r="C2370" s="286" t="s">
        <v>22</v>
      </c>
      <c r="D2370" s="301">
        <v>50.62</v>
      </c>
      <c r="E2370" s="446"/>
    </row>
    <row r="2371" spans="1:5" ht="22.5" outlineLevel="1" x14ac:dyDescent="0.2">
      <c r="A2371" s="300">
        <v>176096</v>
      </c>
      <c r="B2371" s="285" t="s">
        <v>2969</v>
      </c>
      <c r="C2371" s="286" t="s">
        <v>22</v>
      </c>
      <c r="D2371" s="301">
        <v>44.64</v>
      </c>
      <c r="E2371" s="446"/>
    </row>
    <row r="2372" spans="1:5" ht="12.75" outlineLevel="1" x14ac:dyDescent="0.2">
      <c r="A2372" s="300">
        <v>176097</v>
      </c>
      <c r="B2372" s="285" t="s">
        <v>2970</v>
      </c>
      <c r="C2372" s="286" t="s">
        <v>19</v>
      </c>
      <c r="D2372" s="301">
        <v>65.819999999999993</v>
      </c>
      <c r="E2372" s="446"/>
    </row>
    <row r="2373" spans="1:5" ht="12.75" x14ac:dyDescent="0.2">
      <c r="A2373" s="300">
        <v>177000</v>
      </c>
      <c r="B2373" s="285" t="s">
        <v>1040</v>
      </c>
      <c r="C2373" s="286" t="s">
        <v>53</v>
      </c>
      <c r="D2373" s="301" t="s">
        <v>53</v>
      </c>
    </row>
    <row r="2374" spans="1:5" ht="12.75" outlineLevel="1" x14ac:dyDescent="0.2">
      <c r="A2374" s="300">
        <v>177001</v>
      </c>
      <c r="B2374" s="285" t="s">
        <v>2971</v>
      </c>
      <c r="C2374" s="286" t="s">
        <v>19</v>
      </c>
      <c r="D2374" s="301">
        <v>34.61</v>
      </c>
      <c r="E2374" s="446"/>
    </row>
    <row r="2375" spans="1:5" ht="12.75" outlineLevel="1" x14ac:dyDescent="0.2">
      <c r="A2375" s="300">
        <v>177035</v>
      </c>
      <c r="B2375" s="285" t="s">
        <v>2972</v>
      </c>
      <c r="C2375" s="286" t="s">
        <v>19</v>
      </c>
      <c r="D2375" s="301">
        <v>33.99</v>
      </c>
      <c r="E2375" s="446"/>
    </row>
    <row r="2376" spans="1:5" ht="12.75" outlineLevel="1" x14ac:dyDescent="0.2">
      <c r="A2376" s="300">
        <v>177036</v>
      </c>
      <c r="B2376" s="285" t="s">
        <v>2973</v>
      </c>
      <c r="C2376" s="286" t="s">
        <v>19</v>
      </c>
      <c r="D2376" s="301">
        <v>26.91</v>
      </c>
      <c r="E2376" s="446"/>
    </row>
    <row r="2377" spans="1:5" ht="12.75" outlineLevel="1" x14ac:dyDescent="0.2">
      <c r="A2377" s="300">
        <v>177038</v>
      </c>
      <c r="B2377" s="285" t="s">
        <v>2974</v>
      </c>
      <c r="C2377" s="286" t="s">
        <v>19</v>
      </c>
      <c r="D2377" s="301">
        <v>70.92</v>
      </c>
      <c r="E2377" s="446"/>
    </row>
    <row r="2378" spans="1:5" ht="12.75" x14ac:dyDescent="0.2">
      <c r="A2378" s="300">
        <v>177039</v>
      </c>
      <c r="B2378" s="285" t="s">
        <v>2975</v>
      </c>
      <c r="C2378" s="286" t="s">
        <v>19</v>
      </c>
      <c r="D2378" s="301">
        <v>49.35</v>
      </c>
      <c r="E2378" s="446"/>
    </row>
    <row r="2379" spans="1:5" ht="22.5" outlineLevel="1" x14ac:dyDescent="0.2">
      <c r="A2379" s="300">
        <v>177040</v>
      </c>
      <c r="B2379" s="285" t="s">
        <v>2976</v>
      </c>
      <c r="C2379" s="286" t="s">
        <v>19</v>
      </c>
      <c r="D2379" s="301">
        <v>64.959999999999994</v>
      </c>
      <c r="E2379" s="446"/>
    </row>
    <row r="2380" spans="1:5" ht="12.75" outlineLevel="1" x14ac:dyDescent="0.2">
      <c r="A2380" s="300">
        <v>177041</v>
      </c>
      <c r="B2380" s="285" t="s">
        <v>2977</v>
      </c>
      <c r="C2380" s="286" t="s">
        <v>19</v>
      </c>
      <c r="D2380" s="301">
        <v>43.69</v>
      </c>
      <c r="E2380" s="446"/>
    </row>
    <row r="2381" spans="1:5" ht="12.75" outlineLevel="1" x14ac:dyDescent="0.2">
      <c r="A2381" s="300">
        <v>177045</v>
      </c>
      <c r="B2381" s="285" t="s">
        <v>2978</v>
      </c>
      <c r="C2381" s="286" t="s">
        <v>22</v>
      </c>
      <c r="D2381" s="301">
        <v>53.46</v>
      </c>
      <c r="E2381" s="446"/>
    </row>
    <row r="2382" spans="1:5" ht="12.75" outlineLevel="1" x14ac:dyDescent="0.2">
      <c r="A2382" s="300">
        <v>177046</v>
      </c>
      <c r="B2382" s="285" t="s">
        <v>6167</v>
      </c>
      <c r="C2382" s="286" t="s">
        <v>19</v>
      </c>
      <c r="D2382" s="301">
        <v>26.91</v>
      </c>
      <c r="E2382" s="446"/>
    </row>
    <row r="2383" spans="1:5" ht="12.75" outlineLevel="1" x14ac:dyDescent="0.2">
      <c r="A2383" s="300">
        <v>177087</v>
      </c>
      <c r="B2383" s="285" t="s">
        <v>2979</v>
      </c>
      <c r="C2383" s="286" t="s">
        <v>22</v>
      </c>
      <c r="D2383" s="301">
        <v>23.9</v>
      </c>
      <c r="E2383" s="446"/>
    </row>
    <row r="2384" spans="1:5" ht="12.75" x14ac:dyDescent="0.2">
      <c r="A2384" s="300">
        <v>177090</v>
      </c>
      <c r="B2384" s="285" t="s">
        <v>2980</v>
      </c>
      <c r="C2384" s="286" t="s">
        <v>38</v>
      </c>
      <c r="D2384" s="301">
        <v>90.99</v>
      </c>
      <c r="E2384" s="446"/>
    </row>
    <row r="2385" spans="1:5" ht="12.75" outlineLevel="1" x14ac:dyDescent="0.2">
      <c r="A2385" s="300">
        <v>177091</v>
      </c>
      <c r="B2385" s="285" t="s">
        <v>2981</v>
      </c>
      <c r="C2385" s="286" t="s">
        <v>38</v>
      </c>
      <c r="D2385" s="301">
        <v>120.17</v>
      </c>
      <c r="E2385" s="446"/>
    </row>
    <row r="2386" spans="1:5" ht="12.75" outlineLevel="1" x14ac:dyDescent="0.2">
      <c r="A2386" s="300">
        <v>177092</v>
      </c>
      <c r="B2386" s="285" t="s">
        <v>2982</v>
      </c>
      <c r="C2386" s="286" t="s">
        <v>38</v>
      </c>
      <c r="D2386" s="301">
        <v>35.19</v>
      </c>
      <c r="E2386" s="446"/>
    </row>
    <row r="2387" spans="1:5" ht="12.75" outlineLevel="1" x14ac:dyDescent="0.2">
      <c r="A2387" s="300">
        <v>177093</v>
      </c>
      <c r="B2387" s="285" t="s">
        <v>2983</v>
      </c>
      <c r="C2387" s="286" t="s">
        <v>22</v>
      </c>
      <c r="D2387" s="301">
        <v>25.07</v>
      </c>
      <c r="E2387" s="446"/>
    </row>
    <row r="2388" spans="1:5" ht="12.75" outlineLevel="1" x14ac:dyDescent="0.2">
      <c r="A2388" s="300">
        <v>177094</v>
      </c>
      <c r="B2388" s="285" t="s">
        <v>2984</v>
      </c>
      <c r="C2388" s="286" t="s">
        <v>19</v>
      </c>
      <c r="D2388" s="301">
        <v>85.68</v>
      </c>
      <c r="E2388" s="446"/>
    </row>
    <row r="2389" spans="1:5" ht="22.5" outlineLevel="1" x14ac:dyDescent="0.2">
      <c r="A2389" s="300">
        <v>177096</v>
      </c>
      <c r="B2389" s="285" t="s">
        <v>2985</v>
      </c>
      <c r="C2389" s="286" t="s">
        <v>22</v>
      </c>
      <c r="D2389" s="301">
        <v>67.87</v>
      </c>
      <c r="E2389" s="446"/>
    </row>
    <row r="2390" spans="1:5" ht="12.75" x14ac:dyDescent="0.2">
      <c r="A2390" s="300">
        <v>178000</v>
      </c>
      <c r="B2390" s="285" t="s">
        <v>1085</v>
      </c>
      <c r="C2390" s="286" t="s">
        <v>53</v>
      </c>
      <c r="D2390" s="301" t="s">
        <v>53</v>
      </c>
    </row>
    <row r="2391" spans="1:5" ht="12.75" outlineLevel="1" x14ac:dyDescent="0.2">
      <c r="A2391" s="300">
        <v>178015</v>
      </c>
      <c r="B2391" s="285" t="s">
        <v>2986</v>
      </c>
      <c r="C2391" s="286" t="s">
        <v>19</v>
      </c>
      <c r="D2391" s="301">
        <v>108.73</v>
      </c>
      <c r="E2391" s="446"/>
    </row>
    <row r="2392" spans="1:5" ht="12.75" outlineLevel="1" x14ac:dyDescent="0.2">
      <c r="A2392" s="300">
        <v>178019</v>
      </c>
      <c r="B2392" s="285" t="s">
        <v>2987</v>
      </c>
      <c r="C2392" s="286" t="s">
        <v>475</v>
      </c>
      <c r="D2392" s="301">
        <v>15.86</v>
      </c>
      <c r="E2392" s="446"/>
    </row>
    <row r="2393" spans="1:5" ht="12.75" outlineLevel="1" x14ac:dyDescent="0.2">
      <c r="A2393" s="300">
        <v>178070</v>
      </c>
      <c r="B2393" s="285" t="s">
        <v>2988</v>
      </c>
      <c r="C2393" s="286" t="s">
        <v>38</v>
      </c>
      <c r="D2393" s="301">
        <v>718.08</v>
      </c>
      <c r="E2393" s="446"/>
    </row>
    <row r="2394" spans="1:5" ht="12.75" outlineLevel="1" x14ac:dyDescent="0.2">
      <c r="A2394" s="300">
        <v>178072</v>
      </c>
      <c r="B2394" s="285" t="s">
        <v>2989</v>
      </c>
      <c r="C2394" s="286" t="s">
        <v>22</v>
      </c>
      <c r="D2394" s="301">
        <v>6.39</v>
      </c>
      <c r="E2394" s="446"/>
    </row>
    <row r="2395" spans="1:5" ht="12.75" x14ac:dyDescent="0.2">
      <c r="A2395" s="300">
        <v>178073</v>
      </c>
      <c r="B2395" s="285" t="s">
        <v>2990</v>
      </c>
      <c r="C2395" s="286" t="s">
        <v>22</v>
      </c>
      <c r="D2395" s="301">
        <v>7.81</v>
      </c>
      <c r="E2395" s="446"/>
    </row>
    <row r="2396" spans="1:5" ht="12.75" outlineLevel="1" x14ac:dyDescent="0.2">
      <c r="A2396" s="296">
        <v>180000</v>
      </c>
      <c r="B2396" s="297" t="s">
        <v>2991</v>
      </c>
      <c r="C2396" s="298"/>
      <c r="D2396" s="299"/>
    </row>
    <row r="2397" spans="1:5" ht="12.75" outlineLevel="1" x14ac:dyDescent="0.2">
      <c r="A2397" s="300">
        <v>180100</v>
      </c>
      <c r="B2397" s="285" t="s">
        <v>2992</v>
      </c>
      <c r="C2397" s="286" t="s">
        <v>53</v>
      </c>
      <c r="D2397" s="301" t="s">
        <v>53</v>
      </c>
    </row>
    <row r="2398" spans="1:5" ht="12.75" outlineLevel="1" x14ac:dyDescent="0.2">
      <c r="A2398" s="300">
        <v>180101</v>
      </c>
      <c r="B2398" s="285" t="s">
        <v>2993</v>
      </c>
      <c r="C2398" s="286" t="s">
        <v>38</v>
      </c>
      <c r="D2398" s="301">
        <v>25.79</v>
      </c>
      <c r="E2398" s="446"/>
    </row>
    <row r="2399" spans="1:5" ht="12.75" outlineLevel="1" x14ac:dyDescent="0.2">
      <c r="A2399" s="300">
        <v>180103</v>
      </c>
      <c r="B2399" s="285" t="s">
        <v>2994</v>
      </c>
      <c r="C2399" s="286" t="s">
        <v>38</v>
      </c>
      <c r="D2399" s="301">
        <v>130.76</v>
      </c>
      <c r="E2399" s="446"/>
    </row>
    <row r="2400" spans="1:5" ht="12.75" outlineLevel="1" x14ac:dyDescent="0.2">
      <c r="A2400" s="300">
        <v>180200</v>
      </c>
      <c r="B2400" s="285" t="s">
        <v>2995</v>
      </c>
      <c r="C2400" s="286" t="s">
        <v>53</v>
      </c>
      <c r="D2400" s="301" t="s">
        <v>53</v>
      </c>
    </row>
    <row r="2401" spans="1:5" ht="12.75" outlineLevel="1" x14ac:dyDescent="0.2">
      <c r="A2401" s="300">
        <v>180203</v>
      </c>
      <c r="B2401" s="285" t="s">
        <v>2996</v>
      </c>
      <c r="C2401" s="286" t="s">
        <v>38</v>
      </c>
      <c r="D2401" s="301">
        <v>259.2</v>
      </c>
      <c r="E2401" s="446"/>
    </row>
    <row r="2402" spans="1:5" ht="12.75" outlineLevel="1" x14ac:dyDescent="0.2">
      <c r="A2402" s="300">
        <v>180204</v>
      </c>
      <c r="B2402" s="285" t="s">
        <v>2997</v>
      </c>
      <c r="C2402" s="286" t="s">
        <v>38</v>
      </c>
      <c r="D2402" s="301">
        <v>340.79</v>
      </c>
      <c r="E2402" s="446"/>
    </row>
    <row r="2403" spans="1:5" ht="12.75" x14ac:dyDescent="0.2">
      <c r="A2403" s="300">
        <v>180205</v>
      </c>
      <c r="B2403" s="285" t="s">
        <v>2998</v>
      </c>
      <c r="C2403" s="286" t="s">
        <v>38</v>
      </c>
      <c r="D2403" s="301">
        <v>206.75</v>
      </c>
      <c r="E2403" s="446"/>
    </row>
    <row r="2404" spans="1:5" ht="12.75" outlineLevel="1" x14ac:dyDescent="0.2">
      <c r="A2404" s="300">
        <v>180206</v>
      </c>
      <c r="B2404" s="285" t="s">
        <v>2999</v>
      </c>
      <c r="C2404" s="286" t="s">
        <v>38</v>
      </c>
      <c r="D2404" s="301">
        <v>208.78</v>
      </c>
      <c r="E2404" s="446"/>
    </row>
    <row r="2405" spans="1:5" ht="12.75" outlineLevel="1" x14ac:dyDescent="0.2">
      <c r="A2405" s="300">
        <v>180207</v>
      </c>
      <c r="B2405" s="285" t="s">
        <v>3000</v>
      </c>
      <c r="C2405" s="286" t="s">
        <v>38</v>
      </c>
      <c r="D2405" s="301">
        <v>184.48</v>
      </c>
      <c r="E2405" s="446"/>
    </row>
    <row r="2406" spans="1:5" ht="12.75" x14ac:dyDescent="0.2">
      <c r="A2406" s="300">
        <v>180208</v>
      </c>
      <c r="B2406" s="285" t="s">
        <v>3001</v>
      </c>
      <c r="C2406" s="286" t="s">
        <v>38</v>
      </c>
      <c r="D2406" s="301">
        <v>203.76</v>
      </c>
      <c r="E2406" s="446"/>
    </row>
    <row r="2407" spans="1:5" ht="12.75" outlineLevel="1" x14ac:dyDescent="0.2">
      <c r="A2407" s="300">
        <v>180209</v>
      </c>
      <c r="B2407" s="285" t="s">
        <v>3002</v>
      </c>
      <c r="C2407" s="286" t="s">
        <v>38</v>
      </c>
      <c r="D2407" s="301">
        <v>204.17</v>
      </c>
      <c r="E2407" s="446"/>
    </row>
    <row r="2408" spans="1:5" ht="12.75" outlineLevel="1" x14ac:dyDescent="0.2">
      <c r="A2408" s="300">
        <v>180210</v>
      </c>
      <c r="B2408" s="285" t="s">
        <v>3003</v>
      </c>
      <c r="C2408" s="286" t="s">
        <v>38</v>
      </c>
      <c r="D2408" s="301">
        <v>261.38</v>
      </c>
      <c r="E2408" s="446"/>
    </row>
    <row r="2409" spans="1:5" ht="12.75" x14ac:dyDescent="0.2">
      <c r="A2409" s="300">
        <v>180211</v>
      </c>
      <c r="B2409" s="285" t="s">
        <v>3004</v>
      </c>
      <c r="C2409" s="286" t="s">
        <v>38</v>
      </c>
      <c r="D2409" s="301">
        <v>180.64</v>
      </c>
      <c r="E2409" s="446"/>
    </row>
    <row r="2410" spans="1:5" ht="12.75" outlineLevel="1" x14ac:dyDescent="0.2">
      <c r="A2410" s="300">
        <v>180212</v>
      </c>
      <c r="B2410" s="285" t="s">
        <v>3005</v>
      </c>
      <c r="C2410" s="286" t="s">
        <v>38</v>
      </c>
      <c r="D2410" s="301">
        <v>188.7</v>
      </c>
      <c r="E2410" s="446"/>
    </row>
    <row r="2411" spans="1:5" ht="12.75" x14ac:dyDescent="0.2">
      <c r="A2411" s="300">
        <v>180213</v>
      </c>
      <c r="B2411" s="285" t="s">
        <v>3006</v>
      </c>
      <c r="C2411" s="286" t="s">
        <v>38</v>
      </c>
      <c r="D2411" s="301">
        <v>187.05</v>
      </c>
      <c r="E2411" s="446"/>
    </row>
    <row r="2412" spans="1:5" ht="12.75" outlineLevel="1" x14ac:dyDescent="0.2">
      <c r="A2412" s="300">
        <v>180214</v>
      </c>
      <c r="B2412" s="285" t="s">
        <v>3007</v>
      </c>
      <c r="C2412" s="286" t="s">
        <v>38</v>
      </c>
      <c r="D2412" s="301">
        <v>213.16</v>
      </c>
      <c r="E2412" s="446"/>
    </row>
    <row r="2413" spans="1:5" ht="12.75" x14ac:dyDescent="0.2">
      <c r="A2413" s="300">
        <v>180215</v>
      </c>
      <c r="B2413" s="285" t="s">
        <v>3008</v>
      </c>
      <c r="C2413" s="286" t="s">
        <v>38</v>
      </c>
      <c r="D2413" s="301">
        <v>146.79</v>
      </c>
      <c r="E2413" s="446"/>
    </row>
    <row r="2414" spans="1:5" ht="12.75" outlineLevel="1" x14ac:dyDescent="0.2">
      <c r="A2414" s="300">
        <v>180216</v>
      </c>
      <c r="B2414" s="285" t="s">
        <v>3009</v>
      </c>
      <c r="C2414" s="286" t="s">
        <v>38</v>
      </c>
      <c r="D2414" s="301">
        <v>185.75</v>
      </c>
      <c r="E2414" s="446"/>
    </row>
    <row r="2415" spans="1:5" ht="12.75" x14ac:dyDescent="0.2">
      <c r="A2415" s="300">
        <v>180217</v>
      </c>
      <c r="B2415" s="285" t="s">
        <v>3010</v>
      </c>
      <c r="C2415" s="286" t="s">
        <v>38</v>
      </c>
      <c r="D2415" s="301">
        <v>271.93</v>
      </c>
      <c r="E2415" s="446"/>
    </row>
    <row r="2416" spans="1:5" ht="12.75" outlineLevel="1" x14ac:dyDescent="0.2">
      <c r="A2416" s="300">
        <v>180218</v>
      </c>
      <c r="B2416" s="285" t="s">
        <v>3011</v>
      </c>
      <c r="C2416" s="286" t="s">
        <v>38</v>
      </c>
      <c r="D2416" s="301">
        <v>143.16</v>
      </c>
      <c r="E2416" s="446"/>
    </row>
    <row r="2417" spans="1:5" ht="12.75" outlineLevel="1" x14ac:dyDescent="0.2">
      <c r="A2417" s="300">
        <v>180219</v>
      </c>
      <c r="B2417" s="285" t="s">
        <v>3012</v>
      </c>
      <c r="C2417" s="286" t="s">
        <v>38</v>
      </c>
      <c r="D2417" s="301">
        <v>183.65</v>
      </c>
      <c r="E2417" s="446"/>
    </row>
    <row r="2418" spans="1:5" ht="12.75" x14ac:dyDescent="0.2">
      <c r="A2418" s="300">
        <v>180220</v>
      </c>
      <c r="B2418" s="285" t="s">
        <v>3013</v>
      </c>
      <c r="C2418" s="286" t="s">
        <v>38</v>
      </c>
      <c r="D2418" s="301">
        <v>175.24</v>
      </c>
      <c r="E2418" s="446"/>
    </row>
    <row r="2419" spans="1:5" ht="12.75" outlineLevel="1" x14ac:dyDescent="0.2">
      <c r="A2419" s="300">
        <v>180221</v>
      </c>
      <c r="B2419" s="285" t="s">
        <v>3014</v>
      </c>
      <c r="C2419" s="286" t="s">
        <v>38</v>
      </c>
      <c r="D2419" s="301">
        <v>205.88</v>
      </c>
      <c r="E2419" s="446"/>
    </row>
    <row r="2420" spans="1:5" ht="12.75" outlineLevel="1" x14ac:dyDescent="0.2">
      <c r="A2420" s="300">
        <v>180222</v>
      </c>
      <c r="B2420" s="285" t="s">
        <v>3015</v>
      </c>
      <c r="C2420" s="286" t="s">
        <v>38</v>
      </c>
      <c r="D2420" s="301">
        <v>186.76</v>
      </c>
      <c r="E2420" s="446"/>
    </row>
    <row r="2421" spans="1:5" ht="12.75" x14ac:dyDescent="0.2">
      <c r="A2421" s="300">
        <v>180223</v>
      </c>
      <c r="B2421" s="285" t="s">
        <v>3016</v>
      </c>
      <c r="C2421" s="286" t="s">
        <v>38</v>
      </c>
      <c r="D2421" s="301">
        <v>151.57</v>
      </c>
      <c r="E2421" s="446"/>
    </row>
    <row r="2422" spans="1:5" ht="12.75" outlineLevel="1" x14ac:dyDescent="0.2">
      <c r="A2422" s="300">
        <v>180224</v>
      </c>
      <c r="B2422" s="285" t="s">
        <v>3017</v>
      </c>
      <c r="C2422" s="286" t="s">
        <v>38</v>
      </c>
      <c r="D2422" s="301">
        <v>218.47</v>
      </c>
      <c r="E2422" s="446"/>
    </row>
    <row r="2423" spans="1:5" ht="12.75" x14ac:dyDescent="0.2">
      <c r="A2423" s="300">
        <v>180225</v>
      </c>
      <c r="B2423" s="285" t="s">
        <v>3018</v>
      </c>
      <c r="C2423" s="286" t="s">
        <v>38</v>
      </c>
      <c r="D2423" s="301">
        <v>163.68</v>
      </c>
      <c r="E2423" s="446"/>
    </row>
    <row r="2424" spans="1:5" ht="12.75" outlineLevel="1" x14ac:dyDescent="0.2">
      <c r="A2424" s="300">
        <v>180226</v>
      </c>
      <c r="B2424" s="285" t="s">
        <v>3019</v>
      </c>
      <c r="C2424" s="286" t="s">
        <v>38</v>
      </c>
      <c r="D2424" s="301">
        <v>266.86</v>
      </c>
      <c r="E2424" s="446"/>
    </row>
    <row r="2425" spans="1:5" ht="12.75" x14ac:dyDescent="0.2">
      <c r="A2425" s="300">
        <v>180227</v>
      </c>
      <c r="B2425" s="285" t="s">
        <v>3020</v>
      </c>
      <c r="C2425" s="286" t="s">
        <v>38</v>
      </c>
      <c r="D2425" s="301">
        <v>260.37</v>
      </c>
      <c r="E2425" s="446"/>
    </row>
    <row r="2426" spans="1:5" ht="12.75" outlineLevel="1" x14ac:dyDescent="0.2">
      <c r="A2426" s="300">
        <v>180228</v>
      </c>
      <c r="B2426" s="285" t="s">
        <v>3021</v>
      </c>
      <c r="C2426" s="286" t="s">
        <v>38</v>
      </c>
      <c r="D2426" s="301">
        <v>157.65</v>
      </c>
      <c r="E2426" s="446"/>
    </row>
    <row r="2427" spans="1:5" ht="12.75" x14ac:dyDescent="0.2">
      <c r="A2427" s="300">
        <v>180229</v>
      </c>
      <c r="B2427" s="285" t="s">
        <v>3022</v>
      </c>
      <c r="C2427" s="286" t="s">
        <v>38</v>
      </c>
      <c r="D2427" s="301">
        <v>248.84</v>
      </c>
      <c r="E2427" s="446"/>
    </row>
    <row r="2428" spans="1:5" ht="12.75" outlineLevel="1" x14ac:dyDescent="0.2">
      <c r="A2428" s="300">
        <v>180230</v>
      </c>
      <c r="B2428" s="285" t="s">
        <v>3023</v>
      </c>
      <c r="C2428" s="286" t="s">
        <v>38</v>
      </c>
      <c r="D2428" s="301">
        <v>159.94999999999999</v>
      </c>
      <c r="E2428" s="446"/>
    </row>
    <row r="2429" spans="1:5" ht="12.75" outlineLevel="1" x14ac:dyDescent="0.2">
      <c r="A2429" s="300">
        <v>180231</v>
      </c>
      <c r="B2429" s="285" t="s">
        <v>3024</v>
      </c>
      <c r="C2429" s="286" t="s">
        <v>38</v>
      </c>
      <c r="D2429" s="301">
        <v>164.69</v>
      </c>
      <c r="E2429" s="446"/>
    </row>
    <row r="2430" spans="1:5" ht="12.75" outlineLevel="1" x14ac:dyDescent="0.2">
      <c r="A2430" s="300">
        <v>180232</v>
      </c>
      <c r="B2430" s="285" t="s">
        <v>3025</v>
      </c>
      <c r="C2430" s="286" t="s">
        <v>38</v>
      </c>
      <c r="D2430" s="301">
        <v>165.72</v>
      </c>
      <c r="E2430" s="446"/>
    </row>
    <row r="2431" spans="1:5" ht="12.75" x14ac:dyDescent="0.2">
      <c r="A2431" s="300">
        <v>180233</v>
      </c>
      <c r="B2431" s="285" t="s">
        <v>3026</v>
      </c>
      <c r="C2431" s="286" t="s">
        <v>38</v>
      </c>
      <c r="D2431" s="301">
        <v>227.25</v>
      </c>
      <c r="E2431" s="446"/>
    </row>
    <row r="2432" spans="1:5" ht="12.75" outlineLevel="1" x14ac:dyDescent="0.2">
      <c r="A2432" s="300">
        <v>180234</v>
      </c>
      <c r="B2432" s="285" t="s">
        <v>3027</v>
      </c>
      <c r="C2432" s="286" t="s">
        <v>38</v>
      </c>
      <c r="D2432" s="301">
        <v>199.27</v>
      </c>
      <c r="E2432" s="446"/>
    </row>
    <row r="2433" spans="1:5" ht="12.75" outlineLevel="1" x14ac:dyDescent="0.2">
      <c r="A2433" s="300">
        <v>180235</v>
      </c>
      <c r="B2433" s="285" t="s">
        <v>3028</v>
      </c>
      <c r="C2433" s="286" t="s">
        <v>38</v>
      </c>
      <c r="D2433" s="301">
        <v>254.11</v>
      </c>
      <c r="E2433" s="446"/>
    </row>
    <row r="2434" spans="1:5" ht="12.75" outlineLevel="1" x14ac:dyDescent="0.2">
      <c r="A2434" s="300">
        <v>180236</v>
      </c>
      <c r="B2434" s="285" t="s">
        <v>3029</v>
      </c>
      <c r="C2434" s="286" t="s">
        <v>38</v>
      </c>
      <c r="D2434" s="301">
        <v>219.85</v>
      </c>
      <c r="E2434" s="446"/>
    </row>
    <row r="2435" spans="1:5" ht="12.75" x14ac:dyDescent="0.2">
      <c r="A2435" s="300">
        <v>180237</v>
      </c>
      <c r="B2435" s="285" t="s">
        <v>3030</v>
      </c>
      <c r="C2435" s="286" t="s">
        <v>38</v>
      </c>
      <c r="D2435" s="301">
        <v>246.67</v>
      </c>
      <c r="E2435" s="446"/>
    </row>
    <row r="2436" spans="1:5" ht="12.75" outlineLevel="1" x14ac:dyDescent="0.2">
      <c r="A2436" s="300">
        <v>180238</v>
      </c>
      <c r="B2436" s="285" t="s">
        <v>3031</v>
      </c>
      <c r="C2436" s="286" t="s">
        <v>38</v>
      </c>
      <c r="D2436" s="301">
        <v>222.57</v>
      </c>
      <c r="E2436" s="446"/>
    </row>
    <row r="2437" spans="1:5" ht="12.75" outlineLevel="1" x14ac:dyDescent="0.2">
      <c r="A2437" s="300">
        <v>180239</v>
      </c>
      <c r="B2437" s="285" t="s">
        <v>3032</v>
      </c>
      <c r="C2437" s="286" t="s">
        <v>38</v>
      </c>
      <c r="D2437" s="301">
        <v>252.43</v>
      </c>
      <c r="E2437" s="446"/>
    </row>
    <row r="2438" spans="1:5" ht="12.75" x14ac:dyDescent="0.2">
      <c r="A2438" s="300">
        <v>180240</v>
      </c>
      <c r="B2438" s="285" t="s">
        <v>3033</v>
      </c>
      <c r="C2438" s="286" t="s">
        <v>38</v>
      </c>
      <c r="D2438" s="301">
        <v>244.59</v>
      </c>
      <c r="E2438" s="446"/>
    </row>
    <row r="2439" spans="1:5" ht="12.75" outlineLevel="1" x14ac:dyDescent="0.2">
      <c r="A2439" s="300">
        <v>180241</v>
      </c>
      <c r="B2439" s="285" t="s">
        <v>3034</v>
      </c>
      <c r="C2439" s="286" t="s">
        <v>38</v>
      </c>
      <c r="D2439" s="301">
        <v>211.08</v>
      </c>
      <c r="E2439" s="446"/>
    </row>
    <row r="2440" spans="1:5" ht="12.75" x14ac:dyDescent="0.2">
      <c r="A2440" s="300">
        <v>180242</v>
      </c>
      <c r="B2440" s="285" t="s">
        <v>3035</v>
      </c>
      <c r="C2440" s="286" t="s">
        <v>38</v>
      </c>
      <c r="D2440" s="301">
        <v>235.49</v>
      </c>
      <c r="E2440" s="446"/>
    </row>
    <row r="2441" spans="1:5" ht="12.75" outlineLevel="1" x14ac:dyDescent="0.2">
      <c r="A2441" s="300">
        <v>180250</v>
      </c>
      <c r="B2441" s="285" t="s">
        <v>3036</v>
      </c>
      <c r="C2441" s="286" t="s">
        <v>38</v>
      </c>
      <c r="D2441" s="301">
        <v>252.85</v>
      </c>
      <c r="E2441" s="446"/>
    </row>
    <row r="2442" spans="1:5" ht="12.75" x14ac:dyDescent="0.2">
      <c r="A2442" s="300">
        <v>180252</v>
      </c>
      <c r="B2442" s="285" t="s">
        <v>3037</v>
      </c>
      <c r="C2442" s="286" t="s">
        <v>38</v>
      </c>
      <c r="D2442" s="301">
        <v>147.46</v>
      </c>
      <c r="E2442" s="446"/>
    </row>
    <row r="2443" spans="1:5" ht="12.75" outlineLevel="1" x14ac:dyDescent="0.2">
      <c r="A2443" s="300">
        <v>180255</v>
      </c>
      <c r="B2443" s="285" t="s">
        <v>3038</v>
      </c>
      <c r="C2443" s="286" t="s">
        <v>38</v>
      </c>
      <c r="D2443" s="301">
        <v>246.84</v>
      </c>
      <c r="E2443" s="446"/>
    </row>
    <row r="2444" spans="1:5" ht="12.75" outlineLevel="1" x14ac:dyDescent="0.2">
      <c r="A2444" s="300">
        <v>180261</v>
      </c>
      <c r="B2444" s="285" t="s">
        <v>3039</v>
      </c>
      <c r="C2444" s="286" t="s">
        <v>38</v>
      </c>
      <c r="D2444" s="301">
        <v>63.42</v>
      </c>
      <c r="E2444" s="446"/>
    </row>
    <row r="2445" spans="1:5" ht="12.75" outlineLevel="1" x14ac:dyDescent="0.2">
      <c r="A2445" s="300">
        <v>180263</v>
      </c>
      <c r="B2445" s="285" t="s">
        <v>3040</v>
      </c>
      <c r="C2445" s="286" t="s">
        <v>38</v>
      </c>
      <c r="D2445" s="301">
        <v>255.04</v>
      </c>
      <c r="E2445" s="446"/>
    </row>
    <row r="2446" spans="1:5" ht="12.75" outlineLevel="1" x14ac:dyDescent="0.2">
      <c r="A2446" s="300">
        <v>180265</v>
      </c>
      <c r="B2446" s="285" t="s">
        <v>3041</v>
      </c>
      <c r="C2446" s="286" t="s">
        <v>38</v>
      </c>
      <c r="D2446" s="301">
        <v>236.1</v>
      </c>
      <c r="E2446" s="446"/>
    </row>
    <row r="2447" spans="1:5" ht="12.75" outlineLevel="1" x14ac:dyDescent="0.2">
      <c r="A2447" s="300">
        <v>180267</v>
      </c>
      <c r="B2447" s="285" t="s">
        <v>3042</v>
      </c>
      <c r="C2447" s="286" t="s">
        <v>38</v>
      </c>
      <c r="D2447" s="301">
        <v>157.77000000000001</v>
      </c>
      <c r="E2447" s="446"/>
    </row>
    <row r="2448" spans="1:5" ht="12.75" outlineLevel="1" x14ac:dyDescent="0.2">
      <c r="A2448" s="300">
        <v>180270</v>
      </c>
      <c r="B2448" s="285" t="s">
        <v>3043</v>
      </c>
      <c r="C2448" s="286" t="s">
        <v>38</v>
      </c>
      <c r="D2448" s="301">
        <v>97.43</v>
      </c>
      <c r="E2448" s="446"/>
    </row>
    <row r="2449" spans="1:5" ht="12.75" outlineLevel="1" x14ac:dyDescent="0.2">
      <c r="A2449" s="300">
        <v>180273</v>
      </c>
      <c r="B2449" s="285" t="s">
        <v>3044</v>
      </c>
      <c r="C2449" s="286" t="s">
        <v>38</v>
      </c>
      <c r="D2449" s="301">
        <v>140.13</v>
      </c>
      <c r="E2449" s="446"/>
    </row>
    <row r="2450" spans="1:5" ht="12.75" outlineLevel="1" x14ac:dyDescent="0.2">
      <c r="A2450" s="300">
        <v>180275</v>
      </c>
      <c r="B2450" s="285" t="s">
        <v>3045</v>
      </c>
      <c r="C2450" s="286" t="s">
        <v>38</v>
      </c>
      <c r="D2450" s="301">
        <v>111.68</v>
      </c>
      <c r="E2450" s="446"/>
    </row>
    <row r="2451" spans="1:5" ht="12.75" outlineLevel="1" x14ac:dyDescent="0.2">
      <c r="A2451" s="300">
        <v>180277</v>
      </c>
      <c r="B2451" s="285" t="s">
        <v>3046</v>
      </c>
      <c r="C2451" s="286" t="s">
        <v>38</v>
      </c>
      <c r="D2451" s="301">
        <v>95.58</v>
      </c>
      <c r="E2451" s="446"/>
    </row>
    <row r="2452" spans="1:5" ht="12.75" outlineLevel="1" x14ac:dyDescent="0.2">
      <c r="A2452" s="300">
        <v>180280</v>
      </c>
      <c r="B2452" s="285" t="s">
        <v>3047</v>
      </c>
      <c r="C2452" s="286" t="s">
        <v>38</v>
      </c>
      <c r="D2452" s="301">
        <v>91.25</v>
      </c>
      <c r="E2452" s="446"/>
    </row>
    <row r="2453" spans="1:5" ht="12.75" outlineLevel="1" x14ac:dyDescent="0.2">
      <c r="A2453" s="300">
        <v>180290</v>
      </c>
      <c r="B2453" s="285" t="s">
        <v>3048</v>
      </c>
      <c r="C2453" s="286" t="s">
        <v>38</v>
      </c>
      <c r="D2453" s="301">
        <v>256.58999999999997</v>
      </c>
      <c r="E2453" s="446"/>
    </row>
    <row r="2454" spans="1:5" ht="12.75" outlineLevel="1" x14ac:dyDescent="0.2">
      <c r="A2454" s="300">
        <v>180291</v>
      </c>
      <c r="B2454" s="285" t="s">
        <v>3049</v>
      </c>
      <c r="C2454" s="286" t="s">
        <v>38</v>
      </c>
      <c r="D2454" s="301">
        <v>253.41</v>
      </c>
      <c r="E2454" s="446"/>
    </row>
    <row r="2455" spans="1:5" ht="12.75" outlineLevel="1" x14ac:dyDescent="0.2">
      <c r="A2455" s="300">
        <v>180292</v>
      </c>
      <c r="B2455" s="285" t="s">
        <v>3050</v>
      </c>
      <c r="C2455" s="286" t="s">
        <v>38</v>
      </c>
      <c r="D2455" s="301">
        <v>257.64999999999998</v>
      </c>
      <c r="E2455" s="446"/>
    </row>
    <row r="2456" spans="1:5" ht="12.75" outlineLevel="1" x14ac:dyDescent="0.2">
      <c r="A2456" s="300">
        <v>180300</v>
      </c>
      <c r="B2456" s="285" t="s">
        <v>3051</v>
      </c>
      <c r="C2456" s="286" t="s">
        <v>53</v>
      </c>
      <c r="D2456" s="301" t="s">
        <v>53</v>
      </c>
    </row>
    <row r="2457" spans="1:5" ht="12.75" outlineLevel="1" x14ac:dyDescent="0.2">
      <c r="A2457" s="300">
        <v>180301</v>
      </c>
      <c r="B2457" s="285" t="s">
        <v>3052</v>
      </c>
      <c r="C2457" s="286" t="s">
        <v>19</v>
      </c>
      <c r="D2457" s="301">
        <v>19.14</v>
      </c>
      <c r="E2457" s="446"/>
    </row>
    <row r="2458" spans="1:5" ht="12.75" outlineLevel="1" x14ac:dyDescent="0.2">
      <c r="A2458" s="300">
        <v>180303</v>
      </c>
      <c r="B2458" s="285" t="s">
        <v>3053</v>
      </c>
      <c r="C2458" s="286" t="s">
        <v>19</v>
      </c>
      <c r="D2458" s="301">
        <v>27.36</v>
      </c>
      <c r="E2458" s="446"/>
    </row>
    <row r="2459" spans="1:5" ht="12.75" outlineLevel="1" x14ac:dyDescent="0.2">
      <c r="A2459" s="300">
        <v>180305</v>
      </c>
      <c r="B2459" s="285" t="s">
        <v>3054</v>
      </c>
      <c r="C2459" s="286" t="s">
        <v>19</v>
      </c>
      <c r="D2459" s="301">
        <v>25.74</v>
      </c>
      <c r="E2459" s="446"/>
    </row>
    <row r="2460" spans="1:5" ht="12.75" outlineLevel="1" x14ac:dyDescent="0.2">
      <c r="A2460" s="300">
        <v>180307</v>
      </c>
      <c r="B2460" s="285" t="s">
        <v>3055</v>
      </c>
      <c r="C2460" s="286" t="s">
        <v>19</v>
      </c>
      <c r="D2460" s="301">
        <v>44.32</v>
      </c>
      <c r="E2460" s="446"/>
    </row>
    <row r="2461" spans="1:5" ht="12.75" outlineLevel="1" x14ac:dyDescent="0.2">
      <c r="A2461" s="300">
        <v>180313</v>
      </c>
      <c r="B2461" s="285" t="s">
        <v>3056</v>
      </c>
      <c r="C2461" s="286" t="s">
        <v>3057</v>
      </c>
      <c r="D2461" s="301">
        <v>63.83</v>
      </c>
      <c r="E2461" s="446"/>
    </row>
    <row r="2462" spans="1:5" ht="12.75" outlineLevel="1" x14ac:dyDescent="0.2">
      <c r="A2462" s="300">
        <v>180315</v>
      </c>
      <c r="B2462" s="285" t="s">
        <v>3058</v>
      </c>
      <c r="C2462" s="286" t="s">
        <v>3057</v>
      </c>
      <c r="D2462" s="301">
        <v>41.24</v>
      </c>
      <c r="E2462" s="446"/>
    </row>
    <row r="2463" spans="1:5" ht="12.75" outlineLevel="1" x14ac:dyDescent="0.2">
      <c r="A2463" s="300">
        <v>180317</v>
      </c>
      <c r="B2463" s="285" t="s">
        <v>3059</v>
      </c>
      <c r="C2463" s="286" t="s">
        <v>3057</v>
      </c>
      <c r="D2463" s="301">
        <v>71.709999999999994</v>
      </c>
      <c r="E2463" s="446"/>
    </row>
    <row r="2464" spans="1:5" ht="12.75" outlineLevel="1" x14ac:dyDescent="0.2">
      <c r="A2464" s="300">
        <v>180319</v>
      </c>
      <c r="B2464" s="285" t="s">
        <v>3060</v>
      </c>
      <c r="C2464" s="286" t="s">
        <v>3057</v>
      </c>
      <c r="D2464" s="301">
        <v>42.36</v>
      </c>
      <c r="E2464" s="446"/>
    </row>
    <row r="2465" spans="1:5" ht="12.75" outlineLevel="1" x14ac:dyDescent="0.2">
      <c r="A2465" s="300">
        <v>180321</v>
      </c>
      <c r="B2465" s="285" t="s">
        <v>3061</v>
      </c>
      <c r="C2465" s="286" t="s">
        <v>3057</v>
      </c>
      <c r="D2465" s="301">
        <v>58.92</v>
      </c>
      <c r="E2465" s="446"/>
    </row>
    <row r="2466" spans="1:5" ht="12.75" outlineLevel="1" x14ac:dyDescent="0.2">
      <c r="A2466" s="300">
        <v>180323</v>
      </c>
      <c r="B2466" s="285" t="s">
        <v>3062</v>
      </c>
      <c r="C2466" s="286" t="s">
        <v>3057</v>
      </c>
      <c r="D2466" s="301">
        <v>44.84</v>
      </c>
      <c r="E2466" s="446"/>
    </row>
    <row r="2467" spans="1:5" ht="12.75" outlineLevel="1" x14ac:dyDescent="0.2">
      <c r="A2467" s="300">
        <v>180325</v>
      </c>
      <c r="B2467" s="285" t="s">
        <v>3063</v>
      </c>
      <c r="C2467" s="286" t="s">
        <v>38</v>
      </c>
      <c r="D2467" s="301">
        <v>89.81</v>
      </c>
      <c r="E2467" s="446"/>
    </row>
    <row r="2468" spans="1:5" ht="12.75" outlineLevel="1" x14ac:dyDescent="0.2">
      <c r="A2468" s="300">
        <v>180327</v>
      </c>
      <c r="B2468" s="285" t="s">
        <v>3064</v>
      </c>
      <c r="C2468" s="286" t="s">
        <v>3057</v>
      </c>
      <c r="D2468" s="301">
        <v>40.93</v>
      </c>
      <c r="E2468" s="446"/>
    </row>
    <row r="2469" spans="1:5" ht="12.75" x14ac:dyDescent="0.2">
      <c r="A2469" s="300">
        <v>180329</v>
      </c>
      <c r="B2469" s="285" t="s">
        <v>3065</v>
      </c>
      <c r="C2469" s="286" t="s">
        <v>3057</v>
      </c>
      <c r="D2469" s="301">
        <v>43.24</v>
      </c>
      <c r="E2469" s="446"/>
    </row>
    <row r="2470" spans="1:5" ht="12.75" x14ac:dyDescent="0.2">
      <c r="A2470" s="300">
        <v>180341</v>
      </c>
      <c r="B2470" s="285" t="s">
        <v>3066</v>
      </c>
      <c r="C2470" s="286" t="s">
        <v>38</v>
      </c>
      <c r="D2470" s="301">
        <v>42.72</v>
      </c>
      <c r="E2470" s="446"/>
    </row>
    <row r="2471" spans="1:5" ht="12.75" x14ac:dyDescent="0.2">
      <c r="A2471" s="300">
        <v>180343</v>
      </c>
      <c r="B2471" s="285" t="s">
        <v>3067</v>
      </c>
      <c r="C2471" s="286" t="s">
        <v>38</v>
      </c>
      <c r="D2471" s="301">
        <v>55.35</v>
      </c>
      <c r="E2471" s="446"/>
    </row>
    <row r="2472" spans="1:5" ht="12.75" x14ac:dyDescent="0.2">
      <c r="A2472" s="300">
        <v>180345</v>
      </c>
      <c r="B2472" s="285" t="s">
        <v>3068</v>
      </c>
      <c r="C2472" s="286" t="s">
        <v>38</v>
      </c>
      <c r="D2472" s="301">
        <v>54.22</v>
      </c>
      <c r="E2472" s="446"/>
    </row>
    <row r="2473" spans="1:5" ht="12.75" x14ac:dyDescent="0.2">
      <c r="A2473" s="300">
        <v>180347</v>
      </c>
      <c r="B2473" s="285" t="s">
        <v>3069</v>
      </c>
      <c r="C2473" s="286" t="s">
        <v>38</v>
      </c>
      <c r="D2473" s="301">
        <v>53.21</v>
      </c>
      <c r="E2473" s="446"/>
    </row>
    <row r="2474" spans="1:5" ht="12.75" x14ac:dyDescent="0.2">
      <c r="A2474" s="300">
        <v>180349</v>
      </c>
      <c r="B2474" s="285" t="s">
        <v>3070</v>
      </c>
      <c r="C2474" s="286" t="s">
        <v>38</v>
      </c>
      <c r="D2474" s="301">
        <v>68.36</v>
      </c>
      <c r="E2474" s="446"/>
    </row>
    <row r="2475" spans="1:5" ht="12.75" x14ac:dyDescent="0.2">
      <c r="A2475" s="300">
        <v>180351</v>
      </c>
      <c r="B2475" s="285" t="s">
        <v>3071</v>
      </c>
      <c r="C2475" s="286" t="s">
        <v>38</v>
      </c>
      <c r="D2475" s="301">
        <v>51.47</v>
      </c>
      <c r="E2475" s="446"/>
    </row>
    <row r="2476" spans="1:5" ht="12.75" x14ac:dyDescent="0.2">
      <c r="A2476" s="300">
        <v>180353</v>
      </c>
      <c r="B2476" s="285" t="s">
        <v>3072</v>
      </c>
      <c r="C2476" s="286" t="s">
        <v>38</v>
      </c>
      <c r="D2476" s="301">
        <v>7.31</v>
      </c>
      <c r="E2476" s="446"/>
    </row>
    <row r="2477" spans="1:5" ht="12.75" x14ac:dyDescent="0.2">
      <c r="A2477" s="300">
        <v>180361</v>
      </c>
      <c r="B2477" s="285" t="s">
        <v>3073</v>
      </c>
      <c r="C2477" s="286" t="s">
        <v>38</v>
      </c>
      <c r="D2477" s="301">
        <v>44.9</v>
      </c>
      <c r="E2477" s="446"/>
    </row>
    <row r="2478" spans="1:5" ht="12.75" x14ac:dyDescent="0.2">
      <c r="A2478" s="300">
        <v>180363</v>
      </c>
      <c r="B2478" s="285" t="s">
        <v>3074</v>
      </c>
      <c r="C2478" s="286" t="s">
        <v>38</v>
      </c>
      <c r="D2478" s="301">
        <v>46.15</v>
      </c>
      <c r="E2478" s="446"/>
    </row>
    <row r="2479" spans="1:5" ht="12.75" x14ac:dyDescent="0.2">
      <c r="A2479" s="300">
        <v>180365</v>
      </c>
      <c r="B2479" s="285" t="s">
        <v>3075</v>
      </c>
      <c r="C2479" s="286" t="s">
        <v>38</v>
      </c>
      <c r="D2479" s="301">
        <v>47.18</v>
      </c>
      <c r="E2479" s="446"/>
    </row>
    <row r="2480" spans="1:5" ht="12.75" x14ac:dyDescent="0.2">
      <c r="A2480" s="300">
        <v>180367</v>
      </c>
      <c r="B2480" s="285" t="s">
        <v>3076</v>
      </c>
      <c r="C2480" s="286" t="s">
        <v>38</v>
      </c>
      <c r="D2480" s="301">
        <v>58.2</v>
      </c>
      <c r="E2480" s="446"/>
    </row>
    <row r="2481" spans="1:5" ht="12.75" x14ac:dyDescent="0.2">
      <c r="A2481" s="300">
        <v>180369</v>
      </c>
      <c r="B2481" s="285" t="s">
        <v>3077</v>
      </c>
      <c r="C2481" s="286" t="s">
        <v>38</v>
      </c>
      <c r="D2481" s="301">
        <v>60.52</v>
      </c>
      <c r="E2481" s="446"/>
    </row>
    <row r="2482" spans="1:5" ht="12.75" x14ac:dyDescent="0.2">
      <c r="A2482" s="300">
        <v>180371</v>
      </c>
      <c r="B2482" s="285" t="s">
        <v>3078</v>
      </c>
      <c r="C2482" s="286" t="s">
        <v>38</v>
      </c>
      <c r="D2482" s="301">
        <v>37.78</v>
      </c>
      <c r="E2482" s="446"/>
    </row>
    <row r="2483" spans="1:5" ht="12.75" x14ac:dyDescent="0.2">
      <c r="A2483" s="300">
        <v>180373</v>
      </c>
      <c r="B2483" s="285" t="s">
        <v>3079</v>
      </c>
      <c r="C2483" s="286" t="s">
        <v>38</v>
      </c>
      <c r="D2483" s="301">
        <v>41.17</v>
      </c>
      <c r="E2483" s="446"/>
    </row>
    <row r="2484" spans="1:5" ht="12.75" x14ac:dyDescent="0.2">
      <c r="A2484" s="300">
        <v>180375</v>
      </c>
      <c r="B2484" s="285" t="s">
        <v>3080</v>
      </c>
      <c r="C2484" s="286" t="s">
        <v>38</v>
      </c>
      <c r="D2484" s="301">
        <v>33.78</v>
      </c>
      <c r="E2484" s="446"/>
    </row>
    <row r="2485" spans="1:5" ht="12.75" x14ac:dyDescent="0.2">
      <c r="A2485" s="300">
        <v>180377</v>
      </c>
      <c r="B2485" s="285" t="s">
        <v>3081</v>
      </c>
      <c r="C2485" s="286" t="s">
        <v>38</v>
      </c>
      <c r="D2485" s="301">
        <v>50.59</v>
      </c>
      <c r="E2485" s="446"/>
    </row>
    <row r="2486" spans="1:5" ht="12.75" x14ac:dyDescent="0.2">
      <c r="A2486" s="300">
        <v>180379</v>
      </c>
      <c r="B2486" s="285" t="s">
        <v>3082</v>
      </c>
      <c r="C2486" s="286" t="s">
        <v>38</v>
      </c>
      <c r="D2486" s="301">
        <v>50.54</v>
      </c>
      <c r="E2486" s="446"/>
    </row>
    <row r="2487" spans="1:5" ht="12.75" x14ac:dyDescent="0.2">
      <c r="A2487" s="300">
        <v>180383</v>
      </c>
      <c r="B2487" s="285" t="s">
        <v>3083</v>
      </c>
      <c r="C2487" s="286" t="s">
        <v>38</v>
      </c>
      <c r="D2487" s="301">
        <v>44.29</v>
      </c>
      <c r="E2487" s="446"/>
    </row>
    <row r="2488" spans="1:5" ht="12.75" x14ac:dyDescent="0.2">
      <c r="A2488" s="300">
        <v>180385</v>
      </c>
      <c r="B2488" s="285" t="s">
        <v>3084</v>
      </c>
      <c r="C2488" s="286" t="s">
        <v>38</v>
      </c>
      <c r="D2488" s="301">
        <v>42.48</v>
      </c>
      <c r="E2488" s="446"/>
    </row>
    <row r="2489" spans="1:5" ht="12.75" x14ac:dyDescent="0.2">
      <c r="A2489" s="300">
        <v>180387</v>
      </c>
      <c r="B2489" s="285" t="s">
        <v>3085</v>
      </c>
      <c r="C2489" s="286" t="s">
        <v>38</v>
      </c>
      <c r="D2489" s="301">
        <v>52.22</v>
      </c>
      <c r="E2489" s="446"/>
    </row>
    <row r="2490" spans="1:5" ht="12.75" x14ac:dyDescent="0.2">
      <c r="A2490" s="300">
        <v>180603</v>
      </c>
      <c r="B2490" s="285" t="s">
        <v>3086</v>
      </c>
      <c r="C2490" s="286" t="s">
        <v>38</v>
      </c>
      <c r="D2490" s="301">
        <v>7321.41</v>
      </c>
      <c r="E2490" s="446"/>
    </row>
    <row r="2491" spans="1:5" ht="12.75" x14ac:dyDescent="0.2">
      <c r="A2491" s="300">
        <v>181000</v>
      </c>
      <c r="B2491" s="285" t="s">
        <v>3087</v>
      </c>
      <c r="C2491" s="286" t="s">
        <v>53</v>
      </c>
      <c r="D2491" s="301" t="s">
        <v>53</v>
      </c>
    </row>
    <row r="2492" spans="1:5" ht="12.75" x14ac:dyDescent="0.2">
      <c r="A2492" s="300">
        <v>181050</v>
      </c>
      <c r="B2492" s="285" t="s">
        <v>3088</v>
      </c>
      <c r="C2492" s="286" t="s">
        <v>38</v>
      </c>
      <c r="D2492" s="301">
        <v>243.72</v>
      </c>
      <c r="E2492" s="446"/>
    </row>
    <row r="2493" spans="1:5" ht="12.75" x14ac:dyDescent="0.2">
      <c r="A2493" s="300">
        <v>181056</v>
      </c>
      <c r="B2493" s="285" t="s">
        <v>3089</v>
      </c>
      <c r="C2493" s="286" t="s">
        <v>22</v>
      </c>
      <c r="D2493" s="301">
        <v>92.36</v>
      </c>
      <c r="E2493" s="446"/>
    </row>
    <row r="2494" spans="1:5" ht="12.75" x14ac:dyDescent="0.2">
      <c r="A2494" s="300">
        <v>181060</v>
      </c>
      <c r="B2494" s="285" t="s">
        <v>3090</v>
      </c>
      <c r="C2494" s="286" t="s">
        <v>19</v>
      </c>
      <c r="D2494" s="301">
        <v>93.79</v>
      </c>
      <c r="E2494" s="446"/>
    </row>
    <row r="2495" spans="1:5" ht="12.75" x14ac:dyDescent="0.2">
      <c r="A2495" s="300">
        <v>181090</v>
      </c>
      <c r="B2495" s="285" t="s">
        <v>3091</v>
      </c>
      <c r="C2495" s="286" t="s">
        <v>38</v>
      </c>
      <c r="D2495" s="301">
        <v>433.62</v>
      </c>
      <c r="E2495" s="446"/>
    </row>
    <row r="2496" spans="1:5" ht="12.75" x14ac:dyDescent="0.2">
      <c r="A2496" s="300">
        <v>181200</v>
      </c>
      <c r="B2496" s="285" t="s">
        <v>3092</v>
      </c>
      <c r="C2496" s="286" t="s">
        <v>53</v>
      </c>
      <c r="D2496" s="301" t="s">
        <v>53</v>
      </c>
    </row>
    <row r="2497" spans="1:5" ht="12.75" x14ac:dyDescent="0.2">
      <c r="A2497" s="300">
        <v>181201</v>
      </c>
      <c r="B2497" s="285" t="s">
        <v>3093</v>
      </c>
      <c r="C2497" s="286" t="s">
        <v>22</v>
      </c>
      <c r="D2497" s="301">
        <v>285.42</v>
      </c>
      <c r="E2497" s="446"/>
    </row>
    <row r="2498" spans="1:5" ht="12.75" x14ac:dyDescent="0.2">
      <c r="A2498" s="300">
        <v>181202</v>
      </c>
      <c r="B2498" s="285" t="s">
        <v>3094</v>
      </c>
      <c r="C2498" s="286" t="s">
        <v>1206</v>
      </c>
      <c r="D2498" s="301">
        <v>1743.17</v>
      </c>
      <c r="E2498" s="446"/>
    </row>
    <row r="2499" spans="1:5" ht="12.75" x14ac:dyDescent="0.2">
      <c r="A2499" s="300">
        <v>181203</v>
      </c>
      <c r="B2499" s="285" t="s">
        <v>3095</v>
      </c>
      <c r="C2499" s="286" t="s">
        <v>22</v>
      </c>
      <c r="D2499" s="301">
        <v>263.10000000000002</v>
      </c>
      <c r="E2499" s="446"/>
    </row>
    <row r="2500" spans="1:5" ht="12.75" x14ac:dyDescent="0.2">
      <c r="A2500" s="300">
        <v>181204</v>
      </c>
      <c r="B2500" s="285" t="s">
        <v>3096</v>
      </c>
      <c r="C2500" s="286" t="s">
        <v>22</v>
      </c>
      <c r="D2500" s="301">
        <v>290</v>
      </c>
      <c r="E2500" s="446"/>
    </row>
    <row r="2501" spans="1:5" ht="12.75" x14ac:dyDescent="0.2">
      <c r="A2501" s="300">
        <v>181205</v>
      </c>
      <c r="B2501" s="285" t="s">
        <v>3097</v>
      </c>
      <c r="C2501" s="286" t="s">
        <v>22</v>
      </c>
      <c r="D2501" s="301">
        <v>397.9</v>
      </c>
      <c r="E2501" s="446"/>
    </row>
    <row r="2502" spans="1:5" ht="12.75" x14ac:dyDescent="0.2">
      <c r="A2502" s="300">
        <v>181206</v>
      </c>
      <c r="B2502" s="285" t="s">
        <v>3098</v>
      </c>
      <c r="C2502" s="286" t="s">
        <v>22</v>
      </c>
      <c r="D2502" s="301">
        <v>297.48</v>
      </c>
      <c r="E2502" s="446"/>
    </row>
    <row r="2503" spans="1:5" ht="12.75" x14ac:dyDescent="0.2">
      <c r="A2503" s="300">
        <v>181212</v>
      </c>
      <c r="B2503" s="285" t="s">
        <v>3099</v>
      </c>
      <c r="C2503" s="286" t="s">
        <v>22</v>
      </c>
      <c r="D2503" s="301">
        <v>451.76</v>
      </c>
      <c r="E2503" s="446"/>
    </row>
    <row r="2504" spans="1:5" ht="12.75" x14ac:dyDescent="0.2">
      <c r="A2504" s="300">
        <v>181217</v>
      </c>
      <c r="B2504" s="285" t="s">
        <v>3100</v>
      </c>
      <c r="C2504" s="286" t="s">
        <v>22</v>
      </c>
      <c r="D2504" s="301">
        <v>330.33</v>
      </c>
      <c r="E2504" s="446"/>
    </row>
    <row r="2505" spans="1:5" ht="12.75" x14ac:dyDescent="0.2">
      <c r="A2505" s="300">
        <v>181218</v>
      </c>
      <c r="B2505" s="285" t="s">
        <v>3101</v>
      </c>
      <c r="C2505" s="286" t="s">
        <v>22</v>
      </c>
      <c r="D2505" s="301">
        <v>356.42</v>
      </c>
      <c r="E2505" s="446"/>
    </row>
    <row r="2506" spans="1:5" ht="12.75" x14ac:dyDescent="0.2">
      <c r="A2506" s="300">
        <v>181219</v>
      </c>
      <c r="B2506" s="285" t="s">
        <v>3102</v>
      </c>
      <c r="C2506" s="286" t="s">
        <v>22</v>
      </c>
      <c r="D2506" s="301">
        <v>480.92</v>
      </c>
      <c r="E2506" s="446"/>
    </row>
    <row r="2507" spans="1:5" ht="12.75" x14ac:dyDescent="0.2">
      <c r="A2507" s="300">
        <v>181300</v>
      </c>
      <c r="B2507" s="285" t="s">
        <v>3103</v>
      </c>
      <c r="C2507" s="286" t="s">
        <v>53</v>
      </c>
      <c r="D2507" s="301" t="s">
        <v>53</v>
      </c>
    </row>
    <row r="2508" spans="1:5" ht="12.75" x14ac:dyDescent="0.2">
      <c r="A2508" s="300">
        <v>181321</v>
      </c>
      <c r="B2508" s="285" t="s">
        <v>3104</v>
      </c>
      <c r="C2508" s="286" t="s">
        <v>38</v>
      </c>
      <c r="D2508" s="301">
        <v>11178.96</v>
      </c>
      <c r="E2508" s="446"/>
    </row>
    <row r="2509" spans="1:5" ht="12.75" x14ac:dyDescent="0.2">
      <c r="A2509" s="300">
        <v>181326</v>
      </c>
      <c r="B2509" s="285" t="s">
        <v>3105</v>
      </c>
      <c r="C2509" s="286" t="s">
        <v>38</v>
      </c>
      <c r="D2509" s="301">
        <v>2803.18</v>
      </c>
      <c r="E2509" s="446"/>
    </row>
    <row r="2510" spans="1:5" ht="12.75" x14ac:dyDescent="0.2">
      <c r="A2510" s="300">
        <v>181341</v>
      </c>
      <c r="B2510" s="285" t="s">
        <v>3106</v>
      </c>
      <c r="C2510" s="286" t="s">
        <v>192</v>
      </c>
      <c r="D2510" s="301">
        <v>52.9</v>
      </c>
      <c r="E2510" s="446"/>
    </row>
    <row r="2511" spans="1:5" ht="12.75" x14ac:dyDescent="0.2">
      <c r="A2511" s="300">
        <v>181342</v>
      </c>
      <c r="B2511" s="285" t="s">
        <v>3107</v>
      </c>
      <c r="C2511" s="286" t="s">
        <v>22</v>
      </c>
      <c r="D2511" s="301">
        <v>94.41</v>
      </c>
      <c r="E2511" s="446"/>
    </row>
    <row r="2512" spans="1:5" ht="12.75" x14ac:dyDescent="0.2">
      <c r="A2512" s="300">
        <v>181343</v>
      </c>
      <c r="B2512" s="285" t="s">
        <v>3108</v>
      </c>
      <c r="C2512" s="286" t="s">
        <v>192</v>
      </c>
      <c r="D2512" s="301">
        <v>415.42</v>
      </c>
      <c r="E2512" s="446"/>
    </row>
    <row r="2513" spans="1:5" ht="12.75" x14ac:dyDescent="0.2">
      <c r="A2513" s="300">
        <v>181344</v>
      </c>
      <c r="B2513" s="285" t="s">
        <v>3109</v>
      </c>
      <c r="C2513" s="286" t="s">
        <v>22</v>
      </c>
      <c r="D2513" s="301">
        <v>337.76</v>
      </c>
      <c r="E2513" s="446"/>
    </row>
    <row r="2514" spans="1:5" ht="12.75" x14ac:dyDescent="0.2">
      <c r="A2514" s="300">
        <v>181345</v>
      </c>
      <c r="B2514" s="285" t="s">
        <v>3110</v>
      </c>
      <c r="C2514" s="286" t="s">
        <v>22</v>
      </c>
      <c r="D2514" s="301">
        <v>422.14</v>
      </c>
      <c r="E2514" s="446"/>
    </row>
    <row r="2515" spans="1:5" ht="22.5" x14ac:dyDescent="0.2">
      <c r="A2515" s="300">
        <v>181346</v>
      </c>
      <c r="B2515" s="285" t="s">
        <v>3111</v>
      </c>
      <c r="C2515" s="286" t="s">
        <v>192</v>
      </c>
      <c r="D2515" s="301">
        <v>146.65</v>
      </c>
      <c r="E2515" s="446"/>
    </row>
    <row r="2516" spans="1:5" ht="12.75" x14ac:dyDescent="0.2">
      <c r="A2516" s="300">
        <v>181351</v>
      </c>
      <c r="B2516" s="285" t="s">
        <v>3112</v>
      </c>
      <c r="C2516" s="286" t="s">
        <v>38</v>
      </c>
      <c r="D2516" s="301">
        <v>3857.61</v>
      </c>
      <c r="E2516" s="446"/>
    </row>
    <row r="2517" spans="1:5" ht="12.75" x14ac:dyDescent="0.2">
      <c r="A2517" s="300">
        <v>181353</v>
      </c>
      <c r="B2517" s="285" t="s">
        <v>3113</v>
      </c>
      <c r="C2517" s="286" t="s">
        <v>38</v>
      </c>
      <c r="D2517" s="301">
        <v>6582.7</v>
      </c>
      <c r="E2517" s="446"/>
    </row>
    <row r="2518" spans="1:5" ht="12.75" x14ac:dyDescent="0.2">
      <c r="A2518" s="300">
        <v>181400</v>
      </c>
      <c r="B2518" s="285" t="s">
        <v>3114</v>
      </c>
      <c r="C2518" s="286" t="s">
        <v>53</v>
      </c>
      <c r="D2518" s="301" t="s">
        <v>53</v>
      </c>
    </row>
    <row r="2519" spans="1:5" ht="22.5" x14ac:dyDescent="0.2">
      <c r="A2519" s="300">
        <v>181405</v>
      </c>
      <c r="B2519" s="285" t="s">
        <v>3115</v>
      </c>
      <c r="C2519" s="286" t="s">
        <v>38</v>
      </c>
      <c r="D2519" s="301">
        <v>2146.5100000000002</v>
      </c>
      <c r="E2519" s="446"/>
    </row>
    <row r="2520" spans="1:5" ht="12.75" x14ac:dyDescent="0.2">
      <c r="A2520" s="300">
        <v>181408</v>
      </c>
      <c r="B2520" s="285" t="s">
        <v>3116</v>
      </c>
      <c r="C2520" s="286" t="s">
        <v>38</v>
      </c>
      <c r="D2520" s="301">
        <v>2459.65</v>
      </c>
      <c r="E2520" s="446"/>
    </row>
    <row r="2521" spans="1:5" ht="12.75" x14ac:dyDescent="0.2">
      <c r="A2521" s="300">
        <v>181411</v>
      </c>
      <c r="B2521" s="285" t="s">
        <v>3117</v>
      </c>
      <c r="C2521" s="286" t="s">
        <v>38</v>
      </c>
      <c r="D2521" s="301">
        <v>1636.25</v>
      </c>
      <c r="E2521" s="446"/>
    </row>
    <row r="2522" spans="1:5" ht="22.5" x14ac:dyDescent="0.2">
      <c r="A2522" s="300">
        <v>181415</v>
      </c>
      <c r="B2522" s="285" t="s">
        <v>3118</v>
      </c>
      <c r="C2522" s="286" t="s">
        <v>38</v>
      </c>
      <c r="D2522" s="301">
        <v>1808.99</v>
      </c>
      <c r="E2522" s="446"/>
    </row>
    <row r="2523" spans="1:5" ht="22.5" x14ac:dyDescent="0.2">
      <c r="A2523" s="300">
        <v>181416</v>
      </c>
      <c r="B2523" s="285" t="s">
        <v>6144</v>
      </c>
      <c r="C2523" s="286" t="s">
        <v>38</v>
      </c>
      <c r="D2523" s="301">
        <v>14354.82</v>
      </c>
      <c r="E2523" s="446"/>
    </row>
    <row r="2524" spans="1:5" ht="12.75" x14ac:dyDescent="0.2">
      <c r="A2524" s="300">
        <v>181422</v>
      </c>
      <c r="B2524" s="285" t="s">
        <v>3119</v>
      </c>
      <c r="C2524" s="286" t="s">
        <v>38</v>
      </c>
      <c r="D2524" s="301">
        <v>1493.14</v>
      </c>
      <c r="E2524" s="446"/>
    </row>
    <row r="2525" spans="1:5" ht="12.75" x14ac:dyDescent="0.2">
      <c r="A2525" s="300">
        <v>181424</v>
      </c>
      <c r="B2525" s="285" t="s">
        <v>3120</v>
      </c>
      <c r="C2525" s="286" t="s">
        <v>38</v>
      </c>
      <c r="D2525" s="301">
        <v>2329.84</v>
      </c>
      <c r="E2525" s="446"/>
    </row>
    <row r="2526" spans="1:5" ht="12.75" x14ac:dyDescent="0.2">
      <c r="A2526" s="300">
        <v>181430</v>
      </c>
      <c r="B2526" s="285" t="s">
        <v>3121</v>
      </c>
      <c r="C2526" s="286" t="s">
        <v>19</v>
      </c>
      <c r="D2526" s="301">
        <v>86.48</v>
      </c>
      <c r="E2526" s="446"/>
    </row>
    <row r="2527" spans="1:5" ht="22.5" x14ac:dyDescent="0.2">
      <c r="A2527" s="300">
        <v>181441</v>
      </c>
      <c r="B2527" s="285" t="s">
        <v>3122</v>
      </c>
      <c r="C2527" s="286" t="s">
        <v>38</v>
      </c>
      <c r="D2527" s="301">
        <v>5665.17</v>
      </c>
      <c r="E2527" s="446"/>
    </row>
    <row r="2528" spans="1:5" ht="22.5" x14ac:dyDescent="0.2">
      <c r="A2528" s="300">
        <v>181442</v>
      </c>
      <c r="B2528" s="285" t="s">
        <v>3123</v>
      </c>
      <c r="C2528" s="286" t="s">
        <v>38</v>
      </c>
      <c r="D2528" s="301">
        <v>5446.97</v>
      </c>
      <c r="E2528" s="446"/>
    </row>
    <row r="2529" spans="1:5" ht="22.5" x14ac:dyDescent="0.2">
      <c r="A2529" s="300">
        <v>181443</v>
      </c>
      <c r="B2529" s="285" t="s">
        <v>3124</v>
      </c>
      <c r="C2529" s="286" t="s">
        <v>38</v>
      </c>
      <c r="D2529" s="301">
        <v>3927.92</v>
      </c>
      <c r="E2529" s="446"/>
    </row>
    <row r="2530" spans="1:5" ht="22.5" x14ac:dyDescent="0.2">
      <c r="A2530" s="300">
        <v>181444</v>
      </c>
      <c r="B2530" s="285" t="s">
        <v>3125</v>
      </c>
      <c r="C2530" s="286" t="s">
        <v>38</v>
      </c>
      <c r="D2530" s="301">
        <v>2502.65</v>
      </c>
      <c r="E2530" s="446"/>
    </row>
    <row r="2531" spans="1:5" ht="22.5" x14ac:dyDescent="0.2">
      <c r="A2531" s="300">
        <v>181445</v>
      </c>
      <c r="B2531" s="285" t="s">
        <v>3126</v>
      </c>
      <c r="C2531" s="286" t="s">
        <v>38</v>
      </c>
      <c r="D2531" s="301">
        <v>1319.62</v>
      </c>
      <c r="E2531" s="446"/>
    </row>
    <row r="2532" spans="1:5" ht="12.75" x14ac:dyDescent="0.2">
      <c r="A2532" s="300">
        <v>181446</v>
      </c>
      <c r="B2532" s="285" t="s">
        <v>3127</v>
      </c>
      <c r="C2532" s="286" t="s">
        <v>38</v>
      </c>
      <c r="D2532" s="301">
        <v>910.04</v>
      </c>
      <c r="E2532" s="446"/>
    </row>
    <row r="2533" spans="1:5" ht="12.75" x14ac:dyDescent="0.2">
      <c r="A2533" s="300">
        <v>181447</v>
      </c>
      <c r="B2533" s="285" t="s">
        <v>3128</v>
      </c>
      <c r="C2533" s="286" t="s">
        <v>38</v>
      </c>
      <c r="D2533" s="301">
        <v>1028.78</v>
      </c>
      <c r="E2533" s="446"/>
    </row>
    <row r="2534" spans="1:5" ht="12.75" x14ac:dyDescent="0.2">
      <c r="A2534" s="300">
        <v>181448</v>
      </c>
      <c r="B2534" s="285" t="s">
        <v>3129</v>
      </c>
      <c r="C2534" s="286" t="s">
        <v>38</v>
      </c>
      <c r="D2534" s="301">
        <v>1243.28</v>
      </c>
      <c r="E2534" s="446"/>
    </row>
    <row r="2535" spans="1:5" ht="12.75" x14ac:dyDescent="0.2">
      <c r="A2535" s="300">
        <v>181449</v>
      </c>
      <c r="B2535" s="285" t="s">
        <v>3130</v>
      </c>
      <c r="C2535" s="286" t="s">
        <v>38</v>
      </c>
      <c r="D2535" s="301">
        <v>1253.98</v>
      </c>
      <c r="E2535" s="446"/>
    </row>
    <row r="2536" spans="1:5" ht="12.75" x14ac:dyDescent="0.2">
      <c r="A2536" s="300">
        <v>181500</v>
      </c>
      <c r="B2536" s="285" t="s">
        <v>3131</v>
      </c>
      <c r="C2536" s="286" t="s">
        <v>53</v>
      </c>
      <c r="D2536" s="301" t="s">
        <v>53</v>
      </c>
    </row>
    <row r="2537" spans="1:5" ht="12.75" x14ac:dyDescent="0.2">
      <c r="A2537" s="300">
        <v>181501</v>
      </c>
      <c r="B2537" s="285" t="s">
        <v>3132</v>
      </c>
      <c r="C2537" s="286" t="s">
        <v>38</v>
      </c>
      <c r="D2537" s="301">
        <v>878.53</v>
      </c>
      <c r="E2537" s="446"/>
    </row>
    <row r="2538" spans="1:5" ht="12.75" x14ac:dyDescent="0.2">
      <c r="A2538" s="300">
        <v>181502</v>
      </c>
      <c r="B2538" s="285" t="s">
        <v>3133</v>
      </c>
      <c r="C2538" s="286" t="s">
        <v>38</v>
      </c>
      <c r="D2538" s="301">
        <v>935.09</v>
      </c>
      <c r="E2538" s="446"/>
    </row>
    <row r="2539" spans="1:5" ht="12.75" x14ac:dyDescent="0.2">
      <c r="A2539" s="300">
        <v>181503</v>
      </c>
      <c r="B2539" s="285" t="s">
        <v>3134</v>
      </c>
      <c r="C2539" s="286" t="s">
        <v>38</v>
      </c>
      <c r="D2539" s="301">
        <v>764.45</v>
      </c>
      <c r="E2539" s="446"/>
    </row>
    <row r="2540" spans="1:5" ht="12.75" x14ac:dyDescent="0.2">
      <c r="A2540" s="300">
        <v>181510</v>
      </c>
      <c r="B2540" s="285" t="s">
        <v>3135</v>
      </c>
      <c r="C2540" s="286" t="s">
        <v>38</v>
      </c>
      <c r="D2540" s="301">
        <v>290.39</v>
      </c>
      <c r="E2540" s="446"/>
    </row>
    <row r="2541" spans="1:5" ht="12.75" x14ac:dyDescent="0.2">
      <c r="A2541" s="300">
        <v>181513</v>
      </c>
      <c r="B2541" s="285" t="s">
        <v>3136</v>
      </c>
      <c r="C2541" s="286" t="s">
        <v>38</v>
      </c>
      <c r="D2541" s="301">
        <v>149.26</v>
      </c>
      <c r="E2541" s="446"/>
    </row>
    <row r="2542" spans="1:5" ht="12.75" x14ac:dyDescent="0.2">
      <c r="A2542" s="300">
        <v>181514</v>
      </c>
      <c r="B2542" s="285" t="s">
        <v>3137</v>
      </c>
      <c r="C2542" s="286" t="s">
        <v>38</v>
      </c>
      <c r="D2542" s="301">
        <v>958.34</v>
      </c>
      <c r="E2542" s="446"/>
    </row>
    <row r="2543" spans="1:5" ht="12.75" x14ac:dyDescent="0.2">
      <c r="A2543" s="300">
        <v>181550</v>
      </c>
      <c r="B2543" s="285" t="s">
        <v>3138</v>
      </c>
      <c r="C2543" s="286" t="s">
        <v>192</v>
      </c>
      <c r="D2543" s="301">
        <v>200.46</v>
      </c>
      <c r="E2543" s="446"/>
    </row>
    <row r="2544" spans="1:5" ht="12.75" x14ac:dyDescent="0.2">
      <c r="A2544" s="300">
        <v>181551</v>
      </c>
      <c r="B2544" s="285" t="s">
        <v>3139</v>
      </c>
      <c r="C2544" s="286" t="s">
        <v>192</v>
      </c>
      <c r="D2544" s="301">
        <v>164.36</v>
      </c>
      <c r="E2544" s="446"/>
    </row>
    <row r="2545" spans="1:5" ht="12.75" x14ac:dyDescent="0.2">
      <c r="A2545" s="300">
        <v>181601</v>
      </c>
      <c r="B2545" s="285" t="s">
        <v>3140</v>
      </c>
      <c r="C2545" s="286" t="s">
        <v>38</v>
      </c>
      <c r="D2545" s="301">
        <v>2554.79</v>
      </c>
      <c r="E2545" s="446"/>
    </row>
    <row r="2546" spans="1:5" ht="12.75" x14ac:dyDescent="0.2">
      <c r="A2546" s="300">
        <v>181602</v>
      </c>
      <c r="B2546" s="285" t="s">
        <v>3141</v>
      </c>
      <c r="C2546" s="286" t="s">
        <v>38</v>
      </c>
      <c r="D2546" s="301">
        <v>2054.66</v>
      </c>
      <c r="E2546" s="446"/>
    </row>
    <row r="2547" spans="1:5" ht="12.75" x14ac:dyDescent="0.2">
      <c r="A2547" s="300">
        <v>181603</v>
      </c>
      <c r="B2547" s="285" t="s">
        <v>3086</v>
      </c>
      <c r="C2547" s="286" t="s">
        <v>38</v>
      </c>
      <c r="D2547" s="301">
        <v>7321.41</v>
      </c>
      <c r="E2547" s="446"/>
    </row>
    <row r="2548" spans="1:5" ht="12.75" x14ac:dyDescent="0.2">
      <c r="A2548" s="300">
        <v>181604</v>
      </c>
      <c r="B2548" s="285" t="s">
        <v>3142</v>
      </c>
      <c r="C2548" s="286" t="s">
        <v>38</v>
      </c>
      <c r="D2548" s="301">
        <v>4265.91</v>
      </c>
      <c r="E2548" s="446"/>
    </row>
    <row r="2549" spans="1:5" ht="12.75" x14ac:dyDescent="0.2">
      <c r="A2549" s="300">
        <v>181605</v>
      </c>
      <c r="B2549" s="285" t="s">
        <v>3143</v>
      </c>
      <c r="C2549" s="286" t="s">
        <v>38</v>
      </c>
      <c r="D2549" s="301">
        <v>5874.78</v>
      </c>
      <c r="E2549" s="446"/>
    </row>
    <row r="2550" spans="1:5" ht="12.75" x14ac:dyDescent="0.2">
      <c r="A2550" s="300">
        <v>181606</v>
      </c>
      <c r="B2550" s="285" t="s">
        <v>3144</v>
      </c>
      <c r="C2550" s="286" t="s">
        <v>38</v>
      </c>
      <c r="D2550" s="301">
        <v>2572.87</v>
      </c>
      <c r="E2550" s="446"/>
    </row>
    <row r="2551" spans="1:5" ht="12.75" x14ac:dyDescent="0.2">
      <c r="A2551" s="300">
        <v>181607</v>
      </c>
      <c r="B2551" s="285" t="s">
        <v>3145</v>
      </c>
      <c r="C2551" s="286" t="s">
        <v>38</v>
      </c>
      <c r="D2551" s="301">
        <v>3628.98</v>
      </c>
      <c r="E2551" s="446"/>
    </row>
    <row r="2552" spans="1:5" ht="12.75" x14ac:dyDescent="0.2">
      <c r="A2552" s="300">
        <v>181608</v>
      </c>
      <c r="B2552" s="285" t="s">
        <v>3146</v>
      </c>
      <c r="C2552" s="286" t="s">
        <v>38</v>
      </c>
      <c r="D2552" s="301">
        <v>2390.63</v>
      </c>
      <c r="E2552" s="446"/>
    </row>
    <row r="2553" spans="1:5" ht="12.75" x14ac:dyDescent="0.2">
      <c r="A2553" s="300">
        <v>181609</v>
      </c>
      <c r="B2553" s="285" t="s">
        <v>3147</v>
      </c>
      <c r="C2553" s="286" t="s">
        <v>38</v>
      </c>
      <c r="D2553" s="301">
        <v>3872.36</v>
      </c>
      <c r="E2553" s="446"/>
    </row>
    <row r="2554" spans="1:5" ht="12.75" x14ac:dyDescent="0.2">
      <c r="A2554" s="300">
        <v>181610</v>
      </c>
      <c r="B2554" s="285" t="s">
        <v>3148</v>
      </c>
      <c r="C2554" s="286" t="s">
        <v>38</v>
      </c>
      <c r="D2554" s="301">
        <v>5570.39</v>
      </c>
      <c r="E2554" s="446"/>
    </row>
    <row r="2555" spans="1:5" ht="12.75" x14ac:dyDescent="0.2">
      <c r="A2555" s="300">
        <v>181611</v>
      </c>
      <c r="B2555" s="285" t="s">
        <v>3149</v>
      </c>
      <c r="C2555" s="286" t="s">
        <v>38</v>
      </c>
      <c r="D2555" s="301">
        <v>1630.82</v>
      </c>
      <c r="E2555" s="446"/>
    </row>
    <row r="2556" spans="1:5" ht="12.75" x14ac:dyDescent="0.2">
      <c r="A2556" s="300">
        <v>181612</v>
      </c>
      <c r="B2556" s="285" t="s">
        <v>3150</v>
      </c>
      <c r="C2556" s="286" t="s">
        <v>38</v>
      </c>
      <c r="D2556" s="301">
        <v>2061.9699999999998</v>
      </c>
      <c r="E2556" s="446"/>
    </row>
    <row r="2557" spans="1:5" ht="12.75" x14ac:dyDescent="0.2">
      <c r="A2557" s="300">
        <v>181613</v>
      </c>
      <c r="B2557" s="285" t="s">
        <v>3151</v>
      </c>
      <c r="C2557" s="286" t="s">
        <v>38</v>
      </c>
      <c r="D2557" s="301">
        <v>5103.6499999999996</v>
      </c>
      <c r="E2557" s="446"/>
    </row>
    <row r="2558" spans="1:5" ht="12.75" x14ac:dyDescent="0.2">
      <c r="A2558" s="300">
        <v>181614</v>
      </c>
      <c r="B2558" s="285" t="s">
        <v>3152</v>
      </c>
      <c r="C2558" s="286" t="s">
        <v>38</v>
      </c>
      <c r="D2558" s="301">
        <v>7611.45</v>
      </c>
      <c r="E2558" s="446"/>
    </row>
    <row r="2559" spans="1:5" ht="12.75" x14ac:dyDescent="0.2">
      <c r="A2559" s="300">
        <v>181615</v>
      </c>
      <c r="B2559" s="285" t="s">
        <v>3153</v>
      </c>
      <c r="C2559" s="286" t="s">
        <v>38</v>
      </c>
      <c r="D2559" s="301">
        <v>2117.52</v>
      </c>
      <c r="E2559" s="446"/>
    </row>
    <row r="2560" spans="1:5" ht="12.75" x14ac:dyDescent="0.2">
      <c r="A2560" s="300">
        <v>181616</v>
      </c>
      <c r="B2560" s="285" t="s">
        <v>3154</v>
      </c>
      <c r="C2560" s="286" t="s">
        <v>38</v>
      </c>
      <c r="D2560" s="301">
        <v>6074.04</v>
      </c>
      <c r="E2560" s="446"/>
    </row>
    <row r="2561" spans="1:5" ht="12.75" x14ac:dyDescent="0.2">
      <c r="A2561" s="300">
        <v>181617</v>
      </c>
      <c r="B2561" s="285" t="s">
        <v>3155</v>
      </c>
      <c r="C2561" s="286" t="s">
        <v>38</v>
      </c>
      <c r="D2561" s="301">
        <v>3469.61</v>
      </c>
      <c r="E2561" s="446"/>
    </row>
    <row r="2562" spans="1:5" ht="12.75" x14ac:dyDescent="0.2">
      <c r="A2562" s="300">
        <v>181618</v>
      </c>
      <c r="B2562" s="285" t="s">
        <v>3156</v>
      </c>
      <c r="C2562" s="286" t="s">
        <v>38</v>
      </c>
      <c r="D2562" s="301">
        <v>2730.72</v>
      </c>
      <c r="E2562" s="446"/>
    </row>
    <row r="2563" spans="1:5" ht="12.75" x14ac:dyDescent="0.2">
      <c r="A2563" s="300">
        <v>181619</v>
      </c>
      <c r="B2563" s="285" t="s">
        <v>3157</v>
      </c>
      <c r="C2563" s="286" t="s">
        <v>38</v>
      </c>
      <c r="D2563" s="301">
        <v>2835.9</v>
      </c>
      <c r="E2563" s="446"/>
    </row>
    <row r="2564" spans="1:5" ht="12.75" x14ac:dyDescent="0.2">
      <c r="A2564" s="300">
        <v>181620</v>
      </c>
      <c r="B2564" s="285" t="s">
        <v>3158</v>
      </c>
      <c r="C2564" s="286" t="s">
        <v>38</v>
      </c>
      <c r="D2564" s="301">
        <v>1217.1199999999999</v>
      </c>
      <c r="E2564" s="446"/>
    </row>
    <row r="2565" spans="1:5" ht="12.75" x14ac:dyDescent="0.2">
      <c r="A2565" s="300">
        <v>186000</v>
      </c>
      <c r="B2565" s="285" t="s">
        <v>1033</v>
      </c>
      <c r="C2565" s="286" t="s">
        <v>53</v>
      </c>
      <c r="D2565" s="301" t="s">
        <v>53</v>
      </c>
    </row>
    <row r="2566" spans="1:5" ht="12.75" x14ac:dyDescent="0.2">
      <c r="A2566" s="300">
        <v>186007</v>
      </c>
      <c r="B2566" s="285" t="s">
        <v>3159</v>
      </c>
      <c r="C2566" s="286" t="s">
        <v>19</v>
      </c>
      <c r="D2566" s="301">
        <v>5.87</v>
      </c>
      <c r="E2566" s="446"/>
    </row>
    <row r="2567" spans="1:5" ht="12.75" x14ac:dyDescent="0.2">
      <c r="A2567" s="300">
        <v>187000</v>
      </c>
      <c r="B2567" s="285" t="s">
        <v>1040</v>
      </c>
      <c r="C2567" s="286" t="s">
        <v>53</v>
      </c>
      <c r="D2567" s="301" t="s">
        <v>53</v>
      </c>
    </row>
    <row r="2568" spans="1:5" ht="12.75" x14ac:dyDescent="0.2">
      <c r="A2568" s="300">
        <v>187007</v>
      </c>
      <c r="B2568" s="285" t="s">
        <v>3160</v>
      </c>
      <c r="C2568" s="286" t="s">
        <v>19</v>
      </c>
      <c r="D2568" s="301">
        <v>39.68</v>
      </c>
      <c r="E2568" s="446"/>
    </row>
    <row r="2569" spans="1:5" ht="12.75" x14ac:dyDescent="0.2">
      <c r="A2569" s="300">
        <v>187040</v>
      </c>
      <c r="B2569" s="285" t="s">
        <v>3161</v>
      </c>
      <c r="C2569" s="286" t="s">
        <v>38</v>
      </c>
      <c r="D2569" s="301">
        <v>1336.51</v>
      </c>
      <c r="E2569" s="446"/>
    </row>
    <row r="2570" spans="1:5" ht="12.75" x14ac:dyDescent="0.2">
      <c r="A2570" s="300">
        <v>187041</v>
      </c>
      <c r="B2570" s="285" t="s">
        <v>3162</v>
      </c>
      <c r="C2570" s="286" t="s">
        <v>38</v>
      </c>
      <c r="D2570" s="301">
        <v>9026.44</v>
      </c>
      <c r="E2570" s="446"/>
    </row>
    <row r="2571" spans="1:5" ht="12.75" x14ac:dyDescent="0.2">
      <c r="A2571" s="300">
        <v>188000</v>
      </c>
      <c r="B2571" s="285" t="s">
        <v>1085</v>
      </c>
      <c r="C2571" s="286" t="s">
        <v>53</v>
      </c>
      <c r="D2571" s="301" t="s">
        <v>53</v>
      </c>
    </row>
    <row r="2572" spans="1:5" ht="12.75" x14ac:dyDescent="0.2">
      <c r="A2572" s="300">
        <v>188001</v>
      </c>
      <c r="B2572" s="285" t="s">
        <v>3163</v>
      </c>
      <c r="C2572" s="286" t="s">
        <v>19</v>
      </c>
      <c r="D2572" s="301">
        <v>9.7799999999999994</v>
      </c>
      <c r="E2572" s="446"/>
    </row>
    <row r="2573" spans="1:5" ht="12.75" x14ac:dyDescent="0.2">
      <c r="A2573" s="300">
        <v>188011</v>
      </c>
      <c r="B2573" s="285" t="s">
        <v>3164</v>
      </c>
      <c r="C2573" s="286" t="s">
        <v>192</v>
      </c>
      <c r="D2573" s="301">
        <v>240.85</v>
      </c>
      <c r="E2573" s="446"/>
    </row>
    <row r="2574" spans="1:5" ht="12.75" x14ac:dyDescent="0.2">
      <c r="A2574" s="300">
        <v>188013</v>
      </c>
      <c r="B2574" s="285" t="s">
        <v>3165</v>
      </c>
      <c r="C2574" s="286" t="s">
        <v>475</v>
      </c>
      <c r="D2574" s="301">
        <v>1.08</v>
      </c>
      <c r="E2574" s="446"/>
    </row>
    <row r="2575" spans="1:5" ht="12.75" x14ac:dyDescent="0.2">
      <c r="A2575" s="300">
        <v>188015</v>
      </c>
      <c r="B2575" s="285" t="s">
        <v>3166</v>
      </c>
      <c r="C2575" s="286" t="s">
        <v>475</v>
      </c>
      <c r="D2575" s="301">
        <v>5.72</v>
      </c>
      <c r="E2575" s="446"/>
    </row>
    <row r="2576" spans="1:5" ht="12.75" x14ac:dyDescent="0.2">
      <c r="A2576" s="300">
        <v>188030</v>
      </c>
      <c r="B2576" s="285" t="s">
        <v>3167</v>
      </c>
      <c r="C2576" s="286" t="s">
        <v>19</v>
      </c>
      <c r="D2576" s="301">
        <v>9.7799999999999994</v>
      </c>
      <c r="E2576" s="446"/>
    </row>
    <row r="2577" spans="1:5" ht="12.75" x14ac:dyDescent="0.2">
      <c r="A2577" s="300">
        <v>188035</v>
      </c>
      <c r="B2577" s="285" t="s">
        <v>3168</v>
      </c>
      <c r="C2577" s="286" t="s">
        <v>192</v>
      </c>
      <c r="D2577" s="301">
        <v>270.24</v>
      </c>
      <c r="E2577" s="446"/>
    </row>
    <row r="2578" spans="1:5" ht="12.75" x14ac:dyDescent="0.2">
      <c r="A2578" s="296">
        <v>200000</v>
      </c>
      <c r="B2578" s="297" t="s">
        <v>3169</v>
      </c>
      <c r="C2578" s="298"/>
      <c r="D2578" s="299"/>
    </row>
    <row r="2579" spans="1:5" ht="12.75" x14ac:dyDescent="0.2">
      <c r="A2579" s="300">
        <v>200100</v>
      </c>
      <c r="B2579" s="285" t="s">
        <v>3170</v>
      </c>
      <c r="C2579" s="286" t="s">
        <v>53</v>
      </c>
      <c r="D2579" s="301" t="s">
        <v>53</v>
      </c>
    </row>
    <row r="2580" spans="1:5" ht="12.75" x14ac:dyDescent="0.2">
      <c r="A2580" s="300">
        <v>200101</v>
      </c>
      <c r="B2580" s="285" t="s">
        <v>3171</v>
      </c>
      <c r="C2580" s="286" t="s">
        <v>2209</v>
      </c>
      <c r="D2580" s="301">
        <v>2806.81</v>
      </c>
      <c r="E2580" s="446"/>
    </row>
    <row r="2581" spans="1:5" ht="12.75" x14ac:dyDescent="0.2">
      <c r="A2581" s="300">
        <v>200102</v>
      </c>
      <c r="B2581" s="285" t="s">
        <v>3172</v>
      </c>
      <c r="C2581" s="286" t="s">
        <v>22</v>
      </c>
      <c r="D2581" s="301">
        <v>2.21</v>
      </c>
      <c r="E2581" s="446"/>
    </row>
    <row r="2582" spans="1:5" ht="12.75" x14ac:dyDescent="0.2">
      <c r="A2582" s="300">
        <v>200113</v>
      </c>
      <c r="B2582" s="285" t="s">
        <v>3173</v>
      </c>
      <c r="C2582" s="286" t="s">
        <v>2209</v>
      </c>
      <c r="D2582" s="301">
        <v>5346.17</v>
      </c>
      <c r="E2582" s="446"/>
    </row>
    <row r="2583" spans="1:5" ht="12.75" x14ac:dyDescent="0.2">
      <c r="A2583" s="300">
        <v>200114</v>
      </c>
      <c r="B2583" s="285" t="s">
        <v>3174</v>
      </c>
      <c r="C2583" s="286" t="s">
        <v>19</v>
      </c>
      <c r="D2583" s="301">
        <v>0.46</v>
      </c>
      <c r="E2583" s="446"/>
    </row>
    <row r="2584" spans="1:5" ht="12.75" x14ac:dyDescent="0.2">
      <c r="A2584" s="300">
        <v>200121</v>
      </c>
      <c r="B2584" s="285" t="s">
        <v>3175</v>
      </c>
      <c r="C2584" s="286" t="s">
        <v>13</v>
      </c>
      <c r="D2584" s="301">
        <v>20</v>
      </c>
    </row>
    <row r="2585" spans="1:5" ht="22.5" x14ac:dyDescent="0.2">
      <c r="A2585" s="300">
        <v>200122</v>
      </c>
      <c r="B2585" s="285" t="s">
        <v>3176</v>
      </c>
      <c r="C2585" s="286" t="s">
        <v>13</v>
      </c>
      <c r="D2585" s="301">
        <v>50</v>
      </c>
    </row>
    <row r="2586" spans="1:5" ht="12.75" x14ac:dyDescent="0.2">
      <c r="A2586" s="300">
        <v>200123</v>
      </c>
      <c r="B2586" s="285" t="s">
        <v>3177</v>
      </c>
      <c r="C2586" s="286" t="s">
        <v>13</v>
      </c>
      <c r="D2586" s="301">
        <v>100</v>
      </c>
    </row>
    <row r="2587" spans="1:5" ht="12.75" x14ac:dyDescent="0.2">
      <c r="A2587" s="300">
        <v>200124</v>
      </c>
      <c r="B2587" s="285" t="s">
        <v>3178</v>
      </c>
      <c r="C2587" s="286" t="s">
        <v>13</v>
      </c>
      <c r="D2587" s="301">
        <v>30</v>
      </c>
    </row>
    <row r="2588" spans="1:5" ht="22.5" x14ac:dyDescent="0.2">
      <c r="A2588" s="300">
        <v>200131</v>
      </c>
      <c r="B2588" s="285" t="s">
        <v>3179</v>
      </c>
      <c r="C2588" s="286" t="s">
        <v>13</v>
      </c>
      <c r="D2588" s="301">
        <v>10</v>
      </c>
    </row>
    <row r="2589" spans="1:5" ht="22.5" x14ac:dyDescent="0.2">
      <c r="A2589" s="300">
        <v>200132</v>
      </c>
      <c r="B2589" s="285" t="s">
        <v>3180</v>
      </c>
      <c r="C2589" s="286" t="s">
        <v>13</v>
      </c>
      <c r="D2589" s="301">
        <v>50</v>
      </c>
    </row>
    <row r="2590" spans="1:5" ht="12.75" x14ac:dyDescent="0.2">
      <c r="A2590" s="300">
        <v>200133</v>
      </c>
      <c r="B2590" s="285" t="s">
        <v>3181</v>
      </c>
      <c r="C2590" s="286" t="s">
        <v>13</v>
      </c>
      <c r="D2590" s="301">
        <v>10</v>
      </c>
    </row>
    <row r="2591" spans="1:5" ht="12.75" x14ac:dyDescent="0.2">
      <c r="A2591" s="300">
        <v>200200</v>
      </c>
      <c r="B2591" s="285" t="s">
        <v>3182</v>
      </c>
      <c r="C2591" s="286" t="s">
        <v>53</v>
      </c>
      <c r="D2591" s="301" t="s">
        <v>53</v>
      </c>
    </row>
    <row r="2592" spans="1:5" ht="12.75" x14ac:dyDescent="0.2">
      <c r="A2592" s="300">
        <v>200201</v>
      </c>
      <c r="B2592" s="285" t="s">
        <v>3183</v>
      </c>
      <c r="C2592" s="286" t="s">
        <v>22</v>
      </c>
      <c r="D2592" s="301">
        <v>78.14</v>
      </c>
      <c r="E2592" s="446"/>
    </row>
    <row r="2593" spans="1:5" ht="22.5" x14ac:dyDescent="0.2">
      <c r="A2593" s="300">
        <v>200202</v>
      </c>
      <c r="B2593" s="285" t="s">
        <v>3184</v>
      </c>
      <c r="C2593" s="286" t="s">
        <v>38</v>
      </c>
      <c r="D2593" s="301">
        <v>600.03</v>
      </c>
      <c r="E2593" s="446"/>
    </row>
    <row r="2594" spans="1:5" ht="22.5" x14ac:dyDescent="0.2">
      <c r="A2594" s="300">
        <v>200203</v>
      </c>
      <c r="B2594" s="285" t="s">
        <v>3185</v>
      </c>
      <c r="C2594" s="286" t="s">
        <v>38</v>
      </c>
      <c r="D2594" s="301">
        <v>82.6</v>
      </c>
      <c r="E2594" s="446"/>
    </row>
    <row r="2595" spans="1:5" ht="22.5" x14ac:dyDescent="0.2">
      <c r="A2595" s="300">
        <v>200204</v>
      </c>
      <c r="B2595" s="285" t="s">
        <v>3186</v>
      </c>
      <c r="C2595" s="286" t="s">
        <v>38</v>
      </c>
      <c r="D2595" s="301">
        <v>165.19</v>
      </c>
      <c r="E2595" s="446"/>
    </row>
    <row r="2596" spans="1:5" ht="22.5" x14ac:dyDescent="0.2">
      <c r="A2596" s="300">
        <v>200205</v>
      </c>
      <c r="B2596" s="285" t="s">
        <v>3187</v>
      </c>
      <c r="C2596" s="286" t="s">
        <v>38</v>
      </c>
      <c r="D2596" s="301">
        <v>247.79</v>
      </c>
      <c r="E2596" s="446"/>
    </row>
    <row r="2597" spans="1:5" ht="33.75" x14ac:dyDescent="0.2">
      <c r="A2597" s="300">
        <v>200206</v>
      </c>
      <c r="B2597" s="285" t="s">
        <v>3188</v>
      </c>
      <c r="C2597" s="286" t="s">
        <v>38</v>
      </c>
      <c r="D2597" s="301">
        <v>82.6</v>
      </c>
      <c r="E2597" s="446"/>
    </row>
    <row r="2598" spans="1:5" ht="33.75" x14ac:dyDescent="0.2">
      <c r="A2598" s="300">
        <v>200207</v>
      </c>
      <c r="B2598" s="285" t="s">
        <v>3189</v>
      </c>
      <c r="C2598" s="286" t="s">
        <v>38</v>
      </c>
      <c r="D2598" s="301">
        <v>144.91999999999999</v>
      </c>
      <c r="E2598" s="446"/>
    </row>
    <row r="2599" spans="1:5" ht="22.5" x14ac:dyDescent="0.2">
      <c r="A2599" s="300">
        <v>200208</v>
      </c>
      <c r="B2599" s="285" t="s">
        <v>3190</v>
      </c>
      <c r="C2599" s="286" t="s">
        <v>38</v>
      </c>
      <c r="D2599" s="301">
        <v>196.45</v>
      </c>
      <c r="E2599" s="446"/>
    </row>
    <row r="2600" spans="1:5" ht="22.5" x14ac:dyDescent="0.2">
      <c r="A2600" s="300">
        <v>200209</v>
      </c>
      <c r="B2600" s="285" t="s">
        <v>3191</v>
      </c>
      <c r="C2600" s="286" t="s">
        <v>22</v>
      </c>
      <c r="D2600" s="301">
        <v>118.11</v>
      </c>
      <c r="E2600" s="446"/>
    </row>
    <row r="2601" spans="1:5" ht="12.75" x14ac:dyDescent="0.2">
      <c r="A2601" s="300">
        <v>200300</v>
      </c>
      <c r="B2601" s="285" t="s">
        <v>3192</v>
      </c>
      <c r="C2601" s="286" t="s">
        <v>53</v>
      </c>
      <c r="D2601" s="301" t="s">
        <v>53</v>
      </c>
    </row>
    <row r="2602" spans="1:5" ht="12.75" x14ac:dyDescent="0.2">
      <c r="A2602" s="300">
        <v>200301</v>
      </c>
      <c r="B2602" s="285" t="s">
        <v>154</v>
      </c>
      <c r="C2602" s="286" t="s">
        <v>44</v>
      </c>
      <c r="D2602" s="301">
        <v>413.52</v>
      </c>
      <c r="E2602" s="446"/>
    </row>
    <row r="2603" spans="1:5" ht="12.75" x14ac:dyDescent="0.2">
      <c r="A2603" s="300">
        <v>200302</v>
      </c>
      <c r="B2603" s="285" t="s">
        <v>156</v>
      </c>
      <c r="C2603" s="286" t="s">
        <v>44</v>
      </c>
      <c r="D2603" s="301">
        <v>266.38</v>
      </c>
      <c r="E2603" s="446"/>
    </row>
    <row r="2604" spans="1:5" ht="12.75" x14ac:dyDescent="0.2">
      <c r="A2604" s="300">
        <v>200303</v>
      </c>
      <c r="B2604" s="285" t="s">
        <v>158</v>
      </c>
      <c r="C2604" s="286" t="s">
        <v>44</v>
      </c>
      <c r="D2604" s="301">
        <v>111.49</v>
      </c>
      <c r="E2604" s="446"/>
    </row>
    <row r="2605" spans="1:5" ht="12.75" x14ac:dyDescent="0.2">
      <c r="A2605" s="300">
        <v>200304</v>
      </c>
      <c r="B2605" s="285" t="s">
        <v>6145</v>
      </c>
      <c r="C2605" s="286" t="s">
        <v>44</v>
      </c>
      <c r="D2605" s="301">
        <v>154.75</v>
      </c>
      <c r="E2605" s="446"/>
    </row>
    <row r="2606" spans="1:5" ht="12.75" x14ac:dyDescent="0.2">
      <c r="A2606" s="300">
        <v>200305</v>
      </c>
      <c r="B2606" s="285" t="s">
        <v>165</v>
      </c>
      <c r="C2606" s="286" t="s">
        <v>44</v>
      </c>
      <c r="D2606" s="301">
        <v>84.87</v>
      </c>
      <c r="E2606" s="446"/>
    </row>
    <row r="2607" spans="1:5" ht="12.75" x14ac:dyDescent="0.2">
      <c r="A2607" s="300">
        <v>200306</v>
      </c>
      <c r="B2607" s="285" t="s">
        <v>163</v>
      </c>
      <c r="C2607" s="286" t="s">
        <v>44</v>
      </c>
      <c r="D2607" s="301">
        <v>61.29</v>
      </c>
      <c r="E2607" s="446"/>
    </row>
    <row r="2608" spans="1:5" ht="12.75" x14ac:dyDescent="0.2">
      <c r="A2608" s="300">
        <v>200307</v>
      </c>
      <c r="B2608" s="285" t="s">
        <v>155</v>
      </c>
      <c r="C2608" s="286" t="s">
        <v>44</v>
      </c>
      <c r="D2608" s="301">
        <v>413.52</v>
      </c>
      <c r="E2608" s="446"/>
    </row>
    <row r="2609" spans="1:5" ht="12.75" x14ac:dyDescent="0.2">
      <c r="A2609" s="300">
        <v>200308</v>
      </c>
      <c r="B2609" s="285" t="s">
        <v>153</v>
      </c>
      <c r="C2609" s="286" t="s">
        <v>44</v>
      </c>
      <c r="D2609" s="301">
        <v>413.52</v>
      </c>
      <c r="E2609" s="446"/>
    </row>
    <row r="2610" spans="1:5" ht="12.75" x14ac:dyDescent="0.2">
      <c r="A2610" s="300">
        <v>200309</v>
      </c>
      <c r="B2610" s="285" t="s">
        <v>3193</v>
      </c>
      <c r="C2610" s="286" t="s">
        <v>44</v>
      </c>
      <c r="D2610" s="301">
        <v>61.29</v>
      </c>
      <c r="E2610" s="446"/>
    </row>
    <row r="2611" spans="1:5" ht="22.5" x14ac:dyDescent="0.2">
      <c r="A2611" s="300">
        <v>200321</v>
      </c>
      <c r="B2611" s="285" t="s">
        <v>3197</v>
      </c>
      <c r="C2611" s="286" t="s">
        <v>38</v>
      </c>
      <c r="D2611" s="301">
        <v>1394.98</v>
      </c>
      <c r="E2611" s="446"/>
    </row>
    <row r="2612" spans="1:5" ht="12.75" x14ac:dyDescent="0.2">
      <c r="A2612" s="300">
        <v>200324</v>
      </c>
      <c r="B2612" s="285" t="s">
        <v>6146</v>
      </c>
      <c r="C2612" s="286" t="s">
        <v>44</v>
      </c>
      <c r="D2612" s="301">
        <v>47.19</v>
      </c>
      <c r="E2612" s="446"/>
    </row>
    <row r="2613" spans="1:5" ht="12.75" x14ac:dyDescent="0.2">
      <c r="A2613" s="300">
        <v>200350</v>
      </c>
      <c r="B2613" s="285" t="s">
        <v>174</v>
      </c>
      <c r="C2613" s="286" t="s">
        <v>38</v>
      </c>
      <c r="D2613" s="301">
        <v>8.9</v>
      </c>
      <c r="E2613" s="446"/>
    </row>
    <row r="2614" spans="1:5" ht="12.75" x14ac:dyDescent="0.2">
      <c r="A2614" s="300">
        <v>200351</v>
      </c>
      <c r="B2614" s="285" t="s">
        <v>3198</v>
      </c>
      <c r="C2614" s="286" t="s">
        <v>38</v>
      </c>
      <c r="D2614" s="301">
        <v>12.17</v>
      </c>
      <c r="E2614" s="446"/>
    </row>
    <row r="2615" spans="1:5" ht="12.75" x14ac:dyDescent="0.2">
      <c r="A2615" s="300">
        <v>200352</v>
      </c>
      <c r="B2615" s="285" t="s">
        <v>3199</v>
      </c>
      <c r="C2615" s="286" t="s">
        <v>38</v>
      </c>
      <c r="D2615" s="301">
        <v>12.67</v>
      </c>
      <c r="E2615" s="446"/>
    </row>
    <row r="2616" spans="1:5" ht="12.75" x14ac:dyDescent="0.2">
      <c r="A2616" s="300">
        <v>200353</v>
      </c>
      <c r="B2616" s="285" t="s">
        <v>3200</v>
      </c>
      <c r="C2616" s="286" t="s">
        <v>38</v>
      </c>
      <c r="D2616" s="301">
        <v>16.440000000000001</v>
      </c>
      <c r="E2616" s="446"/>
    </row>
    <row r="2617" spans="1:5" ht="12.75" x14ac:dyDescent="0.2">
      <c r="A2617" s="300">
        <v>200354</v>
      </c>
      <c r="B2617" s="285" t="s">
        <v>146</v>
      </c>
      <c r="C2617" s="286" t="s">
        <v>38</v>
      </c>
      <c r="D2617" s="301">
        <v>0.47</v>
      </c>
      <c r="E2617" s="446"/>
    </row>
    <row r="2618" spans="1:5" ht="12.75" x14ac:dyDescent="0.2">
      <c r="A2618" s="300">
        <v>200355</v>
      </c>
      <c r="B2618" s="285" t="s">
        <v>3201</v>
      </c>
      <c r="C2618" s="286" t="s">
        <v>38</v>
      </c>
      <c r="D2618" s="301">
        <v>2.36</v>
      </c>
      <c r="E2618" s="446"/>
    </row>
    <row r="2619" spans="1:5" ht="12.75" x14ac:dyDescent="0.2">
      <c r="A2619" s="300">
        <v>200356</v>
      </c>
      <c r="B2619" s="285" t="s">
        <v>3202</v>
      </c>
      <c r="C2619" s="286" t="s">
        <v>38</v>
      </c>
      <c r="D2619" s="301">
        <v>1</v>
      </c>
      <c r="E2619" s="446"/>
    </row>
    <row r="2620" spans="1:5" ht="12.75" x14ac:dyDescent="0.2">
      <c r="A2620" s="300">
        <v>200357</v>
      </c>
      <c r="B2620" s="285" t="s">
        <v>3203</v>
      </c>
      <c r="C2620" s="286" t="s">
        <v>38</v>
      </c>
      <c r="D2620" s="301">
        <v>5.07</v>
      </c>
      <c r="E2620" s="446"/>
    </row>
    <row r="2621" spans="1:5" ht="12.75" x14ac:dyDescent="0.2">
      <c r="A2621" s="300">
        <v>200358</v>
      </c>
      <c r="B2621" s="285" t="s">
        <v>3204</v>
      </c>
      <c r="C2621" s="286" t="s">
        <v>19</v>
      </c>
      <c r="D2621" s="301">
        <v>14.58</v>
      </c>
      <c r="E2621" s="446"/>
    </row>
    <row r="2622" spans="1:5" ht="12.75" x14ac:dyDescent="0.2">
      <c r="A2622" s="300">
        <v>200359</v>
      </c>
      <c r="B2622" s="285" t="s">
        <v>6131</v>
      </c>
      <c r="C2622" s="286" t="s">
        <v>44</v>
      </c>
      <c r="D2622" s="301">
        <v>155.19999999999999</v>
      </c>
      <c r="E2622" s="446"/>
    </row>
    <row r="2623" spans="1:5" ht="12.75" x14ac:dyDescent="0.2">
      <c r="A2623" s="300">
        <v>200360</v>
      </c>
      <c r="B2623" s="285" t="s">
        <v>6137</v>
      </c>
      <c r="C2623" s="286" t="s">
        <v>38</v>
      </c>
      <c r="D2623" s="301">
        <v>4062.42</v>
      </c>
      <c r="E2623" s="446"/>
    </row>
    <row r="2624" spans="1:5" ht="12.75" x14ac:dyDescent="0.2">
      <c r="A2624" s="300">
        <v>200361</v>
      </c>
      <c r="B2624" s="285" t="s">
        <v>6138</v>
      </c>
      <c r="C2624" s="286" t="s">
        <v>38</v>
      </c>
      <c r="D2624" s="301">
        <v>3069.22</v>
      </c>
      <c r="E2624" s="446"/>
    </row>
    <row r="2625" spans="1:5" ht="12.75" x14ac:dyDescent="0.2">
      <c r="A2625" s="300">
        <v>200370</v>
      </c>
      <c r="B2625" s="285" t="s">
        <v>3194</v>
      </c>
      <c r="C2625" s="286" t="s">
        <v>38</v>
      </c>
      <c r="D2625" s="301">
        <v>3468.39</v>
      </c>
      <c r="E2625" s="446"/>
    </row>
    <row r="2626" spans="1:5" ht="22.5" x14ac:dyDescent="0.2">
      <c r="A2626" s="300">
        <v>200371</v>
      </c>
      <c r="B2626" s="285" t="s">
        <v>6147</v>
      </c>
      <c r="C2626" s="286" t="s">
        <v>19</v>
      </c>
      <c r="D2626" s="301">
        <v>5.9</v>
      </c>
      <c r="E2626" s="446"/>
    </row>
    <row r="2627" spans="1:5" ht="22.5" x14ac:dyDescent="0.2">
      <c r="A2627" s="300">
        <v>200372</v>
      </c>
      <c r="B2627" s="285" t="s">
        <v>6148</v>
      </c>
      <c r="C2627" s="286" t="s">
        <v>19</v>
      </c>
      <c r="D2627" s="301">
        <v>5.2</v>
      </c>
      <c r="E2627" s="446"/>
    </row>
    <row r="2628" spans="1:5" ht="12.75" x14ac:dyDescent="0.2">
      <c r="A2628" s="300">
        <v>200373</v>
      </c>
      <c r="B2628" s="285" t="s">
        <v>6149</v>
      </c>
      <c r="C2628" s="286" t="s">
        <v>19</v>
      </c>
      <c r="D2628" s="301">
        <v>3.12</v>
      </c>
      <c r="E2628" s="446"/>
    </row>
    <row r="2629" spans="1:5" ht="12.75" x14ac:dyDescent="0.2">
      <c r="A2629" s="300">
        <v>200374</v>
      </c>
      <c r="B2629" s="285" t="s">
        <v>3195</v>
      </c>
      <c r="C2629" s="286" t="s">
        <v>2209</v>
      </c>
      <c r="D2629" s="301">
        <v>1904.18</v>
      </c>
      <c r="E2629" s="446"/>
    </row>
    <row r="2630" spans="1:5" ht="22.5" x14ac:dyDescent="0.2">
      <c r="A2630" s="300">
        <v>200375</v>
      </c>
      <c r="B2630" s="285" t="s">
        <v>6150</v>
      </c>
      <c r="C2630" s="286" t="s">
        <v>19</v>
      </c>
      <c r="D2630" s="301">
        <v>3.24</v>
      </c>
      <c r="E2630" s="446"/>
    </row>
    <row r="2631" spans="1:5" ht="22.5" x14ac:dyDescent="0.2">
      <c r="A2631" s="300">
        <v>200376</v>
      </c>
      <c r="B2631" s="285" t="s">
        <v>6151</v>
      </c>
      <c r="C2631" s="286" t="s">
        <v>19</v>
      </c>
      <c r="D2631" s="301">
        <v>2.86</v>
      </c>
      <c r="E2631" s="446"/>
    </row>
    <row r="2632" spans="1:5" ht="22.5" x14ac:dyDescent="0.2">
      <c r="A2632" s="300">
        <v>200377</v>
      </c>
      <c r="B2632" s="285" t="s">
        <v>6152</v>
      </c>
      <c r="C2632" s="286" t="s">
        <v>19</v>
      </c>
      <c r="D2632" s="301">
        <v>1.71</v>
      </c>
      <c r="E2632" s="446"/>
    </row>
    <row r="2633" spans="1:5" ht="12.75" x14ac:dyDescent="0.2">
      <c r="A2633" s="300">
        <v>200378</v>
      </c>
      <c r="B2633" s="285" t="s">
        <v>3196</v>
      </c>
      <c r="C2633" s="286" t="s">
        <v>38</v>
      </c>
      <c r="D2633" s="301">
        <v>1458.21</v>
      </c>
      <c r="E2633" s="446"/>
    </row>
    <row r="2634" spans="1:5" ht="22.5" x14ac:dyDescent="0.2">
      <c r="A2634" s="300">
        <v>200379</v>
      </c>
      <c r="B2634" s="285" t="s">
        <v>6153</v>
      </c>
      <c r="C2634" s="286" t="s">
        <v>19</v>
      </c>
      <c r="D2634" s="301">
        <v>2.48</v>
      </c>
      <c r="E2634" s="446"/>
    </row>
    <row r="2635" spans="1:5" ht="22.5" x14ac:dyDescent="0.2">
      <c r="A2635" s="300">
        <v>200380</v>
      </c>
      <c r="B2635" s="285" t="s">
        <v>6154</v>
      </c>
      <c r="C2635" s="286" t="s">
        <v>19</v>
      </c>
      <c r="D2635" s="301">
        <v>2.19</v>
      </c>
      <c r="E2635" s="446"/>
    </row>
    <row r="2636" spans="1:5" ht="22.5" x14ac:dyDescent="0.2">
      <c r="A2636" s="300">
        <v>200381</v>
      </c>
      <c r="B2636" s="285" t="s">
        <v>6155</v>
      </c>
      <c r="C2636" s="286" t="s">
        <v>19</v>
      </c>
      <c r="D2636" s="301">
        <v>1.31</v>
      </c>
      <c r="E2636" s="446"/>
    </row>
    <row r="2637" spans="1:5" ht="12.75" x14ac:dyDescent="0.2">
      <c r="A2637" s="300">
        <v>200441</v>
      </c>
      <c r="B2637" s="285" t="s">
        <v>3205</v>
      </c>
      <c r="C2637" s="286" t="s">
        <v>2209</v>
      </c>
      <c r="D2637" s="301">
        <v>3724.72</v>
      </c>
      <c r="E2637" s="446"/>
    </row>
    <row r="2638" spans="1:5" ht="22.5" x14ac:dyDescent="0.2">
      <c r="A2638" s="300">
        <v>200442</v>
      </c>
      <c r="B2638" s="285" t="s">
        <v>3206</v>
      </c>
      <c r="C2638" s="286" t="s">
        <v>38</v>
      </c>
      <c r="D2638" s="301">
        <v>104.31</v>
      </c>
      <c r="E2638" s="446"/>
    </row>
    <row r="2639" spans="1:5" ht="12.75" x14ac:dyDescent="0.2">
      <c r="A2639" s="300">
        <v>200530</v>
      </c>
      <c r="B2639" s="285" t="s">
        <v>3207</v>
      </c>
      <c r="C2639" s="286" t="s">
        <v>2209</v>
      </c>
      <c r="D2639" s="301">
        <v>4135.1899999999996</v>
      </c>
      <c r="E2639" s="446"/>
    </row>
    <row r="2640" spans="1:5" ht="12.75" x14ac:dyDescent="0.2">
      <c r="A2640" s="300">
        <v>200531</v>
      </c>
      <c r="B2640" s="285" t="s">
        <v>3208</v>
      </c>
      <c r="C2640" s="286" t="s">
        <v>2209</v>
      </c>
      <c r="D2640" s="301">
        <v>6616.3</v>
      </c>
      <c r="E2640" s="446"/>
    </row>
    <row r="2641" spans="1:5" ht="22.5" x14ac:dyDescent="0.2">
      <c r="A2641" s="300">
        <v>200532</v>
      </c>
      <c r="B2641" s="285" t="s">
        <v>3209</v>
      </c>
      <c r="C2641" s="286" t="s">
        <v>2209</v>
      </c>
      <c r="D2641" s="301">
        <v>11578.53</v>
      </c>
      <c r="E2641" s="446"/>
    </row>
    <row r="2642" spans="1:5" ht="33.75" x14ac:dyDescent="0.2">
      <c r="A2642" s="300">
        <v>200533</v>
      </c>
      <c r="B2642" s="285" t="s">
        <v>6032</v>
      </c>
      <c r="C2642" s="286" t="s">
        <v>2209</v>
      </c>
      <c r="D2642" s="301">
        <v>6229.26</v>
      </c>
      <c r="E2642" s="446"/>
    </row>
    <row r="2643" spans="1:5" ht="33.75" x14ac:dyDescent="0.2">
      <c r="A2643" s="300">
        <v>200534</v>
      </c>
      <c r="B2643" s="285" t="s">
        <v>6033</v>
      </c>
      <c r="C2643" s="286" t="s">
        <v>2209</v>
      </c>
      <c r="D2643" s="301">
        <v>8103.34</v>
      </c>
      <c r="E2643" s="446"/>
    </row>
    <row r="2644" spans="1:5" ht="33.75" x14ac:dyDescent="0.2">
      <c r="A2644" s="300">
        <v>200535</v>
      </c>
      <c r="B2644" s="285" t="s">
        <v>6034</v>
      </c>
      <c r="C2644" s="286" t="s">
        <v>2209</v>
      </c>
      <c r="D2644" s="301">
        <v>11017.83</v>
      </c>
      <c r="E2644" s="446"/>
    </row>
    <row r="2645" spans="1:5" ht="22.5" x14ac:dyDescent="0.2">
      <c r="A2645" s="300">
        <v>200536</v>
      </c>
      <c r="B2645" s="285" t="s">
        <v>6035</v>
      </c>
      <c r="C2645" s="286" t="s">
        <v>2209</v>
      </c>
      <c r="D2645" s="301">
        <v>3150.07</v>
      </c>
      <c r="E2645" s="446"/>
    </row>
    <row r="2646" spans="1:5" ht="22.5" x14ac:dyDescent="0.2">
      <c r="A2646" s="300">
        <v>200537</v>
      </c>
      <c r="B2646" s="285" t="s">
        <v>6036</v>
      </c>
      <c r="C2646" s="286" t="s">
        <v>2209</v>
      </c>
      <c r="D2646" s="301">
        <v>4725.1000000000004</v>
      </c>
      <c r="E2646" s="446"/>
    </row>
    <row r="2647" spans="1:5" ht="22.5" x14ac:dyDescent="0.2">
      <c r="A2647" s="300">
        <v>200538</v>
      </c>
      <c r="B2647" s="285" t="s">
        <v>6037</v>
      </c>
      <c r="C2647" s="286" t="s">
        <v>2209</v>
      </c>
      <c r="D2647" s="301">
        <v>7087.65</v>
      </c>
      <c r="E2647" s="446"/>
    </row>
    <row r="2648" spans="1:5" ht="12.75" x14ac:dyDescent="0.2">
      <c r="A2648" s="300">
        <v>200600</v>
      </c>
      <c r="B2648" s="285" t="s">
        <v>3210</v>
      </c>
      <c r="C2648" s="286" t="s">
        <v>53</v>
      </c>
      <c r="D2648" s="301" t="s">
        <v>53</v>
      </c>
    </row>
    <row r="2649" spans="1:5" ht="12.75" x14ac:dyDescent="0.2">
      <c r="A2649" s="300">
        <v>200601</v>
      </c>
      <c r="B2649" s="285" t="s">
        <v>3211</v>
      </c>
      <c r="C2649" s="286" t="s">
        <v>38</v>
      </c>
      <c r="D2649" s="301">
        <v>2127.6799999999998</v>
      </c>
      <c r="E2649" s="446"/>
    </row>
    <row r="2650" spans="1:5" ht="12.75" x14ac:dyDescent="0.2">
      <c r="A2650" s="300">
        <v>200602</v>
      </c>
      <c r="B2650" s="285" t="s">
        <v>3212</v>
      </c>
      <c r="C2650" s="286" t="s">
        <v>38</v>
      </c>
      <c r="D2650" s="301">
        <v>20.18</v>
      </c>
      <c r="E2650" s="446"/>
    </row>
    <row r="2651" spans="1:5" ht="22.5" x14ac:dyDescent="0.2">
      <c r="A2651" s="300">
        <v>200603</v>
      </c>
      <c r="B2651" s="285" t="s">
        <v>3213</v>
      </c>
      <c r="C2651" s="286" t="s">
        <v>3214</v>
      </c>
      <c r="D2651" s="301">
        <v>363.53</v>
      </c>
      <c r="E2651" s="446"/>
    </row>
    <row r="2652" spans="1:5" ht="22.5" x14ac:dyDescent="0.2">
      <c r="A2652" s="300">
        <v>200604</v>
      </c>
      <c r="B2652" s="285" t="s">
        <v>3215</v>
      </c>
      <c r="C2652" s="286" t="s">
        <v>3216</v>
      </c>
      <c r="D2652" s="301">
        <v>302.07</v>
      </c>
      <c r="E2652" s="446"/>
    </row>
    <row r="2653" spans="1:5" ht="22.5" x14ac:dyDescent="0.2">
      <c r="A2653" s="300">
        <v>200605</v>
      </c>
      <c r="B2653" s="285" t="s">
        <v>104</v>
      </c>
      <c r="C2653" s="286" t="s">
        <v>86</v>
      </c>
      <c r="D2653" s="301">
        <v>1805.01</v>
      </c>
      <c r="E2653" s="446"/>
    </row>
    <row r="2654" spans="1:5" ht="12.75" x14ac:dyDescent="0.2">
      <c r="A2654" s="300">
        <v>200611</v>
      </c>
      <c r="B2654" s="285" t="s">
        <v>3217</v>
      </c>
      <c r="C2654" s="286" t="s">
        <v>38</v>
      </c>
      <c r="D2654" s="301">
        <v>61.8</v>
      </c>
      <c r="E2654" s="446"/>
    </row>
    <row r="2655" spans="1:5" ht="12.75" x14ac:dyDescent="0.2">
      <c r="A2655" s="300">
        <v>200612</v>
      </c>
      <c r="B2655" s="285" t="s">
        <v>3218</v>
      </c>
      <c r="C2655" s="286" t="s">
        <v>38</v>
      </c>
      <c r="D2655" s="301">
        <v>17.7</v>
      </c>
      <c r="E2655" s="446"/>
    </row>
    <row r="2656" spans="1:5" ht="12.75" x14ac:dyDescent="0.2">
      <c r="A2656" s="300">
        <v>200613</v>
      </c>
      <c r="B2656" s="285" t="s">
        <v>3219</v>
      </c>
      <c r="C2656" s="286" t="s">
        <v>38</v>
      </c>
      <c r="D2656" s="301">
        <v>21.56</v>
      </c>
      <c r="E2656" s="446"/>
    </row>
    <row r="2657" spans="1:5" ht="12.75" x14ac:dyDescent="0.2">
      <c r="A2657" s="300">
        <v>200614</v>
      </c>
      <c r="B2657" s="285" t="s">
        <v>3220</v>
      </c>
      <c r="C2657" s="286" t="s">
        <v>3221</v>
      </c>
      <c r="D2657" s="301">
        <v>2690.83</v>
      </c>
      <c r="E2657" s="446"/>
    </row>
    <row r="2658" spans="1:5" ht="12.75" x14ac:dyDescent="0.2">
      <c r="A2658" s="300">
        <v>200615</v>
      </c>
      <c r="B2658" s="285" t="s">
        <v>3222</v>
      </c>
      <c r="C2658" s="286" t="s">
        <v>3221</v>
      </c>
      <c r="D2658" s="301">
        <v>2659.77</v>
      </c>
      <c r="E2658" s="446"/>
    </row>
    <row r="2659" spans="1:5" ht="22.5" x14ac:dyDescent="0.2">
      <c r="A2659" s="300">
        <v>200616</v>
      </c>
      <c r="B2659" s="285" t="s">
        <v>3223</v>
      </c>
      <c r="C2659" s="286" t="s">
        <v>3221</v>
      </c>
      <c r="D2659" s="301">
        <v>3070.4</v>
      </c>
      <c r="E2659" s="446"/>
    </row>
    <row r="2660" spans="1:5" ht="12.75" x14ac:dyDescent="0.2">
      <c r="A2660" s="300">
        <v>200617</v>
      </c>
      <c r="B2660" s="285" t="s">
        <v>3224</v>
      </c>
      <c r="C2660" s="286" t="s">
        <v>3221</v>
      </c>
      <c r="D2660" s="301">
        <v>2556.9</v>
      </c>
      <c r="E2660" s="446"/>
    </row>
    <row r="2661" spans="1:5" ht="22.5" x14ac:dyDescent="0.2">
      <c r="A2661" s="300">
        <v>200618</v>
      </c>
      <c r="B2661" s="285" t="s">
        <v>3225</v>
      </c>
      <c r="C2661" s="286" t="s">
        <v>3221</v>
      </c>
      <c r="D2661" s="301">
        <v>2160.88</v>
      </c>
      <c r="E2661" s="446"/>
    </row>
  </sheetData>
  <pageMargins left="0.51181102362204722" right="0.51181102362204722" top="0.78740157480314965" bottom="0.78740157480314965"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tabColor theme="9"/>
  </sheetPr>
  <dimension ref="A1:D2208"/>
  <sheetViews>
    <sheetView topLeftCell="A1008" workbookViewId="0">
      <selection activeCell="B782" sqref="B782"/>
    </sheetView>
  </sheetViews>
  <sheetFormatPr defaultRowHeight="11.25" x14ac:dyDescent="0.2"/>
  <cols>
    <col min="1" max="1" width="9.83203125" bestFit="1" customWidth="1"/>
    <col min="2" max="2" width="73.83203125" customWidth="1"/>
    <col min="4" max="4" width="11.5" bestFit="1" customWidth="1"/>
  </cols>
  <sheetData>
    <row r="1" spans="1:4" ht="38.25" x14ac:dyDescent="0.2">
      <c r="A1" s="246" t="s">
        <v>4</v>
      </c>
      <c r="B1" s="247" t="s">
        <v>6</v>
      </c>
      <c r="C1" s="248" t="s">
        <v>15</v>
      </c>
      <c r="D1" s="249" t="s">
        <v>4003</v>
      </c>
    </row>
    <row r="2" spans="1:4" ht="12.75" x14ac:dyDescent="0.2">
      <c r="A2" s="250">
        <v>10000</v>
      </c>
      <c r="B2" s="251" t="s">
        <v>4004</v>
      </c>
      <c r="C2" s="252"/>
      <c r="D2" s="253" t="s">
        <v>53</v>
      </c>
    </row>
    <row r="3" spans="1:4" ht="22.5" x14ac:dyDescent="0.2">
      <c r="A3" s="447">
        <v>10001</v>
      </c>
      <c r="B3" s="285" t="s">
        <v>4005</v>
      </c>
      <c r="C3" s="286" t="s">
        <v>22</v>
      </c>
      <c r="D3" s="287">
        <v>85.06</v>
      </c>
    </row>
    <row r="4" spans="1:4" ht="22.5" x14ac:dyDescent="0.2">
      <c r="A4" s="447">
        <v>10002</v>
      </c>
      <c r="B4" s="285" t="s">
        <v>4006</v>
      </c>
      <c r="C4" s="286" t="s">
        <v>22</v>
      </c>
      <c r="D4" s="287">
        <v>88.75</v>
      </c>
    </row>
    <row r="5" spans="1:4" ht="22.5" x14ac:dyDescent="0.2">
      <c r="A5" s="447">
        <v>10003</v>
      </c>
      <c r="B5" s="285" t="s">
        <v>4007</v>
      </c>
      <c r="C5" s="286" t="s">
        <v>22</v>
      </c>
      <c r="D5" s="287">
        <v>117.21</v>
      </c>
    </row>
    <row r="6" spans="1:4" ht="22.5" x14ac:dyDescent="0.2">
      <c r="A6" s="447">
        <v>10004</v>
      </c>
      <c r="B6" s="285" t="s">
        <v>4008</v>
      </c>
      <c r="C6" s="286" t="s">
        <v>22</v>
      </c>
      <c r="D6" s="287">
        <v>155.62</v>
      </c>
    </row>
    <row r="7" spans="1:4" ht="22.5" x14ac:dyDescent="0.2">
      <c r="A7" s="447">
        <v>10005</v>
      </c>
      <c r="B7" s="285" t="s">
        <v>4009</v>
      </c>
      <c r="C7" s="286" t="s">
        <v>22</v>
      </c>
      <c r="D7" s="287">
        <v>184.67</v>
      </c>
    </row>
    <row r="8" spans="1:4" ht="22.5" x14ac:dyDescent="0.2">
      <c r="A8" s="447">
        <v>10006</v>
      </c>
      <c r="B8" s="285" t="s">
        <v>4010</v>
      </c>
      <c r="C8" s="286" t="s">
        <v>22</v>
      </c>
      <c r="D8" s="287">
        <v>151.93</v>
      </c>
    </row>
    <row r="9" spans="1:4" ht="12.75" x14ac:dyDescent="0.2">
      <c r="A9" s="447">
        <v>10008</v>
      </c>
      <c r="B9" s="285" t="s">
        <v>4011</v>
      </c>
      <c r="C9" s="286" t="s">
        <v>22</v>
      </c>
      <c r="D9" s="287">
        <v>21.14</v>
      </c>
    </row>
    <row r="10" spans="1:4" ht="12.75" x14ac:dyDescent="0.2">
      <c r="A10" s="447">
        <v>10009</v>
      </c>
      <c r="B10" s="285" t="s">
        <v>4012</v>
      </c>
      <c r="C10" s="286" t="s">
        <v>22</v>
      </c>
      <c r="D10" s="287">
        <v>47.52</v>
      </c>
    </row>
    <row r="11" spans="1:4" ht="22.5" x14ac:dyDescent="0.2">
      <c r="A11" s="447">
        <v>10010</v>
      </c>
      <c r="B11" s="285" t="s">
        <v>4013</v>
      </c>
      <c r="C11" s="286" t="s">
        <v>22</v>
      </c>
      <c r="D11" s="287">
        <v>33.75</v>
      </c>
    </row>
    <row r="12" spans="1:4" ht="22.5" x14ac:dyDescent="0.2">
      <c r="A12" s="447">
        <v>10011</v>
      </c>
      <c r="B12" s="285" t="s">
        <v>4014</v>
      </c>
      <c r="C12" s="286" t="s">
        <v>22</v>
      </c>
      <c r="D12" s="287">
        <v>38.14</v>
      </c>
    </row>
    <row r="13" spans="1:4" ht="22.5" x14ac:dyDescent="0.2">
      <c r="A13" s="447">
        <v>10012</v>
      </c>
      <c r="B13" s="285" t="s">
        <v>4015</v>
      </c>
      <c r="C13" s="286" t="s">
        <v>22</v>
      </c>
      <c r="D13" s="287">
        <v>45.6</v>
      </c>
    </row>
    <row r="14" spans="1:4" ht="22.5" x14ac:dyDescent="0.2">
      <c r="A14" s="447">
        <v>10013</v>
      </c>
      <c r="B14" s="285" t="s">
        <v>4016</v>
      </c>
      <c r="C14" s="286" t="s">
        <v>22</v>
      </c>
      <c r="D14" s="287">
        <v>73.59</v>
      </c>
    </row>
    <row r="15" spans="1:4" ht="12.75" x14ac:dyDescent="0.2">
      <c r="A15" s="447">
        <v>10017</v>
      </c>
      <c r="B15" s="285" t="s">
        <v>4017</v>
      </c>
      <c r="C15" s="286" t="s">
        <v>22</v>
      </c>
      <c r="D15" s="287">
        <v>13.64</v>
      </c>
    </row>
    <row r="16" spans="1:4" ht="12.75" x14ac:dyDescent="0.2">
      <c r="A16" s="447">
        <v>10018</v>
      </c>
      <c r="B16" s="285" t="s">
        <v>4018</v>
      </c>
      <c r="C16" s="286" t="s">
        <v>22</v>
      </c>
      <c r="D16" s="287">
        <v>15.59</v>
      </c>
    </row>
    <row r="17" spans="1:4" ht="12.75" x14ac:dyDescent="0.2">
      <c r="A17" s="447">
        <v>10019</v>
      </c>
      <c r="B17" s="285" t="s">
        <v>4019</v>
      </c>
      <c r="C17" s="286" t="s">
        <v>22</v>
      </c>
      <c r="D17" s="287">
        <v>18.670000000000002</v>
      </c>
    </row>
    <row r="18" spans="1:4" ht="12.75" x14ac:dyDescent="0.2">
      <c r="A18" s="447">
        <v>10034</v>
      </c>
      <c r="B18" s="285" t="s">
        <v>4020</v>
      </c>
      <c r="C18" s="286" t="s">
        <v>3221</v>
      </c>
      <c r="D18" s="287">
        <v>116.33</v>
      </c>
    </row>
    <row r="19" spans="1:4" ht="12.75" x14ac:dyDescent="0.2">
      <c r="A19" s="447">
        <v>10035</v>
      </c>
      <c r="B19" s="285" t="s">
        <v>4021</v>
      </c>
      <c r="C19" s="286" t="s">
        <v>3221</v>
      </c>
      <c r="D19" s="287">
        <v>144.02000000000001</v>
      </c>
    </row>
    <row r="20" spans="1:4" ht="12.75" x14ac:dyDescent="0.2">
      <c r="A20" s="447">
        <v>10036</v>
      </c>
      <c r="B20" s="285" t="s">
        <v>4022</v>
      </c>
      <c r="C20" s="286" t="s">
        <v>3221</v>
      </c>
      <c r="D20" s="287">
        <v>165.83</v>
      </c>
    </row>
    <row r="21" spans="1:4" ht="12.75" x14ac:dyDescent="0.2">
      <c r="A21" s="447">
        <v>10045</v>
      </c>
      <c r="B21" s="285" t="s">
        <v>4023</v>
      </c>
      <c r="C21" s="286" t="s">
        <v>3221</v>
      </c>
      <c r="D21" s="287">
        <v>479.47</v>
      </c>
    </row>
    <row r="22" spans="1:4" ht="12.75" x14ac:dyDescent="0.2">
      <c r="A22" s="447">
        <v>10046</v>
      </c>
      <c r="B22" s="285" t="s">
        <v>4024</v>
      </c>
      <c r="C22" s="286" t="s">
        <v>3221</v>
      </c>
      <c r="D22" s="287">
        <v>484.8</v>
      </c>
    </row>
    <row r="23" spans="1:4" ht="12.75" x14ac:dyDescent="0.2">
      <c r="A23" s="447">
        <v>10047</v>
      </c>
      <c r="B23" s="285" t="s">
        <v>4025</v>
      </c>
      <c r="C23" s="286" t="s">
        <v>3221</v>
      </c>
      <c r="D23" s="287">
        <v>615.55999999999995</v>
      </c>
    </row>
    <row r="24" spans="1:4" ht="12.75" x14ac:dyDescent="0.2">
      <c r="A24" s="447">
        <v>10060</v>
      </c>
      <c r="B24" s="285" t="s">
        <v>4026</v>
      </c>
      <c r="C24" s="286" t="s">
        <v>3221</v>
      </c>
      <c r="D24" s="287">
        <v>34.42</v>
      </c>
    </row>
    <row r="25" spans="1:4" ht="12.75" x14ac:dyDescent="0.2">
      <c r="A25" s="447">
        <v>10061</v>
      </c>
      <c r="B25" s="285" t="s">
        <v>4027</v>
      </c>
      <c r="C25" s="286" t="s">
        <v>3221</v>
      </c>
      <c r="D25" s="287">
        <v>39.299999999999997</v>
      </c>
    </row>
    <row r="26" spans="1:4" ht="12.75" x14ac:dyDescent="0.2">
      <c r="A26" s="447">
        <v>10062</v>
      </c>
      <c r="B26" s="285" t="s">
        <v>4028</v>
      </c>
      <c r="C26" s="286" t="s">
        <v>3221</v>
      </c>
      <c r="D26" s="287">
        <v>45.32</v>
      </c>
    </row>
    <row r="27" spans="1:4" ht="12.75" x14ac:dyDescent="0.2">
      <c r="A27" s="447">
        <v>10063</v>
      </c>
      <c r="B27" s="285" t="s">
        <v>4029</v>
      </c>
      <c r="C27" s="286" t="s">
        <v>3221</v>
      </c>
      <c r="D27" s="287">
        <v>49.65</v>
      </c>
    </row>
    <row r="28" spans="1:4" ht="12.75" x14ac:dyDescent="0.2">
      <c r="A28" s="447">
        <v>10064</v>
      </c>
      <c r="B28" s="285" t="s">
        <v>4030</v>
      </c>
      <c r="C28" s="286" t="s">
        <v>3221</v>
      </c>
      <c r="D28" s="287">
        <v>55.85</v>
      </c>
    </row>
    <row r="29" spans="1:4" ht="12.75" x14ac:dyDescent="0.2">
      <c r="A29" s="447">
        <v>10070</v>
      </c>
      <c r="B29" s="285" t="s">
        <v>4031</v>
      </c>
      <c r="C29" s="286" t="s">
        <v>22</v>
      </c>
      <c r="D29" s="287">
        <v>27.57</v>
      </c>
    </row>
    <row r="30" spans="1:4" ht="12.75" x14ac:dyDescent="0.2">
      <c r="A30" s="447">
        <v>10071</v>
      </c>
      <c r="B30" s="285" t="s">
        <v>4032</v>
      </c>
      <c r="C30" s="286" t="s">
        <v>22</v>
      </c>
      <c r="D30" s="287">
        <v>35.82</v>
      </c>
    </row>
    <row r="31" spans="1:4" ht="12.75" x14ac:dyDescent="0.2">
      <c r="A31" s="447">
        <v>10072</v>
      </c>
      <c r="B31" s="285" t="s">
        <v>4033</v>
      </c>
      <c r="C31" s="286" t="s">
        <v>22</v>
      </c>
      <c r="D31" s="287">
        <v>44.85</v>
      </c>
    </row>
    <row r="32" spans="1:4" ht="12.75" x14ac:dyDescent="0.2">
      <c r="A32" s="447">
        <v>10073</v>
      </c>
      <c r="B32" s="285" t="s">
        <v>4034</v>
      </c>
      <c r="C32" s="286" t="s">
        <v>22</v>
      </c>
      <c r="D32" s="287">
        <v>50.5</v>
      </c>
    </row>
    <row r="33" spans="1:4" ht="12.75" x14ac:dyDescent="0.2">
      <c r="A33" s="447">
        <v>10074</v>
      </c>
      <c r="B33" s="285" t="s">
        <v>4035</v>
      </c>
      <c r="C33" s="286" t="s">
        <v>22</v>
      </c>
      <c r="D33" s="287">
        <v>57.34</v>
      </c>
    </row>
    <row r="34" spans="1:4" ht="12.75" x14ac:dyDescent="0.2">
      <c r="A34" s="447">
        <v>10075</v>
      </c>
      <c r="B34" s="285" t="s">
        <v>4036</v>
      </c>
      <c r="C34" s="286" t="s">
        <v>22</v>
      </c>
      <c r="D34" s="287">
        <v>68.53</v>
      </c>
    </row>
    <row r="35" spans="1:4" ht="12.75" x14ac:dyDescent="0.2">
      <c r="A35" s="447">
        <v>10098</v>
      </c>
      <c r="B35" s="285" t="s">
        <v>4037</v>
      </c>
      <c r="C35" s="286" t="s">
        <v>4038</v>
      </c>
      <c r="D35" s="287">
        <v>2.04</v>
      </c>
    </row>
    <row r="36" spans="1:4" ht="22.5" x14ac:dyDescent="0.2">
      <c r="A36" s="447">
        <v>10100</v>
      </c>
      <c r="B36" s="285" t="s">
        <v>4039</v>
      </c>
      <c r="C36" s="286" t="s">
        <v>22</v>
      </c>
      <c r="D36" s="287">
        <v>483.71</v>
      </c>
    </row>
    <row r="37" spans="1:4" ht="22.5" x14ac:dyDescent="0.2">
      <c r="A37" s="447">
        <v>10101</v>
      </c>
      <c r="B37" s="285" t="s">
        <v>4040</v>
      </c>
      <c r="C37" s="286" t="s">
        <v>22</v>
      </c>
      <c r="D37" s="287">
        <v>525.02</v>
      </c>
    </row>
    <row r="38" spans="1:4" ht="22.5" x14ac:dyDescent="0.2">
      <c r="A38" s="447">
        <v>10102</v>
      </c>
      <c r="B38" s="285" t="s">
        <v>4041</v>
      </c>
      <c r="C38" s="286" t="s">
        <v>22</v>
      </c>
      <c r="D38" s="287">
        <v>592</v>
      </c>
    </row>
    <row r="39" spans="1:4" ht="22.5" x14ac:dyDescent="0.2">
      <c r="A39" s="447">
        <v>10103</v>
      </c>
      <c r="B39" s="285" t="s">
        <v>4042</v>
      </c>
      <c r="C39" s="286" t="s">
        <v>22</v>
      </c>
      <c r="D39" s="287">
        <v>615.70000000000005</v>
      </c>
    </row>
    <row r="40" spans="1:4" ht="22.5" x14ac:dyDescent="0.2">
      <c r="A40" s="447">
        <v>10104</v>
      </c>
      <c r="B40" s="285" t="s">
        <v>4043</v>
      </c>
      <c r="C40" s="286" t="s">
        <v>22</v>
      </c>
      <c r="D40" s="287">
        <v>679.24</v>
      </c>
    </row>
    <row r="41" spans="1:4" ht="22.5" x14ac:dyDescent="0.2">
      <c r="A41" s="447">
        <v>10105</v>
      </c>
      <c r="B41" s="285" t="s">
        <v>4044</v>
      </c>
      <c r="C41" s="286" t="s">
        <v>22</v>
      </c>
      <c r="D41" s="287">
        <v>774.46</v>
      </c>
    </row>
    <row r="42" spans="1:4" ht="22.5" x14ac:dyDescent="0.2">
      <c r="A42" s="447">
        <v>10106</v>
      </c>
      <c r="B42" s="285" t="s">
        <v>4045</v>
      </c>
      <c r="C42" s="286" t="s">
        <v>22</v>
      </c>
      <c r="D42" s="287">
        <v>856.33</v>
      </c>
    </row>
    <row r="43" spans="1:4" ht="22.5" x14ac:dyDescent="0.2">
      <c r="A43" s="447">
        <v>10107</v>
      </c>
      <c r="B43" s="285" t="s">
        <v>4046</v>
      </c>
      <c r="C43" s="286" t="s">
        <v>22</v>
      </c>
      <c r="D43" s="287">
        <v>1136.9100000000001</v>
      </c>
    </row>
    <row r="44" spans="1:4" ht="22.5" x14ac:dyDescent="0.2">
      <c r="A44" s="447">
        <v>10120</v>
      </c>
      <c r="B44" s="285" t="s">
        <v>4047</v>
      </c>
      <c r="C44" s="286" t="s">
        <v>22</v>
      </c>
      <c r="D44" s="287">
        <v>140.11000000000001</v>
      </c>
    </row>
    <row r="45" spans="1:4" ht="22.5" x14ac:dyDescent="0.2">
      <c r="A45" s="447">
        <v>10121</v>
      </c>
      <c r="B45" s="285" t="s">
        <v>4048</v>
      </c>
      <c r="C45" s="286" t="s">
        <v>22</v>
      </c>
      <c r="D45" s="287">
        <v>139.33000000000001</v>
      </c>
    </row>
    <row r="46" spans="1:4" ht="22.5" x14ac:dyDescent="0.2">
      <c r="A46" s="447">
        <v>10122</v>
      </c>
      <c r="B46" s="285" t="s">
        <v>4049</v>
      </c>
      <c r="C46" s="286" t="s">
        <v>22</v>
      </c>
      <c r="D46" s="287">
        <v>163.38</v>
      </c>
    </row>
    <row r="47" spans="1:4" ht="22.5" x14ac:dyDescent="0.2">
      <c r="A47" s="447">
        <v>10123</v>
      </c>
      <c r="B47" s="285" t="s">
        <v>4050</v>
      </c>
      <c r="C47" s="286" t="s">
        <v>22</v>
      </c>
      <c r="D47" s="287">
        <v>167.39</v>
      </c>
    </row>
    <row r="48" spans="1:4" ht="22.5" x14ac:dyDescent="0.2">
      <c r="A48" s="447">
        <v>10124</v>
      </c>
      <c r="B48" s="285" t="s">
        <v>4051</v>
      </c>
      <c r="C48" s="286" t="s">
        <v>22</v>
      </c>
      <c r="D48" s="287">
        <v>183.7</v>
      </c>
    </row>
    <row r="49" spans="1:4" ht="22.5" x14ac:dyDescent="0.2">
      <c r="A49" s="447">
        <v>10125</v>
      </c>
      <c r="B49" s="285" t="s">
        <v>4052</v>
      </c>
      <c r="C49" s="286" t="s">
        <v>22</v>
      </c>
      <c r="D49" s="287">
        <v>207.74</v>
      </c>
    </row>
    <row r="50" spans="1:4" ht="22.5" x14ac:dyDescent="0.2">
      <c r="A50" s="447">
        <v>10126</v>
      </c>
      <c r="B50" s="285" t="s">
        <v>4053</v>
      </c>
      <c r="C50" s="286" t="s">
        <v>22</v>
      </c>
      <c r="D50" s="287">
        <v>236.36</v>
      </c>
    </row>
    <row r="51" spans="1:4" ht="22.5" x14ac:dyDescent="0.2">
      <c r="A51" s="447">
        <v>10127</v>
      </c>
      <c r="B51" s="285" t="s">
        <v>4054</v>
      </c>
      <c r="C51" s="286" t="s">
        <v>22</v>
      </c>
      <c r="D51" s="287">
        <v>303.14</v>
      </c>
    </row>
    <row r="52" spans="1:4" ht="12.75" x14ac:dyDescent="0.2">
      <c r="A52" s="250">
        <v>10500</v>
      </c>
      <c r="B52" s="251" t="s">
        <v>4055</v>
      </c>
      <c r="C52" s="252"/>
      <c r="D52" s="253" t="s">
        <v>53</v>
      </c>
    </row>
    <row r="53" spans="1:4" ht="12.75" x14ac:dyDescent="0.2">
      <c r="A53" s="447">
        <v>10501</v>
      </c>
      <c r="B53" s="285" t="s">
        <v>4056</v>
      </c>
      <c r="C53" s="286" t="s">
        <v>192</v>
      </c>
      <c r="D53" s="287">
        <v>127.05</v>
      </c>
    </row>
    <row r="54" spans="1:4" ht="12.75" x14ac:dyDescent="0.2">
      <c r="A54" s="447">
        <v>10502</v>
      </c>
      <c r="B54" s="285" t="s">
        <v>4057</v>
      </c>
      <c r="C54" s="286" t="s">
        <v>192</v>
      </c>
      <c r="D54" s="287">
        <v>56.27</v>
      </c>
    </row>
    <row r="55" spans="1:4" ht="12.75" x14ac:dyDescent="0.2">
      <c r="A55" s="447">
        <v>10503</v>
      </c>
      <c r="B55" s="285" t="s">
        <v>4058</v>
      </c>
      <c r="C55" s="286" t="s">
        <v>192</v>
      </c>
      <c r="D55" s="287">
        <v>126.23</v>
      </c>
    </row>
    <row r="56" spans="1:4" ht="12.75" x14ac:dyDescent="0.2">
      <c r="A56" s="447">
        <v>10504</v>
      </c>
      <c r="B56" s="285" t="s">
        <v>4059</v>
      </c>
      <c r="C56" s="286" t="s">
        <v>192</v>
      </c>
      <c r="D56" s="287">
        <v>129.09</v>
      </c>
    </row>
    <row r="57" spans="1:4" ht="12.75" x14ac:dyDescent="0.2">
      <c r="A57" s="447">
        <v>10505</v>
      </c>
      <c r="B57" s="285" t="s">
        <v>4060</v>
      </c>
      <c r="C57" s="286" t="s">
        <v>192</v>
      </c>
      <c r="D57" s="287">
        <v>385.55</v>
      </c>
    </row>
    <row r="58" spans="1:4" ht="12.75" x14ac:dyDescent="0.2">
      <c r="A58" s="447">
        <v>10506</v>
      </c>
      <c r="B58" s="285" t="s">
        <v>4061</v>
      </c>
      <c r="C58" s="286" t="s">
        <v>192</v>
      </c>
      <c r="D58" s="287">
        <v>126.23</v>
      </c>
    </row>
    <row r="59" spans="1:4" ht="12.75" x14ac:dyDescent="0.2">
      <c r="A59" s="447">
        <v>10508</v>
      </c>
      <c r="B59" s="285" t="s">
        <v>4062</v>
      </c>
      <c r="C59" s="286" t="s">
        <v>4038</v>
      </c>
      <c r="D59" s="287">
        <v>0.68</v>
      </c>
    </row>
    <row r="60" spans="1:4" ht="12.75" x14ac:dyDescent="0.2">
      <c r="A60" s="447">
        <v>10509</v>
      </c>
      <c r="B60" s="285" t="s">
        <v>4063</v>
      </c>
      <c r="C60" s="286" t="s">
        <v>4038</v>
      </c>
      <c r="D60" s="287">
        <v>0.52</v>
      </c>
    </row>
    <row r="61" spans="1:4" ht="12.75" x14ac:dyDescent="0.2">
      <c r="A61" s="447">
        <v>10510</v>
      </c>
      <c r="B61" s="285" t="s">
        <v>4064</v>
      </c>
      <c r="C61" s="286" t="s">
        <v>4038</v>
      </c>
      <c r="D61" s="287">
        <v>2.44</v>
      </c>
    </row>
    <row r="62" spans="1:4" ht="12.75" x14ac:dyDescent="0.2">
      <c r="A62" s="447">
        <v>10511</v>
      </c>
      <c r="B62" s="285" t="s">
        <v>4065</v>
      </c>
      <c r="C62" s="286" t="s">
        <v>4038</v>
      </c>
      <c r="D62" s="287">
        <v>0.98</v>
      </c>
    </row>
    <row r="63" spans="1:4" ht="12.75" x14ac:dyDescent="0.2">
      <c r="A63" s="447">
        <v>10512</v>
      </c>
      <c r="B63" s="285" t="s">
        <v>4066</v>
      </c>
      <c r="C63" s="286" t="s">
        <v>4038</v>
      </c>
      <c r="D63" s="287">
        <v>0</v>
      </c>
    </row>
    <row r="64" spans="1:4" ht="12.75" x14ac:dyDescent="0.2">
      <c r="A64" s="447">
        <v>10515</v>
      </c>
      <c r="B64" s="285" t="s">
        <v>4067</v>
      </c>
      <c r="C64" s="286" t="s">
        <v>4038</v>
      </c>
      <c r="D64" s="287">
        <v>2.83</v>
      </c>
    </row>
    <row r="65" spans="1:4" ht="12.75" x14ac:dyDescent="0.2">
      <c r="A65" s="447">
        <v>10516</v>
      </c>
      <c r="B65" s="285" t="s">
        <v>4068</v>
      </c>
      <c r="C65" s="286" t="s">
        <v>4038</v>
      </c>
      <c r="D65" s="287">
        <v>23.78</v>
      </c>
    </row>
    <row r="66" spans="1:4" ht="12.75" x14ac:dyDescent="0.2">
      <c r="A66" s="447">
        <v>10517</v>
      </c>
      <c r="B66" s="285" t="s">
        <v>4069</v>
      </c>
      <c r="C66" s="286" t="s">
        <v>4038</v>
      </c>
      <c r="D66" s="287">
        <v>0.57999999999999996</v>
      </c>
    </row>
    <row r="67" spans="1:4" ht="12.75" x14ac:dyDescent="0.2">
      <c r="A67" s="447">
        <v>10520</v>
      </c>
      <c r="B67" s="285" t="s">
        <v>4070</v>
      </c>
      <c r="C67" s="286" t="s">
        <v>192</v>
      </c>
      <c r="D67" s="287">
        <v>316.33999999999997</v>
      </c>
    </row>
    <row r="68" spans="1:4" ht="22.5" x14ac:dyDescent="0.2">
      <c r="A68" s="447">
        <v>10521</v>
      </c>
      <c r="B68" s="285" t="s">
        <v>4071</v>
      </c>
      <c r="C68" s="286" t="s">
        <v>192</v>
      </c>
      <c r="D68" s="287">
        <v>326.04000000000002</v>
      </c>
    </row>
    <row r="69" spans="1:4" ht="12.75" x14ac:dyDescent="0.2">
      <c r="A69" s="447">
        <v>10522</v>
      </c>
      <c r="B69" s="285" t="s">
        <v>4072</v>
      </c>
      <c r="C69" s="286" t="s">
        <v>192</v>
      </c>
      <c r="D69" s="287">
        <v>330</v>
      </c>
    </row>
    <row r="70" spans="1:4" ht="22.5" x14ac:dyDescent="0.2">
      <c r="A70" s="447">
        <v>10523</v>
      </c>
      <c r="B70" s="285" t="s">
        <v>4073</v>
      </c>
      <c r="C70" s="286" t="s">
        <v>192</v>
      </c>
      <c r="D70" s="287">
        <v>340.12</v>
      </c>
    </row>
    <row r="71" spans="1:4" ht="12.75" x14ac:dyDescent="0.2">
      <c r="A71" s="447">
        <v>10524</v>
      </c>
      <c r="B71" s="285" t="s">
        <v>4074</v>
      </c>
      <c r="C71" s="286" t="s">
        <v>192</v>
      </c>
      <c r="D71" s="287">
        <v>344.24</v>
      </c>
    </row>
    <row r="72" spans="1:4" ht="12.75" x14ac:dyDescent="0.2">
      <c r="A72" s="447">
        <v>10525</v>
      </c>
      <c r="B72" s="285" t="s">
        <v>4075</v>
      </c>
      <c r="C72" s="286" t="s">
        <v>192</v>
      </c>
      <c r="D72" s="287">
        <v>355.77</v>
      </c>
    </row>
    <row r="73" spans="1:4" ht="22.5" x14ac:dyDescent="0.2">
      <c r="A73" s="447">
        <v>10526</v>
      </c>
      <c r="B73" s="285" t="s">
        <v>4076</v>
      </c>
      <c r="C73" s="286" t="s">
        <v>192</v>
      </c>
      <c r="D73" s="287">
        <v>355.77</v>
      </c>
    </row>
    <row r="74" spans="1:4" ht="12.75" x14ac:dyDescent="0.2">
      <c r="A74" s="447">
        <v>10527</v>
      </c>
      <c r="B74" s="285" t="s">
        <v>4077</v>
      </c>
      <c r="C74" s="286" t="s">
        <v>192</v>
      </c>
      <c r="D74" s="287">
        <v>359.11</v>
      </c>
    </row>
    <row r="75" spans="1:4" ht="22.5" x14ac:dyDescent="0.2">
      <c r="A75" s="447">
        <v>10528</v>
      </c>
      <c r="B75" s="285" t="s">
        <v>4078</v>
      </c>
      <c r="C75" s="286" t="s">
        <v>192</v>
      </c>
      <c r="D75" s="287">
        <v>370.12</v>
      </c>
    </row>
    <row r="76" spans="1:4" ht="12.75" x14ac:dyDescent="0.2">
      <c r="A76" s="447">
        <v>10529</v>
      </c>
      <c r="B76" s="285" t="s">
        <v>4079</v>
      </c>
      <c r="C76" s="286" t="s">
        <v>192</v>
      </c>
      <c r="D76" s="287">
        <v>374.61</v>
      </c>
    </row>
    <row r="77" spans="1:4" ht="22.5" x14ac:dyDescent="0.2">
      <c r="A77" s="447">
        <v>10530</v>
      </c>
      <c r="B77" s="285" t="s">
        <v>4080</v>
      </c>
      <c r="C77" s="286" t="s">
        <v>192</v>
      </c>
      <c r="D77" s="287">
        <v>386.1</v>
      </c>
    </row>
    <row r="78" spans="1:4" ht="12.75" x14ac:dyDescent="0.2">
      <c r="A78" s="447">
        <v>10531</v>
      </c>
      <c r="B78" s="285" t="s">
        <v>4081</v>
      </c>
      <c r="C78" s="286" t="s">
        <v>192</v>
      </c>
      <c r="D78" s="287">
        <v>390.78</v>
      </c>
    </row>
    <row r="79" spans="1:4" ht="22.5" x14ac:dyDescent="0.2">
      <c r="A79" s="447">
        <v>10532</v>
      </c>
      <c r="B79" s="285" t="s">
        <v>4082</v>
      </c>
      <c r="C79" s="286" t="s">
        <v>192</v>
      </c>
      <c r="D79" s="287">
        <v>402.76</v>
      </c>
    </row>
    <row r="80" spans="1:4" ht="12.75" x14ac:dyDescent="0.2">
      <c r="A80" s="447">
        <v>10533</v>
      </c>
      <c r="B80" s="285" t="s">
        <v>4083</v>
      </c>
      <c r="C80" s="286" t="s">
        <v>192</v>
      </c>
      <c r="D80" s="287">
        <v>407.65</v>
      </c>
    </row>
    <row r="81" spans="1:4" ht="22.5" x14ac:dyDescent="0.2">
      <c r="A81" s="447">
        <v>10534</v>
      </c>
      <c r="B81" s="285" t="s">
        <v>4084</v>
      </c>
      <c r="C81" s="286" t="s">
        <v>192</v>
      </c>
      <c r="D81" s="287">
        <v>421.3</v>
      </c>
    </row>
    <row r="82" spans="1:4" ht="12.75" x14ac:dyDescent="0.2">
      <c r="A82" s="447">
        <v>10535</v>
      </c>
      <c r="B82" s="285" t="s">
        <v>4085</v>
      </c>
      <c r="C82" s="286" t="s">
        <v>192</v>
      </c>
      <c r="D82" s="287">
        <v>344.69</v>
      </c>
    </row>
    <row r="83" spans="1:4" ht="22.5" x14ac:dyDescent="0.2">
      <c r="A83" s="447">
        <v>10536</v>
      </c>
      <c r="B83" s="285" t="s">
        <v>4086</v>
      </c>
      <c r="C83" s="286" t="s">
        <v>192</v>
      </c>
      <c r="D83" s="287">
        <v>401.15</v>
      </c>
    </row>
    <row r="84" spans="1:4" ht="12.75" x14ac:dyDescent="0.2">
      <c r="A84" s="447">
        <v>10542</v>
      </c>
      <c r="B84" s="285" t="s">
        <v>4087</v>
      </c>
      <c r="C84" s="286" t="s">
        <v>192</v>
      </c>
      <c r="D84" s="287">
        <v>93.32</v>
      </c>
    </row>
    <row r="85" spans="1:4" ht="12.75" x14ac:dyDescent="0.2">
      <c r="A85" s="447">
        <v>10543</v>
      </c>
      <c r="B85" s="285" t="s">
        <v>4088</v>
      </c>
      <c r="C85" s="286" t="s">
        <v>192</v>
      </c>
      <c r="D85" s="287">
        <v>96.15</v>
      </c>
    </row>
    <row r="86" spans="1:4" ht="12.75" x14ac:dyDescent="0.2">
      <c r="A86" s="447">
        <v>10544</v>
      </c>
      <c r="B86" s="285" t="s">
        <v>4089</v>
      </c>
      <c r="C86" s="286" t="s">
        <v>192</v>
      </c>
      <c r="D86" s="287">
        <v>92.2</v>
      </c>
    </row>
    <row r="87" spans="1:4" ht="12.75" x14ac:dyDescent="0.2">
      <c r="A87" s="447">
        <v>10545</v>
      </c>
      <c r="B87" s="285" t="s">
        <v>4090</v>
      </c>
      <c r="C87" s="286" t="s">
        <v>192</v>
      </c>
      <c r="D87" s="287">
        <v>100.05</v>
      </c>
    </row>
    <row r="88" spans="1:4" ht="12.75" x14ac:dyDescent="0.2">
      <c r="A88" s="447">
        <v>10546</v>
      </c>
      <c r="B88" s="285" t="s">
        <v>4091</v>
      </c>
      <c r="C88" s="286" t="s">
        <v>192</v>
      </c>
      <c r="D88" s="287">
        <v>101.25</v>
      </c>
    </row>
    <row r="89" spans="1:4" ht="12.75" x14ac:dyDescent="0.2">
      <c r="A89" s="447">
        <v>10547</v>
      </c>
      <c r="B89" s="285" t="s">
        <v>4092</v>
      </c>
      <c r="C89" s="286" t="s">
        <v>192</v>
      </c>
      <c r="D89" s="287">
        <v>111.36</v>
      </c>
    </row>
    <row r="90" spans="1:4" ht="12.75" x14ac:dyDescent="0.2">
      <c r="A90" s="447">
        <v>10548</v>
      </c>
      <c r="B90" s="285" t="s">
        <v>4093</v>
      </c>
      <c r="C90" s="286" t="s">
        <v>192</v>
      </c>
      <c r="D90" s="287">
        <v>100.98</v>
      </c>
    </row>
    <row r="91" spans="1:4" ht="12.75" x14ac:dyDescent="0.2">
      <c r="A91" s="447">
        <v>10550</v>
      </c>
      <c r="B91" s="285" t="s">
        <v>4094</v>
      </c>
      <c r="C91" s="286" t="s">
        <v>192</v>
      </c>
      <c r="D91" s="287">
        <v>96.24</v>
      </c>
    </row>
    <row r="92" spans="1:4" ht="12.75" x14ac:dyDescent="0.2">
      <c r="A92" s="447">
        <v>10552</v>
      </c>
      <c r="B92" s="285" t="s">
        <v>4095</v>
      </c>
      <c r="C92" s="286" t="s">
        <v>192</v>
      </c>
      <c r="D92" s="287">
        <v>99.17</v>
      </c>
    </row>
    <row r="93" spans="1:4" ht="12.75" x14ac:dyDescent="0.2">
      <c r="A93" s="447">
        <v>10553</v>
      </c>
      <c r="B93" s="285" t="s">
        <v>4096</v>
      </c>
      <c r="C93" s="286" t="s">
        <v>192</v>
      </c>
      <c r="D93" s="287">
        <v>101.21</v>
      </c>
    </row>
    <row r="94" spans="1:4" ht="12.75" x14ac:dyDescent="0.2">
      <c r="A94" s="447">
        <v>10554</v>
      </c>
      <c r="B94" s="285" t="s">
        <v>4097</v>
      </c>
      <c r="C94" s="286" t="s">
        <v>192</v>
      </c>
      <c r="D94" s="287">
        <v>102.73</v>
      </c>
    </row>
    <row r="95" spans="1:4" ht="12.75" x14ac:dyDescent="0.2">
      <c r="A95" s="447">
        <v>10555</v>
      </c>
      <c r="B95" s="285" t="s">
        <v>4098</v>
      </c>
      <c r="C95" s="286" t="s">
        <v>192</v>
      </c>
      <c r="D95" s="287">
        <v>96.12</v>
      </c>
    </row>
    <row r="96" spans="1:4" ht="12.75" x14ac:dyDescent="0.2">
      <c r="A96" s="447">
        <v>10558</v>
      </c>
      <c r="B96" s="285" t="s">
        <v>4099</v>
      </c>
      <c r="C96" s="286" t="s">
        <v>192</v>
      </c>
      <c r="D96" s="287">
        <v>162.19999999999999</v>
      </c>
    </row>
    <row r="97" spans="1:4" ht="12.75" x14ac:dyDescent="0.2">
      <c r="A97" s="447">
        <v>10561</v>
      </c>
      <c r="B97" s="285" t="s">
        <v>4100</v>
      </c>
      <c r="C97" s="286" t="s">
        <v>4038</v>
      </c>
      <c r="D97" s="287">
        <v>0.7</v>
      </c>
    </row>
    <row r="98" spans="1:4" ht="12.75" x14ac:dyDescent="0.2">
      <c r="A98" s="447">
        <v>10562</v>
      </c>
      <c r="B98" s="285" t="s">
        <v>4101</v>
      </c>
      <c r="C98" s="286" t="s">
        <v>4038</v>
      </c>
      <c r="D98" s="287">
        <v>0.8</v>
      </c>
    </row>
    <row r="99" spans="1:4" ht="12.75" x14ac:dyDescent="0.2">
      <c r="A99" s="447">
        <v>10564</v>
      </c>
      <c r="B99" s="285" t="s">
        <v>4102</v>
      </c>
      <c r="C99" s="286" t="s">
        <v>4038</v>
      </c>
      <c r="D99" s="287">
        <v>1.75</v>
      </c>
    </row>
    <row r="100" spans="1:4" ht="22.5" x14ac:dyDescent="0.2">
      <c r="A100" s="447">
        <v>10565</v>
      </c>
      <c r="B100" s="285" t="s">
        <v>6176</v>
      </c>
      <c r="C100" s="286" t="s">
        <v>4038</v>
      </c>
      <c r="D100" s="287">
        <v>4.88</v>
      </c>
    </row>
    <row r="101" spans="1:4" ht="22.5" x14ac:dyDescent="0.2">
      <c r="A101" s="447">
        <v>10570</v>
      </c>
      <c r="B101" s="285" t="s">
        <v>4103</v>
      </c>
      <c r="C101" s="286" t="s">
        <v>4038</v>
      </c>
      <c r="D101" s="287">
        <v>0.78</v>
      </c>
    </row>
    <row r="102" spans="1:4" ht="12.75" x14ac:dyDescent="0.2">
      <c r="A102" s="447">
        <v>10580</v>
      </c>
      <c r="B102" s="285" t="s">
        <v>4104</v>
      </c>
      <c r="C102" s="286" t="s">
        <v>192</v>
      </c>
      <c r="D102" s="287">
        <v>939.2</v>
      </c>
    </row>
    <row r="103" spans="1:4" ht="12.75" x14ac:dyDescent="0.2">
      <c r="A103" s="447">
        <v>10600</v>
      </c>
      <c r="B103" s="285" t="s">
        <v>4105</v>
      </c>
      <c r="C103" s="286" t="s">
        <v>192</v>
      </c>
      <c r="D103" s="287">
        <v>200.73</v>
      </c>
    </row>
    <row r="104" spans="1:4" ht="12.75" x14ac:dyDescent="0.2">
      <c r="A104" s="447">
        <v>10601</v>
      </c>
      <c r="B104" s="285" t="s">
        <v>4106</v>
      </c>
      <c r="C104" s="286" t="s">
        <v>192</v>
      </c>
      <c r="D104" s="287">
        <v>237.42</v>
      </c>
    </row>
    <row r="105" spans="1:4" ht="12.75" x14ac:dyDescent="0.2">
      <c r="A105" s="447">
        <v>10602</v>
      </c>
      <c r="B105" s="285" t="s">
        <v>4107</v>
      </c>
      <c r="C105" s="286" t="s">
        <v>192</v>
      </c>
      <c r="D105" s="287">
        <v>236.11</v>
      </c>
    </row>
    <row r="106" spans="1:4" ht="12.75" x14ac:dyDescent="0.2">
      <c r="A106" s="447">
        <v>10603</v>
      </c>
      <c r="B106" s="285" t="s">
        <v>4108</v>
      </c>
      <c r="C106" s="286" t="s">
        <v>192</v>
      </c>
      <c r="D106" s="287">
        <v>234.3</v>
      </c>
    </row>
    <row r="107" spans="1:4" ht="12.75" x14ac:dyDescent="0.2">
      <c r="A107" s="447">
        <v>10604</v>
      </c>
      <c r="B107" s="285" t="s">
        <v>4109</v>
      </c>
      <c r="C107" s="286" t="s">
        <v>192</v>
      </c>
      <c r="D107" s="287">
        <v>268.2</v>
      </c>
    </row>
    <row r="108" spans="1:4" ht="12.75" x14ac:dyDescent="0.2">
      <c r="A108" s="447">
        <v>10605</v>
      </c>
      <c r="B108" s="285" t="s">
        <v>4110</v>
      </c>
      <c r="C108" s="286" t="s">
        <v>192</v>
      </c>
      <c r="D108" s="287">
        <v>267.41000000000003</v>
      </c>
    </row>
    <row r="109" spans="1:4" ht="12.75" x14ac:dyDescent="0.2">
      <c r="A109" s="447">
        <v>10606</v>
      </c>
      <c r="B109" s="285" t="s">
        <v>4111</v>
      </c>
      <c r="C109" s="286" t="s">
        <v>192</v>
      </c>
      <c r="D109" s="287">
        <v>315.36</v>
      </c>
    </row>
    <row r="110" spans="1:4" ht="12.75" x14ac:dyDescent="0.2">
      <c r="A110" s="447">
        <v>10607</v>
      </c>
      <c r="B110" s="285" t="s">
        <v>4112</v>
      </c>
      <c r="C110" s="286" t="s">
        <v>192</v>
      </c>
      <c r="D110" s="287">
        <v>344.63</v>
      </c>
    </row>
    <row r="111" spans="1:4" ht="12.75" x14ac:dyDescent="0.2">
      <c r="A111" s="447">
        <v>10608</v>
      </c>
      <c r="B111" s="285" t="s">
        <v>4113</v>
      </c>
      <c r="C111" s="286" t="s">
        <v>192</v>
      </c>
      <c r="D111" s="287">
        <v>346.87</v>
      </c>
    </row>
    <row r="112" spans="1:4" ht="12.75" x14ac:dyDescent="0.2">
      <c r="A112" s="447">
        <v>10609</v>
      </c>
      <c r="B112" s="285" t="s">
        <v>4114</v>
      </c>
      <c r="C112" s="286" t="s">
        <v>192</v>
      </c>
      <c r="D112" s="287">
        <v>346.13</v>
      </c>
    </row>
    <row r="113" spans="1:4" ht="12.75" x14ac:dyDescent="0.2">
      <c r="A113" s="447">
        <v>10610</v>
      </c>
      <c r="B113" s="285" t="s">
        <v>4115</v>
      </c>
      <c r="C113" s="286" t="s">
        <v>192</v>
      </c>
      <c r="D113" s="287">
        <v>332.07</v>
      </c>
    </row>
    <row r="114" spans="1:4" ht="12.75" x14ac:dyDescent="0.2">
      <c r="A114" s="447">
        <v>10611</v>
      </c>
      <c r="B114" s="285" t="s">
        <v>4116</v>
      </c>
      <c r="C114" s="286" t="s">
        <v>192</v>
      </c>
      <c r="D114" s="287">
        <v>360.97</v>
      </c>
    </row>
    <row r="115" spans="1:4" ht="12.75" x14ac:dyDescent="0.2">
      <c r="A115" s="447">
        <v>10612</v>
      </c>
      <c r="B115" s="285" t="s">
        <v>4117</v>
      </c>
      <c r="C115" s="286" t="s">
        <v>192</v>
      </c>
      <c r="D115" s="287">
        <v>363.17</v>
      </c>
    </row>
    <row r="116" spans="1:4" ht="12.75" x14ac:dyDescent="0.2">
      <c r="A116" s="447">
        <v>10613</v>
      </c>
      <c r="B116" s="285" t="s">
        <v>4118</v>
      </c>
      <c r="C116" s="286" t="s">
        <v>192</v>
      </c>
      <c r="D116" s="287">
        <v>362.47</v>
      </c>
    </row>
    <row r="117" spans="1:4" ht="12.75" x14ac:dyDescent="0.2">
      <c r="A117" s="447">
        <v>10614</v>
      </c>
      <c r="B117" s="285" t="s">
        <v>4119</v>
      </c>
      <c r="C117" s="286" t="s">
        <v>192</v>
      </c>
      <c r="D117" s="287">
        <v>349.93</v>
      </c>
    </row>
    <row r="118" spans="1:4" ht="12.75" x14ac:dyDescent="0.2">
      <c r="A118" s="447">
        <v>10615</v>
      </c>
      <c r="B118" s="285" t="s">
        <v>4120</v>
      </c>
      <c r="C118" s="286" t="s">
        <v>192</v>
      </c>
      <c r="D118" s="287">
        <v>378.46</v>
      </c>
    </row>
    <row r="119" spans="1:4" ht="12.75" x14ac:dyDescent="0.2">
      <c r="A119" s="447">
        <v>10616</v>
      </c>
      <c r="B119" s="285" t="s">
        <v>4121</v>
      </c>
      <c r="C119" s="286" t="s">
        <v>192</v>
      </c>
      <c r="D119" s="287">
        <v>380.64</v>
      </c>
    </row>
    <row r="120" spans="1:4" ht="12.75" x14ac:dyDescent="0.2">
      <c r="A120" s="447">
        <v>10617</v>
      </c>
      <c r="B120" s="285" t="s">
        <v>4122</v>
      </c>
      <c r="C120" s="286" t="s">
        <v>192</v>
      </c>
      <c r="D120" s="287">
        <v>379.93</v>
      </c>
    </row>
    <row r="121" spans="1:4" ht="12.75" x14ac:dyDescent="0.2">
      <c r="A121" s="447">
        <v>10618</v>
      </c>
      <c r="B121" s="285" t="s">
        <v>4123</v>
      </c>
      <c r="C121" s="286" t="s">
        <v>192</v>
      </c>
      <c r="D121" s="287">
        <v>393.38</v>
      </c>
    </row>
    <row r="122" spans="1:4" ht="12.75" x14ac:dyDescent="0.2">
      <c r="A122" s="447">
        <v>10619</v>
      </c>
      <c r="B122" s="285" t="s">
        <v>4124</v>
      </c>
      <c r="C122" s="286" t="s">
        <v>192</v>
      </c>
      <c r="D122" s="287">
        <v>395.53</v>
      </c>
    </row>
    <row r="123" spans="1:4" ht="12.75" x14ac:dyDescent="0.2">
      <c r="A123" s="447">
        <v>10620</v>
      </c>
      <c r="B123" s="285" t="s">
        <v>4125</v>
      </c>
      <c r="C123" s="286" t="s">
        <v>192</v>
      </c>
      <c r="D123" s="287">
        <v>394.82</v>
      </c>
    </row>
    <row r="124" spans="1:4" ht="12.75" x14ac:dyDescent="0.2">
      <c r="A124" s="447">
        <v>10621</v>
      </c>
      <c r="B124" s="285" t="s">
        <v>4126</v>
      </c>
      <c r="C124" s="286" t="s">
        <v>192</v>
      </c>
      <c r="D124" s="287">
        <v>414.42</v>
      </c>
    </row>
    <row r="125" spans="1:4" ht="12.75" x14ac:dyDescent="0.2">
      <c r="A125" s="447">
        <v>10622</v>
      </c>
      <c r="B125" s="285" t="s">
        <v>4127</v>
      </c>
      <c r="C125" s="286" t="s">
        <v>192</v>
      </c>
      <c r="D125" s="287">
        <v>414.42</v>
      </c>
    </row>
    <row r="126" spans="1:4" ht="12.75" x14ac:dyDescent="0.2">
      <c r="A126" s="447">
        <v>10623</v>
      </c>
      <c r="B126" s="285" t="s">
        <v>4128</v>
      </c>
      <c r="C126" s="286" t="s">
        <v>192</v>
      </c>
      <c r="D126" s="287">
        <v>413.71</v>
      </c>
    </row>
    <row r="127" spans="1:4" ht="12.75" x14ac:dyDescent="0.2">
      <c r="A127" s="447">
        <v>10624</v>
      </c>
      <c r="B127" s="285" t="s">
        <v>4129</v>
      </c>
      <c r="C127" s="286" t="s">
        <v>192</v>
      </c>
      <c r="D127" s="287">
        <v>417.66</v>
      </c>
    </row>
    <row r="128" spans="1:4" ht="12.75" x14ac:dyDescent="0.2">
      <c r="A128" s="447">
        <v>10625</v>
      </c>
      <c r="B128" s="285" t="s">
        <v>4130</v>
      </c>
      <c r="C128" s="286" t="s">
        <v>192</v>
      </c>
      <c r="D128" s="287">
        <v>419.64</v>
      </c>
    </row>
    <row r="129" spans="1:4" ht="12.75" x14ac:dyDescent="0.2">
      <c r="A129" s="447">
        <v>10626</v>
      </c>
      <c r="B129" s="285" t="s">
        <v>4131</v>
      </c>
      <c r="C129" s="286" t="s">
        <v>192</v>
      </c>
      <c r="D129" s="287">
        <v>418.96</v>
      </c>
    </row>
    <row r="130" spans="1:4" ht="12.75" x14ac:dyDescent="0.2">
      <c r="A130" s="447">
        <v>10627</v>
      </c>
      <c r="B130" s="285" t="s">
        <v>4132</v>
      </c>
      <c r="C130" s="286" t="s">
        <v>192</v>
      </c>
      <c r="D130" s="287">
        <v>314.51</v>
      </c>
    </row>
    <row r="131" spans="1:4" ht="12.75" x14ac:dyDescent="0.2">
      <c r="A131" s="447">
        <v>10628</v>
      </c>
      <c r="B131" s="285" t="s">
        <v>4133</v>
      </c>
      <c r="C131" s="286" t="s">
        <v>192</v>
      </c>
      <c r="D131" s="287">
        <v>704.06</v>
      </c>
    </row>
    <row r="132" spans="1:4" ht="12.75" x14ac:dyDescent="0.2">
      <c r="A132" s="447">
        <v>10629</v>
      </c>
      <c r="B132" s="285" t="s">
        <v>4134</v>
      </c>
      <c r="C132" s="286" t="s">
        <v>192</v>
      </c>
      <c r="D132" s="287">
        <v>631.29999999999995</v>
      </c>
    </row>
    <row r="133" spans="1:4" ht="12.75" x14ac:dyDescent="0.2">
      <c r="A133" s="447">
        <v>10630</v>
      </c>
      <c r="B133" s="285" t="s">
        <v>4135</v>
      </c>
      <c r="C133" s="286" t="s">
        <v>192</v>
      </c>
      <c r="D133" s="287">
        <v>634.78</v>
      </c>
    </row>
    <row r="134" spans="1:4" ht="12.75" x14ac:dyDescent="0.2">
      <c r="A134" s="447">
        <v>10631</v>
      </c>
      <c r="B134" s="285" t="s">
        <v>4136</v>
      </c>
      <c r="C134" s="286" t="s">
        <v>192</v>
      </c>
      <c r="D134" s="287">
        <v>561.12</v>
      </c>
    </row>
    <row r="135" spans="1:4" ht="12.75" x14ac:dyDescent="0.2">
      <c r="A135" s="447">
        <v>10632</v>
      </c>
      <c r="B135" s="285" t="s">
        <v>4137</v>
      </c>
      <c r="C135" s="286" t="s">
        <v>192</v>
      </c>
      <c r="D135" s="287">
        <v>564.6</v>
      </c>
    </row>
    <row r="136" spans="1:4" ht="12.75" x14ac:dyDescent="0.2">
      <c r="A136" s="447">
        <v>10633</v>
      </c>
      <c r="B136" s="285" t="s">
        <v>4138</v>
      </c>
      <c r="C136" s="286" t="s">
        <v>192</v>
      </c>
      <c r="D136" s="287">
        <v>518.78</v>
      </c>
    </row>
    <row r="137" spans="1:4" ht="12.75" x14ac:dyDescent="0.2">
      <c r="A137" s="447">
        <v>10634</v>
      </c>
      <c r="B137" s="285" t="s">
        <v>4139</v>
      </c>
      <c r="C137" s="286" t="s">
        <v>192</v>
      </c>
      <c r="D137" s="287">
        <v>522.26</v>
      </c>
    </row>
    <row r="138" spans="1:4" ht="12.75" x14ac:dyDescent="0.2">
      <c r="A138" s="447">
        <v>10635</v>
      </c>
      <c r="B138" s="285" t="s">
        <v>4140</v>
      </c>
      <c r="C138" s="286" t="s">
        <v>192</v>
      </c>
      <c r="D138" s="287">
        <v>490.36</v>
      </c>
    </row>
    <row r="139" spans="1:4" ht="12.75" x14ac:dyDescent="0.2">
      <c r="A139" s="447">
        <v>10636</v>
      </c>
      <c r="B139" s="285" t="s">
        <v>4141</v>
      </c>
      <c r="C139" s="286" t="s">
        <v>192</v>
      </c>
      <c r="D139" s="287">
        <v>493.84</v>
      </c>
    </row>
    <row r="140" spans="1:4" ht="12.75" x14ac:dyDescent="0.2">
      <c r="A140" s="447">
        <v>10637</v>
      </c>
      <c r="B140" s="285" t="s">
        <v>4142</v>
      </c>
      <c r="C140" s="286" t="s">
        <v>192</v>
      </c>
      <c r="D140" s="287">
        <v>470.06</v>
      </c>
    </row>
    <row r="141" spans="1:4" ht="12.75" x14ac:dyDescent="0.2">
      <c r="A141" s="447">
        <v>10638</v>
      </c>
      <c r="B141" s="285" t="s">
        <v>4143</v>
      </c>
      <c r="C141" s="286" t="s">
        <v>192</v>
      </c>
      <c r="D141" s="287">
        <v>473.54</v>
      </c>
    </row>
    <row r="142" spans="1:4" ht="12.75" x14ac:dyDescent="0.2">
      <c r="A142" s="447">
        <v>10639</v>
      </c>
      <c r="B142" s="285" t="s">
        <v>4144</v>
      </c>
      <c r="C142" s="286" t="s">
        <v>192</v>
      </c>
      <c r="D142" s="287">
        <v>475.47</v>
      </c>
    </row>
    <row r="143" spans="1:4" ht="12.75" x14ac:dyDescent="0.2">
      <c r="A143" s="447">
        <v>10640</v>
      </c>
      <c r="B143" s="285" t="s">
        <v>4145</v>
      </c>
      <c r="C143" s="286" t="s">
        <v>192</v>
      </c>
      <c r="D143" s="287">
        <v>475.47</v>
      </c>
    </row>
    <row r="144" spans="1:4" ht="12.75" x14ac:dyDescent="0.2">
      <c r="A144" s="447">
        <v>10641</v>
      </c>
      <c r="B144" s="285" t="s">
        <v>4146</v>
      </c>
      <c r="C144" s="286" t="s">
        <v>192</v>
      </c>
      <c r="D144" s="287">
        <v>433.99</v>
      </c>
    </row>
    <row r="145" spans="1:4" ht="12.75" x14ac:dyDescent="0.2">
      <c r="A145" s="447">
        <v>10642</v>
      </c>
      <c r="B145" s="285" t="s">
        <v>4147</v>
      </c>
      <c r="C145" s="286" t="s">
        <v>192</v>
      </c>
      <c r="D145" s="287">
        <v>433.99</v>
      </c>
    </row>
    <row r="146" spans="1:4" ht="12.75" x14ac:dyDescent="0.2">
      <c r="A146" s="447">
        <v>10643</v>
      </c>
      <c r="B146" s="285" t="s">
        <v>4148</v>
      </c>
      <c r="C146" s="286" t="s">
        <v>192</v>
      </c>
      <c r="D146" s="287">
        <v>676.26</v>
      </c>
    </row>
    <row r="147" spans="1:4" ht="12.75" x14ac:dyDescent="0.2">
      <c r="A147" s="447">
        <v>10644</v>
      </c>
      <c r="B147" s="285" t="s">
        <v>4149</v>
      </c>
      <c r="C147" s="286" t="s">
        <v>192</v>
      </c>
      <c r="D147" s="287">
        <v>568.41999999999996</v>
      </c>
    </row>
    <row r="148" spans="1:4" ht="12.75" x14ac:dyDescent="0.2">
      <c r="A148" s="447">
        <v>10645</v>
      </c>
      <c r="B148" s="285" t="s">
        <v>4150</v>
      </c>
      <c r="C148" s="286" t="s">
        <v>192</v>
      </c>
      <c r="D148" s="287">
        <v>489.74</v>
      </c>
    </row>
    <row r="149" spans="1:4" ht="12.75" x14ac:dyDescent="0.2">
      <c r="A149" s="447">
        <v>10646</v>
      </c>
      <c r="B149" s="285" t="s">
        <v>4151</v>
      </c>
      <c r="C149" s="286" t="s">
        <v>192</v>
      </c>
      <c r="D149" s="287">
        <v>679.48</v>
      </c>
    </row>
    <row r="150" spans="1:4" ht="12.75" x14ac:dyDescent="0.2">
      <c r="A150" s="447">
        <v>10647</v>
      </c>
      <c r="B150" s="285" t="s">
        <v>4152</v>
      </c>
      <c r="C150" s="286" t="s">
        <v>192</v>
      </c>
      <c r="D150" s="287">
        <v>688.36</v>
      </c>
    </row>
    <row r="151" spans="1:4" ht="12.75" x14ac:dyDescent="0.2">
      <c r="A151" s="447">
        <v>10648</v>
      </c>
      <c r="B151" s="285" t="s">
        <v>4153</v>
      </c>
      <c r="C151" s="286" t="s">
        <v>192</v>
      </c>
      <c r="D151" s="287">
        <v>582.22</v>
      </c>
    </row>
    <row r="152" spans="1:4" ht="12.75" x14ac:dyDescent="0.2">
      <c r="A152" s="447">
        <v>10649</v>
      </c>
      <c r="B152" s="285" t="s">
        <v>4154</v>
      </c>
      <c r="C152" s="286" t="s">
        <v>192</v>
      </c>
      <c r="D152" s="287">
        <v>553.54</v>
      </c>
    </row>
    <row r="153" spans="1:4" ht="12.75" x14ac:dyDescent="0.2">
      <c r="A153" s="250">
        <v>10700</v>
      </c>
      <c r="B153" s="251" t="s">
        <v>4155</v>
      </c>
      <c r="C153" s="252"/>
      <c r="D153" s="253" t="s">
        <v>53</v>
      </c>
    </row>
    <row r="154" spans="1:4" ht="12.75" x14ac:dyDescent="0.2">
      <c r="A154" s="447">
        <v>10705</v>
      </c>
      <c r="B154" s="285" t="s">
        <v>4156</v>
      </c>
      <c r="C154" s="286" t="s">
        <v>4038</v>
      </c>
      <c r="D154" s="287">
        <v>7.66</v>
      </c>
    </row>
    <row r="155" spans="1:4" ht="12.75" x14ac:dyDescent="0.2">
      <c r="A155" s="447">
        <v>10710</v>
      </c>
      <c r="B155" s="285" t="s">
        <v>4157</v>
      </c>
      <c r="C155" s="286" t="s">
        <v>4038</v>
      </c>
      <c r="D155" s="287">
        <v>107.11</v>
      </c>
    </row>
    <row r="156" spans="1:4" ht="12.75" x14ac:dyDescent="0.2">
      <c r="A156" s="447">
        <v>10715</v>
      </c>
      <c r="B156" s="285" t="s">
        <v>4158</v>
      </c>
      <c r="C156" s="286" t="s">
        <v>4038</v>
      </c>
      <c r="D156" s="287">
        <v>16.079999999999998</v>
      </c>
    </row>
    <row r="157" spans="1:4" ht="12.75" x14ac:dyDescent="0.2">
      <c r="A157" s="447">
        <v>10720</v>
      </c>
      <c r="B157" s="285" t="s">
        <v>4159</v>
      </c>
      <c r="C157" s="286" t="s">
        <v>4038</v>
      </c>
      <c r="D157" s="287">
        <v>6.45</v>
      </c>
    </row>
    <row r="158" spans="1:4" ht="22.5" x14ac:dyDescent="0.2">
      <c r="A158" s="447">
        <v>10730</v>
      </c>
      <c r="B158" s="285" t="s">
        <v>4160</v>
      </c>
      <c r="C158" s="286" t="s">
        <v>4038</v>
      </c>
      <c r="D158" s="287">
        <v>29.03</v>
      </c>
    </row>
    <row r="159" spans="1:4" ht="12.75" x14ac:dyDescent="0.2">
      <c r="A159" s="447">
        <v>10731</v>
      </c>
      <c r="B159" s="285" t="s">
        <v>4161</v>
      </c>
      <c r="C159" s="286" t="s">
        <v>4038</v>
      </c>
      <c r="D159" s="287">
        <v>9.27</v>
      </c>
    </row>
    <row r="160" spans="1:4" ht="12.75" x14ac:dyDescent="0.2">
      <c r="A160" s="250">
        <v>11000</v>
      </c>
      <c r="B160" s="251" t="s">
        <v>4162</v>
      </c>
      <c r="C160" s="252"/>
      <c r="D160" s="253" t="s">
        <v>53</v>
      </c>
    </row>
    <row r="161" spans="1:4" ht="12.75" x14ac:dyDescent="0.2">
      <c r="A161" s="447">
        <v>11001</v>
      </c>
      <c r="B161" s="285" t="s">
        <v>4163</v>
      </c>
      <c r="C161" s="286" t="s">
        <v>604</v>
      </c>
      <c r="D161" s="287">
        <v>11.52</v>
      </c>
    </row>
    <row r="162" spans="1:4" ht="12.75" x14ac:dyDescent="0.2">
      <c r="A162" s="447">
        <v>11010</v>
      </c>
      <c r="B162" s="285" t="s">
        <v>4164</v>
      </c>
      <c r="C162" s="286" t="s">
        <v>19</v>
      </c>
      <c r="D162" s="287">
        <v>49.15</v>
      </c>
    </row>
    <row r="163" spans="1:4" ht="12.75" x14ac:dyDescent="0.2">
      <c r="A163" s="447">
        <v>11011</v>
      </c>
      <c r="B163" s="285" t="s">
        <v>4165</v>
      </c>
      <c r="C163" s="286" t="s">
        <v>19</v>
      </c>
      <c r="D163" s="287">
        <v>64.81</v>
      </c>
    </row>
    <row r="164" spans="1:4" ht="12.75" x14ac:dyDescent="0.2">
      <c r="A164" s="447">
        <v>11012</v>
      </c>
      <c r="B164" s="285" t="s">
        <v>4166</v>
      </c>
      <c r="C164" s="286" t="s">
        <v>19</v>
      </c>
      <c r="D164" s="287">
        <v>65.599999999999994</v>
      </c>
    </row>
    <row r="165" spans="1:4" ht="12.75" x14ac:dyDescent="0.2">
      <c r="A165" s="447">
        <v>11019</v>
      </c>
      <c r="B165" s="285" t="s">
        <v>4167</v>
      </c>
      <c r="C165" s="286" t="s">
        <v>19</v>
      </c>
      <c r="D165" s="287">
        <v>21.98</v>
      </c>
    </row>
    <row r="166" spans="1:4" ht="12.75" x14ac:dyDescent="0.2">
      <c r="A166" s="447">
        <v>11020</v>
      </c>
      <c r="B166" s="285" t="s">
        <v>4168</v>
      </c>
      <c r="C166" s="286" t="s">
        <v>19</v>
      </c>
      <c r="D166" s="287">
        <v>32.03</v>
      </c>
    </row>
    <row r="167" spans="1:4" ht="12.75" x14ac:dyDescent="0.2">
      <c r="A167" s="447">
        <v>11021</v>
      </c>
      <c r="B167" s="285" t="s">
        <v>4169</v>
      </c>
      <c r="C167" s="286" t="s">
        <v>19</v>
      </c>
      <c r="D167" s="287">
        <v>37.380000000000003</v>
      </c>
    </row>
    <row r="168" spans="1:4" ht="22.5" x14ac:dyDescent="0.2">
      <c r="A168" s="447">
        <v>11037</v>
      </c>
      <c r="B168" s="285" t="s">
        <v>6177</v>
      </c>
      <c r="C168" s="286" t="s">
        <v>22</v>
      </c>
      <c r="D168" s="287">
        <v>84.53</v>
      </c>
    </row>
    <row r="169" spans="1:4" ht="12.75" x14ac:dyDescent="0.2">
      <c r="A169" s="447">
        <v>11044</v>
      </c>
      <c r="B169" s="285" t="s">
        <v>4170</v>
      </c>
      <c r="C169" s="286" t="s">
        <v>22</v>
      </c>
      <c r="D169" s="287">
        <v>1.74</v>
      </c>
    </row>
    <row r="170" spans="1:4" ht="12.75" x14ac:dyDescent="0.2">
      <c r="A170" s="447">
        <v>11046</v>
      </c>
      <c r="B170" s="285" t="s">
        <v>4171</v>
      </c>
      <c r="C170" s="286" t="s">
        <v>22</v>
      </c>
      <c r="D170" s="287">
        <v>6.81</v>
      </c>
    </row>
    <row r="171" spans="1:4" ht="22.5" x14ac:dyDescent="0.2">
      <c r="A171" s="447">
        <v>11048</v>
      </c>
      <c r="B171" s="285" t="s">
        <v>4172</v>
      </c>
      <c r="C171" s="286" t="s">
        <v>22</v>
      </c>
      <c r="D171" s="287">
        <v>112.2</v>
      </c>
    </row>
    <row r="172" spans="1:4" ht="12.75" x14ac:dyDescent="0.2">
      <c r="A172" s="447">
        <v>11050</v>
      </c>
      <c r="B172" s="285" t="s">
        <v>4173</v>
      </c>
      <c r="C172" s="286" t="s">
        <v>22</v>
      </c>
      <c r="D172" s="287">
        <v>29.38</v>
      </c>
    </row>
    <row r="173" spans="1:4" ht="12.75" x14ac:dyDescent="0.2">
      <c r="A173" s="447">
        <v>11063</v>
      </c>
      <c r="B173" s="285" t="s">
        <v>4174</v>
      </c>
      <c r="C173" s="286" t="s">
        <v>22</v>
      </c>
      <c r="D173" s="287">
        <v>4.93</v>
      </c>
    </row>
    <row r="174" spans="1:4" ht="12.75" x14ac:dyDescent="0.2">
      <c r="A174" s="447">
        <v>11064</v>
      </c>
      <c r="B174" s="285" t="s">
        <v>4175</v>
      </c>
      <c r="C174" s="286" t="s">
        <v>22</v>
      </c>
      <c r="D174" s="287">
        <v>1.68</v>
      </c>
    </row>
    <row r="175" spans="1:4" ht="12.75" x14ac:dyDescent="0.2">
      <c r="A175" s="447">
        <v>11066</v>
      </c>
      <c r="B175" s="285" t="s">
        <v>4176</v>
      </c>
      <c r="C175" s="286" t="s">
        <v>22</v>
      </c>
      <c r="D175" s="287">
        <v>3.45</v>
      </c>
    </row>
    <row r="176" spans="1:4" ht="12.75" x14ac:dyDescent="0.2">
      <c r="A176" s="447">
        <v>11068</v>
      </c>
      <c r="B176" s="285" t="s">
        <v>4177</v>
      </c>
      <c r="C176" s="286" t="s">
        <v>22</v>
      </c>
      <c r="D176" s="287">
        <v>2.38</v>
      </c>
    </row>
    <row r="177" spans="1:4" ht="12.75" x14ac:dyDescent="0.2">
      <c r="A177" s="447">
        <v>11070</v>
      </c>
      <c r="B177" s="285" t="s">
        <v>4178</v>
      </c>
      <c r="C177" s="286" t="s">
        <v>22</v>
      </c>
      <c r="D177" s="287">
        <v>12.51</v>
      </c>
    </row>
    <row r="178" spans="1:4" ht="12.75" x14ac:dyDescent="0.2">
      <c r="A178" s="250">
        <v>11200</v>
      </c>
      <c r="B178" s="251" t="s">
        <v>4179</v>
      </c>
      <c r="C178" s="252"/>
      <c r="D178" s="253" t="s">
        <v>53</v>
      </c>
    </row>
    <row r="179" spans="1:4" ht="12.75" x14ac:dyDescent="0.2">
      <c r="A179" s="447">
        <v>11202</v>
      </c>
      <c r="B179" s="285" t="s">
        <v>4180</v>
      </c>
      <c r="C179" s="286" t="s">
        <v>19</v>
      </c>
      <c r="D179" s="287">
        <v>106.78</v>
      </c>
    </row>
    <row r="180" spans="1:4" ht="22.5" x14ac:dyDescent="0.2">
      <c r="A180" s="447">
        <v>11205</v>
      </c>
      <c r="B180" s="285" t="s">
        <v>4181</v>
      </c>
      <c r="C180" s="286" t="s">
        <v>4182</v>
      </c>
      <c r="D180" s="287">
        <v>19.55</v>
      </c>
    </row>
    <row r="181" spans="1:4" ht="22.5" x14ac:dyDescent="0.2">
      <c r="A181" s="447">
        <v>11230</v>
      </c>
      <c r="B181" s="285" t="s">
        <v>4183</v>
      </c>
      <c r="C181" s="286" t="s">
        <v>4038</v>
      </c>
      <c r="D181" s="287">
        <v>12.56</v>
      </c>
    </row>
    <row r="182" spans="1:4" ht="12.75" x14ac:dyDescent="0.2">
      <c r="A182" s="447">
        <v>11235</v>
      </c>
      <c r="B182" s="285" t="s">
        <v>4184</v>
      </c>
      <c r="C182" s="286" t="s">
        <v>4185</v>
      </c>
      <c r="D182" s="287">
        <v>0.71</v>
      </c>
    </row>
    <row r="183" spans="1:4" ht="12.75" x14ac:dyDescent="0.2">
      <c r="A183" s="447">
        <v>11240</v>
      </c>
      <c r="B183" s="285" t="s">
        <v>4186</v>
      </c>
      <c r="C183" s="286" t="s">
        <v>4182</v>
      </c>
      <c r="D183" s="287">
        <v>7.74</v>
      </c>
    </row>
    <row r="184" spans="1:4" ht="12.75" x14ac:dyDescent="0.2">
      <c r="A184" s="447">
        <v>11245</v>
      </c>
      <c r="B184" s="285" t="s">
        <v>4187</v>
      </c>
      <c r="C184" s="286" t="s">
        <v>4182</v>
      </c>
      <c r="D184" s="287">
        <v>3.87</v>
      </c>
    </row>
    <row r="185" spans="1:4" ht="12.75" x14ac:dyDescent="0.2">
      <c r="A185" s="250">
        <v>11500</v>
      </c>
      <c r="B185" s="251" t="s">
        <v>4188</v>
      </c>
      <c r="C185" s="252"/>
      <c r="D185" s="253" t="s">
        <v>53</v>
      </c>
    </row>
    <row r="186" spans="1:4" ht="12.75" x14ac:dyDescent="0.2">
      <c r="A186" s="447">
        <v>11501</v>
      </c>
      <c r="B186" s="285" t="s">
        <v>4189</v>
      </c>
      <c r="C186" s="286" t="s">
        <v>475</v>
      </c>
      <c r="D186" s="287">
        <v>10.199999999999999</v>
      </c>
    </row>
    <row r="187" spans="1:4" ht="12.75" x14ac:dyDescent="0.2">
      <c r="A187" s="447">
        <v>11502</v>
      </c>
      <c r="B187" s="285" t="s">
        <v>4190</v>
      </c>
      <c r="C187" s="286" t="s">
        <v>4038</v>
      </c>
      <c r="D187" s="287">
        <v>11.45</v>
      </c>
    </row>
    <row r="188" spans="1:4" ht="12.75" x14ac:dyDescent="0.2">
      <c r="A188" s="447">
        <v>11503</v>
      </c>
      <c r="B188" s="285" t="s">
        <v>4191</v>
      </c>
      <c r="C188" s="286" t="s">
        <v>4038</v>
      </c>
      <c r="D188" s="287">
        <v>10.94</v>
      </c>
    </row>
    <row r="189" spans="1:4" ht="12.75" x14ac:dyDescent="0.2">
      <c r="A189" s="447">
        <v>11504</v>
      </c>
      <c r="B189" s="285" t="s">
        <v>4192</v>
      </c>
      <c r="C189" s="286" t="s">
        <v>4038</v>
      </c>
      <c r="D189" s="287">
        <v>10.45</v>
      </c>
    </row>
    <row r="190" spans="1:4" ht="12.75" x14ac:dyDescent="0.2">
      <c r="A190" s="447">
        <v>11505</v>
      </c>
      <c r="B190" s="285" t="s">
        <v>4193</v>
      </c>
      <c r="C190" s="286" t="s">
        <v>4038</v>
      </c>
      <c r="D190" s="287">
        <v>10.08</v>
      </c>
    </row>
    <row r="191" spans="1:4" ht="12.75" x14ac:dyDescent="0.2">
      <c r="A191" s="447">
        <v>11506</v>
      </c>
      <c r="B191" s="285" t="s">
        <v>4194</v>
      </c>
      <c r="C191" s="286" t="s">
        <v>4038</v>
      </c>
      <c r="D191" s="287">
        <v>10.08</v>
      </c>
    </row>
    <row r="192" spans="1:4" ht="12.75" x14ac:dyDescent="0.2">
      <c r="A192" s="447">
        <v>11507</v>
      </c>
      <c r="B192" s="285" t="s">
        <v>4195</v>
      </c>
      <c r="C192" s="286" t="s">
        <v>4038</v>
      </c>
      <c r="D192" s="287">
        <v>10.08</v>
      </c>
    </row>
    <row r="193" spans="1:4" ht="12.75" x14ac:dyDescent="0.2">
      <c r="A193" s="447">
        <v>11508</v>
      </c>
      <c r="B193" s="285" t="s">
        <v>4196</v>
      </c>
      <c r="C193" s="286" t="s">
        <v>4038</v>
      </c>
      <c r="D193" s="287">
        <v>9.16</v>
      </c>
    </row>
    <row r="194" spans="1:4" ht="12.75" x14ac:dyDescent="0.2">
      <c r="A194" s="447">
        <v>11510</v>
      </c>
      <c r="B194" s="285" t="s">
        <v>4197</v>
      </c>
      <c r="C194" s="286" t="s">
        <v>475</v>
      </c>
      <c r="D194" s="287">
        <v>7.86</v>
      </c>
    </row>
    <row r="195" spans="1:4" ht="12.75" x14ac:dyDescent="0.2">
      <c r="A195" s="447">
        <v>11511</v>
      </c>
      <c r="B195" s="285" t="s">
        <v>4198</v>
      </c>
      <c r="C195" s="286" t="s">
        <v>4038</v>
      </c>
      <c r="D195" s="287">
        <v>8.3699999999999992</v>
      </c>
    </row>
    <row r="196" spans="1:4" ht="12.75" x14ac:dyDescent="0.2">
      <c r="A196" s="447">
        <v>11512</v>
      </c>
      <c r="B196" s="285" t="s">
        <v>4199</v>
      </c>
      <c r="C196" s="286" t="s">
        <v>4038</v>
      </c>
      <c r="D196" s="287">
        <v>8.6300000000000008</v>
      </c>
    </row>
    <row r="197" spans="1:4" ht="12.75" x14ac:dyDescent="0.2">
      <c r="A197" s="447">
        <v>11513</v>
      </c>
      <c r="B197" s="285" t="s">
        <v>4200</v>
      </c>
      <c r="C197" s="286" t="s">
        <v>4038</v>
      </c>
      <c r="D197" s="287">
        <v>7.83</v>
      </c>
    </row>
    <row r="198" spans="1:4" ht="12.75" x14ac:dyDescent="0.2">
      <c r="A198" s="447">
        <v>11514</v>
      </c>
      <c r="B198" s="285" t="s">
        <v>4201</v>
      </c>
      <c r="C198" s="286" t="s">
        <v>4038</v>
      </c>
      <c r="D198" s="287">
        <v>7.64</v>
      </c>
    </row>
    <row r="199" spans="1:4" ht="12.75" x14ac:dyDescent="0.2">
      <c r="A199" s="447">
        <v>11515</v>
      </c>
      <c r="B199" s="285" t="s">
        <v>4202</v>
      </c>
      <c r="C199" s="286" t="s">
        <v>4038</v>
      </c>
      <c r="D199" s="287">
        <v>7.64</v>
      </c>
    </row>
    <row r="200" spans="1:4" ht="12.75" x14ac:dyDescent="0.2">
      <c r="A200" s="447">
        <v>11516</v>
      </c>
      <c r="B200" s="285" t="s">
        <v>4203</v>
      </c>
      <c r="C200" s="286" t="s">
        <v>4038</v>
      </c>
      <c r="D200" s="287">
        <v>7.64</v>
      </c>
    </row>
    <row r="201" spans="1:4" ht="12.75" x14ac:dyDescent="0.2">
      <c r="A201" s="447">
        <v>11517</v>
      </c>
      <c r="B201" s="285" t="s">
        <v>4204</v>
      </c>
      <c r="C201" s="286" t="s">
        <v>4038</v>
      </c>
      <c r="D201" s="287">
        <v>7.64</v>
      </c>
    </row>
    <row r="202" spans="1:4" ht="12.75" x14ac:dyDescent="0.2">
      <c r="A202" s="447">
        <v>11520</v>
      </c>
      <c r="B202" s="285" t="s">
        <v>4205</v>
      </c>
      <c r="C202" s="286" t="s">
        <v>475</v>
      </c>
      <c r="D202" s="287">
        <v>8.61</v>
      </c>
    </row>
    <row r="203" spans="1:4" ht="12.75" x14ac:dyDescent="0.2">
      <c r="A203" s="447">
        <v>11521</v>
      </c>
      <c r="B203" s="285" t="s">
        <v>4206</v>
      </c>
      <c r="C203" s="286" t="s">
        <v>4038</v>
      </c>
      <c r="D203" s="287">
        <v>9.92</v>
      </c>
    </row>
    <row r="204" spans="1:4" ht="12.75" x14ac:dyDescent="0.2">
      <c r="A204" s="447">
        <v>11522</v>
      </c>
      <c r="B204" s="285" t="s">
        <v>4207</v>
      </c>
      <c r="C204" s="286" t="s">
        <v>4038</v>
      </c>
      <c r="D204" s="287">
        <v>9.92</v>
      </c>
    </row>
    <row r="205" spans="1:4" ht="12.75" x14ac:dyDescent="0.2">
      <c r="A205" s="447">
        <v>11523</v>
      </c>
      <c r="B205" s="285" t="s">
        <v>4208</v>
      </c>
      <c r="C205" s="286" t="s">
        <v>4038</v>
      </c>
      <c r="D205" s="287">
        <v>8.65</v>
      </c>
    </row>
    <row r="206" spans="1:4" ht="12.75" x14ac:dyDescent="0.2">
      <c r="A206" s="447">
        <v>11524</v>
      </c>
      <c r="B206" s="285" t="s">
        <v>4209</v>
      </c>
      <c r="C206" s="286" t="s">
        <v>4038</v>
      </c>
      <c r="D206" s="287">
        <v>5.98</v>
      </c>
    </row>
    <row r="207" spans="1:4" ht="22.5" x14ac:dyDescent="0.2">
      <c r="A207" s="447">
        <v>11530</v>
      </c>
      <c r="B207" s="285" t="s">
        <v>4210</v>
      </c>
      <c r="C207" s="286" t="s">
        <v>19</v>
      </c>
      <c r="D207" s="287">
        <v>12.22</v>
      </c>
    </row>
    <row r="208" spans="1:4" ht="12.75" x14ac:dyDescent="0.2">
      <c r="A208" s="250">
        <v>12000</v>
      </c>
      <c r="B208" s="251" t="s">
        <v>4211</v>
      </c>
      <c r="C208" s="252"/>
      <c r="D208" s="253" t="s">
        <v>53</v>
      </c>
    </row>
    <row r="209" spans="1:4" ht="22.5" x14ac:dyDescent="0.2">
      <c r="A209" s="447">
        <v>12050</v>
      </c>
      <c r="B209" s="285" t="s">
        <v>4212</v>
      </c>
      <c r="C209" s="286" t="s">
        <v>19</v>
      </c>
      <c r="D209" s="287">
        <v>38.799999999999997</v>
      </c>
    </row>
    <row r="210" spans="1:4" ht="22.5" x14ac:dyDescent="0.2">
      <c r="A210" s="447">
        <v>12051</v>
      </c>
      <c r="B210" s="285" t="s">
        <v>4213</v>
      </c>
      <c r="C210" s="286" t="s">
        <v>19</v>
      </c>
      <c r="D210" s="287">
        <v>83.84</v>
      </c>
    </row>
    <row r="211" spans="1:4" ht="22.5" x14ac:dyDescent="0.2">
      <c r="A211" s="447">
        <v>12052</v>
      </c>
      <c r="B211" s="285" t="s">
        <v>4214</v>
      </c>
      <c r="C211" s="286" t="s">
        <v>19</v>
      </c>
      <c r="D211" s="287">
        <v>79.180000000000007</v>
      </c>
    </row>
    <row r="212" spans="1:4" ht="22.5" x14ac:dyDescent="0.2">
      <c r="A212" s="447">
        <v>12053</v>
      </c>
      <c r="B212" s="285" t="s">
        <v>4215</v>
      </c>
      <c r="C212" s="286" t="s">
        <v>19</v>
      </c>
      <c r="D212" s="287">
        <v>103.33</v>
      </c>
    </row>
    <row r="213" spans="1:4" ht="22.5" x14ac:dyDescent="0.2">
      <c r="A213" s="447">
        <v>12055</v>
      </c>
      <c r="B213" s="285" t="s">
        <v>4216</v>
      </c>
      <c r="C213" s="286" t="s">
        <v>19</v>
      </c>
      <c r="D213" s="287">
        <v>123.04</v>
      </c>
    </row>
    <row r="214" spans="1:4" ht="22.5" x14ac:dyDescent="0.2">
      <c r="A214" s="447">
        <v>12057</v>
      </c>
      <c r="B214" s="285" t="s">
        <v>4217</v>
      </c>
      <c r="C214" s="286" t="s">
        <v>19</v>
      </c>
      <c r="D214" s="287">
        <v>148.88</v>
      </c>
    </row>
    <row r="215" spans="1:4" ht="12.75" x14ac:dyDescent="0.2">
      <c r="A215" s="250">
        <v>12500</v>
      </c>
      <c r="B215" s="251" t="s">
        <v>4218</v>
      </c>
      <c r="C215" s="252"/>
      <c r="D215" s="253" t="s">
        <v>53</v>
      </c>
    </row>
    <row r="216" spans="1:4" ht="12.75" x14ac:dyDescent="0.2">
      <c r="A216" s="447">
        <v>12511</v>
      </c>
      <c r="B216" s="285" t="s">
        <v>4219</v>
      </c>
      <c r="C216" s="286" t="s">
        <v>3221</v>
      </c>
      <c r="D216" s="287">
        <v>3.78</v>
      </c>
    </row>
    <row r="217" spans="1:4" ht="12.75" x14ac:dyDescent="0.2">
      <c r="A217" s="447">
        <v>12512</v>
      </c>
      <c r="B217" s="285" t="s">
        <v>4220</v>
      </c>
      <c r="C217" s="286" t="s">
        <v>3221</v>
      </c>
      <c r="D217" s="287">
        <v>4.92</v>
      </c>
    </row>
    <row r="218" spans="1:4" ht="12.75" x14ac:dyDescent="0.2">
      <c r="A218" s="447">
        <v>12520</v>
      </c>
      <c r="B218" s="285" t="s">
        <v>4221</v>
      </c>
      <c r="C218" s="286" t="s">
        <v>3221</v>
      </c>
      <c r="D218" s="287">
        <v>2.2999999999999998</v>
      </c>
    </row>
    <row r="219" spans="1:4" ht="12.75" x14ac:dyDescent="0.2">
      <c r="A219" s="447">
        <v>12522</v>
      </c>
      <c r="B219" s="285" t="s">
        <v>4222</v>
      </c>
      <c r="C219" s="286" t="s">
        <v>3221</v>
      </c>
      <c r="D219" s="287">
        <v>2.82</v>
      </c>
    </row>
    <row r="220" spans="1:4" ht="12.75" x14ac:dyDescent="0.2">
      <c r="A220" s="447">
        <v>12524</v>
      </c>
      <c r="B220" s="285" t="s">
        <v>4223</v>
      </c>
      <c r="C220" s="286" t="s">
        <v>3221</v>
      </c>
      <c r="D220" s="287">
        <v>3.62</v>
      </c>
    </row>
    <row r="221" spans="1:4" ht="12.75" x14ac:dyDescent="0.2">
      <c r="A221" s="447">
        <v>12532</v>
      </c>
      <c r="B221" s="285" t="s">
        <v>4224</v>
      </c>
      <c r="C221" s="286" t="s">
        <v>3221</v>
      </c>
      <c r="D221" s="287">
        <v>2.82</v>
      </c>
    </row>
    <row r="222" spans="1:4" ht="12.75" x14ac:dyDescent="0.2">
      <c r="A222" s="447">
        <v>12534</v>
      </c>
      <c r="B222" s="285" t="s">
        <v>4225</v>
      </c>
      <c r="C222" s="286" t="s">
        <v>3221</v>
      </c>
      <c r="D222" s="287">
        <v>3.62</v>
      </c>
    </row>
    <row r="223" spans="1:4" ht="12.75" x14ac:dyDescent="0.2">
      <c r="A223" s="447">
        <v>12535</v>
      </c>
      <c r="B223" s="285" t="s">
        <v>4226</v>
      </c>
      <c r="C223" s="286" t="s">
        <v>3221</v>
      </c>
      <c r="D223" s="287">
        <v>2.37</v>
      </c>
    </row>
    <row r="224" spans="1:4" ht="12.75" x14ac:dyDescent="0.2">
      <c r="A224" s="447">
        <v>12540</v>
      </c>
      <c r="B224" s="285" t="s">
        <v>4227</v>
      </c>
      <c r="C224" s="286" t="s">
        <v>3221</v>
      </c>
      <c r="D224" s="287">
        <v>3.41</v>
      </c>
    </row>
    <row r="225" spans="1:4" ht="12.75" x14ac:dyDescent="0.2">
      <c r="A225" s="447">
        <v>12542</v>
      </c>
      <c r="B225" s="285" t="s">
        <v>4228</v>
      </c>
      <c r="C225" s="286" t="s">
        <v>3221</v>
      </c>
      <c r="D225" s="287">
        <v>4.42</v>
      </c>
    </row>
    <row r="226" spans="1:4" ht="12.75" x14ac:dyDescent="0.2">
      <c r="A226" s="447">
        <v>12547</v>
      </c>
      <c r="B226" s="285" t="s">
        <v>4229</v>
      </c>
      <c r="C226" s="286" t="s">
        <v>3221</v>
      </c>
      <c r="D226" s="287">
        <v>2.92</v>
      </c>
    </row>
    <row r="227" spans="1:4" ht="12.75" x14ac:dyDescent="0.2">
      <c r="A227" s="447">
        <v>12548</v>
      </c>
      <c r="B227" s="285" t="s">
        <v>4230</v>
      </c>
      <c r="C227" s="286" t="s">
        <v>3221</v>
      </c>
      <c r="D227" s="287">
        <v>3.05</v>
      </c>
    </row>
    <row r="228" spans="1:4" ht="12.75" x14ac:dyDescent="0.2">
      <c r="A228" s="447">
        <v>12550</v>
      </c>
      <c r="B228" s="285" t="s">
        <v>4231</v>
      </c>
      <c r="C228" s="286" t="s">
        <v>3221</v>
      </c>
      <c r="D228" s="287">
        <v>1.08</v>
      </c>
    </row>
    <row r="229" spans="1:4" ht="12.75" x14ac:dyDescent="0.2">
      <c r="A229" s="447">
        <v>12560</v>
      </c>
      <c r="B229" s="285" t="s">
        <v>4232</v>
      </c>
      <c r="C229" s="286" t="s">
        <v>3221</v>
      </c>
      <c r="D229" s="287">
        <v>3.18</v>
      </c>
    </row>
    <row r="230" spans="1:4" ht="12.75" x14ac:dyDescent="0.2">
      <c r="A230" s="447">
        <v>12570</v>
      </c>
      <c r="B230" s="285" t="s">
        <v>4233</v>
      </c>
      <c r="C230" s="286" t="s">
        <v>3221</v>
      </c>
      <c r="D230" s="287">
        <v>21.97</v>
      </c>
    </row>
    <row r="231" spans="1:4" ht="12.75" x14ac:dyDescent="0.2">
      <c r="A231" s="447">
        <v>12572</v>
      </c>
      <c r="B231" s="285" t="s">
        <v>4234</v>
      </c>
      <c r="C231" s="286" t="s">
        <v>3221</v>
      </c>
      <c r="D231" s="287">
        <v>27.89</v>
      </c>
    </row>
    <row r="232" spans="1:4" ht="12.75" x14ac:dyDescent="0.2">
      <c r="A232" s="447">
        <v>12574</v>
      </c>
      <c r="B232" s="285" t="s">
        <v>4235</v>
      </c>
      <c r="C232" s="286" t="s">
        <v>3221</v>
      </c>
      <c r="D232" s="287">
        <v>31.38</v>
      </c>
    </row>
    <row r="233" spans="1:4" ht="12.75" x14ac:dyDescent="0.2">
      <c r="A233" s="447">
        <v>12580</v>
      </c>
      <c r="B233" s="285" t="s">
        <v>4236</v>
      </c>
      <c r="C233" s="286" t="s">
        <v>3221</v>
      </c>
      <c r="D233" s="287">
        <v>0.5</v>
      </c>
    </row>
    <row r="234" spans="1:4" ht="12.75" x14ac:dyDescent="0.2">
      <c r="A234" s="447">
        <v>12601</v>
      </c>
      <c r="B234" s="285" t="s">
        <v>4237</v>
      </c>
      <c r="C234" s="286" t="s">
        <v>3221</v>
      </c>
      <c r="D234" s="287">
        <v>3.76</v>
      </c>
    </row>
    <row r="235" spans="1:4" ht="12.75" x14ac:dyDescent="0.2">
      <c r="A235" s="447">
        <v>12602</v>
      </c>
      <c r="B235" s="285" t="s">
        <v>4238</v>
      </c>
      <c r="C235" s="286" t="s">
        <v>3221</v>
      </c>
      <c r="D235" s="287">
        <v>4.09</v>
      </c>
    </row>
    <row r="236" spans="1:4" ht="12.75" x14ac:dyDescent="0.2">
      <c r="A236" s="447">
        <v>12603</v>
      </c>
      <c r="B236" s="285" t="s">
        <v>4239</v>
      </c>
      <c r="C236" s="286" t="s">
        <v>3221</v>
      </c>
      <c r="D236" s="287">
        <v>4.3499999999999996</v>
      </c>
    </row>
    <row r="237" spans="1:4" ht="12.75" x14ac:dyDescent="0.2">
      <c r="A237" s="447">
        <v>12604</v>
      </c>
      <c r="B237" s="285" t="s">
        <v>4240</v>
      </c>
      <c r="C237" s="286" t="s">
        <v>3221</v>
      </c>
      <c r="D237" s="287">
        <v>4.53</v>
      </c>
    </row>
    <row r="238" spans="1:4" ht="12.75" x14ac:dyDescent="0.2">
      <c r="A238" s="447">
        <v>12611</v>
      </c>
      <c r="B238" s="285" t="s">
        <v>4241</v>
      </c>
      <c r="C238" s="286" t="s">
        <v>3221</v>
      </c>
      <c r="D238" s="287">
        <v>4.87</v>
      </c>
    </row>
    <row r="239" spans="1:4" ht="12.75" x14ac:dyDescent="0.2">
      <c r="A239" s="447">
        <v>12612</v>
      </c>
      <c r="B239" s="285" t="s">
        <v>4242</v>
      </c>
      <c r="C239" s="286" t="s">
        <v>3221</v>
      </c>
      <c r="D239" s="287">
        <v>5.15</v>
      </c>
    </row>
    <row r="240" spans="1:4" ht="12.75" x14ac:dyDescent="0.2">
      <c r="A240" s="447">
        <v>12613</v>
      </c>
      <c r="B240" s="285" t="s">
        <v>4243</v>
      </c>
      <c r="C240" s="286" t="s">
        <v>3221</v>
      </c>
      <c r="D240" s="287">
        <v>5.53</v>
      </c>
    </row>
    <row r="241" spans="1:4" ht="12.75" x14ac:dyDescent="0.2">
      <c r="A241" s="447">
        <v>12614</v>
      </c>
      <c r="B241" s="285" t="s">
        <v>4244</v>
      </c>
      <c r="C241" s="286" t="s">
        <v>3221</v>
      </c>
      <c r="D241" s="287">
        <v>5.87</v>
      </c>
    </row>
    <row r="242" spans="1:4" ht="12.75" x14ac:dyDescent="0.2">
      <c r="A242" s="250">
        <v>13000</v>
      </c>
      <c r="B242" s="251" t="s">
        <v>4245</v>
      </c>
      <c r="C242" s="252"/>
      <c r="D242" s="253" t="s">
        <v>53</v>
      </c>
    </row>
    <row r="243" spans="1:4" ht="12.75" x14ac:dyDescent="0.2">
      <c r="A243" s="250">
        <v>13500</v>
      </c>
      <c r="B243" s="251" t="s">
        <v>4246</v>
      </c>
      <c r="C243" s="252"/>
      <c r="D243" s="253" t="s">
        <v>53</v>
      </c>
    </row>
    <row r="244" spans="1:4" ht="12.75" x14ac:dyDescent="0.2">
      <c r="A244" s="447">
        <v>13510</v>
      </c>
      <c r="B244" s="285" t="s">
        <v>4247</v>
      </c>
      <c r="C244" s="286" t="s">
        <v>19</v>
      </c>
      <c r="D244" s="287">
        <v>194.66</v>
      </c>
    </row>
    <row r="245" spans="1:4" ht="12.75" x14ac:dyDescent="0.2">
      <c r="A245" s="447">
        <v>13512</v>
      </c>
      <c r="B245" s="285" t="s">
        <v>4248</v>
      </c>
      <c r="C245" s="286" t="s">
        <v>19</v>
      </c>
      <c r="D245" s="287">
        <v>217.04</v>
      </c>
    </row>
    <row r="246" spans="1:4" ht="12.75" x14ac:dyDescent="0.2">
      <c r="A246" s="447">
        <v>13513</v>
      </c>
      <c r="B246" s="285" t="s">
        <v>4249</v>
      </c>
      <c r="C246" s="286" t="s">
        <v>19</v>
      </c>
      <c r="D246" s="287">
        <v>228.76</v>
      </c>
    </row>
    <row r="247" spans="1:4" ht="12.75" x14ac:dyDescent="0.2">
      <c r="A247" s="447">
        <v>13514</v>
      </c>
      <c r="B247" s="285" t="s">
        <v>4250</v>
      </c>
      <c r="C247" s="286" t="s">
        <v>19</v>
      </c>
      <c r="D247" s="287">
        <v>353.13</v>
      </c>
    </row>
    <row r="248" spans="1:4" ht="12.75" x14ac:dyDescent="0.2">
      <c r="A248" s="250">
        <v>13700</v>
      </c>
      <c r="B248" s="251" t="s">
        <v>4251</v>
      </c>
      <c r="C248" s="252"/>
      <c r="D248" s="253" t="s">
        <v>53</v>
      </c>
    </row>
    <row r="249" spans="1:4" ht="22.5" x14ac:dyDescent="0.2">
      <c r="A249" s="447">
        <v>13751</v>
      </c>
      <c r="B249" s="285" t="s">
        <v>4252</v>
      </c>
      <c r="C249" s="286" t="s">
        <v>19</v>
      </c>
      <c r="D249" s="287">
        <v>118.99</v>
      </c>
    </row>
    <row r="250" spans="1:4" ht="22.5" x14ac:dyDescent="0.2">
      <c r="A250" s="447">
        <v>13752</v>
      </c>
      <c r="B250" s="285" t="s">
        <v>4253</v>
      </c>
      <c r="C250" s="286" t="s">
        <v>19</v>
      </c>
      <c r="D250" s="287">
        <v>109.26</v>
      </c>
    </row>
    <row r="251" spans="1:4" ht="22.5" x14ac:dyDescent="0.2">
      <c r="A251" s="447">
        <v>13753</v>
      </c>
      <c r="B251" s="285" t="s">
        <v>4254</v>
      </c>
      <c r="C251" s="286" t="s">
        <v>19</v>
      </c>
      <c r="D251" s="287">
        <v>185.04</v>
      </c>
    </row>
    <row r="252" spans="1:4" ht="22.5" x14ac:dyDescent="0.2">
      <c r="A252" s="447">
        <v>13754</v>
      </c>
      <c r="B252" s="285" t="s">
        <v>4255</v>
      </c>
      <c r="C252" s="286" t="s">
        <v>19</v>
      </c>
      <c r="D252" s="287">
        <v>134.41</v>
      </c>
    </row>
    <row r="253" spans="1:4" ht="22.5" x14ac:dyDescent="0.2">
      <c r="A253" s="447">
        <v>13755</v>
      </c>
      <c r="B253" s="285" t="s">
        <v>4256</v>
      </c>
      <c r="C253" s="286" t="s">
        <v>19</v>
      </c>
      <c r="D253" s="287">
        <v>209.67</v>
      </c>
    </row>
    <row r="254" spans="1:4" ht="22.5" x14ac:dyDescent="0.2">
      <c r="A254" s="447">
        <v>13756</v>
      </c>
      <c r="B254" s="285" t="s">
        <v>4257</v>
      </c>
      <c r="C254" s="286" t="s">
        <v>19</v>
      </c>
      <c r="D254" s="287">
        <v>141.53</v>
      </c>
    </row>
    <row r="255" spans="1:4" ht="22.5" x14ac:dyDescent="0.2">
      <c r="A255" s="447">
        <v>13757</v>
      </c>
      <c r="B255" s="285" t="s">
        <v>4258</v>
      </c>
      <c r="C255" s="286" t="s">
        <v>19</v>
      </c>
      <c r="D255" s="287">
        <v>158.05000000000001</v>
      </c>
    </row>
    <row r="256" spans="1:4" ht="33.75" x14ac:dyDescent="0.2">
      <c r="A256" s="447">
        <v>13758</v>
      </c>
      <c r="B256" s="285" t="s">
        <v>4259</v>
      </c>
      <c r="C256" s="286" t="s">
        <v>19</v>
      </c>
      <c r="D256" s="287">
        <v>235.22</v>
      </c>
    </row>
    <row r="257" spans="1:4" ht="33.75" x14ac:dyDescent="0.2">
      <c r="A257" s="447">
        <v>13759</v>
      </c>
      <c r="B257" s="285" t="s">
        <v>4260</v>
      </c>
      <c r="C257" s="286" t="s">
        <v>19</v>
      </c>
      <c r="D257" s="287">
        <v>337.12</v>
      </c>
    </row>
    <row r="258" spans="1:4" ht="12.75" x14ac:dyDescent="0.2">
      <c r="A258" s="447">
        <v>13760</v>
      </c>
      <c r="B258" s="285" t="s">
        <v>6178</v>
      </c>
      <c r="C258" s="286" t="s">
        <v>19</v>
      </c>
      <c r="D258" s="287">
        <v>20.87</v>
      </c>
    </row>
    <row r="259" spans="1:4" ht="22.5" x14ac:dyDescent="0.2">
      <c r="A259" s="447">
        <v>13761</v>
      </c>
      <c r="B259" s="285" t="s">
        <v>6179</v>
      </c>
      <c r="C259" s="286" t="s">
        <v>19</v>
      </c>
      <c r="D259" s="287">
        <v>118.18</v>
      </c>
    </row>
    <row r="260" spans="1:4" ht="22.5" x14ac:dyDescent="0.2">
      <c r="A260" s="447">
        <v>13801</v>
      </c>
      <c r="B260" s="285" t="s">
        <v>6038</v>
      </c>
      <c r="C260" s="286" t="s">
        <v>19</v>
      </c>
      <c r="D260" s="287">
        <v>168.16</v>
      </c>
    </row>
    <row r="261" spans="1:4" ht="22.5" x14ac:dyDescent="0.2">
      <c r="A261" s="447">
        <v>13802</v>
      </c>
      <c r="B261" s="285" t="s">
        <v>6039</v>
      </c>
      <c r="C261" s="286" t="s">
        <v>19</v>
      </c>
      <c r="D261" s="287">
        <v>123.51</v>
      </c>
    </row>
    <row r="262" spans="1:4" ht="22.5" x14ac:dyDescent="0.2">
      <c r="A262" s="447">
        <v>13803</v>
      </c>
      <c r="B262" s="285" t="s">
        <v>6040</v>
      </c>
      <c r="C262" s="286" t="s">
        <v>19</v>
      </c>
      <c r="D262" s="287">
        <v>139.19999999999999</v>
      </c>
    </row>
    <row r="263" spans="1:4" ht="22.5" x14ac:dyDescent="0.2">
      <c r="A263" s="447">
        <v>13804</v>
      </c>
      <c r="B263" s="285" t="s">
        <v>6041</v>
      </c>
      <c r="C263" s="286" t="s">
        <v>19</v>
      </c>
      <c r="D263" s="287">
        <v>123.21</v>
      </c>
    </row>
    <row r="264" spans="1:4" ht="22.5" x14ac:dyDescent="0.2">
      <c r="A264" s="447">
        <v>13805</v>
      </c>
      <c r="B264" s="285" t="s">
        <v>6042</v>
      </c>
      <c r="C264" s="286" t="s">
        <v>19</v>
      </c>
      <c r="D264" s="287">
        <v>189.09</v>
      </c>
    </row>
    <row r="265" spans="1:4" ht="22.5" x14ac:dyDescent="0.2">
      <c r="A265" s="447">
        <v>13806</v>
      </c>
      <c r="B265" s="285" t="s">
        <v>6043</v>
      </c>
      <c r="C265" s="286" t="s">
        <v>19</v>
      </c>
      <c r="D265" s="287">
        <v>194.66</v>
      </c>
    </row>
    <row r="266" spans="1:4" ht="12.75" x14ac:dyDescent="0.2">
      <c r="A266" s="250">
        <v>14000</v>
      </c>
      <c r="B266" s="251" t="s">
        <v>4261</v>
      </c>
      <c r="C266" s="252"/>
      <c r="D266" s="253" t="s">
        <v>53</v>
      </c>
    </row>
    <row r="267" spans="1:4" ht="12.75" x14ac:dyDescent="0.2">
      <c r="A267" s="447">
        <v>14005</v>
      </c>
      <c r="B267" s="285" t="s">
        <v>4262</v>
      </c>
      <c r="C267" s="286" t="s">
        <v>4038</v>
      </c>
      <c r="D267" s="287">
        <v>13.19</v>
      </c>
    </row>
    <row r="268" spans="1:4" ht="22.5" x14ac:dyDescent="0.2">
      <c r="A268" s="447">
        <v>14007</v>
      </c>
      <c r="B268" s="285" t="s">
        <v>4263</v>
      </c>
      <c r="C268" s="286" t="s">
        <v>19</v>
      </c>
      <c r="D268" s="287">
        <v>63.02</v>
      </c>
    </row>
    <row r="269" spans="1:4" ht="22.5" x14ac:dyDescent="0.2">
      <c r="A269" s="447">
        <v>14008</v>
      </c>
      <c r="B269" s="285" t="s">
        <v>4264</v>
      </c>
      <c r="C269" s="286" t="s">
        <v>19</v>
      </c>
      <c r="D269" s="287">
        <v>68.75</v>
      </c>
    </row>
    <row r="270" spans="1:4" ht="22.5" x14ac:dyDescent="0.2">
      <c r="A270" s="447">
        <v>14015</v>
      </c>
      <c r="B270" s="285" t="s">
        <v>4265</v>
      </c>
      <c r="C270" s="286" t="s">
        <v>19</v>
      </c>
      <c r="D270" s="287">
        <v>114.54</v>
      </c>
    </row>
    <row r="271" spans="1:4" ht="22.5" x14ac:dyDescent="0.2">
      <c r="A271" s="447">
        <v>14017</v>
      </c>
      <c r="B271" s="285" t="s">
        <v>4266</v>
      </c>
      <c r="C271" s="286" t="s">
        <v>19</v>
      </c>
      <c r="D271" s="287">
        <v>93.71</v>
      </c>
    </row>
    <row r="272" spans="1:4" ht="22.5" x14ac:dyDescent="0.2">
      <c r="A272" s="447">
        <v>14019</v>
      </c>
      <c r="B272" s="285" t="s">
        <v>4267</v>
      </c>
      <c r="C272" s="286" t="s">
        <v>19</v>
      </c>
      <c r="D272" s="287">
        <v>109.51</v>
      </c>
    </row>
    <row r="273" spans="1:4" ht="22.5" x14ac:dyDescent="0.2">
      <c r="A273" s="447">
        <v>14022</v>
      </c>
      <c r="B273" s="285" t="s">
        <v>4268</v>
      </c>
      <c r="C273" s="286" t="s">
        <v>4038</v>
      </c>
      <c r="D273" s="287">
        <v>73.540000000000006</v>
      </c>
    </row>
    <row r="274" spans="1:4" ht="12.75" x14ac:dyDescent="0.2">
      <c r="A274" s="447">
        <v>14023</v>
      </c>
      <c r="B274" s="285" t="s">
        <v>4269</v>
      </c>
      <c r="C274" s="286" t="s">
        <v>604</v>
      </c>
      <c r="D274" s="287">
        <v>20.88</v>
      </c>
    </row>
    <row r="275" spans="1:4" ht="12.75" x14ac:dyDescent="0.2">
      <c r="A275" s="447">
        <v>14024</v>
      </c>
      <c r="B275" s="285" t="s">
        <v>4270</v>
      </c>
      <c r="C275" s="286" t="s">
        <v>604</v>
      </c>
      <c r="D275" s="287">
        <v>23.09</v>
      </c>
    </row>
    <row r="276" spans="1:4" ht="22.5" x14ac:dyDescent="0.2">
      <c r="A276" s="447">
        <v>14032</v>
      </c>
      <c r="B276" s="285" t="s">
        <v>4271</v>
      </c>
      <c r="C276" s="286" t="s">
        <v>19</v>
      </c>
      <c r="D276" s="287">
        <v>212.29</v>
      </c>
    </row>
    <row r="277" spans="1:4" ht="22.5" x14ac:dyDescent="0.2">
      <c r="A277" s="447">
        <v>14034</v>
      </c>
      <c r="B277" s="285" t="s">
        <v>4272</v>
      </c>
      <c r="C277" s="286" t="s">
        <v>19</v>
      </c>
      <c r="D277" s="287">
        <v>391.72</v>
      </c>
    </row>
    <row r="278" spans="1:4" ht="22.5" x14ac:dyDescent="0.2">
      <c r="A278" s="447">
        <v>14036</v>
      </c>
      <c r="B278" s="285" t="s">
        <v>4273</v>
      </c>
      <c r="C278" s="286" t="s">
        <v>19</v>
      </c>
      <c r="D278" s="287">
        <v>603.88</v>
      </c>
    </row>
    <row r="279" spans="1:4" ht="22.5" x14ac:dyDescent="0.2">
      <c r="A279" s="447">
        <v>14037</v>
      </c>
      <c r="B279" s="285" t="s">
        <v>4274</v>
      </c>
      <c r="C279" s="286" t="s">
        <v>19</v>
      </c>
      <c r="D279" s="287">
        <v>98.34</v>
      </c>
    </row>
    <row r="280" spans="1:4" ht="22.5" x14ac:dyDescent="0.2">
      <c r="A280" s="447">
        <v>14038</v>
      </c>
      <c r="B280" s="285" t="s">
        <v>4275</v>
      </c>
      <c r="C280" s="286" t="s">
        <v>19</v>
      </c>
      <c r="D280" s="287">
        <v>97.89</v>
      </c>
    </row>
    <row r="281" spans="1:4" ht="22.5" x14ac:dyDescent="0.2">
      <c r="A281" s="447">
        <v>14039</v>
      </c>
      <c r="B281" s="285" t="s">
        <v>4276</v>
      </c>
      <c r="C281" s="286" t="s">
        <v>19</v>
      </c>
      <c r="D281" s="287">
        <v>113.27</v>
      </c>
    </row>
    <row r="282" spans="1:4" ht="12.75" x14ac:dyDescent="0.2">
      <c r="A282" s="447">
        <v>14040</v>
      </c>
      <c r="B282" s="285" t="s">
        <v>4277</v>
      </c>
      <c r="C282" s="286" t="s">
        <v>604</v>
      </c>
      <c r="D282" s="287">
        <v>18.93</v>
      </c>
    </row>
    <row r="283" spans="1:4" ht="12.75" x14ac:dyDescent="0.2">
      <c r="A283" s="447">
        <v>14042</v>
      </c>
      <c r="B283" s="285" t="s">
        <v>4278</v>
      </c>
      <c r="C283" s="286" t="s">
        <v>4038</v>
      </c>
      <c r="D283" s="287">
        <v>3.51</v>
      </c>
    </row>
    <row r="284" spans="1:4" ht="22.5" x14ac:dyDescent="0.2">
      <c r="A284" s="447">
        <v>14043</v>
      </c>
      <c r="B284" s="285" t="s">
        <v>6044</v>
      </c>
      <c r="C284" s="286" t="s">
        <v>4038</v>
      </c>
      <c r="D284" s="287">
        <v>19.09</v>
      </c>
    </row>
    <row r="285" spans="1:4" ht="56.25" x14ac:dyDescent="0.2">
      <c r="A285" s="447">
        <v>14044</v>
      </c>
      <c r="B285" s="285" t="s">
        <v>6045</v>
      </c>
      <c r="C285" s="286" t="s">
        <v>4038</v>
      </c>
      <c r="D285" s="287">
        <v>17.100000000000001</v>
      </c>
    </row>
    <row r="286" spans="1:4" ht="12.75" x14ac:dyDescent="0.2">
      <c r="A286" s="250">
        <v>14500</v>
      </c>
      <c r="B286" s="251" t="s">
        <v>4279</v>
      </c>
      <c r="C286" s="252"/>
      <c r="D286" s="253" t="s">
        <v>53</v>
      </c>
    </row>
    <row r="287" spans="1:4" ht="12.75" x14ac:dyDescent="0.2">
      <c r="A287" s="447">
        <v>14530</v>
      </c>
      <c r="B287" s="285" t="s">
        <v>4280</v>
      </c>
      <c r="C287" s="286" t="s">
        <v>19</v>
      </c>
      <c r="D287" s="287">
        <v>27.5</v>
      </c>
    </row>
    <row r="288" spans="1:4" ht="12.75" x14ac:dyDescent="0.2">
      <c r="A288" s="447">
        <v>14550</v>
      </c>
      <c r="B288" s="285" t="s">
        <v>4281</v>
      </c>
      <c r="C288" s="286" t="s">
        <v>4038</v>
      </c>
      <c r="D288" s="287">
        <v>11.9</v>
      </c>
    </row>
    <row r="289" spans="1:4" ht="12.75" x14ac:dyDescent="0.2">
      <c r="A289" s="250">
        <v>15000</v>
      </c>
      <c r="B289" s="251" t="s">
        <v>1072</v>
      </c>
      <c r="C289" s="252"/>
      <c r="D289" s="253" t="s">
        <v>53</v>
      </c>
    </row>
    <row r="290" spans="1:4" ht="12.75" x14ac:dyDescent="0.2">
      <c r="A290" s="447">
        <v>15005</v>
      </c>
      <c r="B290" s="285" t="s">
        <v>4282</v>
      </c>
      <c r="C290" s="286" t="s">
        <v>22</v>
      </c>
      <c r="D290" s="287">
        <v>49.68</v>
      </c>
    </row>
    <row r="291" spans="1:4" ht="12.75" x14ac:dyDescent="0.2">
      <c r="A291" s="447">
        <v>15010</v>
      </c>
      <c r="B291" s="285" t="s">
        <v>4283</v>
      </c>
      <c r="C291" s="286" t="s">
        <v>22</v>
      </c>
      <c r="D291" s="287">
        <v>101.75</v>
      </c>
    </row>
    <row r="292" spans="1:4" ht="12.75" x14ac:dyDescent="0.2">
      <c r="A292" s="447">
        <v>15030</v>
      </c>
      <c r="B292" s="285" t="s">
        <v>4284</v>
      </c>
      <c r="C292" s="286" t="s">
        <v>604</v>
      </c>
      <c r="D292" s="287">
        <v>170.78</v>
      </c>
    </row>
    <row r="293" spans="1:4" ht="12.75" x14ac:dyDescent="0.2">
      <c r="A293" s="447">
        <v>15040</v>
      </c>
      <c r="B293" s="285" t="s">
        <v>4285</v>
      </c>
      <c r="C293" s="286" t="s">
        <v>604</v>
      </c>
      <c r="D293" s="287">
        <v>91.34</v>
      </c>
    </row>
    <row r="294" spans="1:4" ht="12.75" x14ac:dyDescent="0.2">
      <c r="A294" s="447">
        <v>15056</v>
      </c>
      <c r="B294" s="285" t="s">
        <v>1697</v>
      </c>
      <c r="C294" s="286" t="s">
        <v>22</v>
      </c>
      <c r="D294" s="287">
        <v>9.58</v>
      </c>
    </row>
    <row r="295" spans="1:4" ht="12.75" x14ac:dyDescent="0.2">
      <c r="A295" s="447">
        <v>15057</v>
      </c>
      <c r="B295" s="285" t="s">
        <v>4286</v>
      </c>
      <c r="C295" s="286" t="s">
        <v>22</v>
      </c>
      <c r="D295" s="287">
        <v>17.11</v>
      </c>
    </row>
    <row r="296" spans="1:4" ht="12.75" x14ac:dyDescent="0.2">
      <c r="A296" s="447">
        <v>15060</v>
      </c>
      <c r="B296" s="285" t="s">
        <v>4287</v>
      </c>
      <c r="C296" s="286" t="s">
        <v>22</v>
      </c>
      <c r="D296" s="287">
        <v>6.05</v>
      </c>
    </row>
    <row r="297" spans="1:4" ht="22.5" x14ac:dyDescent="0.2">
      <c r="A297" s="447">
        <v>15073</v>
      </c>
      <c r="B297" s="285" t="s">
        <v>4288</v>
      </c>
      <c r="C297" s="286" t="s">
        <v>22</v>
      </c>
      <c r="D297" s="287">
        <v>39.729999999999997</v>
      </c>
    </row>
    <row r="298" spans="1:4" ht="22.5" x14ac:dyDescent="0.2">
      <c r="A298" s="447">
        <v>15074</v>
      </c>
      <c r="B298" s="285" t="s">
        <v>4289</v>
      </c>
      <c r="C298" s="286" t="s">
        <v>22</v>
      </c>
      <c r="D298" s="287">
        <v>164</v>
      </c>
    </row>
    <row r="299" spans="1:4" ht="22.5" x14ac:dyDescent="0.2">
      <c r="A299" s="447">
        <v>15076</v>
      </c>
      <c r="B299" s="285" t="s">
        <v>4290</v>
      </c>
      <c r="C299" s="286" t="s">
        <v>22</v>
      </c>
      <c r="D299" s="287">
        <v>1210.53</v>
      </c>
    </row>
    <row r="300" spans="1:4" ht="22.5" x14ac:dyDescent="0.2">
      <c r="A300" s="447">
        <v>15077</v>
      </c>
      <c r="B300" s="285" t="s">
        <v>4291</v>
      </c>
      <c r="C300" s="286" t="s">
        <v>22</v>
      </c>
      <c r="D300" s="287">
        <v>1404.18</v>
      </c>
    </row>
    <row r="301" spans="1:4" ht="22.5" x14ac:dyDescent="0.2">
      <c r="A301" s="447">
        <v>15090</v>
      </c>
      <c r="B301" s="285" t="s">
        <v>4292</v>
      </c>
      <c r="C301" s="286" t="s">
        <v>22</v>
      </c>
      <c r="D301" s="287">
        <v>1042.3900000000001</v>
      </c>
    </row>
    <row r="302" spans="1:4" ht="22.5" x14ac:dyDescent="0.2">
      <c r="A302" s="447">
        <v>15091</v>
      </c>
      <c r="B302" s="285" t="s">
        <v>4293</v>
      </c>
      <c r="C302" s="286" t="s">
        <v>22</v>
      </c>
      <c r="D302" s="287">
        <v>550.23</v>
      </c>
    </row>
    <row r="303" spans="1:4" ht="22.5" x14ac:dyDescent="0.2">
      <c r="A303" s="447">
        <v>15092</v>
      </c>
      <c r="B303" s="285" t="s">
        <v>4294</v>
      </c>
      <c r="C303" s="286" t="s">
        <v>22</v>
      </c>
      <c r="D303" s="287">
        <v>867</v>
      </c>
    </row>
    <row r="304" spans="1:4" ht="12.75" x14ac:dyDescent="0.2">
      <c r="A304" s="250">
        <v>15500</v>
      </c>
      <c r="B304" s="251" t="s">
        <v>4295</v>
      </c>
      <c r="C304" s="252"/>
      <c r="D304" s="253" t="s">
        <v>53</v>
      </c>
    </row>
    <row r="305" spans="1:4" ht="12.75" x14ac:dyDescent="0.2">
      <c r="A305" s="447">
        <v>15505</v>
      </c>
      <c r="B305" s="285" t="s">
        <v>4296</v>
      </c>
      <c r="C305" s="286" t="s">
        <v>475</v>
      </c>
      <c r="D305" s="287">
        <v>17.05</v>
      </c>
    </row>
    <row r="306" spans="1:4" ht="12.75" x14ac:dyDescent="0.2">
      <c r="A306" s="447">
        <v>15506</v>
      </c>
      <c r="B306" s="285" t="s">
        <v>1131</v>
      </c>
      <c r="C306" s="286" t="s">
        <v>475</v>
      </c>
      <c r="D306" s="287">
        <v>2.04</v>
      </c>
    </row>
    <row r="307" spans="1:4" ht="12.75" x14ac:dyDescent="0.2">
      <c r="A307" s="447">
        <v>15510</v>
      </c>
      <c r="B307" s="285" t="s">
        <v>4297</v>
      </c>
      <c r="C307" s="286" t="s">
        <v>192</v>
      </c>
      <c r="D307" s="287">
        <v>5832.96</v>
      </c>
    </row>
    <row r="308" spans="1:4" ht="12.75" x14ac:dyDescent="0.2">
      <c r="A308" s="447">
        <v>15512</v>
      </c>
      <c r="B308" s="285" t="s">
        <v>4298</v>
      </c>
      <c r="C308" s="286" t="s">
        <v>475</v>
      </c>
      <c r="D308" s="287">
        <v>2.91</v>
      </c>
    </row>
    <row r="309" spans="1:4" ht="12.75" x14ac:dyDescent="0.2">
      <c r="A309" s="447">
        <v>15515</v>
      </c>
      <c r="B309" s="285" t="s">
        <v>4299</v>
      </c>
      <c r="C309" s="286" t="s">
        <v>22</v>
      </c>
      <c r="D309" s="287">
        <v>42</v>
      </c>
    </row>
    <row r="310" spans="1:4" ht="12.75" x14ac:dyDescent="0.2">
      <c r="A310" s="447">
        <v>15516</v>
      </c>
      <c r="B310" s="285" t="s">
        <v>4300</v>
      </c>
      <c r="C310" s="286" t="s">
        <v>22</v>
      </c>
      <c r="D310" s="287">
        <v>56</v>
      </c>
    </row>
    <row r="311" spans="1:4" ht="12.75" x14ac:dyDescent="0.2">
      <c r="A311" s="447">
        <v>15520</v>
      </c>
      <c r="B311" s="285" t="s">
        <v>4301</v>
      </c>
      <c r="C311" s="286" t="s">
        <v>22</v>
      </c>
      <c r="D311" s="287">
        <v>14.4</v>
      </c>
    </row>
    <row r="312" spans="1:4" ht="12.75" x14ac:dyDescent="0.2">
      <c r="A312" s="447">
        <v>15525</v>
      </c>
      <c r="B312" s="285" t="s">
        <v>4302</v>
      </c>
      <c r="C312" s="286" t="s">
        <v>22</v>
      </c>
      <c r="D312" s="287">
        <v>3.6</v>
      </c>
    </row>
    <row r="313" spans="1:4" ht="12.75" x14ac:dyDescent="0.2">
      <c r="A313" s="250">
        <v>16000</v>
      </c>
      <c r="B313" s="251" t="s">
        <v>4303</v>
      </c>
      <c r="C313" s="252"/>
      <c r="D313" s="253" t="s">
        <v>53</v>
      </c>
    </row>
    <row r="314" spans="1:4" ht="12.75" x14ac:dyDescent="0.2">
      <c r="A314" s="447">
        <v>16005</v>
      </c>
      <c r="B314" s="285" t="s">
        <v>4304</v>
      </c>
      <c r="C314" s="286" t="s">
        <v>19</v>
      </c>
      <c r="D314" s="287">
        <v>637.22</v>
      </c>
    </row>
    <row r="315" spans="1:4" ht="22.5" x14ac:dyDescent="0.2">
      <c r="A315" s="447">
        <v>16010</v>
      </c>
      <c r="B315" s="285" t="s">
        <v>4305</v>
      </c>
      <c r="C315" s="286" t="s">
        <v>19</v>
      </c>
      <c r="D315" s="287">
        <v>524.67999999999995</v>
      </c>
    </row>
    <row r="316" spans="1:4" ht="12.75" x14ac:dyDescent="0.2">
      <c r="A316" s="447">
        <v>16020</v>
      </c>
      <c r="B316" s="285" t="s">
        <v>6434</v>
      </c>
      <c r="C316" s="286" t="s">
        <v>3221</v>
      </c>
      <c r="D316" s="287">
        <v>3.37</v>
      </c>
    </row>
    <row r="317" spans="1:4" ht="12.75" x14ac:dyDescent="0.2">
      <c r="A317" s="447">
        <v>16025</v>
      </c>
      <c r="B317" s="285" t="s">
        <v>6156</v>
      </c>
      <c r="C317" s="286" t="s">
        <v>3221</v>
      </c>
      <c r="D317" s="287">
        <v>2.7</v>
      </c>
    </row>
    <row r="318" spans="1:4" ht="12.75" x14ac:dyDescent="0.2">
      <c r="A318" s="447">
        <v>16030</v>
      </c>
      <c r="B318" s="285" t="s">
        <v>6180</v>
      </c>
      <c r="C318" s="286" t="s">
        <v>3221</v>
      </c>
      <c r="D318" s="287">
        <v>3.01</v>
      </c>
    </row>
    <row r="319" spans="1:4" ht="12.75" x14ac:dyDescent="0.2">
      <c r="A319" s="447">
        <v>16090</v>
      </c>
      <c r="B319" s="285" t="s">
        <v>4306</v>
      </c>
      <c r="C319" s="286" t="s">
        <v>19</v>
      </c>
      <c r="D319" s="287">
        <v>26.15</v>
      </c>
    </row>
    <row r="320" spans="1:4" ht="12.75" x14ac:dyDescent="0.2">
      <c r="A320" s="447">
        <v>16091</v>
      </c>
      <c r="B320" s="285" t="s">
        <v>4307</v>
      </c>
      <c r="C320" s="286" t="s">
        <v>19</v>
      </c>
      <c r="D320" s="287">
        <v>47.79</v>
      </c>
    </row>
    <row r="321" spans="1:4" ht="12.75" x14ac:dyDescent="0.2">
      <c r="A321" s="447">
        <v>16092</v>
      </c>
      <c r="B321" s="285" t="s">
        <v>4308</v>
      </c>
      <c r="C321" s="286" t="s">
        <v>19</v>
      </c>
      <c r="D321" s="287">
        <v>103.41</v>
      </c>
    </row>
    <row r="322" spans="1:4" ht="12.75" x14ac:dyDescent="0.2">
      <c r="A322" s="447">
        <v>16093</v>
      </c>
      <c r="B322" s="285" t="s">
        <v>4309</v>
      </c>
      <c r="C322" s="286" t="s">
        <v>19</v>
      </c>
      <c r="D322" s="287">
        <v>84.2</v>
      </c>
    </row>
    <row r="323" spans="1:4" ht="22.5" x14ac:dyDescent="0.2">
      <c r="A323" s="447">
        <v>16411</v>
      </c>
      <c r="B323" s="285" t="s">
        <v>4310</v>
      </c>
      <c r="C323" s="286" t="s">
        <v>19</v>
      </c>
      <c r="D323" s="287">
        <v>72.23</v>
      </c>
    </row>
    <row r="324" spans="1:4" ht="12.75" x14ac:dyDescent="0.2">
      <c r="A324" s="447">
        <v>16412</v>
      </c>
      <c r="B324" s="285" t="s">
        <v>4311</v>
      </c>
      <c r="C324" s="286" t="s">
        <v>19</v>
      </c>
      <c r="D324" s="287">
        <v>61</v>
      </c>
    </row>
    <row r="325" spans="1:4" ht="22.5" x14ac:dyDescent="0.2">
      <c r="A325" s="447">
        <v>16413</v>
      </c>
      <c r="B325" s="285" t="s">
        <v>4312</v>
      </c>
      <c r="C325" s="286" t="s">
        <v>19</v>
      </c>
      <c r="D325" s="287">
        <v>176.81</v>
      </c>
    </row>
    <row r="326" spans="1:4" ht="22.5" x14ac:dyDescent="0.2">
      <c r="A326" s="447">
        <v>16414</v>
      </c>
      <c r="B326" s="285" t="s">
        <v>4313</v>
      </c>
      <c r="C326" s="286" t="s">
        <v>19</v>
      </c>
      <c r="D326" s="287">
        <v>80.34</v>
      </c>
    </row>
    <row r="327" spans="1:4" ht="22.5" x14ac:dyDescent="0.2">
      <c r="A327" s="447">
        <v>16416</v>
      </c>
      <c r="B327" s="285" t="s">
        <v>4314</v>
      </c>
      <c r="C327" s="286" t="s">
        <v>19</v>
      </c>
      <c r="D327" s="287">
        <v>65.040000000000006</v>
      </c>
    </row>
    <row r="328" spans="1:4" ht="22.5" x14ac:dyDescent="0.2">
      <c r="A328" s="447">
        <v>16417</v>
      </c>
      <c r="B328" s="285" t="s">
        <v>4315</v>
      </c>
      <c r="C328" s="286" t="s">
        <v>19</v>
      </c>
      <c r="D328" s="287">
        <v>214.1</v>
      </c>
    </row>
    <row r="329" spans="1:4" ht="22.5" x14ac:dyDescent="0.2">
      <c r="A329" s="447">
        <v>16418</v>
      </c>
      <c r="B329" s="285" t="s">
        <v>4316</v>
      </c>
      <c r="C329" s="286" t="s">
        <v>19</v>
      </c>
      <c r="D329" s="287">
        <v>309.02999999999997</v>
      </c>
    </row>
    <row r="330" spans="1:4" ht="22.5" x14ac:dyDescent="0.2">
      <c r="A330" s="447">
        <v>16420</v>
      </c>
      <c r="B330" s="285" t="s">
        <v>4317</v>
      </c>
      <c r="C330" s="286" t="s">
        <v>19</v>
      </c>
      <c r="D330" s="287">
        <v>179.57</v>
      </c>
    </row>
    <row r="331" spans="1:4" ht="12.75" x14ac:dyDescent="0.2">
      <c r="A331" s="447">
        <v>16430</v>
      </c>
      <c r="B331" s="285" t="s">
        <v>4318</v>
      </c>
      <c r="C331" s="286" t="s">
        <v>22</v>
      </c>
      <c r="D331" s="287">
        <v>61.89</v>
      </c>
    </row>
    <row r="332" spans="1:4" ht="12.75" x14ac:dyDescent="0.2">
      <c r="A332" s="447">
        <v>16431</v>
      </c>
      <c r="B332" s="285" t="s">
        <v>4319</v>
      </c>
      <c r="C332" s="286" t="s">
        <v>22</v>
      </c>
      <c r="D332" s="287">
        <v>67.88</v>
      </c>
    </row>
    <row r="333" spans="1:4" ht="22.5" x14ac:dyDescent="0.2">
      <c r="A333" s="447">
        <v>16432</v>
      </c>
      <c r="B333" s="285" t="s">
        <v>4320</v>
      </c>
      <c r="C333" s="286" t="s">
        <v>22</v>
      </c>
      <c r="D333" s="287">
        <v>79.31</v>
      </c>
    </row>
    <row r="334" spans="1:4" ht="22.5" x14ac:dyDescent="0.2">
      <c r="A334" s="447">
        <v>16433</v>
      </c>
      <c r="B334" s="285" t="s">
        <v>4321</v>
      </c>
      <c r="C334" s="286" t="s">
        <v>22</v>
      </c>
      <c r="D334" s="287">
        <v>89.05</v>
      </c>
    </row>
    <row r="335" spans="1:4" ht="12.75" x14ac:dyDescent="0.2">
      <c r="A335" s="250">
        <v>16500</v>
      </c>
      <c r="B335" s="251" t="s">
        <v>4322</v>
      </c>
      <c r="C335" s="252"/>
      <c r="D335" s="253" t="s">
        <v>53</v>
      </c>
    </row>
    <row r="336" spans="1:4" ht="12.75" x14ac:dyDescent="0.2">
      <c r="A336" s="447">
        <v>16508</v>
      </c>
      <c r="B336" s="285" t="s">
        <v>4323</v>
      </c>
      <c r="C336" s="286" t="s">
        <v>3221</v>
      </c>
      <c r="D336" s="287">
        <v>47.64</v>
      </c>
    </row>
    <row r="337" spans="1:4" ht="12.75" x14ac:dyDescent="0.2">
      <c r="A337" s="447">
        <v>16509</v>
      </c>
      <c r="B337" s="285" t="s">
        <v>4324</v>
      </c>
      <c r="C337" s="286" t="s">
        <v>3221</v>
      </c>
      <c r="D337" s="287">
        <v>35</v>
      </c>
    </row>
    <row r="338" spans="1:4" ht="12.75" x14ac:dyDescent="0.2">
      <c r="A338" s="447">
        <v>16510</v>
      </c>
      <c r="B338" s="285" t="s">
        <v>4325</v>
      </c>
      <c r="C338" s="286" t="s">
        <v>3221</v>
      </c>
      <c r="D338" s="287">
        <v>169.46</v>
      </c>
    </row>
    <row r="339" spans="1:4" ht="22.5" x14ac:dyDescent="0.2">
      <c r="A339" s="447">
        <v>16530</v>
      </c>
      <c r="B339" s="285" t="s">
        <v>4326</v>
      </c>
      <c r="C339" s="286" t="s">
        <v>3221</v>
      </c>
      <c r="D339" s="287">
        <v>113.55</v>
      </c>
    </row>
    <row r="340" spans="1:4" ht="22.5" x14ac:dyDescent="0.2">
      <c r="A340" s="447">
        <v>16531</v>
      </c>
      <c r="B340" s="285" t="s">
        <v>4327</v>
      </c>
      <c r="C340" s="286" t="s">
        <v>3221</v>
      </c>
      <c r="D340" s="287">
        <v>91.38</v>
      </c>
    </row>
    <row r="341" spans="1:4" ht="22.5" x14ac:dyDescent="0.2">
      <c r="A341" s="447">
        <v>16532</v>
      </c>
      <c r="B341" s="285" t="s">
        <v>4328</v>
      </c>
      <c r="C341" s="286" t="s">
        <v>3221</v>
      </c>
      <c r="D341" s="287">
        <v>118.88</v>
      </c>
    </row>
    <row r="342" spans="1:4" ht="22.5" x14ac:dyDescent="0.2">
      <c r="A342" s="447">
        <v>16533</v>
      </c>
      <c r="B342" s="285" t="s">
        <v>4329</v>
      </c>
      <c r="C342" s="286" t="s">
        <v>3221</v>
      </c>
      <c r="D342" s="287">
        <v>106.34</v>
      </c>
    </row>
    <row r="343" spans="1:4" ht="12.75" x14ac:dyDescent="0.2">
      <c r="A343" s="447">
        <v>16534</v>
      </c>
      <c r="B343" s="285" t="s">
        <v>4330</v>
      </c>
      <c r="C343" s="286" t="s">
        <v>3221</v>
      </c>
      <c r="D343" s="287">
        <v>3.07</v>
      </c>
    </row>
    <row r="344" spans="1:4" ht="12.75" x14ac:dyDescent="0.2">
      <c r="A344" s="447">
        <v>16554</v>
      </c>
      <c r="B344" s="285" t="s">
        <v>4331</v>
      </c>
      <c r="C344" s="286" t="s">
        <v>3221</v>
      </c>
      <c r="D344" s="287">
        <v>1.34</v>
      </c>
    </row>
    <row r="345" spans="1:4" ht="12.75" x14ac:dyDescent="0.2">
      <c r="A345" s="447">
        <v>16556</v>
      </c>
      <c r="B345" s="285" t="s">
        <v>4332</v>
      </c>
      <c r="C345" s="286" t="s">
        <v>3221</v>
      </c>
      <c r="D345" s="287">
        <v>0.94</v>
      </c>
    </row>
    <row r="346" spans="1:4" ht="12.75" x14ac:dyDescent="0.2">
      <c r="A346" s="447">
        <v>16560</v>
      </c>
      <c r="B346" s="285" t="s">
        <v>4333</v>
      </c>
      <c r="C346" s="286" t="s">
        <v>3221</v>
      </c>
      <c r="D346" s="287">
        <v>4.57</v>
      </c>
    </row>
    <row r="347" spans="1:4" ht="12.75" x14ac:dyDescent="0.2">
      <c r="A347" s="447">
        <v>16562</v>
      </c>
      <c r="B347" s="285" t="s">
        <v>4334</v>
      </c>
      <c r="C347" s="286" t="s">
        <v>3221</v>
      </c>
      <c r="D347" s="287">
        <v>9.34</v>
      </c>
    </row>
    <row r="348" spans="1:4" ht="22.5" x14ac:dyDescent="0.2">
      <c r="A348" s="447">
        <v>16568</v>
      </c>
      <c r="B348" s="285" t="s">
        <v>4335</v>
      </c>
      <c r="C348" s="286" t="s">
        <v>3221</v>
      </c>
      <c r="D348" s="287">
        <v>2.97</v>
      </c>
    </row>
    <row r="349" spans="1:4" ht="12.75" x14ac:dyDescent="0.2">
      <c r="A349" s="447">
        <v>16570</v>
      </c>
      <c r="B349" s="285" t="s">
        <v>1122</v>
      </c>
      <c r="C349" s="286" t="s">
        <v>19</v>
      </c>
      <c r="D349" s="287">
        <v>7.45</v>
      </c>
    </row>
    <row r="350" spans="1:4" ht="12.75" x14ac:dyDescent="0.2">
      <c r="A350" s="250">
        <v>17000</v>
      </c>
      <c r="B350" s="251" t="s">
        <v>4336</v>
      </c>
      <c r="C350" s="252"/>
      <c r="D350" s="253" t="s">
        <v>53</v>
      </c>
    </row>
    <row r="351" spans="1:4" ht="22.5" x14ac:dyDescent="0.2">
      <c r="A351" s="447">
        <v>17010</v>
      </c>
      <c r="B351" s="285" t="s">
        <v>4337</v>
      </c>
      <c r="C351" s="286" t="s">
        <v>3221</v>
      </c>
      <c r="D351" s="287">
        <v>0.18</v>
      </c>
    </row>
    <row r="352" spans="1:4" ht="12.75" x14ac:dyDescent="0.2">
      <c r="A352" s="447">
        <v>17016</v>
      </c>
      <c r="B352" s="285" t="s">
        <v>4338</v>
      </c>
      <c r="C352" s="286" t="s">
        <v>475</v>
      </c>
      <c r="D352" s="287">
        <v>34.03</v>
      </c>
    </row>
    <row r="353" spans="1:4" ht="12.75" x14ac:dyDescent="0.2">
      <c r="A353" s="447">
        <v>17020</v>
      </c>
      <c r="B353" s="285" t="s">
        <v>4339</v>
      </c>
      <c r="C353" s="286" t="s">
        <v>3221</v>
      </c>
      <c r="D353" s="287">
        <v>2.38</v>
      </c>
    </row>
    <row r="354" spans="1:4" ht="22.5" x14ac:dyDescent="0.2">
      <c r="A354" s="447">
        <v>17039</v>
      </c>
      <c r="B354" s="285" t="s">
        <v>4340</v>
      </c>
      <c r="C354" s="286" t="s">
        <v>3221</v>
      </c>
      <c r="D354" s="287">
        <v>0.72</v>
      </c>
    </row>
    <row r="355" spans="1:4" ht="22.5" x14ac:dyDescent="0.2">
      <c r="A355" s="447">
        <v>17040</v>
      </c>
      <c r="B355" s="285" t="s">
        <v>4341</v>
      </c>
      <c r="C355" s="286" t="s">
        <v>3221</v>
      </c>
      <c r="D355" s="287">
        <v>0.86</v>
      </c>
    </row>
    <row r="356" spans="1:4" ht="22.5" x14ac:dyDescent="0.2">
      <c r="A356" s="447">
        <v>17041</v>
      </c>
      <c r="B356" s="285" t="s">
        <v>4342</v>
      </c>
      <c r="C356" s="286" t="s">
        <v>3221</v>
      </c>
      <c r="D356" s="287">
        <v>0.44</v>
      </c>
    </row>
    <row r="357" spans="1:4" ht="22.5" x14ac:dyDescent="0.2">
      <c r="A357" s="447">
        <v>17044</v>
      </c>
      <c r="B357" s="285" t="s">
        <v>4343</v>
      </c>
      <c r="C357" s="286" t="s">
        <v>3221</v>
      </c>
      <c r="D357" s="287">
        <v>7.87</v>
      </c>
    </row>
    <row r="358" spans="1:4" ht="22.5" x14ac:dyDescent="0.2">
      <c r="A358" s="447">
        <v>17046</v>
      </c>
      <c r="B358" s="285" t="s">
        <v>4344</v>
      </c>
      <c r="C358" s="286" t="s">
        <v>3221</v>
      </c>
      <c r="D358" s="287">
        <v>2.68</v>
      </c>
    </row>
    <row r="359" spans="1:4" ht="22.5" x14ac:dyDescent="0.2">
      <c r="A359" s="447">
        <v>17065</v>
      </c>
      <c r="B359" s="285" t="s">
        <v>4345</v>
      </c>
      <c r="C359" s="286" t="s">
        <v>3221</v>
      </c>
      <c r="D359" s="287">
        <v>36.409999999999997</v>
      </c>
    </row>
    <row r="360" spans="1:4" ht="12.75" x14ac:dyDescent="0.2">
      <c r="A360" s="250">
        <v>17500</v>
      </c>
      <c r="B360" s="251" t="s">
        <v>4346</v>
      </c>
      <c r="C360" s="252"/>
      <c r="D360" s="253" t="s">
        <v>53</v>
      </c>
    </row>
    <row r="361" spans="1:4" ht="12.75" x14ac:dyDescent="0.2">
      <c r="A361" s="447">
        <v>17515</v>
      </c>
      <c r="B361" s="285" t="s">
        <v>4347</v>
      </c>
      <c r="C361" s="286" t="s">
        <v>4038</v>
      </c>
      <c r="D361" s="287">
        <v>16.64</v>
      </c>
    </row>
    <row r="362" spans="1:4" ht="12.75" x14ac:dyDescent="0.2">
      <c r="A362" s="447">
        <v>17516</v>
      </c>
      <c r="B362" s="285" t="s">
        <v>4348</v>
      </c>
      <c r="C362" s="286" t="s">
        <v>4038</v>
      </c>
      <c r="D362" s="287">
        <v>18.52</v>
      </c>
    </row>
    <row r="363" spans="1:4" ht="12.75" x14ac:dyDescent="0.2">
      <c r="A363" s="447">
        <v>17520</v>
      </c>
      <c r="B363" s="285" t="s">
        <v>4349</v>
      </c>
      <c r="C363" s="286" t="s">
        <v>4038</v>
      </c>
      <c r="D363" s="287">
        <v>23.58</v>
      </c>
    </row>
    <row r="364" spans="1:4" ht="12.75" x14ac:dyDescent="0.2">
      <c r="A364" s="447">
        <v>17525</v>
      </c>
      <c r="B364" s="285" t="s">
        <v>4350</v>
      </c>
      <c r="C364" s="286" t="s">
        <v>4038</v>
      </c>
      <c r="D364" s="287">
        <v>23.31</v>
      </c>
    </row>
    <row r="365" spans="1:4" ht="22.5" x14ac:dyDescent="0.2">
      <c r="A365" s="447">
        <v>17530</v>
      </c>
      <c r="B365" s="285" t="s">
        <v>4351</v>
      </c>
      <c r="C365" s="286" t="s">
        <v>4038</v>
      </c>
      <c r="D365" s="287">
        <v>108.1</v>
      </c>
    </row>
    <row r="366" spans="1:4" ht="12.75" x14ac:dyDescent="0.2">
      <c r="A366" s="447">
        <v>17545</v>
      </c>
      <c r="B366" s="285" t="s">
        <v>4352</v>
      </c>
      <c r="C366" s="286" t="s">
        <v>3221</v>
      </c>
      <c r="D366" s="287">
        <v>3.92</v>
      </c>
    </row>
    <row r="367" spans="1:4" ht="12.75" x14ac:dyDescent="0.2">
      <c r="A367" s="447">
        <v>17550</v>
      </c>
      <c r="B367" s="285" t="s">
        <v>4353</v>
      </c>
      <c r="C367" s="286" t="s">
        <v>3221</v>
      </c>
      <c r="D367" s="287">
        <v>3.12</v>
      </c>
    </row>
    <row r="368" spans="1:4" ht="22.5" x14ac:dyDescent="0.2">
      <c r="A368" s="447">
        <v>17555</v>
      </c>
      <c r="B368" s="285" t="s">
        <v>4354</v>
      </c>
      <c r="C368" s="286" t="s">
        <v>1206</v>
      </c>
      <c r="D368" s="287">
        <v>2.13</v>
      </c>
    </row>
    <row r="369" spans="1:4" ht="22.5" x14ac:dyDescent="0.2">
      <c r="A369" s="447">
        <v>17560</v>
      </c>
      <c r="B369" s="285" t="s">
        <v>4355</v>
      </c>
      <c r="C369" s="286" t="s">
        <v>3221</v>
      </c>
      <c r="D369" s="287">
        <v>2.85</v>
      </c>
    </row>
    <row r="370" spans="1:4" ht="12.75" x14ac:dyDescent="0.2">
      <c r="A370" s="250">
        <v>17700</v>
      </c>
      <c r="B370" s="251" t="s">
        <v>4356</v>
      </c>
      <c r="C370" s="252"/>
      <c r="D370" s="253" t="s">
        <v>53</v>
      </c>
    </row>
    <row r="371" spans="1:4" ht="12.75" x14ac:dyDescent="0.2">
      <c r="A371" s="447">
        <v>17710</v>
      </c>
      <c r="B371" s="285" t="s">
        <v>4357</v>
      </c>
      <c r="C371" s="286" t="s">
        <v>4038</v>
      </c>
      <c r="D371" s="287">
        <v>16.649999999999999</v>
      </c>
    </row>
    <row r="372" spans="1:4" ht="12.75" x14ac:dyDescent="0.2">
      <c r="A372" s="447">
        <v>17715</v>
      </c>
      <c r="B372" s="285" t="s">
        <v>4358</v>
      </c>
      <c r="C372" s="286" t="s">
        <v>4038</v>
      </c>
      <c r="D372" s="287">
        <v>19.59</v>
      </c>
    </row>
    <row r="373" spans="1:4" ht="12.75" x14ac:dyDescent="0.2">
      <c r="A373" s="447">
        <v>17725</v>
      </c>
      <c r="B373" s="285" t="s">
        <v>4359</v>
      </c>
      <c r="C373" s="286" t="s">
        <v>4038</v>
      </c>
      <c r="D373" s="287">
        <v>25.87</v>
      </c>
    </row>
    <row r="374" spans="1:4" ht="12.75" x14ac:dyDescent="0.2">
      <c r="A374" s="447">
        <v>17740</v>
      </c>
      <c r="B374" s="285" t="s">
        <v>4360</v>
      </c>
      <c r="C374" s="286" t="s">
        <v>4038</v>
      </c>
      <c r="D374" s="287">
        <v>16.54</v>
      </c>
    </row>
    <row r="375" spans="1:4" ht="12.75" x14ac:dyDescent="0.2">
      <c r="A375" s="447">
        <v>17750</v>
      </c>
      <c r="B375" s="285" t="s">
        <v>4361</v>
      </c>
      <c r="C375" s="286" t="s">
        <v>4038</v>
      </c>
      <c r="D375" s="287">
        <v>18.260000000000002</v>
      </c>
    </row>
    <row r="376" spans="1:4" ht="12.75" x14ac:dyDescent="0.2">
      <c r="A376" s="447">
        <v>17752</v>
      </c>
      <c r="B376" s="285" t="s">
        <v>4362</v>
      </c>
      <c r="C376" s="286" t="s">
        <v>4038</v>
      </c>
      <c r="D376" s="287">
        <v>15.35</v>
      </c>
    </row>
    <row r="377" spans="1:4" ht="12.75" x14ac:dyDescent="0.2">
      <c r="A377" s="447">
        <v>17753</v>
      </c>
      <c r="B377" s="285" t="s">
        <v>4363</v>
      </c>
      <c r="C377" s="286" t="s">
        <v>3221</v>
      </c>
      <c r="D377" s="287">
        <v>21.48</v>
      </c>
    </row>
    <row r="378" spans="1:4" ht="12.75" x14ac:dyDescent="0.2">
      <c r="A378" s="447">
        <v>17754</v>
      </c>
      <c r="B378" s="285" t="s">
        <v>4364</v>
      </c>
      <c r="C378" s="286" t="s">
        <v>3221</v>
      </c>
      <c r="D378" s="287">
        <v>21.48</v>
      </c>
    </row>
    <row r="379" spans="1:4" ht="12.75" x14ac:dyDescent="0.2">
      <c r="A379" s="447">
        <v>17755</v>
      </c>
      <c r="B379" s="285" t="s">
        <v>4365</v>
      </c>
      <c r="C379" s="286" t="s">
        <v>3221</v>
      </c>
      <c r="D379" s="287">
        <v>21.48</v>
      </c>
    </row>
    <row r="380" spans="1:4" ht="12.75" x14ac:dyDescent="0.2">
      <c r="A380" s="447">
        <v>17756</v>
      </c>
      <c r="B380" s="285" t="s">
        <v>4366</v>
      </c>
      <c r="C380" s="286" t="s">
        <v>4038</v>
      </c>
      <c r="D380" s="287">
        <v>27.23</v>
      </c>
    </row>
    <row r="381" spans="1:4" ht="12.75" x14ac:dyDescent="0.2">
      <c r="A381" s="250">
        <v>18000</v>
      </c>
      <c r="B381" s="251" t="s">
        <v>4367</v>
      </c>
      <c r="C381" s="252"/>
      <c r="D381" s="253" t="s">
        <v>53</v>
      </c>
    </row>
    <row r="382" spans="1:4" ht="12.75" x14ac:dyDescent="0.2">
      <c r="A382" s="447">
        <v>18035</v>
      </c>
      <c r="B382" s="285" t="s">
        <v>4368</v>
      </c>
      <c r="C382" s="286" t="s">
        <v>19</v>
      </c>
      <c r="D382" s="287">
        <v>71.2</v>
      </c>
    </row>
    <row r="383" spans="1:4" ht="12.75" x14ac:dyDescent="0.2">
      <c r="A383" s="250">
        <v>19000</v>
      </c>
      <c r="B383" s="251" t="s">
        <v>1698</v>
      </c>
      <c r="C383" s="252"/>
      <c r="D383" s="253" t="s">
        <v>53</v>
      </c>
    </row>
    <row r="384" spans="1:4" ht="22.5" x14ac:dyDescent="0.2">
      <c r="A384" s="447">
        <v>19005</v>
      </c>
      <c r="B384" s="285" t="s">
        <v>4369</v>
      </c>
      <c r="C384" s="286" t="s">
        <v>192</v>
      </c>
      <c r="D384" s="287">
        <v>42.15</v>
      </c>
    </row>
    <row r="385" spans="1:4" ht="12.75" x14ac:dyDescent="0.2">
      <c r="A385" s="447">
        <v>19015</v>
      </c>
      <c r="B385" s="285" t="s">
        <v>4370</v>
      </c>
      <c r="C385" s="286" t="s">
        <v>4038</v>
      </c>
      <c r="D385" s="287">
        <v>31.55</v>
      </c>
    </row>
    <row r="386" spans="1:4" ht="12.75" x14ac:dyDescent="0.2">
      <c r="A386" s="447">
        <v>19021</v>
      </c>
      <c r="B386" s="285" t="s">
        <v>4371</v>
      </c>
      <c r="C386" s="286" t="s">
        <v>4038</v>
      </c>
      <c r="D386" s="287">
        <v>22.56</v>
      </c>
    </row>
    <row r="387" spans="1:4" ht="12.75" x14ac:dyDescent="0.2">
      <c r="A387" s="447">
        <v>19030</v>
      </c>
      <c r="B387" s="285" t="s">
        <v>4372</v>
      </c>
      <c r="C387" s="286" t="s">
        <v>4038</v>
      </c>
      <c r="D387" s="287">
        <v>24.05</v>
      </c>
    </row>
    <row r="388" spans="1:4" ht="12.75" x14ac:dyDescent="0.2">
      <c r="A388" s="447">
        <v>19035</v>
      </c>
      <c r="B388" s="285" t="s">
        <v>4373</v>
      </c>
      <c r="C388" s="286" t="s">
        <v>19</v>
      </c>
      <c r="D388" s="287">
        <v>4.1100000000000003</v>
      </c>
    </row>
    <row r="389" spans="1:4" ht="22.5" x14ac:dyDescent="0.2">
      <c r="A389" s="447">
        <v>19036</v>
      </c>
      <c r="B389" s="285" t="s">
        <v>6046</v>
      </c>
      <c r="C389" s="286" t="s">
        <v>19</v>
      </c>
      <c r="D389" s="287">
        <v>6.56</v>
      </c>
    </row>
    <row r="390" spans="1:4" ht="12.75" x14ac:dyDescent="0.2">
      <c r="A390" s="447">
        <v>19045</v>
      </c>
      <c r="B390" s="285" t="s">
        <v>4374</v>
      </c>
      <c r="C390" s="286" t="s">
        <v>22</v>
      </c>
      <c r="D390" s="287">
        <v>4.68</v>
      </c>
    </row>
    <row r="391" spans="1:4" ht="12.75" x14ac:dyDescent="0.2">
      <c r="A391" s="447">
        <v>19060</v>
      </c>
      <c r="B391" s="285" t="s">
        <v>4375</v>
      </c>
      <c r="C391" s="286" t="s">
        <v>22</v>
      </c>
      <c r="D391" s="287">
        <v>4.4800000000000004</v>
      </c>
    </row>
    <row r="392" spans="1:4" ht="12.75" x14ac:dyDescent="0.2">
      <c r="A392" s="447">
        <v>19065</v>
      </c>
      <c r="B392" s="285" t="s">
        <v>4376</v>
      </c>
      <c r="C392" s="286" t="s">
        <v>22</v>
      </c>
      <c r="D392" s="287">
        <v>28.99</v>
      </c>
    </row>
    <row r="393" spans="1:4" ht="12.75" x14ac:dyDescent="0.2">
      <c r="A393" s="447">
        <v>19070</v>
      </c>
      <c r="B393" s="285" t="s">
        <v>4377</v>
      </c>
      <c r="C393" s="286" t="s">
        <v>4038</v>
      </c>
      <c r="D393" s="287">
        <v>92.55</v>
      </c>
    </row>
    <row r="394" spans="1:4" ht="12.75" x14ac:dyDescent="0.2">
      <c r="A394" s="447">
        <v>19510</v>
      </c>
      <c r="B394" s="285" t="s">
        <v>4378</v>
      </c>
      <c r="C394" s="286" t="s">
        <v>4038</v>
      </c>
      <c r="D394" s="287">
        <v>140.01</v>
      </c>
    </row>
    <row r="395" spans="1:4" ht="22.5" x14ac:dyDescent="0.2">
      <c r="A395" s="447">
        <v>19511</v>
      </c>
      <c r="B395" s="285" t="s">
        <v>6181</v>
      </c>
      <c r="C395" s="286" t="s">
        <v>3221</v>
      </c>
      <c r="D395" s="287">
        <v>134.41999999999999</v>
      </c>
    </row>
    <row r="396" spans="1:4" ht="12.75" x14ac:dyDescent="0.2">
      <c r="A396" s="250">
        <v>20400</v>
      </c>
      <c r="B396" s="251" t="s">
        <v>4379</v>
      </c>
      <c r="C396" s="252"/>
      <c r="D396" s="253" t="s">
        <v>53</v>
      </c>
    </row>
    <row r="397" spans="1:4" ht="12.75" x14ac:dyDescent="0.2">
      <c r="A397" s="447">
        <v>20457</v>
      </c>
      <c r="B397" s="285" t="s">
        <v>2855</v>
      </c>
      <c r="C397" s="286" t="s">
        <v>22</v>
      </c>
      <c r="D397" s="287">
        <v>6.84</v>
      </c>
    </row>
    <row r="398" spans="1:4" ht="12.75" x14ac:dyDescent="0.2">
      <c r="A398" s="447">
        <v>20459</v>
      </c>
      <c r="B398" s="285" t="s">
        <v>2856</v>
      </c>
      <c r="C398" s="286" t="s">
        <v>22</v>
      </c>
      <c r="D398" s="287">
        <v>8.26</v>
      </c>
    </row>
    <row r="399" spans="1:4" ht="12.75" x14ac:dyDescent="0.2">
      <c r="A399" s="447">
        <v>20462</v>
      </c>
      <c r="B399" s="285" t="s">
        <v>2853</v>
      </c>
      <c r="C399" s="286" t="s">
        <v>19</v>
      </c>
      <c r="D399" s="287">
        <v>29.72</v>
      </c>
    </row>
    <row r="400" spans="1:4" ht="12.75" x14ac:dyDescent="0.2">
      <c r="A400" s="447">
        <v>20463</v>
      </c>
      <c r="B400" s="285" t="s">
        <v>2854</v>
      </c>
      <c r="C400" s="286" t="s">
        <v>19</v>
      </c>
      <c r="D400" s="287">
        <v>35.770000000000003</v>
      </c>
    </row>
    <row r="401" spans="1:4" ht="12.75" x14ac:dyDescent="0.2">
      <c r="A401" s="250">
        <v>21000</v>
      </c>
      <c r="B401" s="251" t="s">
        <v>4380</v>
      </c>
      <c r="C401" s="252"/>
      <c r="D401" s="253" t="s">
        <v>53</v>
      </c>
    </row>
    <row r="402" spans="1:4" ht="12.75" x14ac:dyDescent="0.2">
      <c r="A402" s="447">
        <v>21051</v>
      </c>
      <c r="B402" s="285" t="s">
        <v>4381</v>
      </c>
      <c r="C402" s="286" t="s">
        <v>22</v>
      </c>
      <c r="D402" s="287">
        <v>4.4000000000000004</v>
      </c>
    </row>
    <row r="403" spans="1:4" ht="12.75" x14ac:dyDescent="0.2">
      <c r="A403" s="447">
        <v>21053</v>
      </c>
      <c r="B403" s="285" t="s">
        <v>4382</v>
      </c>
      <c r="C403" s="286" t="s">
        <v>22</v>
      </c>
      <c r="D403" s="287">
        <v>4.78</v>
      </c>
    </row>
    <row r="404" spans="1:4" ht="22.5" x14ac:dyDescent="0.2">
      <c r="A404" s="447">
        <v>21054</v>
      </c>
      <c r="B404" s="285" t="s">
        <v>4383</v>
      </c>
      <c r="C404" s="286" t="s">
        <v>22</v>
      </c>
      <c r="D404" s="287">
        <v>47.82</v>
      </c>
    </row>
    <row r="405" spans="1:4" ht="12.75" x14ac:dyDescent="0.2">
      <c r="A405" s="447">
        <v>21081</v>
      </c>
      <c r="B405" s="285" t="s">
        <v>4384</v>
      </c>
      <c r="C405" s="286" t="s">
        <v>22</v>
      </c>
      <c r="D405" s="287">
        <v>8.36</v>
      </c>
    </row>
    <row r="406" spans="1:4" ht="12.75" x14ac:dyDescent="0.2">
      <c r="A406" s="250">
        <v>22000</v>
      </c>
      <c r="B406" s="251" t="s">
        <v>4385</v>
      </c>
      <c r="C406" s="252"/>
      <c r="D406" s="253" t="s">
        <v>53</v>
      </c>
    </row>
    <row r="407" spans="1:4" ht="22.5" x14ac:dyDescent="0.2">
      <c r="A407" s="447">
        <v>22010</v>
      </c>
      <c r="B407" s="285" t="s">
        <v>4386</v>
      </c>
      <c r="C407" s="286" t="s">
        <v>192</v>
      </c>
      <c r="D407" s="287">
        <v>493.57</v>
      </c>
    </row>
    <row r="408" spans="1:4" ht="22.5" x14ac:dyDescent="0.2">
      <c r="A408" s="447">
        <v>22015</v>
      </c>
      <c r="B408" s="285" t="s">
        <v>4387</v>
      </c>
      <c r="C408" s="286" t="s">
        <v>192</v>
      </c>
      <c r="D408" s="287">
        <v>452.21</v>
      </c>
    </row>
    <row r="409" spans="1:4" ht="22.5" x14ac:dyDescent="0.2">
      <c r="A409" s="447">
        <v>22020</v>
      </c>
      <c r="B409" s="285" t="s">
        <v>4388</v>
      </c>
      <c r="C409" s="286" t="s">
        <v>192</v>
      </c>
      <c r="D409" s="287">
        <v>668.9</v>
      </c>
    </row>
    <row r="410" spans="1:4" ht="12.75" x14ac:dyDescent="0.2">
      <c r="A410" s="447">
        <v>22030</v>
      </c>
      <c r="B410" s="285" t="s">
        <v>4389</v>
      </c>
      <c r="C410" s="286" t="s">
        <v>192</v>
      </c>
      <c r="D410" s="287">
        <v>609.86</v>
      </c>
    </row>
    <row r="411" spans="1:4" ht="22.5" x14ac:dyDescent="0.2">
      <c r="A411" s="447">
        <v>22040</v>
      </c>
      <c r="B411" s="285" t="s">
        <v>4390</v>
      </c>
      <c r="C411" s="286" t="s">
        <v>19</v>
      </c>
      <c r="D411" s="287">
        <v>204.43</v>
      </c>
    </row>
    <row r="412" spans="1:4" ht="22.5" x14ac:dyDescent="0.2">
      <c r="A412" s="447">
        <v>22050</v>
      </c>
      <c r="B412" s="285" t="s">
        <v>4391</v>
      </c>
      <c r="C412" s="286" t="s">
        <v>19</v>
      </c>
      <c r="D412" s="287">
        <v>225.51</v>
      </c>
    </row>
    <row r="413" spans="1:4" ht="22.5" x14ac:dyDescent="0.2">
      <c r="A413" s="447">
        <v>22060</v>
      </c>
      <c r="B413" s="285" t="s">
        <v>4392</v>
      </c>
      <c r="C413" s="286" t="s">
        <v>192</v>
      </c>
      <c r="D413" s="287">
        <v>515.19000000000005</v>
      </c>
    </row>
    <row r="414" spans="1:4" ht="12.75" x14ac:dyDescent="0.2">
      <c r="A414" s="447">
        <v>22075</v>
      </c>
      <c r="B414" s="285" t="s">
        <v>6047</v>
      </c>
      <c r="C414" s="286" t="s">
        <v>3221</v>
      </c>
      <c r="D414" s="287">
        <v>4037.28</v>
      </c>
    </row>
    <row r="415" spans="1:4" ht="12.75" x14ac:dyDescent="0.2">
      <c r="A415" s="447">
        <v>22076</v>
      </c>
      <c r="B415" s="285" t="s">
        <v>6048</v>
      </c>
      <c r="C415" s="286" t="s">
        <v>3221</v>
      </c>
      <c r="D415" s="287">
        <v>2759.51</v>
      </c>
    </row>
    <row r="416" spans="1:4" ht="22.5" x14ac:dyDescent="0.2">
      <c r="A416" s="447">
        <v>22080</v>
      </c>
      <c r="B416" s="285" t="s">
        <v>6182</v>
      </c>
      <c r="C416" s="286" t="s">
        <v>3221</v>
      </c>
      <c r="D416" s="287">
        <v>6.48</v>
      </c>
    </row>
    <row r="417" spans="1:4" ht="22.5" x14ac:dyDescent="0.2">
      <c r="A417" s="447">
        <v>22081</v>
      </c>
      <c r="B417" s="285" t="s">
        <v>6183</v>
      </c>
      <c r="C417" s="286" t="s">
        <v>3221</v>
      </c>
      <c r="D417" s="287">
        <v>4.03</v>
      </c>
    </row>
    <row r="418" spans="1:4" ht="12.75" x14ac:dyDescent="0.2">
      <c r="A418" s="250">
        <v>24000</v>
      </c>
      <c r="B418" s="251" t="s">
        <v>4393</v>
      </c>
      <c r="C418" s="252"/>
      <c r="D418" s="253" t="s">
        <v>53</v>
      </c>
    </row>
    <row r="419" spans="1:4" ht="22.5" x14ac:dyDescent="0.2">
      <c r="A419" s="447">
        <v>24105</v>
      </c>
      <c r="B419" s="285" t="s">
        <v>4394</v>
      </c>
      <c r="C419" s="286" t="s">
        <v>19</v>
      </c>
      <c r="D419" s="287">
        <v>3.48</v>
      </c>
    </row>
    <row r="420" spans="1:4" ht="22.5" x14ac:dyDescent="0.2">
      <c r="A420" s="447">
        <v>24106</v>
      </c>
      <c r="B420" s="285" t="s">
        <v>4395</v>
      </c>
      <c r="C420" s="286" t="s">
        <v>19</v>
      </c>
      <c r="D420" s="287">
        <v>3.83</v>
      </c>
    </row>
    <row r="421" spans="1:4" ht="22.5" x14ac:dyDescent="0.2">
      <c r="A421" s="447">
        <v>24107</v>
      </c>
      <c r="B421" s="285" t="s">
        <v>4396</v>
      </c>
      <c r="C421" s="286" t="s">
        <v>19</v>
      </c>
      <c r="D421" s="287">
        <v>4.53</v>
      </c>
    </row>
    <row r="422" spans="1:4" ht="22.5" x14ac:dyDescent="0.2">
      <c r="A422" s="447">
        <v>24108</v>
      </c>
      <c r="B422" s="285" t="s">
        <v>4397</v>
      </c>
      <c r="C422" s="286" t="s">
        <v>19</v>
      </c>
      <c r="D422" s="287">
        <v>5.08</v>
      </c>
    </row>
    <row r="423" spans="1:4" ht="22.5" x14ac:dyDescent="0.2">
      <c r="A423" s="447">
        <v>24109</v>
      </c>
      <c r="B423" s="285" t="s">
        <v>4398</v>
      </c>
      <c r="C423" s="286" t="s">
        <v>19</v>
      </c>
      <c r="D423" s="287">
        <v>6.3</v>
      </c>
    </row>
    <row r="424" spans="1:4" ht="22.5" x14ac:dyDescent="0.2">
      <c r="A424" s="447">
        <v>24110</v>
      </c>
      <c r="B424" s="285" t="s">
        <v>4399</v>
      </c>
      <c r="C424" s="286" t="s">
        <v>19</v>
      </c>
      <c r="D424" s="287">
        <v>7.49</v>
      </c>
    </row>
    <row r="425" spans="1:4" ht="22.5" x14ac:dyDescent="0.2">
      <c r="A425" s="447">
        <v>24111</v>
      </c>
      <c r="B425" s="285" t="s">
        <v>4400</v>
      </c>
      <c r="C425" s="286" t="s">
        <v>19</v>
      </c>
      <c r="D425" s="287">
        <v>10.02</v>
      </c>
    </row>
    <row r="426" spans="1:4" ht="22.5" x14ac:dyDescent="0.2">
      <c r="A426" s="447">
        <v>24112</v>
      </c>
      <c r="B426" s="285" t="s">
        <v>4401</v>
      </c>
      <c r="C426" s="286" t="s">
        <v>19</v>
      </c>
      <c r="D426" s="287">
        <v>10.64</v>
      </c>
    </row>
    <row r="427" spans="1:4" ht="22.5" x14ac:dyDescent="0.2">
      <c r="A427" s="447">
        <v>24113</v>
      </c>
      <c r="B427" s="285" t="s">
        <v>4402</v>
      </c>
      <c r="C427" s="286" t="s">
        <v>19</v>
      </c>
      <c r="D427" s="287">
        <v>14.93</v>
      </c>
    </row>
    <row r="428" spans="1:4" ht="12.75" x14ac:dyDescent="0.2">
      <c r="A428" s="447">
        <v>24120</v>
      </c>
      <c r="B428" s="285" t="s">
        <v>4403</v>
      </c>
      <c r="C428" s="286" t="s">
        <v>19</v>
      </c>
      <c r="D428" s="287">
        <v>27.2</v>
      </c>
    </row>
    <row r="429" spans="1:4" ht="22.5" x14ac:dyDescent="0.2">
      <c r="A429" s="447">
        <v>24121</v>
      </c>
      <c r="B429" s="285" t="s">
        <v>4404</v>
      </c>
      <c r="C429" s="286" t="s">
        <v>19</v>
      </c>
      <c r="D429" s="287">
        <v>30.58</v>
      </c>
    </row>
    <row r="430" spans="1:4" ht="22.5" x14ac:dyDescent="0.2">
      <c r="A430" s="447">
        <v>24122</v>
      </c>
      <c r="B430" s="285" t="s">
        <v>4405</v>
      </c>
      <c r="C430" s="286" t="s">
        <v>19</v>
      </c>
      <c r="D430" s="287">
        <v>38.42</v>
      </c>
    </row>
    <row r="431" spans="1:4" ht="12.75" x14ac:dyDescent="0.2">
      <c r="A431" s="447">
        <v>24140</v>
      </c>
      <c r="B431" s="285" t="s">
        <v>4406</v>
      </c>
      <c r="C431" s="286" t="s">
        <v>22</v>
      </c>
      <c r="D431" s="287">
        <v>34.9</v>
      </c>
    </row>
    <row r="432" spans="1:4" ht="12.75" x14ac:dyDescent="0.2">
      <c r="A432" s="250">
        <v>24300</v>
      </c>
      <c r="B432" s="251" t="s">
        <v>712</v>
      </c>
      <c r="C432" s="252"/>
      <c r="D432" s="253" t="s">
        <v>53</v>
      </c>
    </row>
    <row r="433" spans="1:4" ht="12.75" x14ac:dyDescent="0.2">
      <c r="A433" s="447">
        <v>24309</v>
      </c>
      <c r="B433" s="285" t="s">
        <v>4407</v>
      </c>
      <c r="C433" s="286" t="s">
        <v>475</v>
      </c>
      <c r="D433" s="287">
        <v>3.2</v>
      </c>
    </row>
    <row r="434" spans="1:4" ht="12.75" x14ac:dyDescent="0.2">
      <c r="A434" s="447">
        <v>24310</v>
      </c>
      <c r="B434" s="285" t="s">
        <v>4408</v>
      </c>
      <c r="C434" s="286" t="s">
        <v>38</v>
      </c>
      <c r="D434" s="287">
        <v>29378.97</v>
      </c>
    </row>
    <row r="435" spans="1:4" ht="12.75" x14ac:dyDescent="0.2">
      <c r="A435" s="250">
        <v>24500</v>
      </c>
      <c r="B435" s="251" t="s">
        <v>4409</v>
      </c>
      <c r="C435" s="252"/>
      <c r="D435" s="253" t="s">
        <v>53</v>
      </c>
    </row>
    <row r="436" spans="1:4" ht="22.5" x14ac:dyDescent="0.2">
      <c r="A436" s="447">
        <v>24502</v>
      </c>
      <c r="B436" s="285" t="s">
        <v>4410</v>
      </c>
      <c r="C436" s="286" t="s">
        <v>22</v>
      </c>
      <c r="D436" s="287">
        <v>5227.1099999999997</v>
      </c>
    </row>
    <row r="437" spans="1:4" ht="22.5" x14ac:dyDescent="0.2">
      <c r="A437" s="447">
        <v>24504</v>
      </c>
      <c r="B437" s="285" t="s">
        <v>4411</v>
      </c>
      <c r="C437" s="286" t="s">
        <v>22</v>
      </c>
      <c r="D437" s="287">
        <v>5969.23</v>
      </c>
    </row>
    <row r="438" spans="1:4" ht="22.5" x14ac:dyDescent="0.2">
      <c r="A438" s="447">
        <v>24506</v>
      </c>
      <c r="B438" s="285" t="s">
        <v>4412</v>
      </c>
      <c r="C438" s="286" t="s">
        <v>22</v>
      </c>
      <c r="D438" s="287">
        <v>6550.02</v>
      </c>
    </row>
    <row r="439" spans="1:4" ht="22.5" x14ac:dyDescent="0.2">
      <c r="A439" s="447">
        <v>24508</v>
      </c>
      <c r="B439" s="285" t="s">
        <v>4413</v>
      </c>
      <c r="C439" s="286" t="s">
        <v>22</v>
      </c>
      <c r="D439" s="287">
        <v>7259.88</v>
      </c>
    </row>
    <row r="440" spans="1:4" ht="22.5" x14ac:dyDescent="0.2">
      <c r="A440" s="447">
        <v>24510</v>
      </c>
      <c r="B440" s="285" t="s">
        <v>4414</v>
      </c>
      <c r="C440" s="286" t="s">
        <v>22</v>
      </c>
      <c r="D440" s="287">
        <v>7872.94</v>
      </c>
    </row>
    <row r="441" spans="1:4" ht="22.5" x14ac:dyDescent="0.2">
      <c r="A441" s="447">
        <v>24512</v>
      </c>
      <c r="B441" s="285" t="s">
        <v>4415</v>
      </c>
      <c r="C441" s="286" t="s">
        <v>22</v>
      </c>
      <c r="D441" s="287">
        <v>8582.7900000000009</v>
      </c>
    </row>
    <row r="442" spans="1:4" ht="22.5" x14ac:dyDescent="0.2">
      <c r="A442" s="447">
        <v>24514</v>
      </c>
      <c r="B442" s="285" t="s">
        <v>4416</v>
      </c>
      <c r="C442" s="286" t="s">
        <v>22</v>
      </c>
      <c r="D442" s="287">
        <v>9163.58</v>
      </c>
    </row>
    <row r="443" spans="1:4" ht="22.5" x14ac:dyDescent="0.2">
      <c r="A443" s="447">
        <v>24516</v>
      </c>
      <c r="B443" s="285" t="s">
        <v>4417</v>
      </c>
      <c r="C443" s="286" t="s">
        <v>22</v>
      </c>
      <c r="D443" s="287">
        <v>9873.44</v>
      </c>
    </row>
    <row r="444" spans="1:4" ht="22.5" x14ac:dyDescent="0.2">
      <c r="A444" s="447">
        <v>24518</v>
      </c>
      <c r="B444" s="285" t="s">
        <v>4418</v>
      </c>
      <c r="C444" s="286" t="s">
        <v>22</v>
      </c>
      <c r="D444" s="287">
        <v>10486.49</v>
      </c>
    </row>
    <row r="445" spans="1:4" ht="22.5" x14ac:dyDescent="0.2">
      <c r="A445" s="447">
        <v>24520</v>
      </c>
      <c r="B445" s="285" t="s">
        <v>4419</v>
      </c>
      <c r="C445" s="286" t="s">
        <v>22</v>
      </c>
      <c r="D445" s="287">
        <v>7698.36</v>
      </c>
    </row>
    <row r="446" spans="1:4" ht="22.5" x14ac:dyDescent="0.2">
      <c r="A446" s="447">
        <v>24522</v>
      </c>
      <c r="B446" s="285" t="s">
        <v>4420</v>
      </c>
      <c r="C446" s="286" t="s">
        <v>22</v>
      </c>
      <c r="D446" s="287">
        <v>8529.7900000000009</v>
      </c>
    </row>
    <row r="447" spans="1:4" ht="22.5" x14ac:dyDescent="0.2">
      <c r="A447" s="447">
        <v>24524</v>
      </c>
      <c r="B447" s="285" t="s">
        <v>4421</v>
      </c>
      <c r="C447" s="286" t="s">
        <v>22</v>
      </c>
      <c r="D447" s="287">
        <v>9238.0400000000009</v>
      </c>
    </row>
    <row r="448" spans="1:4" ht="22.5" x14ac:dyDescent="0.2">
      <c r="A448" s="447">
        <v>24526</v>
      </c>
      <c r="B448" s="285" t="s">
        <v>4422</v>
      </c>
      <c r="C448" s="286" t="s">
        <v>22</v>
      </c>
      <c r="D448" s="287">
        <v>10069.459999999999</v>
      </c>
    </row>
    <row r="449" spans="1:4" ht="22.5" x14ac:dyDescent="0.2">
      <c r="A449" s="447">
        <v>24528</v>
      </c>
      <c r="B449" s="285" t="s">
        <v>4423</v>
      </c>
      <c r="C449" s="286" t="s">
        <v>22</v>
      </c>
      <c r="D449" s="287">
        <v>10777.71</v>
      </c>
    </row>
    <row r="450" spans="1:4" ht="22.5" x14ac:dyDescent="0.2">
      <c r="A450" s="447">
        <v>24530</v>
      </c>
      <c r="B450" s="285" t="s">
        <v>4424</v>
      </c>
      <c r="C450" s="286" t="s">
        <v>22</v>
      </c>
      <c r="D450" s="287">
        <v>11609.14</v>
      </c>
    </row>
    <row r="451" spans="1:4" ht="22.5" x14ac:dyDescent="0.2">
      <c r="A451" s="447">
        <v>24532</v>
      </c>
      <c r="B451" s="285" t="s">
        <v>4425</v>
      </c>
      <c r="C451" s="286" t="s">
        <v>22</v>
      </c>
      <c r="D451" s="287">
        <v>12317.39</v>
      </c>
    </row>
    <row r="452" spans="1:4" ht="12.75" x14ac:dyDescent="0.2">
      <c r="A452" s="447">
        <v>24534</v>
      </c>
      <c r="B452" s="285" t="s">
        <v>4426</v>
      </c>
      <c r="C452" s="286" t="s">
        <v>22</v>
      </c>
      <c r="D452" s="287">
        <v>3403.97</v>
      </c>
    </row>
    <row r="453" spans="1:4" ht="12.75" x14ac:dyDescent="0.2">
      <c r="A453" s="447">
        <v>24536</v>
      </c>
      <c r="B453" s="285" t="s">
        <v>4427</v>
      </c>
      <c r="C453" s="286" t="s">
        <v>22</v>
      </c>
      <c r="D453" s="287">
        <v>3887.11</v>
      </c>
    </row>
    <row r="454" spans="1:4" ht="12.75" x14ac:dyDescent="0.2">
      <c r="A454" s="447">
        <v>24538</v>
      </c>
      <c r="B454" s="285" t="s">
        <v>4428</v>
      </c>
      <c r="C454" s="286" t="s">
        <v>22</v>
      </c>
      <c r="D454" s="287">
        <v>4282.41</v>
      </c>
    </row>
    <row r="455" spans="1:4" ht="12.75" x14ac:dyDescent="0.2">
      <c r="A455" s="447">
        <v>24540</v>
      </c>
      <c r="B455" s="285" t="s">
        <v>4429</v>
      </c>
      <c r="C455" s="286" t="s">
        <v>22</v>
      </c>
      <c r="D455" s="287">
        <v>4765.5600000000004</v>
      </c>
    </row>
    <row r="456" spans="1:4" ht="12.75" x14ac:dyDescent="0.2">
      <c r="A456" s="447">
        <v>24542</v>
      </c>
      <c r="B456" s="285" t="s">
        <v>4430</v>
      </c>
      <c r="C456" s="286" t="s">
        <v>22</v>
      </c>
      <c r="D456" s="287">
        <v>5138.8999999999996</v>
      </c>
    </row>
    <row r="457" spans="1:4" ht="12.75" x14ac:dyDescent="0.2">
      <c r="A457" s="447">
        <v>24544</v>
      </c>
      <c r="B457" s="285" t="s">
        <v>4431</v>
      </c>
      <c r="C457" s="286" t="s">
        <v>22</v>
      </c>
      <c r="D457" s="287">
        <v>5578.12</v>
      </c>
    </row>
    <row r="458" spans="1:4" ht="12.75" x14ac:dyDescent="0.2">
      <c r="A458" s="447">
        <v>24546</v>
      </c>
      <c r="B458" s="285" t="s">
        <v>4432</v>
      </c>
      <c r="C458" s="286" t="s">
        <v>22</v>
      </c>
      <c r="D458" s="287">
        <v>5951.46</v>
      </c>
    </row>
    <row r="459" spans="1:4" ht="12.75" x14ac:dyDescent="0.2">
      <c r="A459" s="447">
        <v>24548</v>
      </c>
      <c r="B459" s="285" t="s">
        <v>4433</v>
      </c>
      <c r="C459" s="286" t="s">
        <v>22</v>
      </c>
      <c r="D459" s="287">
        <v>6434.6</v>
      </c>
    </row>
    <row r="460" spans="1:4" ht="12.75" x14ac:dyDescent="0.2">
      <c r="A460" s="447">
        <v>24550</v>
      </c>
      <c r="B460" s="285" t="s">
        <v>4434</v>
      </c>
      <c r="C460" s="286" t="s">
        <v>22</v>
      </c>
      <c r="D460" s="287">
        <v>6829.9</v>
      </c>
    </row>
    <row r="461" spans="1:4" ht="12.75" x14ac:dyDescent="0.2">
      <c r="A461" s="447">
        <v>24552</v>
      </c>
      <c r="B461" s="285" t="s">
        <v>4435</v>
      </c>
      <c r="C461" s="286" t="s">
        <v>22</v>
      </c>
      <c r="D461" s="287">
        <v>5131.1899999999996</v>
      </c>
    </row>
    <row r="462" spans="1:4" ht="12.75" x14ac:dyDescent="0.2">
      <c r="A462" s="447">
        <v>24554</v>
      </c>
      <c r="B462" s="285" t="s">
        <v>4436</v>
      </c>
      <c r="C462" s="286" t="s">
        <v>22</v>
      </c>
      <c r="D462" s="287">
        <v>5684.76</v>
      </c>
    </row>
    <row r="463" spans="1:4" ht="12.75" x14ac:dyDescent="0.2">
      <c r="A463" s="447">
        <v>24556</v>
      </c>
      <c r="B463" s="285" t="s">
        <v>4437</v>
      </c>
      <c r="C463" s="286" t="s">
        <v>22</v>
      </c>
      <c r="D463" s="287">
        <v>6153.17</v>
      </c>
    </row>
    <row r="464" spans="1:4" ht="12.75" x14ac:dyDescent="0.2">
      <c r="A464" s="447">
        <v>24558</v>
      </c>
      <c r="B464" s="285" t="s">
        <v>4438</v>
      </c>
      <c r="C464" s="286" t="s">
        <v>22</v>
      </c>
      <c r="D464" s="287">
        <v>6706.74</v>
      </c>
    </row>
    <row r="465" spans="1:4" ht="12.75" x14ac:dyDescent="0.2">
      <c r="A465" s="447">
        <v>24560</v>
      </c>
      <c r="B465" s="285" t="s">
        <v>4439</v>
      </c>
      <c r="C465" s="286" t="s">
        <v>22</v>
      </c>
      <c r="D465" s="287">
        <v>7175.15</v>
      </c>
    </row>
    <row r="466" spans="1:4" ht="12.75" x14ac:dyDescent="0.2">
      <c r="A466" s="447">
        <v>24562</v>
      </c>
      <c r="B466" s="285" t="s">
        <v>4440</v>
      </c>
      <c r="C466" s="286" t="s">
        <v>22</v>
      </c>
      <c r="D466" s="287">
        <v>7728.72</v>
      </c>
    </row>
    <row r="467" spans="1:4" ht="12.75" x14ac:dyDescent="0.2">
      <c r="A467" s="447">
        <v>24564</v>
      </c>
      <c r="B467" s="285" t="s">
        <v>4441</v>
      </c>
      <c r="C467" s="286" t="s">
        <v>22</v>
      </c>
      <c r="D467" s="287">
        <v>8197.1299999999992</v>
      </c>
    </row>
    <row r="468" spans="1:4" ht="12.75" x14ac:dyDescent="0.2">
      <c r="A468" s="250">
        <v>25000</v>
      </c>
      <c r="B468" s="251" t="s">
        <v>4442</v>
      </c>
      <c r="C468" s="252"/>
      <c r="D468" s="253" t="s">
        <v>53</v>
      </c>
    </row>
    <row r="469" spans="1:4" ht="22.5" x14ac:dyDescent="0.2">
      <c r="A469" s="447">
        <v>25010</v>
      </c>
      <c r="B469" s="285" t="s">
        <v>4443</v>
      </c>
      <c r="C469" s="286" t="s">
        <v>3221</v>
      </c>
      <c r="D469" s="287">
        <v>1253.07</v>
      </c>
    </row>
    <row r="470" spans="1:4" ht="22.5" x14ac:dyDescent="0.2">
      <c r="A470" s="447">
        <v>25020</v>
      </c>
      <c r="B470" s="285" t="s">
        <v>4444</v>
      </c>
      <c r="C470" s="286" t="s">
        <v>3221</v>
      </c>
      <c r="D470" s="287">
        <v>421.25</v>
      </c>
    </row>
    <row r="471" spans="1:4" ht="22.5" x14ac:dyDescent="0.2">
      <c r="A471" s="447">
        <v>25030</v>
      </c>
      <c r="B471" s="285" t="s">
        <v>4445</v>
      </c>
      <c r="C471" s="286" t="s">
        <v>3221</v>
      </c>
      <c r="D471" s="287">
        <v>717.18</v>
      </c>
    </row>
    <row r="472" spans="1:4" ht="12.75" x14ac:dyDescent="0.2">
      <c r="A472" s="447">
        <v>25040</v>
      </c>
      <c r="B472" s="285" t="s">
        <v>4446</v>
      </c>
      <c r="C472" s="286" t="s">
        <v>3221</v>
      </c>
      <c r="D472" s="287">
        <v>2267.38</v>
      </c>
    </row>
    <row r="473" spans="1:4" ht="12.75" x14ac:dyDescent="0.2">
      <c r="A473" s="447">
        <v>25100</v>
      </c>
      <c r="B473" s="285" t="s">
        <v>4447</v>
      </c>
      <c r="C473" s="286" t="s">
        <v>22</v>
      </c>
      <c r="D473" s="287">
        <v>27.58</v>
      </c>
    </row>
    <row r="474" spans="1:4" ht="12.75" x14ac:dyDescent="0.2">
      <c r="A474" s="447">
        <v>25110</v>
      </c>
      <c r="B474" s="285" t="s">
        <v>4448</v>
      </c>
      <c r="C474" s="286" t="s">
        <v>22</v>
      </c>
      <c r="D474" s="287">
        <v>31.49</v>
      </c>
    </row>
    <row r="475" spans="1:4" ht="12.75" x14ac:dyDescent="0.2">
      <c r="A475" s="447">
        <v>25120</v>
      </c>
      <c r="B475" s="285" t="s">
        <v>4449</v>
      </c>
      <c r="C475" s="286" t="s">
        <v>22</v>
      </c>
      <c r="D475" s="287">
        <v>26.46</v>
      </c>
    </row>
    <row r="476" spans="1:4" ht="12.75" x14ac:dyDescent="0.2">
      <c r="A476" s="447">
        <v>25130</v>
      </c>
      <c r="B476" s="285" t="s">
        <v>4450</v>
      </c>
      <c r="C476" s="286" t="s">
        <v>22</v>
      </c>
      <c r="D476" s="287">
        <v>38.43</v>
      </c>
    </row>
    <row r="477" spans="1:4" ht="12.75" x14ac:dyDescent="0.2">
      <c r="A477" s="447">
        <v>25200</v>
      </c>
      <c r="B477" s="285" t="s">
        <v>4451</v>
      </c>
      <c r="C477" s="286" t="s">
        <v>4038</v>
      </c>
      <c r="D477" s="287">
        <v>15.32</v>
      </c>
    </row>
    <row r="478" spans="1:4" ht="12.75" x14ac:dyDescent="0.2">
      <c r="A478" s="447">
        <v>25210</v>
      </c>
      <c r="B478" s="285" t="s">
        <v>4452</v>
      </c>
      <c r="C478" s="286" t="s">
        <v>4038</v>
      </c>
      <c r="D478" s="287">
        <v>15.32</v>
      </c>
    </row>
    <row r="479" spans="1:4" ht="12.75" x14ac:dyDescent="0.2">
      <c r="A479" s="447">
        <v>25221</v>
      </c>
      <c r="B479" s="285" t="s">
        <v>4453</v>
      </c>
      <c r="C479" s="286" t="s">
        <v>13</v>
      </c>
      <c r="D479" s="287">
        <v>25.6</v>
      </c>
    </row>
    <row r="480" spans="1:4" ht="12.75" x14ac:dyDescent="0.2">
      <c r="A480" s="447">
        <v>25222</v>
      </c>
      <c r="B480" s="285" t="s">
        <v>4454</v>
      </c>
      <c r="C480" s="286" t="s">
        <v>13</v>
      </c>
      <c r="D480" s="287">
        <v>31.51</v>
      </c>
    </row>
    <row r="481" spans="1:4" ht="12.75" x14ac:dyDescent="0.2">
      <c r="A481" s="447">
        <v>25223</v>
      </c>
      <c r="B481" s="285" t="s">
        <v>4455</v>
      </c>
      <c r="C481" s="286" t="s">
        <v>13</v>
      </c>
      <c r="D481" s="287">
        <v>28.85</v>
      </c>
    </row>
    <row r="482" spans="1:4" ht="12.75" x14ac:dyDescent="0.2">
      <c r="A482" s="447">
        <v>25228</v>
      </c>
      <c r="B482" s="285" t="s">
        <v>4456</v>
      </c>
      <c r="C482" s="286" t="s">
        <v>13</v>
      </c>
      <c r="D482" s="287">
        <v>26.17</v>
      </c>
    </row>
    <row r="483" spans="1:4" ht="12.75" x14ac:dyDescent="0.2">
      <c r="A483" s="250">
        <v>26800</v>
      </c>
      <c r="B483" s="251" t="s">
        <v>4457</v>
      </c>
      <c r="C483" s="252"/>
      <c r="D483" s="253" t="s">
        <v>53</v>
      </c>
    </row>
    <row r="484" spans="1:4" ht="12.75" x14ac:dyDescent="0.2">
      <c r="A484" s="447">
        <v>26862</v>
      </c>
      <c r="B484" s="285" t="s">
        <v>4458</v>
      </c>
      <c r="C484" s="286" t="s">
        <v>38</v>
      </c>
      <c r="D484" s="287">
        <v>22.68</v>
      </c>
    </row>
    <row r="485" spans="1:4" ht="22.5" x14ac:dyDescent="0.2">
      <c r="A485" s="447">
        <v>26864</v>
      </c>
      <c r="B485" s="285" t="s">
        <v>4459</v>
      </c>
      <c r="C485" s="286" t="s">
        <v>22</v>
      </c>
      <c r="D485" s="287">
        <v>5.36</v>
      </c>
    </row>
    <row r="486" spans="1:4" ht="12.75" x14ac:dyDescent="0.2">
      <c r="A486" s="447">
        <v>26865</v>
      </c>
      <c r="B486" s="285" t="s">
        <v>4460</v>
      </c>
      <c r="C486" s="286" t="s">
        <v>22</v>
      </c>
      <c r="D486" s="287">
        <v>19.079999999999998</v>
      </c>
    </row>
    <row r="487" spans="1:4" ht="12.75" x14ac:dyDescent="0.2">
      <c r="A487" s="250">
        <v>27500</v>
      </c>
      <c r="B487" s="251" t="s">
        <v>4461</v>
      </c>
      <c r="C487" s="252"/>
      <c r="D487" s="253" t="s">
        <v>53</v>
      </c>
    </row>
    <row r="488" spans="1:4" ht="22.5" x14ac:dyDescent="0.2">
      <c r="A488" s="447">
        <v>27534</v>
      </c>
      <c r="B488" s="285" t="s">
        <v>4462</v>
      </c>
      <c r="C488" s="286" t="s">
        <v>19</v>
      </c>
      <c r="D488" s="287">
        <v>213.28</v>
      </c>
    </row>
    <row r="489" spans="1:4" ht="22.5" x14ac:dyDescent="0.2">
      <c r="A489" s="447">
        <v>27540</v>
      </c>
      <c r="B489" s="285" t="s">
        <v>4463</v>
      </c>
      <c r="C489" s="286" t="s">
        <v>4038</v>
      </c>
      <c r="D489" s="287">
        <v>12.29</v>
      </c>
    </row>
    <row r="490" spans="1:4" ht="12.75" x14ac:dyDescent="0.2">
      <c r="A490" s="447">
        <v>28006</v>
      </c>
      <c r="B490" s="285" t="s">
        <v>4464</v>
      </c>
      <c r="C490" s="286" t="s">
        <v>4038</v>
      </c>
      <c r="D490" s="287">
        <v>45.75</v>
      </c>
    </row>
    <row r="491" spans="1:4" ht="22.5" x14ac:dyDescent="0.2">
      <c r="A491" s="447">
        <v>28010</v>
      </c>
      <c r="B491" s="285" t="s">
        <v>4465</v>
      </c>
      <c r="C491" s="286" t="s">
        <v>19</v>
      </c>
      <c r="D491" s="287">
        <v>27.2</v>
      </c>
    </row>
    <row r="492" spans="1:4" ht="12.75" x14ac:dyDescent="0.2">
      <c r="A492" s="447">
        <v>28082</v>
      </c>
      <c r="B492" s="285" t="s">
        <v>4466</v>
      </c>
      <c r="C492" s="286" t="s">
        <v>19</v>
      </c>
      <c r="D492" s="287">
        <v>9.9600000000000009</v>
      </c>
    </row>
    <row r="493" spans="1:4" ht="12.75" x14ac:dyDescent="0.2">
      <c r="A493" s="447">
        <v>28090</v>
      </c>
      <c r="B493" s="285" t="s">
        <v>4467</v>
      </c>
      <c r="C493" s="286" t="s">
        <v>22</v>
      </c>
      <c r="D493" s="287">
        <v>7.98</v>
      </c>
    </row>
    <row r="494" spans="1:4" ht="22.5" x14ac:dyDescent="0.2">
      <c r="A494" s="447">
        <v>28091</v>
      </c>
      <c r="B494" s="285" t="s">
        <v>4468</v>
      </c>
      <c r="C494" s="286" t="s">
        <v>3221</v>
      </c>
      <c r="D494" s="287">
        <v>5.36</v>
      </c>
    </row>
    <row r="495" spans="1:4" ht="12.75" x14ac:dyDescent="0.2">
      <c r="A495" s="250">
        <v>30000</v>
      </c>
      <c r="B495" s="251" t="s">
        <v>1165</v>
      </c>
      <c r="C495" s="252"/>
      <c r="D495" s="253" t="s">
        <v>53</v>
      </c>
    </row>
    <row r="496" spans="1:4" ht="22.5" x14ac:dyDescent="0.2">
      <c r="A496" s="447">
        <v>30010</v>
      </c>
      <c r="B496" s="285" t="s">
        <v>4469</v>
      </c>
      <c r="C496" s="286" t="s">
        <v>1206</v>
      </c>
      <c r="D496" s="287">
        <v>495</v>
      </c>
    </row>
    <row r="497" spans="1:4" ht="22.5" x14ac:dyDescent="0.2">
      <c r="A497" s="447">
        <v>30014</v>
      </c>
      <c r="B497" s="285" t="s">
        <v>4470</v>
      </c>
      <c r="C497" s="286" t="s">
        <v>1206</v>
      </c>
      <c r="D497" s="287">
        <v>480.31</v>
      </c>
    </row>
    <row r="498" spans="1:4" ht="22.5" x14ac:dyDescent="0.2">
      <c r="A498" s="447">
        <v>30016</v>
      </c>
      <c r="B498" s="285" t="s">
        <v>4471</v>
      </c>
      <c r="C498" s="286" t="s">
        <v>1206</v>
      </c>
      <c r="D498" s="287">
        <v>498.35</v>
      </c>
    </row>
    <row r="499" spans="1:4" ht="12.75" x14ac:dyDescent="0.2">
      <c r="A499" s="447">
        <v>30018</v>
      </c>
      <c r="B499" s="285" t="s">
        <v>4472</v>
      </c>
      <c r="C499" s="286" t="s">
        <v>1206</v>
      </c>
      <c r="D499" s="287">
        <v>548.13</v>
      </c>
    </row>
    <row r="500" spans="1:4" ht="12.75" x14ac:dyDescent="0.2">
      <c r="A500" s="447">
        <v>30020</v>
      </c>
      <c r="B500" s="285" t="s">
        <v>4473</v>
      </c>
      <c r="C500" s="286" t="s">
        <v>1206</v>
      </c>
      <c r="D500" s="287">
        <v>956.67</v>
      </c>
    </row>
    <row r="501" spans="1:4" ht="22.5" x14ac:dyDescent="0.2">
      <c r="A501" s="447">
        <v>30022</v>
      </c>
      <c r="B501" s="285" t="s">
        <v>4474</v>
      </c>
      <c r="C501" s="286" t="s">
        <v>1206</v>
      </c>
      <c r="D501" s="287">
        <v>947.11</v>
      </c>
    </row>
    <row r="502" spans="1:4" ht="12.75" x14ac:dyDescent="0.2">
      <c r="A502" s="447">
        <v>30030</v>
      </c>
      <c r="B502" s="285" t="s">
        <v>6184</v>
      </c>
      <c r="C502" s="286" t="s">
        <v>22</v>
      </c>
      <c r="D502" s="287">
        <v>7.6</v>
      </c>
    </row>
    <row r="503" spans="1:4" ht="12.75" x14ac:dyDescent="0.2">
      <c r="A503" s="447">
        <v>30031</v>
      </c>
      <c r="B503" s="285" t="s">
        <v>4475</v>
      </c>
      <c r="C503" s="286" t="s">
        <v>22</v>
      </c>
      <c r="D503" s="287">
        <v>8.8699999999999992</v>
      </c>
    </row>
    <row r="504" spans="1:4" ht="12.75" x14ac:dyDescent="0.2">
      <c r="A504" s="447">
        <v>30032</v>
      </c>
      <c r="B504" s="285" t="s">
        <v>4476</v>
      </c>
      <c r="C504" s="286" t="s">
        <v>22</v>
      </c>
      <c r="D504" s="287">
        <v>17.989999999999998</v>
      </c>
    </row>
    <row r="505" spans="1:4" ht="12.75" x14ac:dyDescent="0.2">
      <c r="A505" s="447">
        <v>30033</v>
      </c>
      <c r="B505" s="285" t="s">
        <v>4477</v>
      </c>
      <c r="C505" s="286" t="s">
        <v>22</v>
      </c>
      <c r="D505" s="287">
        <v>49.68</v>
      </c>
    </row>
    <row r="506" spans="1:4" ht="22.5" x14ac:dyDescent="0.2">
      <c r="A506" s="447">
        <v>30060</v>
      </c>
      <c r="B506" s="285" t="s">
        <v>4478</v>
      </c>
      <c r="C506" s="286" t="s">
        <v>3221</v>
      </c>
      <c r="D506" s="287">
        <v>256.49</v>
      </c>
    </row>
    <row r="507" spans="1:4" ht="22.5" x14ac:dyDescent="0.2">
      <c r="A507" s="447">
        <v>30061</v>
      </c>
      <c r="B507" s="285" t="s">
        <v>4479</v>
      </c>
      <c r="C507" s="286" t="s">
        <v>3221</v>
      </c>
      <c r="D507" s="287">
        <v>256.49</v>
      </c>
    </row>
    <row r="508" spans="1:4" ht="22.5" x14ac:dyDescent="0.2">
      <c r="A508" s="447">
        <v>30062</v>
      </c>
      <c r="B508" s="285" t="s">
        <v>4480</v>
      </c>
      <c r="C508" s="286" t="s">
        <v>3221</v>
      </c>
      <c r="D508" s="287">
        <v>256.97000000000003</v>
      </c>
    </row>
    <row r="509" spans="1:4" ht="22.5" x14ac:dyDescent="0.2">
      <c r="A509" s="447">
        <v>30063</v>
      </c>
      <c r="B509" s="285" t="s">
        <v>4481</v>
      </c>
      <c r="C509" s="286" t="s">
        <v>3221</v>
      </c>
      <c r="D509" s="287">
        <v>320.72000000000003</v>
      </c>
    </row>
    <row r="510" spans="1:4" ht="22.5" x14ac:dyDescent="0.2">
      <c r="A510" s="447">
        <v>30064</v>
      </c>
      <c r="B510" s="285" t="s">
        <v>4482</v>
      </c>
      <c r="C510" s="286" t="s">
        <v>3221</v>
      </c>
      <c r="D510" s="287">
        <v>350.53</v>
      </c>
    </row>
    <row r="511" spans="1:4" ht="22.5" x14ac:dyDescent="0.2">
      <c r="A511" s="447">
        <v>30071</v>
      </c>
      <c r="B511" s="285" t="s">
        <v>4483</v>
      </c>
      <c r="C511" s="286" t="s">
        <v>3221</v>
      </c>
      <c r="D511" s="287">
        <v>411.24</v>
      </c>
    </row>
    <row r="512" spans="1:4" ht="22.5" x14ac:dyDescent="0.2">
      <c r="A512" s="447">
        <v>30073</v>
      </c>
      <c r="B512" s="285" t="s">
        <v>4484</v>
      </c>
      <c r="C512" s="286" t="s">
        <v>3221</v>
      </c>
      <c r="D512" s="287">
        <v>428.71</v>
      </c>
    </row>
    <row r="513" spans="1:4" ht="22.5" x14ac:dyDescent="0.2">
      <c r="A513" s="447">
        <v>30074</v>
      </c>
      <c r="B513" s="285" t="s">
        <v>4485</v>
      </c>
      <c r="C513" s="286" t="s">
        <v>3221</v>
      </c>
      <c r="D513" s="287">
        <v>475.01</v>
      </c>
    </row>
    <row r="514" spans="1:4" ht="22.5" x14ac:dyDescent="0.2">
      <c r="A514" s="447">
        <v>30075</v>
      </c>
      <c r="B514" s="285" t="s">
        <v>4486</v>
      </c>
      <c r="C514" s="286" t="s">
        <v>3221</v>
      </c>
      <c r="D514" s="287">
        <v>523.22</v>
      </c>
    </row>
    <row r="515" spans="1:4" ht="22.5" x14ac:dyDescent="0.2">
      <c r="A515" s="447">
        <v>30076</v>
      </c>
      <c r="B515" s="285" t="s">
        <v>6185</v>
      </c>
      <c r="C515" s="286" t="s">
        <v>3221</v>
      </c>
      <c r="D515" s="287">
        <v>490.5</v>
      </c>
    </row>
    <row r="516" spans="1:4" ht="12.75" x14ac:dyDescent="0.2">
      <c r="A516" s="447">
        <v>30087</v>
      </c>
      <c r="B516" s="285" t="s">
        <v>4487</v>
      </c>
      <c r="C516" s="286" t="s">
        <v>3221</v>
      </c>
      <c r="D516" s="287">
        <v>981.17</v>
      </c>
    </row>
    <row r="517" spans="1:4" ht="12.75" x14ac:dyDescent="0.2">
      <c r="A517" s="447">
        <v>30090</v>
      </c>
      <c r="B517" s="285" t="s">
        <v>4488</v>
      </c>
      <c r="C517" s="286" t="s">
        <v>3221</v>
      </c>
      <c r="D517" s="287">
        <v>830.1</v>
      </c>
    </row>
    <row r="518" spans="1:4" ht="12.75" x14ac:dyDescent="0.2">
      <c r="A518" s="250">
        <v>30100</v>
      </c>
      <c r="B518" s="251" t="s">
        <v>4489</v>
      </c>
      <c r="C518" s="252"/>
      <c r="D518" s="253" t="s">
        <v>53</v>
      </c>
    </row>
    <row r="519" spans="1:4" ht="12.75" x14ac:dyDescent="0.2">
      <c r="A519" s="447">
        <v>30133</v>
      </c>
      <c r="B519" s="285" t="s">
        <v>4490</v>
      </c>
      <c r="C519" s="286" t="s">
        <v>19</v>
      </c>
      <c r="D519" s="287">
        <v>41.54</v>
      </c>
    </row>
    <row r="520" spans="1:4" ht="12.75" x14ac:dyDescent="0.2">
      <c r="A520" s="447">
        <v>30134</v>
      </c>
      <c r="B520" s="285" t="s">
        <v>4491</v>
      </c>
      <c r="C520" s="286" t="s">
        <v>19</v>
      </c>
      <c r="D520" s="287">
        <v>59.08</v>
      </c>
    </row>
    <row r="521" spans="1:4" ht="12.75" x14ac:dyDescent="0.2">
      <c r="A521" s="250">
        <v>30200</v>
      </c>
      <c r="B521" s="251" t="s">
        <v>4492</v>
      </c>
      <c r="C521" s="252"/>
      <c r="D521" s="253" t="s">
        <v>53</v>
      </c>
    </row>
    <row r="522" spans="1:4" ht="12.75" x14ac:dyDescent="0.2">
      <c r="A522" s="447">
        <v>30250</v>
      </c>
      <c r="B522" s="285" t="s">
        <v>4493</v>
      </c>
      <c r="C522" s="286" t="s">
        <v>3221</v>
      </c>
      <c r="D522" s="287">
        <v>1839.55</v>
      </c>
    </row>
    <row r="523" spans="1:4" ht="12.75" x14ac:dyDescent="0.2">
      <c r="A523" s="447">
        <v>30251</v>
      </c>
      <c r="B523" s="285" t="s">
        <v>4494</v>
      </c>
      <c r="C523" s="286" t="s">
        <v>3221</v>
      </c>
      <c r="D523" s="287">
        <v>2379.0100000000002</v>
      </c>
    </row>
    <row r="524" spans="1:4" ht="12.75" x14ac:dyDescent="0.2">
      <c r="A524" s="447">
        <v>30252</v>
      </c>
      <c r="B524" s="285" t="s">
        <v>4495</v>
      </c>
      <c r="C524" s="286" t="s">
        <v>3221</v>
      </c>
      <c r="D524" s="287">
        <v>2253.19</v>
      </c>
    </row>
    <row r="525" spans="1:4" ht="12.75" x14ac:dyDescent="0.2">
      <c r="A525" s="250">
        <v>30400</v>
      </c>
      <c r="B525" s="251" t="s">
        <v>1698</v>
      </c>
      <c r="C525" s="252"/>
      <c r="D525" s="253" t="s">
        <v>53</v>
      </c>
    </row>
    <row r="526" spans="1:4" ht="12.75" x14ac:dyDescent="0.2">
      <c r="A526" s="447">
        <v>30488</v>
      </c>
      <c r="B526" s="285" t="s">
        <v>4496</v>
      </c>
      <c r="C526" s="286" t="s">
        <v>22</v>
      </c>
      <c r="D526" s="287">
        <v>131.19</v>
      </c>
    </row>
    <row r="527" spans="1:4" ht="12.75" x14ac:dyDescent="0.2">
      <c r="A527" s="250">
        <v>30500</v>
      </c>
      <c r="B527" s="251" t="s">
        <v>4497</v>
      </c>
      <c r="C527" s="252"/>
      <c r="D527" s="253" t="s">
        <v>53</v>
      </c>
    </row>
    <row r="528" spans="1:4" ht="22.5" x14ac:dyDescent="0.2">
      <c r="A528" s="447">
        <v>30501</v>
      </c>
      <c r="B528" s="285" t="s">
        <v>4498</v>
      </c>
      <c r="C528" s="286" t="s">
        <v>22</v>
      </c>
      <c r="D528" s="287">
        <v>188.82</v>
      </c>
    </row>
    <row r="529" spans="1:4" ht="22.5" x14ac:dyDescent="0.2">
      <c r="A529" s="447">
        <v>30502</v>
      </c>
      <c r="B529" s="285" t="s">
        <v>4499</v>
      </c>
      <c r="C529" s="286" t="s">
        <v>19</v>
      </c>
      <c r="D529" s="287">
        <v>1223.3</v>
      </c>
    </row>
    <row r="530" spans="1:4" ht="22.5" x14ac:dyDescent="0.2">
      <c r="A530" s="447">
        <v>30504</v>
      </c>
      <c r="B530" s="285" t="s">
        <v>4500</v>
      </c>
      <c r="C530" s="286" t="s">
        <v>19</v>
      </c>
      <c r="D530" s="287">
        <v>1019.26</v>
      </c>
    </row>
    <row r="531" spans="1:4" ht="22.5" x14ac:dyDescent="0.2">
      <c r="A531" s="447">
        <v>30506</v>
      </c>
      <c r="B531" s="285" t="s">
        <v>4501</v>
      </c>
      <c r="C531" s="286" t="s">
        <v>19</v>
      </c>
      <c r="D531" s="287">
        <v>713.38</v>
      </c>
    </row>
    <row r="532" spans="1:4" ht="22.5" x14ac:dyDescent="0.2">
      <c r="A532" s="447">
        <v>30508</v>
      </c>
      <c r="B532" s="285" t="s">
        <v>4502</v>
      </c>
      <c r="C532" s="286" t="s">
        <v>19</v>
      </c>
      <c r="D532" s="287">
        <v>791.58</v>
      </c>
    </row>
    <row r="533" spans="1:4" ht="22.5" x14ac:dyDescent="0.2">
      <c r="A533" s="447">
        <v>30510</v>
      </c>
      <c r="B533" s="285" t="s">
        <v>4503</v>
      </c>
      <c r="C533" s="286" t="s">
        <v>19</v>
      </c>
      <c r="D533" s="287">
        <v>981.6</v>
      </c>
    </row>
    <row r="534" spans="1:4" ht="12.75" x14ac:dyDescent="0.2">
      <c r="A534" s="447">
        <v>30512</v>
      </c>
      <c r="B534" s="285" t="s">
        <v>4504</v>
      </c>
      <c r="C534" s="286" t="s">
        <v>19</v>
      </c>
      <c r="D534" s="287">
        <v>1204.25</v>
      </c>
    </row>
    <row r="535" spans="1:4" ht="22.5" x14ac:dyDescent="0.2">
      <c r="A535" s="447">
        <v>30516</v>
      </c>
      <c r="B535" s="285" t="s">
        <v>4505</v>
      </c>
      <c r="C535" s="286" t="s">
        <v>19</v>
      </c>
      <c r="D535" s="287">
        <v>634.54</v>
      </c>
    </row>
    <row r="536" spans="1:4" ht="22.5" x14ac:dyDescent="0.2">
      <c r="A536" s="447">
        <v>30518</v>
      </c>
      <c r="B536" s="285" t="s">
        <v>4506</v>
      </c>
      <c r="C536" s="286" t="s">
        <v>19</v>
      </c>
      <c r="D536" s="287">
        <v>528.57000000000005</v>
      </c>
    </row>
    <row r="537" spans="1:4" ht="22.5" x14ac:dyDescent="0.2">
      <c r="A537" s="447">
        <v>30520</v>
      </c>
      <c r="B537" s="285" t="s">
        <v>4507</v>
      </c>
      <c r="C537" s="286" t="s">
        <v>19</v>
      </c>
      <c r="D537" s="287">
        <v>1006.57</v>
      </c>
    </row>
    <row r="538" spans="1:4" ht="12.75" x14ac:dyDescent="0.2">
      <c r="A538" s="447">
        <v>30522</v>
      </c>
      <c r="B538" s="285" t="s">
        <v>4508</v>
      </c>
      <c r="C538" s="286" t="s">
        <v>19</v>
      </c>
      <c r="D538" s="287">
        <v>724.88</v>
      </c>
    </row>
    <row r="539" spans="1:4" ht="22.5" x14ac:dyDescent="0.2">
      <c r="A539" s="447">
        <v>30524</v>
      </c>
      <c r="B539" s="285" t="s">
        <v>4509</v>
      </c>
      <c r="C539" s="286" t="s">
        <v>19</v>
      </c>
      <c r="D539" s="287">
        <v>1001.75</v>
      </c>
    </row>
    <row r="540" spans="1:4" ht="22.5" x14ac:dyDescent="0.2">
      <c r="A540" s="447">
        <v>30526</v>
      </c>
      <c r="B540" s="285" t="s">
        <v>4510</v>
      </c>
      <c r="C540" s="286" t="s">
        <v>19</v>
      </c>
      <c r="D540" s="287">
        <v>1219.47</v>
      </c>
    </row>
    <row r="541" spans="1:4" ht="22.5" x14ac:dyDescent="0.2">
      <c r="A541" s="447">
        <v>30528</v>
      </c>
      <c r="B541" s="285" t="s">
        <v>4511</v>
      </c>
      <c r="C541" s="286" t="s">
        <v>19</v>
      </c>
      <c r="D541" s="287">
        <v>1074.92</v>
      </c>
    </row>
    <row r="542" spans="1:4" ht="22.5" x14ac:dyDescent="0.2">
      <c r="A542" s="447">
        <v>30539</v>
      </c>
      <c r="B542" s="285" t="s">
        <v>4512</v>
      </c>
      <c r="C542" s="286" t="s">
        <v>19</v>
      </c>
      <c r="D542" s="287">
        <v>1011.09</v>
      </c>
    </row>
    <row r="543" spans="1:4" ht="12.75" x14ac:dyDescent="0.2">
      <c r="A543" s="447">
        <v>30540</v>
      </c>
      <c r="B543" s="285" t="s">
        <v>4513</v>
      </c>
      <c r="C543" s="286" t="s">
        <v>22</v>
      </c>
      <c r="D543" s="287">
        <v>138.71</v>
      </c>
    </row>
    <row r="544" spans="1:4" ht="12.75" x14ac:dyDescent="0.2">
      <c r="A544" s="447">
        <v>30542</v>
      </c>
      <c r="B544" s="285" t="s">
        <v>4514</v>
      </c>
      <c r="C544" s="286" t="s">
        <v>475</v>
      </c>
      <c r="D544" s="287">
        <v>15.86</v>
      </c>
    </row>
    <row r="545" spans="1:4" ht="22.5" x14ac:dyDescent="0.2">
      <c r="A545" s="447">
        <v>30543</v>
      </c>
      <c r="B545" s="285" t="s">
        <v>4515</v>
      </c>
      <c r="C545" s="286" t="s">
        <v>4038</v>
      </c>
      <c r="D545" s="287">
        <v>101.05</v>
      </c>
    </row>
    <row r="546" spans="1:4" ht="12.75" x14ac:dyDescent="0.2">
      <c r="A546" s="447">
        <v>30545</v>
      </c>
      <c r="B546" s="285" t="s">
        <v>4516</v>
      </c>
      <c r="C546" s="286" t="s">
        <v>3221</v>
      </c>
      <c r="D546" s="287">
        <v>173</v>
      </c>
    </row>
    <row r="547" spans="1:4" ht="12.75" x14ac:dyDescent="0.2">
      <c r="A547" s="447">
        <v>30549</v>
      </c>
      <c r="B547" s="285" t="s">
        <v>4517</v>
      </c>
      <c r="C547" s="286" t="s">
        <v>19</v>
      </c>
      <c r="D547" s="287">
        <v>103.1</v>
      </c>
    </row>
    <row r="548" spans="1:4" ht="12.75" x14ac:dyDescent="0.2">
      <c r="A548" s="447">
        <v>30550</v>
      </c>
      <c r="B548" s="285" t="s">
        <v>4518</v>
      </c>
      <c r="C548" s="286" t="s">
        <v>19</v>
      </c>
      <c r="D548" s="287">
        <v>107.86</v>
      </c>
    </row>
    <row r="549" spans="1:4" ht="22.5" x14ac:dyDescent="0.2">
      <c r="A549" s="447">
        <v>30551</v>
      </c>
      <c r="B549" s="285" t="s">
        <v>4519</v>
      </c>
      <c r="C549" s="286" t="s">
        <v>19</v>
      </c>
      <c r="D549" s="287">
        <v>409.81</v>
      </c>
    </row>
    <row r="550" spans="1:4" ht="22.5" x14ac:dyDescent="0.2">
      <c r="A550" s="447">
        <v>30552</v>
      </c>
      <c r="B550" s="285" t="s">
        <v>4520</v>
      </c>
      <c r="C550" s="286" t="s">
        <v>19</v>
      </c>
      <c r="D550" s="287">
        <v>871.4</v>
      </c>
    </row>
    <row r="551" spans="1:4" ht="22.5" x14ac:dyDescent="0.2">
      <c r="A551" s="447">
        <v>30554</v>
      </c>
      <c r="B551" s="285" t="s">
        <v>4521</v>
      </c>
      <c r="C551" s="286" t="s">
        <v>19</v>
      </c>
      <c r="D551" s="287">
        <v>952.16</v>
      </c>
    </row>
    <row r="552" spans="1:4" ht="22.5" x14ac:dyDescent="0.2">
      <c r="A552" s="447">
        <v>30556</v>
      </c>
      <c r="B552" s="285" t="s">
        <v>4522</v>
      </c>
      <c r="C552" s="286" t="s">
        <v>19</v>
      </c>
      <c r="D552" s="287">
        <v>1030.5</v>
      </c>
    </row>
    <row r="553" spans="1:4" ht="22.5" x14ac:dyDescent="0.2">
      <c r="A553" s="447">
        <v>30558</v>
      </c>
      <c r="B553" s="285" t="s">
        <v>4523</v>
      </c>
      <c r="C553" s="286" t="s">
        <v>19</v>
      </c>
      <c r="D553" s="287">
        <v>989.03</v>
      </c>
    </row>
    <row r="554" spans="1:4" ht="12.75" x14ac:dyDescent="0.2">
      <c r="A554" s="447">
        <v>30560</v>
      </c>
      <c r="B554" s="285" t="s">
        <v>4524</v>
      </c>
      <c r="C554" s="286" t="s">
        <v>19</v>
      </c>
      <c r="D554" s="287">
        <v>966.56</v>
      </c>
    </row>
    <row r="555" spans="1:4" ht="22.5" x14ac:dyDescent="0.2">
      <c r="A555" s="447">
        <v>30564</v>
      </c>
      <c r="B555" s="285" t="s">
        <v>4525</v>
      </c>
      <c r="C555" s="286" t="s">
        <v>19</v>
      </c>
      <c r="D555" s="287">
        <v>871.6</v>
      </c>
    </row>
    <row r="556" spans="1:4" ht="22.5" x14ac:dyDescent="0.2">
      <c r="A556" s="447">
        <v>30569</v>
      </c>
      <c r="B556" s="285" t="s">
        <v>4526</v>
      </c>
      <c r="C556" s="286" t="s">
        <v>19</v>
      </c>
      <c r="D556" s="287">
        <v>966.56</v>
      </c>
    </row>
    <row r="557" spans="1:4" ht="22.5" x14ac:dyDescent="0.2">
      <c r="A557" s="447">
        <v>30570</v>
      </c>
      <c r="B557" s="285" t="s">
        <v>4527</v>
      </c>
      <c r="C557" s="286" t="s">
        <v>19</v>
      </c>
      <c r="D557" s="287">
        <v>444.17</v>
      </c>
    </row>
    <row r="558" spans="1:4" ht="22.5" x14ac:dyDescent="0.2">
      <c r="A558" s="447">
        <v>30572</v>
      </c>
      <c r="B558" s="285" t="s">
        <v>4528</v>
      </c>
      <c r="C558" s="286" t="s">
        <v>19</v>
      </c>
      <c r="D558" s="287">
        <v>420.7</v>
      </c>
    </row>
    <row r="559" spans="1:4" ht="22.5" x14ac:dyDescent="0.2">
      <c r="A559" s="447">
        <v>30574</v>
      </c>
      <c r="B559" s="285" t="s">
        <v>4529</v>
      </c>
      <c r="C559" s="286" t="s">
        <v>19</v>
      </c>
      <c r="D559" s="287">
        <v>1525.24</v>
      </c>
    </row>
    <row r="560" spans="1:4" ht="33.75" x14ac:dyDescent="0.2">
      <c r="A560" s="447">
        <v>30578</v>
      </c>
      <c r="B560" s="285" t="s">
        <v>4530</v>
      </c>
      <c r="C560" s="286" t="s">
        <v>19</v>
      </c>
      <c r="D560" s="287">
        <v>855.03</v>
      </c>
    </row>
    <row r="561" spans="1:4" ht="33.75" x14ac:dyDescent="0.2">
      <c r="A561" s="447">
        <v>30580</v>
      </c>
      <c r="B561" s="285" t="s">
        <v>4531</v>
      </c>
      <c r="C561" s="286" t="s">
        <v>19</v>
      </c>
      <c r="D561" s="287">
        <v>799.05</v>
      </c>
    </row>
    <row r="562" spans="1:4" ht="33.75" x14ac:dyDescent="0.2">
      <c r="A562" s="447">
        <v>30582</v>
      </c>
      <c r="B562" s="285" t="s">
        <v>4532</v>
      </c>
      <c r="C562" s="286" t="s">
        <v>19</v>
      </c>
      <c r="D562" s="287">
        <v>1086.49</v>
      </c>
    </row>
    <row r="563" spans="1:4" ht="22.5" x14ac:dyDescent="0.2">
      <c r="A563" s="447">
        <v>30584</v>
      </c>
      <c r="B563" s="285" t="s">
        <v>4533</v>
      </c>
      <c r="C563" s="286" t="s">
        <v>19</v>
      </c>
      <c r="D563" s="287">
        <v>1420.08</v>
      </c>
    </row>
    <row r="564" spans="1:4" ht="12.75" x14ac:dyDescent="0.2">
      <c r="A564" s="447">
        <v>30590</v>
      </c>
      <c r="B564" s="285" t="s">
        <v>4534</v>
      </c>
      <c r="C564" s="286" t="s">
        <v>19</v>
      </c>
      <c r="D564" s="287">
        <v>163.24</v>
      </c>
    </row>
    <row r="565" spans="1:4" ht="12.75" x14ac:dyDescent="0.2">
      <c r="A565" s="447">
        <v>30591</v>
      </c>
      <c r="B565" s="285" t="s">
        <v>4535</v>
      </c>
      <c r="C565" s="286" t="s">
        <v>19</v>
      </c>
      <c r="D565" s="287">
        <v>48.71</v>
      </c>
    </row>
    <row r="566" spans="1:4" ht="12.75" x14ac:dyDescent="0.2">
      <c r="A566" s="447">
        <v>30592</v>
      </c>
      <c r="B566" s="285" t="s">
        <v>4536</v>
      </c>
      <c r="C566" s="286" t="s">
        <v>19</v>
      </c>
      <c r="D566" s="287">
        <v>123.26</v>
      </c>
    </row>
    <row r="567" spans="1:4" ht="12.75" x14ac:dyDescent="0.2">
      <c r="A567" s="447">
        <v>30594</v>
      </c>
      <c r="B567" s="285" t="s">
        <v>4537</v>
      </c>
      <c r="C567" s="286" t="s">
        <v>3221</v>
      </c>
      <c r="D567" s="287">
        <v>646.26</v>
      </c>
    </row>
    <row r="568" spans="1:4" ht="12.75" x14ac:dyDescent="0.2">
      <c r="A568" s="447">
        <v>30595</v>
      </c>
      <c r="B568" s="285" t="s">
        <v>4538</v>
      </c>
      <c r="C568" s="286" t="s">
        <v>4038</v>
      </c>
      <c r="D568" s="287">
        <v>11.78</v>
      </c>
    </row>
    <row r="569" spans="1:4" ht="12.75" x14ac:dyDescent="0.2">
      <c r="A569" s="250">
        <v>30600</v>
      </c>
      <c r="B569" s="251" t="s">
        <v>4539</v>
      </c>
      <c r="C569" s="252"/>
      <c r="D569" s="253" t="s">
        <v>53</v>
      </c>
    </row>
    <row r="570" spans="1:4" ht="22.5" x14ac:dyDescent="0.2">
      <c r="A570" s="447">
        <v>30601</v>
      </c>
      <c r="B570" s="285" t="s">
        <v>4540</v>
      </c>
      <c r="C570" s="286" t="s">
        <v>1206</v>
      </c>
      <c r="D570" s="287">
        <v>489.15</v>
      </c>
    </row>
    <row r="571" spans="1:4" ht="22.5" x14ac:dyDescent="0.2">
      <c r="A571" s="447">
        <v>30602</v>
      </c>
      <c r="B571" s="285" t="s">
        <v>4541</v>
      </c>
      <c r="C571" s="286" t="s">
        <v>1206</v>
      </c>
      <c r="D571" s="287">
        <v>606.54999999999995</v>
      </c>
    </row>
    <row r="572" spans="1:4" ht="12.75" x14ac:dyDescent="0.2">
      <c r="A572" s="447">
        <v>30610</v>
      </c>
      <c r="B572" s="285" t="s">
        <v>4542</v>
      </c>
      <c r="C572" s="286" t="s">
        <v>4038</v>
      </c>
      <c r="D572" s="287">
        <v>11.16</v>
      </c>
    </row>
    <row r="573" spans="1:4" ht="12.75" x14ac:dyDescent="0.2">
      <c r="A573" s="447">
        <v>30611</v>
      </c>
      <c r="B573" s="285" t="s">
        <v>4543</v>
      </c>
      <c r="C573" s="286" t="s">
        <v>4038</v>
      </c>
      <c r="D573" s="287">
        <v>10.69</v>
      </c>
    </row>
    <row r="574" spans="1:4" ht="12.75" x14ac:dyDescent="0.2">
      <c r="A574" s="447">
        <v>30612</v>
      </c>
      <c r="B574" s="285" t="s">
        <v>4544</v>
      </c>
      <c r="C574" s="286" t="s">
        <v>4038</v>
      </c>
      <c r="D574" s="287">
        <v>11.16</v>
      </c>
    </row>
    <row r="575" spans="1:4" ht="12.75" x14ac:dyDescent="0.2">
      <c r="A575" s="447">
        <v>30613</v>
      </c>
      <c r="B575" s="285" t="s">
        <v>6049</v>
      </c>
      <c r="C575" s="286" t="s">
        <v>19</v>
      </c>
      <c r="D575" s="287">
        <v>129.41</v>
      </c>
    </row>
    <row r="576" spans="1:4" ht="12.75" x14ac:dyDescent="0.2">
      <c r="A576" s="447">
        <v>30615</v>
      </c>
      <c r="B576" s="285" t="s">
        <v>4545</v>
      </c>
      <c r="C576" s="286" t="s">
        <v>4038</v>
      </c>
      <c r="D576" s="287">
        <v>10.42</v>
      </c>
    </row>
    <row r="577" spans="1:4" ht="12.75" x14ac:dyDescent="0.2">
      <c r="A577" s="447">
        <v>30616</v>
      </c>
      <c r="B577" s="285" t="s">
        <v>4546</v>
      </c>
      <c r="C577" s="286" t="s">
        <v>4038</v>
      </c>
      <c r="D577" s="287">
        <v>9.68</v>
      </c>
    </row>
    <row r="578" spans="1:4" ht="12.75" x14ac:dyDescent="0.2">
      <c r="A578" s="447">
        <v>30617</v>
      </c>
      <c r="B578" s="285" t="s">
        <v>4547</v>
      </c>
      <c r="C578" s="286" t="s">
        <v>4038</v>
      </c>
      <c r="D578" s="287">
        <v>10.55</v>
      </c>
    </row>
    <row r="579" spans="1:4" ht="12.75" x14ac:dyDescent="0.2">
      <c r="A579" s="447">
        <v>30640</v>
      </c>
      <c r="B579" s="285" t="s">
        <v>4548</v>
      </c>
      <c r="C579" s="286" t="s">
        <v>475</v>
      </c>
      <c r="D579" s="287">
        <v>12.21</v>
      </c>
    </row>
    <row r="580" spans="1:4" ht="22.5" x14ac:dyDescent="0.2">
      <c r="A580" s="447">
        <v>30650</v>
      </c>
      <c r="B580" s="285" t="s">
        <v>4549</v>
      </c>
      <c r="C580" s="286" t="s">
        <v>1206</v>
      </c>
      <c r="D580" s="287">
        <v>176.73</v>
      </c>
    </row>
    <row r="581" spans="1:4" ht="12.75" x14ac:dyDescent="0.2">
      <c r="A581" s="447">
        <v>30670</v>
      </c>
      <c r="B581" s="285" t="s">
        <v>4550</v>
      </c>
      <c r="C581" s="286" t="s">
        <v>3221</v>
      </c>
      <c r="D581" s="287">
        <v>1396.91</v>
      </c>
    </row>
    <row r="582" spans="1:4" ht="12.75" x14ac:dyDescent="0.2">
      <c r="A582" s="447">
        <v>30680</v>
      </c>
      <c r="B582" s="285" t="s">
        <v>4551</v>
      </c>
      <c r="C582" s="286" t="s">
        <v>4038</v>
      </c>
      <c r="D582" s="287">
        <v>12.74</v>
      </c>
    </row>
    <row r="583" spans="1:4" ht="12.75" x14ac:dyDescent="0.2">
      <c r="A583" s="447">
        <v>30681</v>
      </c>
      <c r="B583" s="285" t="s">
        <v>4552</v>
      </c>
      <c r="C583" s="286" t="s">
        <v>4038</v>
      </c>
      <c r="D583" s="287">
        <v>11.69</v>
      </c>
    </row>
    <row r="584" spans="1:4" ht="12.75" x14ac:dyDescent="0.2">
      <c r="A584" s="447">
        <v>30682</v>
      </c>
      <c r="B584" s="285" t="s">
        <v>4553</v>
      </c>
      <c r="C584" s="286" t="s">
        <v>4038</v>
      </c>
      <c r="D584" s="287">
        <v>9.66</v>
      </c>
    </row>
    <row r="585" spans="1:4" ht="12.75" x14ac:dyDescent="0.2">
      <c r="A585" s="447">
        <v>30683</v>
      </c>
      <c r="B585" s="285" t="s">
        <v>4554</v>
      </c>
      <c r="C585" s="286" t="s">
        <v>4038</v>
      </c>
      <c r="D585" s="287">
        <v>10.64</v>
      </c>
    </row>
    <row r="586" spans="1:4" ht="12.75" x14ac:dyDescent="0.2">
      <c r="A586" s="447">
        <v>30687</v>
      </c>
      <c r="B586" s="285" t="s">
        <v>4555</v>
      </c>
      <c r="C586" s="286" t="s">
        <v>4038</v>
      </c>
      <c r="D586" s="287">
        <v>18.61</v>
      </c>
    </row>
    <row r="587" spans="1:4" ht="22.5" x14ac:dyDescent="0.2">
      <c r="A587" s="447">
        <v>30688</v>
      </c>
      <c r="B587" s="285" t="s">
        <v>4556</v>
      </c>
      <c r="C587" s="286" t="s">
        <v>4038</v>
      </c>
      <c r="D587" s="287">
        <v>23.15</v>
      </c>
    </row>
    <row r="588" spans="1:4" ht="22.5" x14ac:dyDescent="0.2">
      <c r="A588" s="447">
        <v>30689</v>
      </c>
      <c r="B588" s="285" t="s">
        <v>4557</v>
      </c>
      <c r="C588" s="286" t="s">
        <v>4038</v>
      </c>
      <c r="D588" s="287">
        <v>24.65</v>
      </c>
    </row>
    <row r="589" spans="1:4" ht="12.75" x14ac:dyDescent="0.2">
      <c r="A589" s="447">
        <v>30690</v>
      </c>
      <c r="B589" s="285" t="s">
        <v>4558</v>
      </c>
      <c r="C589" s="286" t="s">
        <v>3221</v>
      </c>
      <c r="D589" s="287">
        <v>1623.84</v>
      </c>
    </row>
    <row r="590" spans="1:4" ht="12.75" x14ac:dyDescent="0.2">
      <c r="A590" s="250">
        <v>30700</v>
      </c>
      <c r="B590" s="251" t="s">
        <v>4559</v>
      </c>
      <c r="C590" s="252"/>
      <c r="D590" s="253" t="s">
        <v>53</v>
      </c>
    </row>
    <row r="591" spans="1:4" ht="22.5" x14ac:dyDescent="0.2">
      <c r="A591" s="447">
        <v>30701</v>
      </c>
      <c r="B591" s="285" t="s">
        <v>4560</v>
      </c>
      <c r="C591" s="286" t="s">
        <v>19</v>
      </c>
      <c r="D591" s="287">
        <v>280.18</v>
      </c>
    </row>
    <row r="592" spans="1:4" ht="22.5" x14ac:dyDescent="0.2">
      <c r="A592" s="447">
        <v>30702</v>
      </c>
      <c r="B592" s="285" t="s">
        <v>4561</v>
      </c>
      <c r="C592" s="286" t="s">
        <v>19</v>
      </c>
      <c r="D592" s="287">
        <v>283.77999999999997</v>
      </c>
    </row>
    <row r="593" spans="1:4" ht="22.5" x14ac:dyDescent="0.2">
      <c r="A593" s="447">
        <v>30740</v>
      </c>
      <c r="B593" s="285" t="s">
        <v>4562</v>
      </c>
      <c r="C593" s="286" t="s">
        <v>19</v>
      </c>
      <c r="D593" s="287">
        <v>921.74</v>
      </c>
    </row>
    <row r="594" spans="1:4" ht="22.5" x14ac:dyDescent="0.2">
      <c r="A594" s="447">
        <v>30741</v>
      </c>
      <c r="B594" s="285" t="s">
        <v>4563</v>
      </c>
      <c r="C594" s="286" t="s">
        <v>19</v>
      </c>
      <c r="D594" s="287">
        <v>1056.6099999999999</v>
      </c>
    </row>
    <row r="595" spans="1:4" ht="22.5" x14ac:dyDescent="0.2">
      <c r="A595" s="447">
        <v>30742</v>
      </c>
      <c r="B595" s="285" t="s">
        <v>4564</v>
      </c>
      <c r="C595" s="286" t="s">
        <v>19</v>
      </c>
      <c r="D595" s="287">
        <v>890.68</v>
      </c>
    </row>
    <row r="596" spans="1:4" ht="22.5" x14ac:dyDescent="0.2">
      <c r="A596" s="447">
        <v>30743</v>
      </c>
      <c r="B596" s="285" t="s">
        <v>4565</v>
      </c>
      <c r="C596" s="286" t="s">
        <v>19</v>
      </c>
      <c r="D596" s="287">
        <v>1017.42</v>
      </c>
    </row>
    <row r="597" spans="1:4" ht="22.5" x14ac:dyDescent="0.2">
      <c r="A597" s="447">
        <v>30744</v>
      </c>
      <c r="B597" s="285" t="s">
        <v>4566</v>
      </c>
      <c r="C597" s="286" t="s">
        <v>19</v>
      </c>
      <c r="D597" s="287">
        <v>1094.53</v>
      </c>
    </row>
    <row r="598" spans="1:4" ht="22.5" x14ac:dyDescent="0.2">
      <c r="A598" s="447">
        <v>30745</v>
      </c>
      <c r="B598" s="285" t="s">
        <v>4567</v>
      </c>
      <c r="C598" s="286" t="s">
        <v>19</v>
      </c>
      <c r="D598" s="287">
        <v>1078.0899999999999</v>
      </c>
    </row>
    <row r="599" spans="1:4" ht="22.5" x14ac:dyDescent="0.2">
      <c r="A599" s="447">
        <v>30746</v>
      </c>
      <c r="B599" s="285" t="s">
        <v>4568</v>
      </c>
      <c r="C599" s="286" t="s">
        <v>19</v>
      </c>
      <c r="D599" s="287">
        <v>619.07000000000005</v>
      </c>
    </row>
    <row r="600" spans="1:4" ht="12.75" x14ac:dyDescent="0.2">
      <c r="A600" s="447">
        <v>30747</v>
      </c>
      <c r="B600" s="285" t="s">
        <v>4569</v>
      </c>
      <c r="C600" s="286" t="s">
        <v>19</v>
      </c>
      <c r="D600" s="287">
        <v>426.18</v>
      </c>
    </row>
    <row r="601" spans="1:4" ht="12.75" x14ac:dyDescent="0.2">
      <c r="A601" s="447">
        <v>30750</v>
      </c>
      <c r="B601" s="285" t="s">
        <v>4570</v>
      </c>
      <c r="C601" s="286" t="s">
        <v>13</v>
      </c>
      <c r="D601" s="287">
        <v>1100.5899999999999</v>
      </c>
    </row>
    <row r="602" spans="1:4" ht="12.75" x14ac:dyDescent="0.2">
      <c r="A602" s="250">
        <v>31000</v>
      </c>
      <c r="B602" s="251" t="s">
        <v>4571</v>
      </c>
      <c r="C602" s="252"/>
      <c r="D602" s="253" t="s">
        <v>53</v>
      </c>
    </row>
    <row r="603" spans="1:4" ht="12.75" x14ac:dyDescent="0.2">
      <c r="A603" s="447">
        <v>31006</v>
      </c>
      <c r="B603" s="285" t="s">
        <v>4572</v>
      </c>
      <c r="C603" s="286" t="s">
        <v>3221</v>
      </c>
      <c r="D603" s="287">
        <v>31.92</v>
      </c>
    </row>
    <row r="604" spans="1:4" ht="12.75" x14ac:dyDescent="0.2">
      <c r="A604" s="447">
        <v>31008</v>
      </c>
      <c r="B604" s="285" t="s">
        <v>4573</v>
      </c>
      <c r="C604" s="286" t="s">
        <v>3221</v>
      </c>
      <c r="D604" s="287">
        <v>22.59</v>
      </c>
    </row>
    <row r="605" spans="1:4" ht="12.75" x14ac:dyDescent="0.2">
      <c r="A605" s="447">
        <v>31014</v>
      </c>
      <c r="B605" s="285" t="s">
        <v>4574</v>
      </c>
      <c r="C605" s="286" t="s">
        <v>3221</v>
      </c>
      <c r="D605" s="287">
        <v>10.55</v>
      </c>
    </row>
    <row r="606" spans="1:4" ht="12.75" x14ac:dyDescent="0.2">
      <c r="A606" s="447">
        <v>31018</v>
      </c>
      <c r="B606" s="285" t="s">
        <v>4575</v>
      </c>
      <c r="C606" s="286" t="s">
        <v>4576</v>
      </c>
      <c r="D606" s="287">
        <v>85.23</v>
      </c>
    </row>
    <row r="607" spans="1:4" ht="22.5" x14ac:dyDescent="0.2">
      <c r="A607" s="447">
        <v>31020</v>
      </c>
      <c r="B607" s="285" t="s">
        <v>4577</v>
      </c>
      <c r="C607" s="286" t="s">
        <v>3221</v>
      </c>
      <c r="D607" s="287">
        <v>212.82</v>
      </c>
    </row>
    <row r="608" spans="1:4" ht="12.75" x14ac:dyDescent="0.2">
      <c r="A608" s="447">
        <v>31022</v>
      </c>
      <c r="B608" s="285" t="s">
        <v>4578</v>
      </c>
      <c r="C608" s="286" t="s">
        <v>3221</v>
      </c>
      <c r="D608" s="287">
        <v>190.44</v>
      </c>
    </row>
    <row r="609" spans="1:4" ht="22.5" x14ac:dyDescent="0.2">
      <c r="A609" s="447">
        <v>31024</v>
      </c>
      <c r="B609" s="285" t="s">
        <v>4579</v>
      </c>
      <c r="C609" s="286" t="s">
        <v>3221</v>
      </c>
      <c r="D609" s="287">
        <v>252.35</v>
      </c>
    </row>
    <row r="610" spans="1:4" ht="22.5" x14ac:dyDescent="0.2">
      <c r="A610" s="447">
        <v>31028</v>
      </c>
      <c r="B610" s="285" t="s">
        <v>4580</v>
      </c>
      <c r="C610" s="286" t="s">
        <v>1206</v>
      </c>
      <c r="D610" s="287">
        <v>296.23</v>
      </c>
    </row>
    <row r="611" spans="1:4" ht="22.5" x14ac:dyDescent="0.2">
      <c r="A611" s="447">
        <v>31030</v>
      </c>
      <c r="B611" s="285" t="s">
        <v>4581</v>
      </c>
      <c r="C611" s="286" t="s">
        <v>3221</v>
      </c>
      <c r="D611" s="287">
        <v>78.84</v>
      </c>
    </row>
    <row r="612" spans="1:4" ht="22.5" x14ac:dyDescent="0.2">
      <c r="A612" s="447">
        <v>31032</v>
      </c>
      <c r="B612" s="285" t="s">
        <v>4582</v>
      </c>
      <c r="C612" s="286" t="s">
        <v>3221</v>
      </c>
      <c r="D612" s="287">
        <v>206.87</v>
      </c>
    </row>
    <row r="613" spans="1:4" ht="22.5" x14ac:dyDescent="0.2">
      <c r="A613" s="447">
        <v>31038</v>
      </c>
      <c r="B613" s="285" t="s">
        <v>4583</v>
      </c>
      <c r="C613" s="286" t="s">
        <v>3221</v>
      </c>
      <c r="D613" s="287">
        <v>203.03</v>
      </c>
    </row>
    <row r="614" spans="1:4" ht="22.5" x14ac:dyDescent="0.2">
      <c r="A614" s="447">
        <v>31042</v>
      </c>
      <c r="B614" s="285" t="s">
        <v>4584</v>
      </c>
      <c r="C614" s="286" t="s">
        <v>3221</v>
      </c>
      <c r="D614" s="287">
        <v>138.66999999999999</v>
      </c>
    </row>
    <row r="615" spans="1:4" ht="22.5" x14ac:dyDescent="0.2">
      <c r="A615" s="447">
        <v>31044</v>
      </c>
      <c r="B615" s="285" t="s">
        <v>4585</v>
      </c>
      <c r="C615" s="286" t="s">
        <v>3221</v>
      </c>
      <c r="D615" s="287">
        <v>302.5</v>
      </c>
    </row>
    <row r="616" spans="1:4" ht="12.75" x14ac:dyDescent="0.2">
      <c r="A616" s="447">
        <v>31045</v>
      </c>
      <c r="B616" s="285" t="s">
        <v>4586</v>
      </c>
      <c r="C616" s="286" t="s">
        <v>3221</v>
      </c>
      <c r="D616" s="287">
        <v>18.13</v>
      </c>
    </row>
    <row r="617" spans="1:4" ht="12.75" x14ac:dyDescent="0.2">
      <c r="A617" s="447">
        <v>31048</v>
      </c>
      <c r="B617" s="285" t="s">
        <v>4587</v>
      </c>
      <c r="C617" s="286" t="s">
        <v>4576</v>
      </c>
      <c r="D617" s="287">
        <v>137.09</v>
      </c>
    </row>
    <row r="618" spans="1:4" ht="12.75" x14ac:dyDescent="0.2">
      <c r="A618" s="447">
        <v>31050</v>
      </c>
      <c r="B618" s="285" t="s">
        <v>4588</v>
      </c>
      <c r="C618" s="286" t="s">
        <v>3221</v>
      </c>
      <c r="D618" s="287">
        <v>252.16</v>
      </c>
    </row>
    <row r="619" spans="1:4" ht="12.75" x14ac:dyDescent="0.2">
      <c r="A619" s="447">
        <v>31052</v>
      </c>
      <c r="B619" s="285" t="s">
        <v>4589</v>
      </c>
      <c r="C619" s="286" t="s">
        <v>3221</v>
      </c>
      <c r="D619" s="287">
        <v>311</v>
      </c>
    </row>
    <row r="620" spans="1:4" ht="12.75" x14ac:dyDescent="0.2">
      <c r="A620" s="447">
        <v>31054</v>
      </c>
      <c r="B620" s="285" t="s">
        <v>4590</v>
      </c>
      <c r="C620" s="286" t="s">
        <v>3221</v>
      </c>
      <c r="D620" s="287">
        <v>482.71</v>
      </c>
    </row>
    <row r="621" spans="1:4" ht="12.75" x14ac:dyDescent="0.2">
      <c r="A621" s="447">
        <v>31056</v>
      </c>
      <c r="B621" s="285" t="s">
        <v>4591</v>
      </c>
      <c r="C621" s="286" t="s">
        <v>3221</v>
      </c>
      <c r="D621" s="287">
        <v>3.39</v>
      </c>
    </row>
    <row r="622" spans="1:4" ht="12.75" x14ac:dyDescent="0.2">
      <c r="A622" s="447">
        <v>31058</v>
      </c>
      <c r="B622" s="285" t="s">
        <v>4592</v>
      </c>
      <c r="C622" s="286" t="s">
        <v>3221</v>
      </c>
      <c r="D622" s="287">
        <v>7.97</v>
      </c>
    </row>
    <row r="623" spans="1:4" ht="12.75" x14ac:dyDescent="0.2">
      <c r="A623" s="447">
        <v>31062</v>
      </c>
      <c r="B623" s="285" t="s">
        <v>4593</v>
      </c>
      <c r="C623" s="286" t="s">
        <v>3221</v>
      </c>
      <c r="D623" s="287">
        <v>10.83</v>
      </c>
    </row>
    <row r="624" spans="1:4" ht="12.75" x14ac:dyDescent="0.2">
      <c r="A624" s="447">
        <v>31066</v>
      </c>
      <c r="B624" s="285" t="s">
        <v>4594</v>
      </c>
      <c r="C624" s="286" t="s">
        <v>4576</v>
      </c>
      <c r="D624" s="287">
        <v>17.78</v>
      </c>
    </row>
    <row r="625" spans="1:4" ht="12.75" x14ac:dyDescent="0.2">
      <c r="A625" s="447">
        <v>31068</v>
      </c>
      <c r="B625" s="285" t="s">
        <v>4595</v>
      </c>
      <c r="C625" s="286" t="s">
        <v>3221</v>
      </c>
      <c r="D625" s="287">
        <v>127.43</v>
      </c>
    </row>
    <row r="626" spans="1:4" ht="12.75" x14ac:dyDescent="0.2">
      <c r="A626" s="447">
        <v>31076</v>
      </c>
      <c r="B626" s="285" t="s">
        <v>4596</v>
      </c>
      <c r="C626" s="286" t="s">
        <v>3221</v>
      </c>
      <c r="D626" s="287">
        <v>20.49</v>
      </c>
    </row>
    <row r="627" spans="1:4" ht="12.75" x14ac:dyDescent="0.2">
      <c r="A627" s="447">
        <v>31078</v>
      </c>
      <c r="B627" s="285" t="s">
        <v>4597</v>
      </c>
      <c r="C627" s="286" t="s">
        <v>22</v>
      </c>
      <c r="D627" s="287">
        <v>5.99</v>
      </c>
    </row>
    <row r="628" spans="1:4" ht="12.75" x14ac:dyDescent="0.2">
      <c r="A628" s="447">
        <v>31090</v>
      </c>
      <c r="B628" s="285" t="s">
        <v>4598</v>
      </c>
      <c r="C628" s="286" t="s">
        <v>22</v>
      </c>
      <c r="D628" s="287">
        <v>68.069999999999993</v>
      </c>
    </row>
    <row r="629" spans="1:4" ht="22.5" x14ac:dyDescent="0.2">
      <c r="A629" s="447">
        <v>31091</v>
      </c>
      <c r="B629" s="285" t="s">
        <v>4599</v>
      </c>
      <c r="C629" s="286" t="s">
        <v>3221</v>
      </c>
      <c r="D629" s="287">
        <v>53.31</v>
      </c>
    </row>
    <row r="630" spans="1:4" ht="12.75" x14ac:dyDescent="0.2">
      <c r="A630" s="447">
        <v>31092</v>
      </c>
      <c r="B630" s="285" t="s">
        <v>4600</v>
      </c>
      <c r="C630" s="286" t="s">
        <v>3221</v>
      </c>
      <c r="D630" s="287">
        <v>11.79</v>
      </c>
    </row>
    <row r="631" spans="1:4" ht="12.75" x14ac:dyDescent="0.2">
      <c r="A631" s="447">
        <v>31094</v>
      </c>
      <c r="B631" s="285" t="s">
        <v>4601</v>
      </c>
      <c r="C631" s="286" t="s">
        <v>22</v>
      </c>
      <c r="D631" s="287">
        <v>6.56</v>
      </c>
    </row>
    <row r="632" spans="1:4" ht="12.75" x14ac:dyDescent="0.2">
      <c r="A632" s="447">
        <v>31095</v>
      </c>
      <c r="B632" s="285" t="s">
        <v>4602</v>
      </c>
      <c r="C632" s="286" t="s">
        <v>3221</v>
      </c>
      <c r="D632" s="287">
        <v>881.83</v>
      </c>
    </row>
    <row r="633" spans="1:4" ht="22.5" x14ac:dyDescent="0.2">
      <c r="A633" s="447">
        <v>31097</v>
      </c>
      <c r="B633" s="285" t="s">
        <v>4603</v>
      </c>
      <c r="C633" s="286" t="s">
        <v>3221</v>
      </c>
      <c r="D633" s="287">
        <v>82.15</v>
      </c>
    </row>
    <row r="634" spans="1:4" ht="12.75" x14ac:dyDescent="0.2">
      <c r="A634" s="250">
        <v>31100</v>
      </c>
      <c r="B634" s="251" t="s">
        <v>4604</v>
      </c>
      <c r="C634" s="252"/>
      <c r="D634" s="253" t="s">
        <v>53</v>
      </c>
    </row>
    <row r="635" spans="1:4" ht="12.75" x14ac:dyDescent="0.2">
      <c r="A635" s="447">
        <v>31166</v>
      </c>
      <c r="B635" s="285" t="s">
        <v>4605</v>
      </c>
      <c r="C635" s="286" t="s">
        <v>22</v>
      </c>
      <c r="D635" s="287">
        <v>159.05000000000001</v>
      </c>
    </row>
    <row r="636" spans="1:4" ht="12.75" x14ac:dyDescent="0.2">
      <c r="A636" s="447">
        <v>31167</v>
      </c>
      <c r="B636" s="285" t="s">
        <v>4606</v>
      </c>
      <c r="C636" s="286" t="s">
        <v>22</v>
      </c>
      <c r="D636" s="287">
        <v>399.68</v>
      </c>
    </row>
    <row r="637" spans="1:4" ht="12.75" x14ac:dyDescent="0.2">
      <c r="A637" s="447">
        <v>31168</v>
      </c>
      <c r="B637" s="285" t="s">
        <v>4607</v>
      </c>
      <c r="C637" s="286" t="s">
        <v>22</v>
      </c>
      <c r="D637" s="287">
        <v>132.54</v>
      </c>
    </row>
    <row r="638" spans="1:4" ht="12.75" x14ac:dyDescent="0.2">
      <c r="A638" s="250">
        <v>31500</v>
      </c>
      <c r="B638" s="251" t="s">
        <v>4608</v>
      </c>
      <c r="C638" s="252"/>
      <c r="D638" s="253" t="s">
        <v>53</v>
      </c>
    </row>
    <row r="639" spans="1:4" ht="12.75" x14ac:dyDescent="0.2">
      <c r="A639" s="447">
        <v>31505</v>
      </c>
      <c r="B639" s="285" t="s">
        <v>4609</v>
      </c>
      <c r="C639" s="286" t="s">
        <v>19</v>
      </c>
      <c r="D639" s="287">
        <v>39.57</v>
      </c>
    </row>
    <row r="640" spans="1:4" ht="12.75" x14ac:dyDescent="0.2">
      <c r="A640" s="447">
        <v>31530</v>
      </c>
      <c r="B640" s="285" t="s">
        <v>4610</v>
      </c>
      <c r="C640" s="286" t="s">
        <v>19</v>
      </c>
      <c r="D640" s="287">
        <v>170.52</v>
      </c>
    </row>
    <row r="641" spans="1:4" ht="12.75" x14ac:dyDescent="0.2">
      <c r="A641" s="447">
        <v>31540</v>
      </c>
      <c r="B641" s="285" t="s">
        <v>4611</v>
      </c>
      <c r="C641" s="286" t="s">
        <v>19</v>
      </c>
      <c r="D641" s="287">
        <v>43.12</v>
      </c>
    </row>
    <row r="642" spans="1:4" ht="12.75" x14ac:dyDescent="0.2">
      <c r="A642" s="447">
        <v>31550</v>
      </c>
      <c r="B642" s="285" t="s">
        <v>4612</v>
      </c>
      <c r="C642" s="286" t="s">
        <v>19</v>
      </c>
      <c r="D642" s="287">
        <v>76.2</v>
      </c>
    </row>
    <row r="643" spans="1:4" ht="12.75" x14ac:dyDescent="0.2">
      <c r="A643" s="250">
        <v>32000</v>
      </c>
      <c r="B643" s="251" t="s">
        <v>4613</v>
      </c>
      <c r="C643" s="252"/>
      <c r="D643" s="253" t="s">
        <v>53</v>
      </c>
    </row>
    <row r="644" spans="1:4" ht="12.75" x14ac:dyDescent="0.2">
      <c r="A644" s="250">
        <v>32500</v>
      </c>
      <c r="B644" s="251" t="s">
        <v>4614</v>
      </c>
      <c r="C644" s="252"/>
      <c r="D644" s="253" t="s">
        <v>53</v>
      </c>
    </row>
    <row r="645" spans="1:4" ht="22.5" x14ac:dyDescent="0.2">
      <c r="A645" s="447">
        <v>32520</v>
      </c>
      <c r="B645" s="285" t="s">
        <v>4615</v>
      </c>
      <c r="C645" s="286" t="s">
        <v>19</v>
      </c>
      <c r="D645" s="287">
        <v>75.540000000000006</v>
      </c>
    </row>
    <row r="646" spans="1:4" ht="22.5" x14ac:dyDescent="0.2">
      <c r="A646" s="447">
        <v>32530</v>
      </c>
      <c r="B646" s="285" t="s">
        <v>4616</v>
      </c>
      <c r="C646" s="286" t="s">
        <v>19</v>
      </c>
      <c r="D646" s="287">
        <v>64.31</v>
      </c>
    </row>
    <row r="647" spans="1:4" ht="22.5" x14ac:dyDescent="0.2">
      <c r="A647" s="447">
        <v>32540</v>
      </c>
      <c r="B647" s="285" t="s">
        <v>4617</v>
      </c>
      <c r="C647" s="286" t="s">
        <v>19</v>
      </c>
      <c r="D647" s="287">
        <v>90.68</v>
      </c>
    </row>
    <row r="648" spans="1:4" ht="12.75" x14ac:dyDescent="0.2">
      <c r="A648" s="250">
        <v>33000</v>
      </c>
      <c r="B648" s="251" t="s">
        <v>4618</v>
      </c>
      <c r="C648" s="252"/>
      <c r="D648" s="253" t="s">
        <v>53</v>
      </c>
    </row>
    <row r="649" spans="1:4" ht="12.75" x14ac:dyDescent="0.2">
      <c r="A649" s="447">
        <v>33005</v>
      </c>
      <c r="B649" s="285" t="s">
        <v>4619</v>
      </c>
      <c r="C649" s="286" t="s">
        <v>22</v>
      </c>
      <c r="D649" s="287">
        <v>5.91</v>
      </c>
    </row>
    <row r="650" spans="1:4" ht="12.75" x14ac:dyDescent="0.2">
      <c r="A650" s="447">
        <v>33020</v>
      </c>
      <c r="B650" s="285" t="s">
        <v>4620</v>
      </c>
      <c r="C650" s="286" t="s">
        <v>22</v>
      </c>
      <c r="D650" s="287">
        <v>7.15</v>
      </c>
    </row>
    <row r="651" spans="1:4" ht="12.75" x14ac:dyDescent="0.2">
      <c r="A651" s="447">
        <v>33053</v>
      </c>
      <c r="B651" s="285" t="s">
        <v>4621</v>
      </c>
      <c r="C651" s="286" t="s">
        <v>22</v>
      </c>
      <c r="D651" s="287">
        <v>153.62</v>
      </c>
    </row>
    <row r="652" spans="1:4" ht="12.75" x14ac:dyDescent="0.2">
      <c r="A652" s="447">
        <v>33055</v>
      </c>
      <c r="B652" s="285" t="s">
        <v>4622</v>
      </c>
      <c r="C652" s="286" t="s">
        <v>22</v>
      </c>
      <c r="D652" s="287">
        <v>102.24</v>
      </c>
    </row>
    <row r="653" spans="1:4" ht="12.75" x14ac:dyDescent="0.2">
      <c r="A653" s="447">
        <v>33085</v>
      </c>
      <c r="B653" s="285" t="s">
        <v>4623</v>
      </c>
      <c r="C653" s="286" t="s">
        <v>22</v>
      </c>
      <c r="D653" s="287">
        <v>16.59</v>
      </c>
    </row>
    <row r="654" spans="1:4" ht="12.75" x14ac:dyDescent="0.2">
      <c r="A654" s="447">
        <v>33090</v>
      </c>
      <c r="B654" s="285" t="s">
        <v>4624</v>
      </c>
      <c r="C654" s="286" t="s">
        <v>22</v>
      </c>
      <c r="D654" s="287">
        <v>12.77</v>
      </c>
    </row>
    <row r="655" spans="1:4" ht="12.75" x14ac:dyDescent="0.2">
      <c r="A655" s="447">
        <v>33091</v>
      </c>
      <c r="B655" s="285" t="s">
        <v>4625</v>
      </c>
      <c r="C655" s="286" t="s">
        <v>22</v>
      </c>
      <c r="D655" s="287">
        <v>16.96</v>
      </c>
    </row>
    <row r="656" spans="1:4" ht="12.75" x14ac:dyDescent="0.2">
      <c r="A656" s="250">
        <v>33500</v>
      </c>
      <c r="B656" s="251" t="s">
        <v>2604</v>
      </c>
      <c r="C656" s="252"/>
      <c r="D656" s="253" t="s">
        <v>53</v>
      </c>
    </row>
    <row r="657" spans="1:4" ht="22.5" x14ac:dyDescent="0.2">
      <c r="A657" s="447">
        <v>33530</v>
      </c>
      <c r="B657" s="285" t="s">
        <v>4626</v>
      </c>
      <c r="C657" s="286" t="s">
        <v>19</v>
      </c>
      <c r="D657" s="287">
        <v>62.35</v>
      </c>
    </row>
    <row r="658" spans="1:4" ht="22.5" x14ac:dyDescent="0.2">
      <c r="A658" s="447">
        <v>33531</v>
      </c>
      <c r="B658" s="285" t="s">
        <v>4627</v>
      </c>
      <c r="C658" s="286" t="s">
        <v>19</v>
      </c>
      <c r="D658" s="287">
        <v>81.39</v>
      </c>
    </row>
    <row r="659" spans="1:4" ht="22.5" x14ac:dyDescent="0.2">
      <c r="A659" s="447">
        <v>33532</v>
      </c>
      <c r="B659" s="285" t="s">
        <v>4628</v>
      </c>
      <c r="C659" s="286" t="s">
        <v>19</v>
      </c>
      <c r="D659" s="287">
        <v>83.44</v>
      </c>
    </row>
    <row r="660" spans="1:4" ht="12.75" x14ac:dyDescent="0.2">
      <c r="A660" s="447">
        <v>33560</v>
      </c>
      <c r="B660" s="285" t="s">
        <v>4629</v>
      </c>
      <c r="C660" s="286" t="s">
        <v>19</v>
      </c>
      <c r="D660" s="287">
        <v>80.92</v>
      </c>
    </row>
    <row r="661" spans="1:4" ht="22.5" x14ac:dyDescent="0.2">
      <c r="A661" s="447">
        <v>33570</v>
      </c>
      <c r="B661" s="285" t="s">
        <v>4630</v>
      </c>
      <c r="C661" s="286" t="s">
        <v>19</v>
      </c>
      <c r="D661" s="287">
        <v>98.65</v>
      </c>
    </row>
    <row r="662" spans="1:4" ht="12.75" x14ac:dyDescent="0.2">
      <c r="A662" s="250">
        <v>34000</v>
      </c>
      <c r="B662" s="251" t="s">
        <v>4631</v>
      </c>
      <c r="C662" s="252"/>
      <c r="D662" s="253" t="s">
        <v>53</v>
      </c>
    </row>
    <row r="663" spans="1:4" ht="12.75" x14ac:dyDescent="0.2">
      <c r="A663" s="447">
        <v>34011</v>
      </c>
      <c r="B663" s="285" t="s">
        <v>4632</v>
      </c>
      <c r="C663" s="286" t="s">
        <v>19</v>
      </c>
      <c r="D663" s="287">
        <v>46.8</v>
      </c>
    </row>
    <row r="664" spans="1:4" ht="12.75" x14ac:dyDescent="0.2">
      <c r="A664" s="447">
        <v>34050</v>
      </c>
      <c r="B664" s="285" t="s">
        <v>4633</v>
      </c>
      <c r="C664" s="286" t="s">
        <v>19</v>
      </c>
      <c r="D664" s="287">
        <v>131.22999999999999</v>
      </c>
    </row>
    <row r="665" spans="1:4" ht="12.75" x14ac:dyDescent="0.2">
      <c r="A665" s="447">
        <v>34057</v>
      </c>
      <c r="B665" s="285" t="s">
        <v>4634</v>
      </c>
      <c r="C665" s="286" t="s">
        <v>604</v>
      </c>
      <c r="D665" s="287">
        <v>19</v>
      </c>
    </row>
    <row r="666" spans="1:4" ht="22.5" x14ac:dyDescent="0.2">
      <c r="A666" s="447">
        <v>34083</v>
      </c>
      <c r="B666" s="285" t="s">
        <v>4635</v>
      </c>
      <c r="C666" s="286" t="s">
        <v>19</v>
      </c>
      <c r="D666" s="287">
        <v>121.08</v>
      </c>
    </row>
    <row r="667" spans="1:4" ht="22.5" x14ac:dyDescent="0.2">
      <c r="A667" s="447">
        <v>34201</v>
      </c>
      <c r="B667" s="285" t="s">
        <v>4636</v>
      </c>
      <c r="C667" s="286" t="s">
        <v>19</v>
      </c>
      <c r="D667" s="287">
        <v>87.91</v>
      </c>
    </row>
    <row r="668" spans="1:4" ht="22.5" x14ac:dyDescent="0.2">
      <c r="A668" s="447">
        <v>34203</v>
      </c>
      <c r="B668" s="285" t="s">
        <v>4637</v>
      </c>
      <c r="C668" s="286" t="s">
        <v>19</v>
      </c>
      <c r="D668" s="287">
        <v>151.85</v>
      </c>
    </row>
    <row r="669" spans="1:4" ht="22.5" x14ac:dyDescent="0.2">
      <c r="A669" s="447">
        <v>34204</v>
      </c>
      <c r="B669" s="285" t="s">
        <v>4638</v>
      </c>
      <c r="C669" s="286" t="s">
        <v>19</v>
      </c>
      <c r="D669" s="287">
        <v>293.52</v>
      </c>
    </row>
    <row r="670" spans="1:4" ht="22.5" x14ac:dyDescent="0.2">
      <c r="A670" s="447">
        <v>34207</v>
      </c>
      <c r="B670" s="285" t="s">
        <v>4639</v>
      </c>
      <c r="C670" s="286" t="s">
        <v>19</v>
      </c>
      <c r="D670" s="287">
        <v>72.03</v>
      </c>
    </row>
    <row r="671" spans="1:4" ht="12.75" x14ac:dyDescent="0.2">
      <c r="A671" s="250">
        <v>34500</v>
      </c>
      <c r="B671" s="251" t="s">
        <v>4640</v>
      </c>
      <c r="C671" s="252"/>
      <c r="D671" s="253" t="s">
        <v>53</v>
      </c>
    </row>
    <row r="672" spans="1:4" ht="12.75" x14ac:dyDescent="0.2">
      <c r="A672" s="447">
        <v>34539</v>
      </c>
      <c r="B672" s="285" t="s">
        <v>4641</v>
      </c>
      <c r="C672" s="286" t="s">
        <v>19</v>
      </c>
      <c r="D672" s="287">
        <v>429.04</v>
      </c>
    </row>
    <row r="673" spans="1:4" ht="12.75" x14ac:dyDescent="0.2">
      <c r="A673" s="447">
        <v>34545</v>
      </c>
      <c r="B673" s="285" t="s">
        <v>4642</v>
      </c>
      <c r="C673" s="286" t="s">
        <v>19</v>
      </c>
      <c r="D673" s="287">
        <v>373.9</v>
      </c>
    </row>
    <row r="674" spans="1:4" ht="12.75" x14ac:dyDescent="0.2">
      <c r="A674" s="447">
        <v>34550</v>
      </c>
      <c r="B674" s="285" t="s">
        <v>4643</v>
      </c>
      <c r="C674" s="286" t="s">
        <v>19</v>
      </c>
      <c r="D674" s="287">
        <v>454.15</v>
      </c>
    </row>
    <row r="675" spans="1:4" ht="12.75" x14ac:dyDescent="0.2">
      <c r="A675" s="250">
        <v>35000</v>
      </c>
      <c r="B675" s="251" t="s">
        <v>4644</v>
      </c>
      <c r="C675" s="252"/>
      <c r="D675" s="253" t="s">
        <v>53</v>
      </c>
    </row>
    <row r="676" spans="1:4" ht="22.5" x14ac:dyDescent="0.2">
      <c r="A676" s="447">
        <v>35005</v>
      </c>
      <c r="B676" s="285" t="s">
        <v>4645</v>
      </c>
      <c r="C676" s="286" t="s">
        <v>22</v>
      </c>
      <c r="D676" s="287">
        <v>59.21</v>
      </c>
    </row>
    <row r="677" spans="1:4" ht="12.75" x14ac:dyDescent="0.2">
      <c r="A677" s="447">
        <v>35010</v>
      </c>
      <c r="B677" s="285" t="s">
        <v>4646</v>
      </c>
      <c r="C677" s="286" t="s">
        <v>22</v>
      </c>
      <c r="D677" s="287">
        <v>20.28</v>
      </c>
    </row>
    <row r="678" spans="1:4" ht="12.75" x14ac:dyDescent="0.2">
      <c r="A678" s="447">
        <v>35030</v>
      </c>
      <c r="B678" s="285" t="s">
        <v>4647</v>
      </c>
      <c r="C678" s="286" t="s">
        <v>19</v>
      </c>
      <c r="D678" s="287">
        <v>127.82</v>
      </c>
    </row>
    <row r="679" spans="1:4" ht="12.75" x14ac:dyDescent="0.2">
      <c r="A679" s="447">
        <v>35035</v>
      </c>
      <c r="B679" s="285" t="s">
        <v>4648</v>
      </c>
      <c r="C679" s="286" t="s">
        <v>19</v>
      </c>
      <c r="D679" s="287">
        <v>131.55000000000001</v>
      </c>
    </row>
    <row r="680" spans="1:4" ht="12.75" x14ac:dyDescent="0.2">
      <c r="A680" s="447">
        <v>35040</v>
      </c>
      <c r="B680" s="285" t="s">
        <v>4649</v>
      </c>
      <c r="C680" s="286" t="s">
        <v>19</v>
      </c>
      <c r="D680" s="287">
        <v>70.59</v>
      </c>
    </row>
    <row r="681" spans="1:4" ht="22.5" x14ac:dyDescent="0.2">
      <c r="A681" s="447">
        <v>35045</v>
      </c>
      <c r="B681" s="285" t="s">
        <v>4650</v>
      </c>
      <c r="C681" s="286" t="s">
        <v>19</v>
      </c>
      <c r="D681" s="287">
        <v>51.42</v>
      </c>
    </row>
    <row r="682" spans="1:4" ht="12.75" x14ac:dyDescent="0.2">
      <c r="A682" s="447">
        <v>35055</v>
      </c>
      <c r="B682" s="285" t="s">
        <v>4651</v>
      </c>
      <c r="C682" s="286" t="s">
        <v>19</v>
      </c>
      <c r="D682" s="287">
        <v>70.13</v>
      </c>
    </row>
    <row r="683" spans="1:4" ht="12.75" x14ac:dyDescent="0.2">
      <c r="A683" s="447">
        <v>35060</v>
      </c>
      <c r="B683" s="285" t="s">
        <v>4652</v>
      </c>
      <c r="C683" s="286" t="s">
        <v>19</v>
      </c>
      <c r="D683" s="287">
        <v>72.430000000000007</v>
      </c>
    </row>
    <row r="684" spans="1:4" ht="12.75" x14ac:dyDescent="0.2">
      <c r="A684" s="447">
        <v>35065</v>
      </c>
      <c r="B684" s="285" t="s">
        <v>4653</v>
      </c>
      <c r="C684" s="286" t="s">
        <v>19</v>
      </c>
      <c r="D684" s="287">
        <v>86.69</v>
      </c>
    </row>
    <row r="685" spans="1:4" ht="12.75" x14ac:dyDescent="0.2">
      <c r="A685" s="447">
        <v>35072</v>
      </c>
      <c r="B685" s="285" t="s">
        <v>4654</v>
      </c>
      <c r="C685" s="286" t="s">
        <v>19</v>
      </c>
      <c r="D685" s="287">
        <v>360.7</v>
      </c>
    </row>
    <row r="686" spans="1:4" ht="12.75" x14ac:dyDescent="0.2">
      <c r="A686" s="447">
        <v>35081</v>
      </c>
      <c r="B686" s="285" t="s">
        <v>4655</v>
      </c>
      <c r="C686" s="286" t="s">
        <v>19</v>
      </c>
      <c r="D686" s="287">
        <v>241.76</v>
      </c>
    </row>
    <row r="687" spans="1:4" ht="12.75" x14ac:dyDescent="0.2">
      <c r="A687" s="250">
        <v>35500</v>
      </c>
      <c r="B687" s="251" t="s">
        <v>4656</v>
      </c>
      <c r="C687" s="252"/>
      <c r="D687" s="253" t="s">
        <v>53</v>
      </c>
    </row>
    <row r="688" spans="1:4" ht="12.75" x14ac:dyDescent="0.2">
      <c r="A688" s="447">
        <v>35515</v>
      </c>
      <c r="B688" s="285" t="s">
        <v>4657</v>
      </c>
      <c r="C688" s="286" t="s">
        <v>22</v>
      </c>
      <c r="D688" s="287">
        <v>1.58</v>
      </c>
    </row>
    <row r="689" spans="1:4" ht="12.75" x14ac:dyDescent="0.2">
      <c r="A689" s="447">
        <v>35521</v>
      </c>
      <c r="B689" s="285" t="s">
        <v>4658</v>
      </c>
      <c r="C689" s="286" t="s">
        <v>19</v>
      </c>
      <c r="D689" s="287">
        <v>88.73</v>
      </c>
    </row>
    <row r="690" spans="1:4" ht="12.75" x14ac:dyDescent="0.2">
      <c r="A690" s="447">
        <v>35522</v>
      </c>
      <c r="B690" s="285" t="s">
        <v>4659</v>
      </c>
      <c r="C690" s="286" t="s">
        <v>19</v>
      </c>
      <c r="D690" s="287">
        <v>152.80000000000001</v>
      </c>
    </row>
    <row r="691" spans="1:4" ht="12.75" x14ac:dyDescent="0.2">
      <c r="A691" s="447">
        <v>35535</v>
      </c>
      <c r="B691" s="285" t="s">
        <v>4660</v>
      </c>
      <c r="C691" s="286" t="s">
        <v>22</v>
      </c>
      <c r="D691" s="287">
        <v>36.15</v>
      </c>
    </row>
    <row r="692" spans="1:4" ht="22.5" x14ac:dyDescent="0.2">
      <c r="A692" s="447">
        <v>35545</v>
      </c>
      <c r="B692" s="285" t="s">
        <v>4661</v>
      </c>
      <c r="C692" s="286" t="s">
        <v>22</v>
      </c>
      <c r="D692" s="287">
        <v>13.24</v>
      </c>
    </row>
    <row r="693" spans="1:4" ht="12.75" x14ac:dyDescent="0.2">
      <c r="A693" s="447">
        <v>35555</v>
      </c>
      <c r="B693" s="285" t="s">
        <v>4662</v>
      </c>
      <c r="C693" s="286" t="s">
        <v>22</v>
      </c>
      <c r="D693" s="287">
        <v>13.16</v>
      </c>
    </row>
    <row r="694" spans="1:4" ht="12.75" x14ac:dyDescent="0.2">
      <c r="A694" s="447">
        <v>35560</v>
      </c>
      <c r="B694" s="285" t="s">
        <v>2662</v>
      </c>
      <c r="C694" s="286" t="s">
        <v>22</v>
      </c>
      <c r="D694" s="287">
        <v>39.049999999999997</v>
      </c>
    </row>
    <row r="695" spans="1:4" ht="12.75" x14ac:dyDescent="0.2">
      <c r="A695" s="447">
        <v>35565</v>
      </c>
      <c r="B695" s="285" t="s">
        <v>4663</v>
      </c>
      <c r="C695" s="286" t="s">
        <v>22</v>
      </c>
      <c r="D695" s="287">
        <v>32.35</v>
      </c>
    </row>
    <row r="696" spans="1:4" ht="12.75" x14ac:dyDescent="0.2">
      <c r="A696" s="447">
        <v>35571</v>
      </c>
      <c r="B696" s="285" t="s">
        <v>4664</v>
      </c>
      <c r="C696" s="286" t="s">
        <v>22</v>
      </c>
      <c r="D696" s="287">
        <v>24.38</v>
      </c>
    </row>
    <row r="697" spans="1:4" ht="12.75" x14ac:dyDescent="0.2">
      <c r="A697" s="447">
        <v>35576</v>
      </c>
      <c r="B697" s="285" t="s">
        <v>4665</v>
      </c>
      <c r="C697" s="286" t="s">
        <v>22</v>
      </c>
      <c r="D697" s="287">
        <v>70.06</v>
      </c>
    </row>
    <row r="698" spans="1:4" ht="22.5" x14ac:dyDescent="0.2">
      <c r="A698" s="447">
        <v>35596</v>
      </c>
      <c r="B698" s="285" t="s">
        <v>4666</v>
      </c>
      <c r="C698" s="286" t="s">
        <v>22</v>
      </c>
      <c r="D698" s="287">
        <v>19.72</v>
      </c>
    </row>
    <row r="699" spans="1:4" ht="12.75" x14ac:dyDescent="0.2">
      <c r="A699" s="447">
        <v>35610</v>
      </c>
      <c r="B699" s="285" t="s">
        <v>4667</v>
      </c>
      <c r="C699" s="286" t="s">
        <v>22</v>
      </c>
      <c r="D699" s="287">
        <v>92.34</v>
      </c>
    </row>
    <row r="700" spans="1:4" ht="12.75" x14ac:dyDescent="0.2">
      <c r="A700" s="250">
        <v>36000</v>
      </c>
      <c r="B700" s="251" t="s">
        <v>4668</v>
      </c>
      <c r="C700" s="252"/>
      <c r="D700" s="253" t="s">
        <v>53</v>
      </c>
    </row>
    <row r="701" spans="1:4" ht="12.75" x14ac:dyDescent="0.2">
      <c r="A701" s="447">
        <v>36010</v>
      </c>
      <c r="B701" s="285" t="s">
        <v>4669</v>
      </c>
      <c r="C701" s="286" t="s">
        <v>19</v>
      </c>
      <c r="D701" s="287">
        <v>49.06</v>
      </c>
    </row>
    <row r="702" spans="1:4" ht="22.5" x14ac:dyDescent="0.2">
      <c r="A702" s="447">
        <v>36030</v>
      </c>
      <c r="B702" s="285" t="s">
        <v>4670</v>
      </c>
      <c r="C702" s="286" t="s">
        <v>19</v>
      </c>
      <c r="D702" s="287">
        <v>78.319999999999993</v>
      </c>
    </row>
    <row r="703" spans="1:4" ht="12.75" x14ac:dyDescent="0.2">
      <c r="A703" s="447">
        <v>36053</v>
      </c>
      <c r="B703" s="285" t="s">
        <v>4671</v>
      </c>
      <c r="C703" s="286" t="s">
        <v>19</v>
      </c>
      <c r="D703" s="287">
        <v>86.11</v>
      </c>
    </row>
    <row r="704" spans="1:4" ht="12.75" x14ac:dyDescent="0.2">
      <c r="A704" s="447">
        <v>36054</v>
      </c>
      <c r="B704" s="285" t="s">
        <v>4672</v>
      </c>
      <c r="C704" s="286" t="s">
        <v>19</v>
      </c>
      <c r="D704" s="287">
        <v>82.96</v>
      </c>
    </row>
    <row r="705" spans="1:4" ht="12.75" x14ac:dyDescent="0.2">
      <c r="A705" s="447">
        <v>36055</v>
      </c>
      <c r="B705" s="285" t="s">
        <v>4673</v>
      </c>
      <c r="C705" s="286" t="s">
        <v>19</v>
      </c>
      <c r="D705" s="287">
        <v>84.53</v>
      </c>
    </row>
    <row r="706" spans="1:4" ht="12.75" x14ac:dyDescent="0.2">
      <c r="A706" s="447">
        <v>36060</v>
      </c>
      <c r="B706" s="285" t="s">
        <v>4674</v>
      </c>
      <c r="C706" s="286" t="s">
        <v>3221</v>
      </c>
      <c r="D706" s="287">
        <v>5.37</v>
      </c>
    </row>
    <row r="707" spans="1:4" ht="12.75" x14ac:dyDescent="0.2">
      <c r="A707" s="447">
        <v>36061</v>
      </c>
      <c r="B707" s="285" t="s">
        <v>4675</v>
      </c>
      <c r="C707" s="286" t="s">
        <v>3229</v>
      </c>
      <c r="D707" s="287">
        <v>577.09</v>
      </c>
    </row>
    <row r="708" spans="1:4" ht="12.75" x14ac:dyDescent="0.2">
      <c r="A708" s="447">
        <v>36062</v>
      </c>
      <c r="B708" s="285" t="s">
        <v>4676</v>
      </c>
      <c r="C708" s="286" t="s">
        <v>4038</v>
      </c>
      <c r="D708" s="287">
        <v>9.27</v>
      </c>
    </row>
    <row r="709" spans="1:4" ht="12.75" x14ac:dyDescent="0.2">
      <c r="A709" s="447">
        <v>36063</v>
      </c>
      <c r="B709" s="285" t="s">
        <v>4677</v>
      </c>
      <c r="C709" s="286" t="s">
        <v>4038</v>
      </c>
      <c r="D709" s="287">
        <v>10.79</v>
      </c>
    </row>
    <row r="710" spans="1:4" ht="12.75" x14ac:dyDescent="0.2">
      <c r="A710" s="447">
        <v>36064</v>
      </c>
      <c r="B710" s="285" t="s">
        <v>4678</v>
      </c>
      <c r="C710" s="286" t="s">
        <v>4038</v>
      </c>
      <c r="D710" s="287">
        <v>7.2</v>
      </c>
    </row>
    <row r="711" spans="1:4" ht="12.75" x14ac:dyDescent="0.2">
      <c r="A711" s="447">
        <v>36065</v>
      </c>
      <c r="B711" s="285" t="s">
        <v>4679</v>
      </c>
      <c r="C711" s="286" t="s">
        <v>4038</v>
      </c>
      <c r="D711" s="287">
        <v>6.31</v>
      </c>
    </row>
    <row r="712" spans="1:4" ht="22.5" x14ac:dyDescent="0.2">
      <c r="A712" s="447">
        <v>36066</v>
      </c>
      <c r="B712" s="285" t="s">
        <v>4680</v>
      </c>
      <c r="C712" s="286" t="s">
        <v>4681</v>
      </c>
      <c r="D712" s="287">
        <v>643.29999999999995</v>
      </c>
    </row>
    <row r="713" spans="1:4" ht="22.5" x14ac:dyDescent="0.2">
      <c r="A713" s="447">
        <v>36067</v>
      </c>
      <c r="B713" s="285" t="s">
        <v>6186</v>
      </c>
      <c r="C713" s="286" t="s">
        <v>4038</v>
      </c>
      <c r="D713" s="287">
        <v>35.119999999999997</v>
      </c>
    </row>
    <row r="714" spans="1:4" ht="12.75" x14ac:dyDescent="0.2">
      <c r="A714" s="447">
        <v>36068</v>
      </c>
      <c r="B714" s="285" t="s">
        <v>4682</v>
      </c>
      <c r="C714" s="286" t="s">
        <v>19</v>
      </c>
      <c r="D714" s="287">
        <v>38.020000000000003</v>
      </c>
    </row>
    <row r="715" spans="1:4" ht="12.75" x14ac:dyDescent="0.2">
      <c r="A715" s="447">
        <v>36078</v>
      </c>
      <c r="B715" s="285" t="s">
        <v>4683</v>
      </c>
      <c r="C715" s="286" t="s">
        <v>4038</v>
      </c>
      <c r="D715" s="287">
        <v>7.76</v>
      </c>
    </row>
    <row r="716" spans="1:4" ht="12.75" x14ac:dyDescent="0.2">
      <c r="A716" s="447">
        <v>36079</v>
      </c>
      <c r="B716" s="285" t="s">
        <v>4684</v>
      </c>
      <c r="C716" s="286" t="s">
        <v>4038</v>
      </c>
      <c r="D716" s="287">
        <v>6.48</v>
      </c>
    </row>
    <row r="717" spans="1:4" ht="22.5" x14ac:dyDescent="0.2">
      <c r="A717" s="447">
        <v>36090</v>
      </c>
      <c r="B717" s="285" t="s">
        <v>4685</v>
      </c>
      <c r="C717" s="286" t="s">
        <v>19</v>
      </c>
      <c r="D717" s="287">
        <v>52.32</v>
      </c>
    </row>
    <row r="718" spans="1:4" ht="22.5" x14ac:dyDescent="0.2">
      <c r="A718" s="447">
        <v>36091</v>
      </c>
      <c r="B718" s="285" t="s">
        <v>4686</v>
      </c>
      <c r="C718" s="286" t="s">
        <v>19</v>
      </c>
      <c r="D718" s="287">
        <v>58.65</v>
      </c>
    </row>
    <row r="719" spans="1:4" ht="22.5" x14ac:dyDescent="0.2">
      <c r="A719" s="447">
        <v>36092</v>
      </c>
      <c r="B719" s="285" t="s">
        <v>4687</v>
      </c>
      <c r="C719" s="286" t="s">
        <v>19</v>
      </c>
      <c r="D719" s="287">
        <v>73.37</v>
      </c>
    </row>
    <row r="720" spans="1:4" ht="22.5" x14ac:dyDescent="0.2">
      <c r="A720" s="447">
        <v>36093</v>
      </c>
      <c r="B720" s="285" t="s">
        <v>4688</v>
      </c>
      <c r="C720" s="286" t="s">
        <v>19</v>
      </c>
      <c r="D720" s="287">
        <v>61.94</v>
      </c>
    </row>
    <row r="721" spans="1:4" ht="22.5" x14ac:dyDescent="0.2">
      <c r="A721" s="447">
        <v>36094</v>
      </c>
      <c r="B721" s="285" t="s">
        <v>4689</v>
      </c>
      <c r="C721" s="286" t="s">
        <v>19</v>
      </c>
      <c r="D721" s="287">
        <v>72.92</v>
      </c>
    </row>
    <row r="722" spans="1:4" ht="22.5" x14ac:dyDescent="0.2">
      <c r="A722" s="447">
        <v>36095</v>
      </c>
      <c r="B722" s="285" t="s">
        <v>4690</v>
      </c>
      <c r="C722" s="286" t="s">
        <v>3229</v>
      </c>
      <c r="D722" s="287">
        <v>723.6</v>
      </c>
    </row>
    <row r="723" spans="1:4" ht="22.5" x14ac:dyDescent="0.2">
      <c r="A723" s="447">
        <v>36096</v>
      </c>
      <c r="B723" s="285" t="s">
        <v>4691</v>
      </c>
      <c r="C723" s="286" t="s">
        <v>3229</v>
      </c>
      <c r="D723" s="287">
        <v>562.87</v>
      </c>
    </row>
    <row r="724" spans="1:4" ht="22.5" x14ac:dyDescent="0.2">
      <c r="A724" s="447">
        <v>36097</v>
      </c>
      <c r="B724" s="285" t="s">
        <v>4692</v>
      </c>
      <c r="C724" s="286" t="s">
        <v>3229</v>
      </c>
      <c r="D724" s="287">
        <v>525.58000000000004</v>
      </c>
    </row>
    <row r="725" spans="1:4" ht="22.5" x14ac:dyDescent="0.2">
      <c r="A725" s="447">
        <v>36098</v>
      </c>
      <c r="B725" s="285" t="s">
        <v>4693</v>
      </c>
      <c r="C725" s="286" t="s">
        <v>3229</v>
      </c>
      <c r="D725" s="287">
        <v>578.64</v>
      </c>
    </row>
    <row r="726" spans="1:4" ht="22.5" x14ac:dyDescent="0.2">
      <c r="A726" s="447">
        <v>36099</v>
      </c>
      <c r="B726" s="285" t="s">
        <v>4694</v>
      </c>
      <c r="C726" s="286" t="s">
        <v>3229</v>
      </c>
      <c r="D726" s="287">
        <v>557.70000000000005</v>
      </c>
    </row>
    <row r="727" spans="1:4" ht="33.75" x14ac:dyDescent="0.2">
      <c r="A727" s="447">
        <v>36100</v>
      </c>
      <c r="B727" s="285" t="s">
        <v>4695</v>
      </c>
      <c r="C727" s="286" t="s">
        <v>3229</v>
      </c>
      <c r="D727" s="287">
        <v>225.98</v>
      </c>
    </row>
    <row r="728" spans="1:4" ht="45" x14ac:dyDescent="0.2">
      <c r="A728" s="447">
        <v>36101</v>
      </c>
      <c r="B728" s="285" t="s">
        <v>4696</v>
      </c>
      <c r="C728" s="286" t="s">
        <v>3229</v>
      </c>
      <c r="D728" s="287">
        <v>276.08</v>
      </c>
    </row>
    <row r="729" spans="1:4" ht="12.75" x14ac:dyDescent="0.2">
      <c r="A729" s="447">
        <v>36102</v>
      </c>
      <c r="B729" s="285" t="s">
        <v>4697</v>
      </c>
      <c r="C729" s="286" t="s">
        <v>4038</v>
      </c>
      <c r="D729" s="287">
        <v>23.87</v>
      </c>
    </row>
    <row r="730" spans="1:4" ht="12.75" x14ac:dyDescent="0.2">
      <c r="A730" s="447">
        <v>36110</v>
      </c>
      <c r="B730" s="285" t="s">
        <v>4698</v>
      </c>
      <c r="C730" s="286" t="s">
        <v>4038</v>
      </c>
      <c r="D730" s="287">
        <v>5.7</v>
      </c>
    </row>
    <row r="731" spans="1:4" ht="12.75" x14ac:dyDescent="0.2">
      <c r="A731" s="447">
        <v>36111</v>
      </c>
      <c r="B731" s="285" t="s">
        <v>4699</v>
      </c>
      <c r="C731" s="286" t="s">
        <v>4038</v>
      </c>
      <c r="D731" s="287">
        <v>5.29</v>
      </c>
    </row>
    <row r="732" spans="1:4" ht="12.75" x14ac:dyDescent="0.2">
      <c r="A732" s="447">
        <v>36112</v>
      </c>
      <c r="B732" s="285" t="s">
        <v>4700</v>
      </c>
      <c r="C732" s="286" t="s">
        <v>4038</v>
      </c>
      <c r="D732" s="287">
        <v>5.6</v>
      </c>
    </row>
    <row r="733" spans="1:4" ht="12.75" x14ac:dyDescent="0.2">
      <c r="A733" s="447">
        <v>36113</v>
      </c>
      <c r="B733" s="285" t="s">
        <v>4701</v>
      </c>
      <c r="C733" s="286" t="s">
        <v>4038</v>
      </c>
      <c r="D733" s="287">
        <v>5.53</v>
      </c>
    </row>
    <row r="734" spans="1:4" ht="12.75" x14ac:dyDescent="0.2">
      <c r="A734" s="447">
        <v>36115</v>
      </c>
      <c r="B734" s="285" t="s">
        <v>4702</v>
      </c>
      <c r="C734" s="286" t="s">
        <v>3229</v>
      </c>
      <c r="D734" s="287">
        <v>551.66999999999996</v>
      </c>
    </row>
    <row r="735" spans="1:4" ht="12.75" x14ac:dyDescent="0.2">
      <c r="A735" s="447">
        <v>36116</v>
      </c>
      <c r="B735" s="285" t="s">
        <v>4703</v>
      </c>
      <c r="C735" s="286" t="s">
        <v>3229</v>
      </c>
      <c r="D735" s="287">
        <v>685.68</v>
      </c>
    </row>
    <row r="736" spans="1:4" ht="12.75" x14ac:dyDescent="0.2">
      <c r="A736" s="447">
        <v>36117</v>
      </c>
      <c r="B736" s="285" t="s">
        <v>4704</v>
      </c>
      <c r="C736" s="286" t="s">
        <v>3229</v>
      </c>
      <c r="D736" s="287">
        <v>403.18</v>
      </c>
    </row>
    <row r="737" spans="1:4" ht="12.75" x14ac:dyDescent="0.2">
      <c r="A737" s="447">
        <v>36118</v>
      </c>
      <c r="B737" s="285" t="s">
        <v>4705</v>
      </c>
      <c r="C737" s="286" t="s">
        <v>3229</v>
      </c>
      <c r="D737" s="287">
        <v>481.79</v>
      </c>
    </row>
    <row r="738" spans="1:4" ht="22.5" x14ac:dyDescent="0.2">
      <c r="A738" s="447">
        <v>36119</v>
      </c>
      <c r="B738" s="285" t="s">
        <v>6050</v>
      </c>
      <c r="C738" s="286" t="s">
        <v>3229</v>
      </c>
      <c r="D738" s="287">
        <v>578.46</v>
      </c>
    </row>
    <row r="739" spans="1:4" ht="12.75" x14ac:dyDescent="0.2">
      <c r="A739" s="447">
        <v>36120</v>
      </c>
      <c r="B739" s="285" t="s">
        <v>6435</v>
      </c>
      <c r="C739" s="286" t="s">
        <v>4038</v>
      </c>
      <c r="D739" s="287">
        <v>450.37</v>
      </c>
    </row>
    <row r="740" spans="1:4" ht="12.75" x14ac:dyDescent="0.2">
      <c r="A740" s="250">
        <v>36200</v>
      </c>
      <c r="B740" s="251" t="s">
        <v>4706</v>
      </c>
      <c r="C740" s="252"/>
      <c r="D740" s="253" t="s">
        <v>53</v>
      </c>
    </row>
    <row r="741" spans="1:4" ht="12.75" x14ac:dyDescent="0.2">
      <c r="A741" s="447">
        <v>36205</v>
      </c>
      <c r="B741" s="285" t="s">
        <v>4707</v>
      </c>
      <c r="C741" s="286" t="s">
        <v>3221</v>
      </c>
      <c r="D741" s="287">
        <v>41.55</v>
      </c>
    </row>
    <row r="742" spans="1:4" ht="12.75" x14ac:dyDescent="0.2">
      <c r="A742" s="447">
        <v>36210</v>
      </c>
      <c r="B742" s="285" t="s">
        <v>4708</v>
      </c>
      <c r="C742" s="286" t="s">
        <v>22</v>
      </c>
      <c r="D742" s="287">
        <v>22.55</v>
      </c>
    </row>
    <row r="743" spans="1:4" ht="12.75" x14ac:dyDescent="0.2">
      <c r="A743" s="447">
        <v>36215</v>
      </c>
      <c r="B743" s="285" t="s">
        <v>4709</v>
      </c>
      <c r="C743" s="286" t="s">
        <v>22</v>
      </c>
      <c r="D743" s="287">
        <v>23.97</v>
      </c>
    </row>
    <row r="744" spans="1:4" ht="12.75" x14ac:dyDescent="0.2">
      <c r="A744" s="447">
        <v>36220</v>
      </c>
      <c r="B744" s="285" t="s">
        <v>4710</v>
      </c>
      <c r="C744" s="286" t="s">
        <v>22</v>
      </c>
      <c r="D744" s="287">
        <v>20.65</v>
      </c>
    </row>
    <row r="745" spans="1:4" ht="22.5" x14ac:dyDescent="0.2">
      <c r="A745" s="447">
        <v>36226</v>
      </c>
      <c r="B745" s="285" t="s">
        <v>4711</v>
      </c>
      <c r="C745" s="286" t="s">
        <v>3221</v>
      </c>
      <c r="D745" s="287">
        <v>259.13</v>
      </c>
    </row>
    <row r="746" spans="1:4" ht="22.5" x14ac:dyDescent="0.2">
      <c r="A746" s="447">
        <v>36235</v>
      </c>
      <c r="B746" s="285" t="s">
        <v>4712</v>
      </c>
      <c r="C746" s="286" t="s">
        <v>3221</v>
      </c>
      <c r="D746" s="287">
        <v>364.3</v>
      </c>
    </row>
    <row r="747" spans="1:4" ht="22.5" x14ac:dyDescent="0.2">
      <c r="A747" s="447">
        <v>36236</v>
      </c>
      <c r="B747" s="285" t="s">
        <v>4713</v>
      </c>
      <c r="C747" s="286" t="s">
        <v>3221</v>
      </c>
      <c r="D747" s="287">
        <v>709.52</v>
      </c>
    </row>
    <row r="748" spans="1:4" ht="22.5" x14ac:dyDescent="0.2">
      <c r="A748" s="447">
        <v>36237</v>
      </c>
      <c r="B748" s="285" t="s">
        <v>4714</v>
      </c>
      <c r="C748" s="286" t="s">
        <v>3221</v>
      </c>
      <c r="D748" s="287">
        <v>1297.0999999999999</v>
      </c>
    </row>
    <row r="749" spans="1:4" ht="22.5" x14ac:dyDescent="0.2">
      <c r="A749" s="447">
        <v>36240</v>
      </c>
      <c r="B749" s="285" t="s">
        <v>4715</v>
      </c>
      <c r="C749" s="286" t="s">
        <v>3221</v>
      </c>
      <c r="D749" s="287">
        <v>315.39999999999998</v>
      </c>
    </row>
    <row r="750" spans="1:4" ht="22.5" x14ac:dyDescent="0.2">
      <c r="A750" s="447">
        <v>36241</v>
      </c>
      <c r="B750" s="285" t="s">
        <v>4716</v>
      </c>
      <c r="C750" s="286" t="s">
        <v>3221</v>
      </c>
      <c r="D750" s="287">
        <v>594.23</v>
      </c>
    </row>
    <row r="751" spans="1:4" ht="12.75" x14ac:dyDescent="0.2">
      <c r="A751" s="447">
        <v>36250</v>
      </c>
      <c r="B751" s="285" t="s">
        <v>4717</v>
      </c>
      <c r="C751" s="286" t="s">
        <v>22</v>
      </c>
      <c r="D751" s="287">
        <v>29.42</v>
      </c>
    </row>
    <row r="752" spans="1:4" ht="22.5" x14ac:dyDescent="0.2">
      <c r="A752" s="447">
        <v>36280</v>
      </c>
      <c r="B752" s="285" t="s">
        <v>4718</v>
      </c>
      <c r="C752" s="286" t="s">
        <v>3221</v>
      </c>
      <c r="D752" s="287">
        <v>345.05</v>
      </c>
    </row>
    <row r="753" spans="1:4" ht="22.5" x14ac:dyDescent="0.2">
      <c r="A753" s="447">
        <v>36281</v>
      </c>
      <c r="B753" s="285" t="s">
        <v>4719</v>
      </c>
      <c r="C753" s="286" t="s">
        <v>3221</v>
      </c>
      <c r="D753" s="287">
        <v>442</v>
      </c>
    </row>
    <row r="754" spans="1:4" ht="22.5" x14ac:dyDescent="0.2">
      <c r="A754" s="447">
        <v>36282</v>
      </c>
      <c r="B754" s="285" t="s">
        <v>4720</v>
      </c>
      <c r="C754" s="286" t="s">
        <v>3221</v>
      </c>
      <c r="D754" s="287">
        <v>557.80999999999995</v>
      </c>
    </row>
    <row r="755" spans="1:4" ht="22.5" x14ac:dyDescent="0.2">
      <c r="A755" s="447">
        <v>36283</v>
      </c>
      <c r="B755" s="285" t="s">
        <v>4721</v>
      </c>
      <c r="C755" s="286" t="s">
        <v>3221</v>
      </c>
      <c r="D755" s="287">
        <v>1103.83</v>
      </c>
    </row>
    <row r="756" spans="1:4" ht="22.5" x14ac:dyDescent="0.2">
      <c r="A756" s="447">
        <v>36285</v>
      </c>
      <c r="B756" s="285" t="s">
        <v>4722</v>
      </c>
      <c r="C756" s="286" t="s">
        <v>3221</v>
      </c>
      <c r="D756" s="287">
        <v>344.54</v>
      </c>
    </row>
    <row r="757" spans="1:4" ht="22.5" x14ac:dyDescent="0.2">
      <c r="A757" s="447">
        <v>36286</v>
      </c>
      <c r="B757" s="285" t="s">
        <v>4723</v>
      </c>
      <c r="C757" s="286" t="s">
        <v>3221</v>
      </c>
      <c r="D757" s="287">
        <v>451.7</v>
      </c>
    </row>
    <row r="758" spans="1:4" ht="33.75" x14ac:dyDescent="0.2">
      <c r="A758" s="447">
        <v>36300</v>
      </c>
      <c r="B758" s="285" t="s">
        <v>6051</v>
      </c>
      <c r="C758" s="286" t="s">
        <v>22</v>
      </c>
      <c r="D758" s="287">
        <v>717.64</v>
      </c>
    </row>
    <row r="759" spans="1:4" ht="33.75" x14ac:dyDescent="0.2">
      <c r="A759" s="447">
        <v>36301</v>
      </c>
      <c r="B759" s="285" t="s">
        <v>6052</v>
      </c>
      <c r="C759" s="286" t="s">
        <v>22</v>
      </c>
      <c r="D759" s="287">
        <v>1130.8800000000001</v>
      </c>
    </row>
    <row r="760" spans="1:4" ht="33.75" x14ac:dyDescent="0.2">
      <c r="A760" s="447">
        <v>36302</v>
      </c>
      <c r="B760" s="285" t="s">
        <v>6053</v>
      </c>
      <c r="C760" s="286" t="s">
        <v>22</v>
      </c>
      <c r="D760" s="287">
        <v>1023.19</v>
      </c>
    </row>
    <row r="761" spans="1:4" ht="33.75" x14ac:dyDescent="0.2">
      <c r="A761" s="447">
        <v>36303</v>
      </c>
      <c r="B761" s="285" t="s">
        <v>6054</v>
      </c>
      <c r="C761" s="286" t="s">
        <v>22</v>
      </c>
      <c r="D761" s="287">
        <v>1245.78</v>
      </c>
    </row>
    <row r="762" spans="1:4" ht="33.75" x14ac:dyDescent="0.2">
      <c r="A762" s="447">
        <v>36304</v>
      </c>
      <c r="B762" s="285" t="s">
        <v>6055</v>
      </c>
      <c r="C762" s="286" t="s">
        <v>22</v>
      </c>
      <c r="D762" s="287">
        <v>1331.2</v>
      </c>
    </row>
    <row r="763" spans="1:4" ht="33.75" x14ac:dyDescent="0.2">
      <c r="A763" s="447">
        <v>36305</v>
      </c>
      <c r="B763" s="285" t="s">
        <v>6056</v>
      </c>
      <c r="C763" s="286" t="s">
        <v>3221</v>
      </c>
      <c r="D763" s="287">
        <v>7424.67</v>
      </c>
    </row>
    <row r="764" spans="1:4" ht="12.75" x14ac:dyDescent="0.2">
      <c r="A764" s="250">
        <v>36500</v>
      </c>
      <c r="B764" s="251" t="s">
        <v>2709</v>
      </c>
      <c r="C764" s="252"/>
      <c r="D764" s="253" t="s">
        <v>53</v>
      </c>
    </row>
    <row r="765" spans="1:4" ht="12.75" x14ac:dyDescent="0.2">
      <c r="A765" s="447">
        <v>36505</v>
      </c>
      <c r="B765" s="285" t="s">
        <v>4724</v>
      </c>
      <c r="C765" s="286" t="s">
        <v>19</v>
      </c>
      <c r="D765" s="287">
        <v>167.69</v>
      </c>
    </row>
    <row r="766" spans="1:4" ht="12.75" x14ac:dyDescent="0.2">
      <c r="A766" s="447">
        <v>36507</v>
      </c>
      <c r="B766" s="285" t="s">
        <v>4725</v>
      </c>
      <c r="C766" s="286" t="s">
        <v>19</v>
      </c>
      <c r="D766" s="287">
        <v>616.26</v>
      </c>
    </row>
    <row r="767" spans="1:4" ht="12.75" x14ac:dyDescent="0.2">
      <c r="A767" s="447">
        <v>36525</v>
      </c>
      <c r="B767" s="285" t="s">
        <v>4726</v>
      </c>
      <c r="C767" s="286" t="s">
        <v>19</v>
      </c>
      <c r="D767" s="287">
        <v>159.9</v>
      </c>
    </row>
    <row r="768" spans="1:4" ht="12.75" x14ac:dyDescent="0.2">
      <c r="A768" s="447">
        <v>36527</v>
      </c>
      <c r="B768" s="285" t="s">
        <v>4727</v>
      </c>
      <c r="C768" s="286" t="s">
        <v>19</v>
      </c>
      <c r="D768" s="287">
        <v>247.81</v>
      </c>
    </row>
    <row r="769" spans="1:4" ht="12.75" x14ac:dyDescent="0.2">
      <c r="A769" s="447">
        <v>36535</v>
      </c>
      <c r="B769" s="285" t="s">
        <v>4728</v>
      </c>
      <c r="C769" s="286" t="s">
        <v>19</v>
      </c>
      <c r="D769" s="287">
        <v>94.47</v>
      </c>
    </row>
    <row r="770" spans="1:4" ht="12.75" x14ac:dyDescent="0.2">
      <c r="A770" s="447">
        <v>36540</v>
      </c>
      <c r="B770" s="285" t="s">
        <v>4729</v>
      </c>
      <c r="C770" s="286" t="s">
        <v>19</v>
      </c>
      <c r="D770" s="287">
        <v>206.12</v>
      </c>
    </row>
    <row r="771" spans="1:4" ht="12.75" x14ac:dyDescent="0.2">
      <c r="A771" s="447">
        <v>36545</v>
      </c>
      <c r="B771" s="285" t="s">
        <v>4730</v>
      </c>
      <c r="C771" s="286" t="s">
        <v>19</v>
      </c>
      <c r="D771" s="287">
        <v>413.49</v>
      </c>
    </row>
    <row r="772" spans="1:4" ht="12.75" x14ac:dyDescent="0.2">
      <c r="A772" s="447">
        <v>36550</v>
      </c>
      <c r="B772" s="285" t="s">
        <v>4731</v>
      </c>
      <c r="C772" s="286" t="s">
        <v>19</v>
      </c>
      <c r="D772" s="287">
        <v>62.17</v>
      </c>
    </row>
    <row r="773" spans="1:4" ht="12.75" x14ac:dyDescent="0.2">
      <c r="A773" s="447">
        <v>36551</v>
      </c>
      <c r="B773" s="285" t="s">
        <v>4732</v>
      </c>
      <c r="C773" s="286" t="s">
        <v>19</v>
      </c>
      <c r="D773" s="287">
        <v>90.21</v>
      </c>
    </row>
    <row r="774" spans="1:4" ht="12.75" x14ac:dyDescent="0.2">
      <c r="A774" s="447">
        <v>36552</v>
      </c>
      <c r="B774" s="285" t="s">
        <v>4733</v>
      </c>
      <c r="C774" s="286" t="s">
        <v>19</v>
      </c>
      <c r="D774" s="287">
        <v>103.55</v>
      </c>
    </row>
    <row r="775" spans="1:4" ht="12.75" x14ac:dyDescent="0.2">
      <c r="A775" s="447">
        <v>36553</v>
      </c>
      <c r="B775" s="285" t="s">
        <v>4734</v>
      </c>
      <c r="C775" s="286" t="s">
        <v>19</v>
      </c>
      <c r="D775" s="287">
        <v>120.87</v>
      </c>
    </row>
    <row r="776" spans="1:4" ht="22.5" x14ac:dyDescent="0.2">
      <c r="A776" s="447">
        <v>36580</v>
      </c>
      <c r="B776" s="285" t="s">
        <v>4735</v>
      </c>
      <c r="C776" s="286" t="s">
        <v>19</v>
      </c>
      <c r="D776" s="287">
        <v>316.60000000000002</v>
      </c>
    </row>
    <row r="777" spans="1:4" ht="12.75" x14ac:dyDescent="0.2">
      <c r="A777" s="250">
        <v>37000</v>
      </c>
      <c r="B777" s="251" t="s">
        <v>4736</v>
      </c>
      <c r="C777" s="252"/>
      <c r="D777" s="253" t="s">
        <v>53</v>
      </c>
    </row>
    <row r="778" spans="1:4" ht="12.75" x14ac:dyDescent="0.2">
      <c r="A778" s="447">
        <v>37005</v>
      </c>
      <c r="B778" s="285" t="s">
        <v>4737</v>
      </c>
      <c r="C778" s="286" t="s">
        <v>604</v>
      </c>
      <c r="D778" s="287">
        <v>31.9</v>
      </c>
    </row>
    <row r="779" spans="1:4" ht="12.75" x14ac:dyDescent="0.2">
      <c r="A779" s="447">
        <v>37015</v>
      </c>
      <c r="B779" s="285" t="s">
        <v>4738</v>
      </c>
      <c r="C779" s="286" t="s">
        <v>604</v>
      </c>
      <c r="D779" s="287">
        <v>57.25</v>
      </c>
    </row>
    <row r="780" spans="1:4" ht="12.75" x14ac:dyDescent="0.2">
      <c r="A780" s="447">
        <v>37020</v>
      </c>
      <c r="B780" s="285" t="s">
        <v>4739</v>
      </c>
      <c r="C780" s="286" t="s">
        <v>604</v>
      </c>
      <c r="D780" s="287">
        <v>18.739999999999998</v>
      </c>
    </row>
    <row r="781" spans="1:4" ht="12.75" x14ac:dyDescent="0.2">
      <c r="A781" s="447">
        <v>37025</v>
      </c>
      <c r="B781" s="285" t="s">
        <v>4740</v>
      </c>
      <c r="C781" s="286" t="s">
        <v>604</v>
      </c>
      <c r="D781" s="287">
        <v>20.6</v>
      </c>
    </row>
    <row r="782" spans="1:4" ht="12.75" x14ac:dyDescent="0.2">
      <c r="A782" s="447">
        <v>37030</v>
      </c>
      <c r="B782" s="285" t="s">
        <v>4741</v>
      </c>
      <c r="C782" s="286" t="s">
        <v>604</v>
      </c>
      <c r="D782" s="287">
        <v>93.45</v>
      </c>
    </row>
    <row r="783" spans="1:4" ht="12.75" x14ac:dyDescent="0.2">
      <c r="A783" s="447">
        <v>37040</v>
      </c>
      <c r="B783" s="285" t="s">
        <v>4742</v>
      </c>
      <c r="C783" s="286" t="s">
        <v>604</v>
      </c>
      <c r="D783" s="287">
        <v>23.81</v>
      </c>
    </row>
    <row r="784" spans="1:4" ht="12.75" x14ac:dyDescent="0.2">
      <c r="A784" s="447">
        <v>37041</v>
      </c>
      <c r="B784" s="285" t="s">
        <v>4743</v>
      </c>
      <c r="C784" s="286" t="s">
        <v>604</v>
      </c>
      <c r="D784" s="287">
        <v>18.57</v>
      </c>
    </row>
    <row r="785" spans="1:4" ht="12.75" x14ac:dyDescent="0.2">
      <c r="A785" s="447">
        <v>37045</v>
      </c>
      <c r="B785" s="285" t="s">
        <v>4744</v>
      </c>
      <c r="C785" s="286" t="s">
        <v>604</v>
      </c>
      <c r="D785" s="287">
        <v>36.049999999999997</v>
      </c>
    </row>
    <row r="786" spans="1:4" ht="22.5" x14ac:dyDescent="0.2">
      <c r="A786" s="447">
        <v>37055</v>
      </c>
      <c r="B786" s="285" t="s">
        <v>4745</v>
      </c>
      <c r="C786" s="286" t="s">
        <v>4038</v>
      </c>
      <c r="D786" s="287">
        <v>2.4900000000000002</v>
      </c>
    </row>
    <row r="787" spans="1:4" ht="12.75" x14ac:dyDescent="0.2">
      <c r="A787" s="447">
        <v>37065</v>
      </c>
      <c r="B787" s="285" t="s">
        <v>4746</v>
      </c>
      <c r="C787" s="286" t="s">
        <v>604</v>
      </c>
      <c r="D787" s="287">
        <v>182</v>
      </c>
    </row>
    <row r="788" spans="1:4" ht="12.75" x14ac:dyDescent="0.2">
      <c r="A788" s="250">
        <v>37500</v>
      </c>
      <c r="B788" s="251" t="s">
        <v>4747</v>
      </c>
      <c r="C788" s="252"/>
      <c r="D788" s="253" t="s">
        <v>53</v>
      </c>
    </row>
    <row r="789" spans="1:4" ht="22.5" x14ac:dyDescent="0.2">
      <c r="A789" s="447">
        <v>37502</v>
      </c>
      <c r="B789" s="285" t="s">
        <v>4748</v>
      </c>
      <c r="C789" s="286" t="s">
        <v>4038</v>
      </c>
      <c r="D789" s="287">
        <v>4.1900000000000004</v>
      </c>
    </row>
    <row r="790" spans="1:4" ht="12.75" x14ac:dyDescent="0.2">
      <c r="A790" s="447">
        <v>37503</v>
      </c>
      <c r="B790" s="285" t="s">
        <v>4749</v>
      </c>
      <c r="C790" s="286" t="s">
        <v>19</v>
      </c>
      <c r="D790" s="287">
        <v>6.2</v>
      </c>
    </row>
    <row r="791" spans="1:4" ht="12.75" x14ac:dyDescent="0.2">
      <c r="A791" s="447">
        <v>37504</v>
      </c>
      <c r="B791" s="285" t="s">
        <v>591</v>
      </c>
      <c r="C791" s="286" t="s">
        <v>19</v>
      </c>
      <c r="D791" s="287">
        <v>115.25</v>
      </c>
    </row>
    <row r="792" spans="1:4" ht="12.75" x14ac:dyDescent="0.2">
      <c r="A792" s="447">
        <v>37505</v>
      </c>
      <c r="B792" s="285" t="s">
        <v>611</v>
      </c>
      <c r="C792" s="286" t="s">
        <v>19</v>
      </c>
      <c r="D792" s="287">
        <v>8.09</v>
      </c>
    </row>
    <row r="793" spans="1:4" ht="12.75" x14ac:dyDescent="0.2">
      <c r="A793" s="447">
        <v>37506</v>
      </c>
      <c r="B793" s="285" t="s">
        <v>4750</v>
      </c>
      <c r="C793" s="286" t="s">
        <v>19</v>
      </c>
      <c r="D793" s="287">
        <v>6.32</v>
      </c>
    </row>
    <row r="794" spans="1:4" ht="22.5" x14ac:dyDescent="0.2">
      <c r="A794" s="447">
        <v>37507</v>
      </c>
      <c r="B794" s="285" t="s">
        <v>4751</v>
      </c>
      <c r="C794" s="286" t="s">
        <v>19</v>
      </c>
      <c r="D794" s="287">
        <v>33.53</v>
      </c>
    </row>
    <row r="795" spans="1:4" ht="12.75" x14ac:dyDescent="0.2">
      <c r="A795" s="447">
        <v>37509</v>
      </c>
      <c r="B795" s="285" t="s">
        <v>4752</v>
      </c>
      <c r="C795" s="286" t="s">
        <v>604</v>
      </c>
      <c r="D795" s="287">
        <v>44.24</v>
      </c>
    </row>
    <row r="796" spans="1:4" ht="12.75" x14ac:dyDescent="0.2">
      <c r="A796" s="447">
        <v>37520</v>
      </c>
      <c r="B796" s="285" t="s">
        <v>4753</v>
      </c>
      <c r="C796" s="286" t="s">
        <v>604</v>
      </c>
      <c r="D796" s="287">
        <v>70.209999999999994</v>
      </c>
    </row>
    <row r="797" spans="1:4" ht="12.75" x14ac:dyDescent="0.2">
      <c r="A797" s="447">
        <v>37525</v>
      </c>
      <c r="B797" s="285" t="s">
        <v>4754</v>
      </c>
      <c r="C797" s="286" t="s">
        <v>604</v>
      </c>
      <c r="D797" s="287">
        <v>11.57</v>
      </c>
    </row>
    <row r="798" spans="1:4" ht="12.75" x14ac:dyDescent="0.2">
      <c r="A798" s="447">
        <v>37529</v>
      </c>
      <c r="B798" s="285" t="s">
        <v>4755</v>
      </c>
      <c r="C798" s="286" t="s">
        <v>3221</v>
      </c>
      <c r="D798" s="287">
        <v>15.84</v>
      </c>
    </row>
    <row r="799" spans="1:4" ht="12.75" x14ac:dyDescent="0.2">
      <c r="A799" s="447">
        <v>37530</v>
      </c>
      <c r="B799" s="285" t="s">
        <v>4756</v>
      </c>
      <c r="C799" s="286" t="s">
        <v>3221</v>
      </c>
      <c r="D799" s="287">
        <v>1.51</v>
      </c>
    </row>
    <row r="800" spans="1:4" ht="12.75" x14ac:dyDescent="0.2">
      <c r="A800" s="447">
        <v>37535</v>
      </c>
      <c r="B800" s="285" t="s">
        <v>4757</v>
      </c>
      <c r="C800" s="286" t="s">
        <v>3221</v>
      </c>
      <c r="D800" s="287">
        <v>2.86</v>
      </c>
    </row>
    <row r="801" spans="1:4" ht="12.75" x14ac:dyDescent="0.2">
      <c r="A801" s="447">
        <v>37538</v>
      </c>
      <c r="B801" s="285" t="s">
        <v>4758</v>
      </c>
      <c r="C801" s="286" t="s">
        <v>3221</v>
      </c>
      <c r="D801" s="287">
        <v>8.73</v>
      </c>
    </row>
    <row r="802" spans="1:4" ht="22.5" x14ac:dyDescent="0.2">
      <c r="A802" s="447">
        <v>37539</v>
      </c>
      <c r="B802" s="285" t="s">
        <v>4759</v>
      </c>
      <c r="C802" s="286" t="s">
        <v>3221</v>
      </c>
      <c r="D802" s="287">
        <v>21.08</v>
      </c>
    </row>
    <row r="803" spans="1:4" ht="12.75" x14ac:dyDescent="0.2">
      <c r="A803" s="447">
        <v>37540</v>
      </c>
      <c r="B803" s="285" t="s">
        <v>4760</v>
      </c>
      <c r="C803" s="286" t="s">
        <v>3221</v>
      </c>
      <c r="D803" s="287">
        <v>0.61</v>
      </c>
    </row>
    <row r="804" spans="1:4" ht="12.75" x14ac:dyDescent="0.2">
      <c r="A804" s="447">
        <v>37541</v>
      </c>
      <c r="B804" s="285" t="s">
        <v>4761</v>
      </c>
      <c r="C804" s="286" t="s">
        <v>3221</v>
      </c>
      <c r="D804" s="287">
        <v>6.61</v>
      </c>
    </row>
    <row r="805" spans="1:4" ht="22.5" x14ac:dyDescent="0.2">
      <c r="A805" s="447">
        <v>37542</v>
      </c>
      <c r="B805" s="285" t="s">
        <v>4762</v>
      </c>
      <c r="C805" s="286" t="s">
        <v>3221</v>
      </c>
      <c r="D805" s="287">
        <v>22.8</v>
      </c>
    </row>
    <row r="806" spans="1:4" ht="12.75" x14ac:dyDescent="0.2">
      <c r="A806" s="447">
        <v>37543</v>
      </c>
      <c r="B806" s="285" t="s">
        <v>4763</v>
      </c>
      <c r="C806" s="286" t="s">
        <v>3221</v>
      </c>
      <c r="D806" s="287">
        <v>29.93</v>
      </c>
    </row>
    <row r="807" spans="1:4" ht="12.75" x14ac:dyDescent="0.2">
      <c r="A807" s="447">
        <v>37544</v>
      </c>
      <c r="B807" s="285" t="s">
        <v>4764</v>
      </c>
      <c r="C807" s="286" t="s">
        <v>3221</v>
      </c>
      <c r="D807" s="287">
        <v>5.12</v>
      </c>
    </row>
    <row r="808" spans="1:4" ht="12.75" x14ac:dyDescent="0.2">
      <c r="A808" s="447">
        <v>37545</v>
      </c>
      <c r="B808" s="285" t="s">
        <v>4765</v>
      </c>
      <c r="C808" s="286" t="s">
        <v>604</v>
      </c>
      <c r="D808" s="287">
        <v>29.54</v>
      </c>
    </row>
    <row r="809" spans="1:4" ht="12.75" x14ac:dyDescent="0.2">
      <c r="A809" s="447">
        <v>37550</v>
      </c>
      <c r="B809" s="285" t="s">
        <v>4766</v>
      </c>
      <c r="C809" s="286" t="s">
        <v>604</v>
      </c>
      <c r="D809" s="287">
        <v>5.1100000000000003</v>
      </c>
    </row>
    <row r="810" spans="1:4" ht="12.75" x14ac:dyDescent="0.2">
      <c r="A810" s="447">
        <v>37555</v>
      </c>
      <c r="B810" s="285" t="s">
        <v>4767</v>
      </c>
      <c r="C810" s="286" t="s">
        <v>604</v>
      </c>
      <c r="D810" s="287">
        <v>56.86</v>
      </c>
    </row>
    <row r="811" spans="1:4" ht="12.75" x14ac:dyDescent="0.2">
      <c r="A811" s="447">
        <v>37560</v>
      </c>
      <c r="B811" s="285" t="s">
        <v>4768</v>
      </c>
      <c r="C811" s="286" t="s">
        <v>604</v>
      </c>
      <c r="D811" s="287">
        <v>9.9</v>
      </c>
    </row>
    <row r="812" spans="1:4" ht="12.75" x14ac:dyDescent="0.2">
      <c r="A812" s="447">
        <v>37565</v>
      </c>
      <c r="B812" s="285" t="s">
        <v>4769</v>
      </c>
      <c r="C812" s="286" t="s">
        <v>604</v>
      </c>
      <c r="D812" s="287">
        <v>24.9</v>
      </c>
    </row>
    <row r="813" spans="1:4" ht="12.75" x14ac:dyDescent="0.2">
      <c r="A813" s="447">
        <v>37570</v>
      </c>
      <c r="B813" s="285" t="s">
        <v>4770</v>
      </c>
      <c r="C813" s="286" t="s">
        <v>4038</v>
      </c>
      <c r="D813" s="287">
        <v>48.43</v>
      </c>
    </row>
    <row r="814" spans="1:4" ht="12.75" x14ac:dyDescent="0.2">
      <c r="A814" s="447">
        <v>37575</v>
      </c>
      <c r="B814" s="285" t="s">
        <v>4771</v>
      </c>
      <c r="C814" s="286" t="s">
        <v>604</v>
      </c>
      <c r="D814" s="287">
        <v>33.46</v>
      </c>
    </row>
    <row r="815" spans="1:4" ht="12.75" x14ac:dyDescent="0.2">
      <c r="A815" s="447">
        <v>37580</v>
      </c>
      <c r="B815" s="285" t="s">
        <v>4772</v>
      </c>
      <c r="C815" s="286" t="s">
        <v>4038</v>
      </c>
      <c r="D815" s="287">
        <v>143.49</v>
      </c>
    </row>
    <row r="816" spans="1:4" ht="12.75" x14ac:dyDescent="0.2">
      <c r="A816" s="447">
        <v>37581</v>
      </c>
      <c r="B816" s="285" t="s">
        <v>4773</v>
      </c>
      <c r="C816" s="286" t="s">
        <v>604</v>
      </c>
      <c r="D816" s="287">
        <v>17.420000000000002</v>
      </c>
    </row>
    <row r="817" spans="1:4" ht="12.75" x14ac:dyDescent="0.2">
      <c r="A817" s="447">
        <v>37582</v>
      </c>
      <c r="B817" s="285" t="s">
        <v>4774</v>
      </c>
      <c r="C817" s="286" t="s">
        <v>604</v>
      </c>
      <c r="D817" s="287">
        <v>58.5</v>
      </c>
    </row>
    <row r="818" spans="1:4" ht="12.75" x14ac:dyDescent="0.2">
      <c r="A818" s="447">
        <v>37585</v>
      </c>
      <c r="B818" s="285" t="s">
        <v>4775</v>
      </c>
      <c r="C818" s="286" t="s">
        <v>604</v>
      </c>
      <c r="D818" s="287">
        <v>30.17</v>
      </c>
    </row>
    <row r="819" spans="1:4" ht="12.75" x14ac:dyDescent="0.2">
      <c r="A819" s="447">
        <v>37587</v>
      </c>
      <c r="B819" s="285" t="s">
        <v>4776</v>
      </c>
      <c r="C819" s="286" t="s">
        <v>604</v>
      </c>
      <c r="D819" s="287">
        <v>69.77</v>
      </c>
    </row>
    <row r="820" spans="1:4" ht="22.5" x14ac:dyDescent="0.2">
      <c r="A820" s="447">
        <v>37590</v>
      </c>
      <c r="B820" s="285" t="s">
        <v>4777</v>
      </c>
      <c r="C820" s="286" t="s">
        <v>604</v>
      </c>
      <c r="D820" s="287">
        <v>209.35</v>
      </c>
    </row>
    <row r="821" spans="1:4" ht="22.5" x14ac:dyDescent="0.2">
      <c r="A821" s="447">
        <v>37595</v>
      </c>
      <c r="B821" s="285" t="s">
        <v>4778</v>
      </c>
      <c r="C821" s="286" t="s">
        <v>604</v>
      </c>
      <c r="D821" s="287">
        <v>38.33</v>
      </c>
    </row>
    <row r="822" spans="1:4" ht="12.75" x14ac:dyDescent="0.2">
      <c r="A822" s="447">
        <v>37596</v>
      </c>
      <c r="B822" s="285" t="s">
        <v>4779</v>
      </c>
      <c r="C822" s="286" t="s">
        <v>604</v>
      </c>
      <c r="D822" s="287">
        <v>26.64</v>
      </c>
    </row>
    <row r="823" spans="1:4" ht="12.75" x14ac:dyDescent="0.2">
      <c r="A823" s="250">
        <v>38000</v>
      </c>
      <c r="B823" s="251" t="s">
        <v>4780</v>
      </c>
      <c r="C823" s="252"/>
      <c r="D823" s="253" t="s">
        <v>53</v>
      </c>
    </row>
    <row r="824" spans="1:4" ht="12.75" x14ac:dyDescent="0.2">
      <c r="A824" s="447">
        <v>38016</v>
      </c>
      <c r="B824" s="285" t="s">
        <v>3054</v>
      </c>
      <c r="C824" s="286" t="s">
        <v>19</v>
      </c>
      <c r="D824" s="287">
        <v>6.87</v>
      </c>
    </row>
    <row r="825" spans="1:4" ht="12.75" x14ac:dyDescent="0.2">
      <c r="A825" s="447">
        <v>38024</v>
      </c>
      <c r="B825" s="285" t="s">
        <v>4781</v>
      </c>
      <c r="C825" s="286" t="s">
        <v>3221</v>
      </c>
      <c r="D825" s="287">
        <v>1691.05</v>
      </c>
    </row>
    <row r="826" spans="1:4" ht="12.75" x14ac:dyDescent="0.2">
      <c r="A826" s="447">
        <v>38025</v>
      </c>
      <c r="B826" s="285" t="s">
        <v>4782</v>
      </c>
      <c r="C826" s="286" t="s">
        <v>3221</v>
      </c>
      <c r="D826" s="287">
        <v>3566.87</v>
      </c>
    </row>
    <row r="827" spans="1:4" ht="12.75" x14ac:dyDescent="0.2">
      <c r="A827" s="447">
        <v>38030</v>
      </c>
      <c r="B827" s="285" t="s">
        <v>4783</v>
      </c>
      <c r="C827" s="286" t="s">
        <v>4576</v>
      </c>
      <c r="D827" s="287">
        <v>1126.06</v>
      </c>
    </row>
    <row r="828" spans="1:4" ht="12.75" x14ac:dyDescent="0.2">
      <c r="A828" s="447">
        <v>38035</v>
      </c>
      <c r="B828" s="285" t="s">
        <v>4784</v>
      </c>
      <c r="C828" s="286" t="s">
        <v>3221</v>
      </c>
      <c r="D828" s="287">
        <v>73.19</v>
      </c>
    </row>
    <row r="829" spans="1:4" ht="12.75" x14ac:dyDescent="0.2">
      <c r="A829" s="447">
        <v>38040</v>
      </c>
      <c r="B829" s="285" t="s">
        <v>4785</v>
      </c>
      <c r="C829" s="286" t="s">
        <v>3221</v>
      </c>
      <c r="D829" s="287">
        <v>156.04</v>
      </c>
    </row>
    <row r="830" spans="1:4" ht="22.5" x14ac:dyDescent="0.2">
      <c r="A830" s="447">
        <v>38042</v>
      </c>
      <c r="B830" s="285" t="s">
        <v>4786</v>
      </c>
      <c r="C830" s="286" t="s">
        <v>19</v>
      </c>
      <c r="D830" s="287">
        <v>12.1</v>
      </c>
    </row>
    <row r="831" spans="1:4" ht="12.75" x14ac:dyDescent="0.2">
      <c r="A831" s="447">
        <v>38043</v>
      </c>
      <c r="B831" s="285" t="s">
        <v>4787</v>
      </c>
      <c r="C831" s="286" t="s">
        <v>19</v>
      </c>
      <c r="D831" s="287">
        <v>2.64</v>
      </c>
    </row>
    <row r="832" spans="1:4" ht="12.75" x14ac:dyDescent="0.2">
      <c r="A832" s="447">
        <v>38050</v>
      </c>
      <c r="B832" s="285" t="s">
        <v>4788</v>
      </c>
      <c r="C832" s="286" t="s">
        <v>3221</v>
      </c>
      <c r="D832" s="287">
        <v>674.41</v>
      </c>
    </row>
    <row r="833" spans="1:4" ht="12.75" x14ac:dyDescent="0.2">
      <c r="A833" s="447">
        <v>38055</v>
      </c>
      <c r="B833" s="285" t="s">
        <v>4789</v>
      </c>
      <c r="C833" s="286" t="s">
        <v>3221</v>
      </c>
      <c r="D833" s="287">
        <v>25.33</v>
      </c>
    </row>
    <row r="834" spans="1:4" ht="12.75" x14ac:dyDescent="0.2">
      <c r="A834" s="250">
        <v>38100</v>
      </c>
      <c r="B834" s="251" t="s">
        <v>4790</v>
      </c>
      <c r="C834" s="252"/>
      <c r="D834" s="253" t="s">
        <v>53</v>
      </c>
    </row>
    <row r="835" spans="1:4" ht="22.5" x14ac:dyDescent="0.2">
      <c r="A835" s="447">
        <v>38150</v>
      </c>
      <c r="B835" s="285" t="s">
        <v>4791</v>
      </c>
      <c r="C835" s="286" t="s">
        <v>3221</v>
      </c>
      <c r="D835" s="287">
        <v>2115</v>
      </c>
    </row>
    <row r="836" spans="1:4" ht="22.5" x14ac:dyDescent="0.2">
      <c r="A836" s="447">
        <v>38151</v>
      </c>
      <c r="B836" s="285" t="s">
        <v>4792</v>
      </c>
      <c r="C836" s="286" t="s">
        <v>3221</v>
      </c>
      <c r="D836" s="287">
        <v>1425.42</v>
      </c>
    </row>
    <row r="837" spans="1:4" ht="12.75" x14ac:dyDescent="0.2">
      <c r="A837" s="447">
        <v>38152</v>
      </c>
      <c r="B837" s="285" t="s">
        <v>4793</v>
      </c>
      <c r="C837" s="286" t="s">
        <v>3221</v>
      </c>
      <c r="D837" s="287">
        <v>2391.9299999999998</v>
      </c>
    </row>
    <row r="838" spans="1:4" ht="22.5" x14ac:dyDescent="0.2">
      <c r="A838" s="447">
        <v>38153</v>
      </c>
      <c r="B838" s="285" t="s">
        <v>4794</v>
      </c>
      <c r="C838" s="286" t="s">
        <v>3221</v>
      </c>
      <c r="D838" s="287">
        <v>1741.27</v>
      </c>
    </row>
    <row r="839" spans="1:4" ht="22.5" x14ac:dyDescent="0.2">
      <c r="A839" s="447">
        <v>38154</v>
      </c>
      <c r="B839" s="285" t="s">
        <v>4795</v>
      </c>
      <c r="C839" s="286" t="s">
        <v>3221</v>
      </c>
      <c r="D839" s="287">
        <v>1550.57</v>
      </c>
    </row>
    <row r="840" spans="1:4" ht="22.5" x14ac:dyDescent="0.2">
      <c r="A840" s="447">
        <v>38155</v>
      </c>
      <c r="B840" s="285" t="s">
        <v>4796</v>
      </c>
      <c r="C840" s="286" t="s">
        <v>3221</v>
      </c>
      <c r="D840" s="287">
        <v>2210.9299999999998</v>
      </c>
    </row>
    <row r="841" spans="1:4" ht="12.75" x14ac:dyDescent="0.2">
      <c r="A841" s="447">
        <v>38156</v>
      </c>
      <c r="B841" s="285" t="s">
        <v>6187</v>
      </c>
      <c r="C841" s="286" t="s">
        <v>3221</v>
      </c>
      <c r="D841" s="287">
        <v>14240.56</v>
      </c>
    </row>
    <row r="842" spans="1:4" ht="22.5" x14ac:dyDescent="0.2">
      <c r="A842" s="447">
        <v>38160</v>
      </c>
      <c r="B842" s="285" t="s">
        <v>4797</v>
      </c>
      <c r="C842" s="286" t="s">
        <v>19</v>
      </c>
      <c r="D842" s="287">
        <v>82.36</v>
      </c>
    </row>
    <row r="843" spans="1:4" ht="12.75" x14ac:dyDescent="0.2">
      <c r="A843" s="250">
        <v>38500</v>
      </c>
      <c r="B843" s="251" t="s">
        <v>4798</v>
      </c>
      <c r="C843" s="252"/>
      <c r="D843" s="253" t="s">
        <v>53</v>
      </c>
    </row>
    <row r="844" spans="1:4" ht="12.75" x14ac:dyDescent="0.2">
      <c r="A844" s="447">
        <v>38502</v>
      </c>
      <c r="B844" s="285" t="s">
        <v>4799</v>
      </c>
      <c r="C844" s="286" t="s">
        <v>4038</v>
      </c>
      <c r="D844" s="287">
        <v>5.72</v>
      </c>
    </row>
    <row r="845" spans="1:4" ht="12.75" x14ac:dyDescent="0.2">
      <c r="A845" s="447">
        <v>38503</v>
      </c>
      <c r="B845" s="285" t="s">
        <v>4800</v>
      </c>
      <c r="C845" s="286" t="s">
        <v>4038</v>
      </c>
      <c r="D845" s="287">
        <v>1.08</v>
      </c>
    </row>
    <row r="846" spans="1:4" ht="22.5" x14ac:dyDescent="0.2">
      <c r="A846" s="447">
        <v>38511</v>
      </c>
      <c r="B846" s="285" t="s">
        <v>4801</v>
      </c>
      <c r="C846" s="286" t="s">
        <v>3221</v>
      </c>
      <c r="D846" s="287">
        <v>79.36</v>
      </c>
    </row>
    <row r="847" spans="1:4" ht="22.5" x14ac:dyDescent="0.2">
      <c r="A847" s="447">
        <v>38512</v>
      </c>
      <c r="B847" s="285" t="s">
        <v>4802</v>
      </c>
      <c r="C847" s="286" t="s">
        <v>3221</v>
      </c>
      <c r="D847" s="287">
        <v>63.26</v>
      </c>
    </row>
    <row r="848" spans="1:4" ht="22.5" x14ac:dyDescent="0.2">
      <c r="A848" s="447">
        <v>38513</v>
      </c>
      <c r="B848" s="285" t="s">
        <v>4803</v>
      </c>
      <c r="C848" s="286" t="s">
        <v>3221</v>
      </c>
      <c r="D848" s="287">
        <v>58.93</v>
      </c>
    </row>
    <row r="849" spans="1:4" ht="12.75" x14ac:dyDescent="0.2">
      <c r="A849" s="447">
        <v>38523</v>
      </c>
      <c r="B849" s="285" t="s">
        <v>4804</v>
      </c>
      <c r="C849" s="286" t="s">
        <v>4805</v>
      </c>
      <c r="D849" s="287">
        <v>22.12</v>
      </c>
    </row>
    <row r="850" spans="1:4" ht="12.75" x14ac:dyDescent="0.2">
      <c r="A850" s="447">
        <v>38524</v>
      </c>
      <c r="B850" s="285" t="s">
        <v>4806</v>
      </c>
      <c r="C850" s="286" t="s">
        <v>4805</v>
      </c>
      <c r="D850" s="287">
        <v>20.32</v>
      </c>
    </row>
    <row r="851" spans="1:4" ht="12.75" x14ac:dyDescent="0.2">
      <c r="A851" s="447">
        <v>38525</v>
      </c>
      <c r="B851" s="285" t="s">
        <v>4807</v>
      </c>
      <c r="C851" s="286" t="s">
        <v>4805</v>
      </c>
      <c r="D851" s="287">
        <v>36.880000000000003</v>
      </c>
    </row>
    <row r="852" spans="1:4" ht="12.75" x14ac:dyDescent="0.2">
      <c r="A852" s="447">
        <v>38526</v>
      </c>
      <c r="B852" s="285" t="s">
        <v>4808</v>
      </c>
      <c r="C852" s="286" t="s">
        <v>4805</v>
      </c>
      <c r="D852" s="287">
        <v>21.2</v>
      </c>
    </row>
    <row r="853" spans="1:4" ht="12.75" x14ac:dyDescent="0.2">
      <c r="A853" s="447">
        <v>38527</v>
      </c>
      <c r="B853" s="285" t="s">
        <v>3063</v>
      </c>
      <c r="C853" s="286" t="s">
        <v>3221</v>
      </c>
      <c r="D853" s="287">
        <v>58.07</v>
      </c>
    </row>
    <row r="854" spans="1:4" ht="12.75" x14ac:dyDescent="0.2">
      <c r="A854" s="447">
        <v>38528</v>
      </c>
      <c r="B854" s="285" t="s">
        <v>4809</v>
      </c>
      <c r="C854" s="286" t="s">
        <v>3221</v>
      </c>
      <c r="D854" s="287">
        <v>36.950000000000003</v>
      </c>
    </row>
    <row r="855" spans="1:4" ht="12.75" x14ac:dyDescent="0.2">
      <c r="A855" s="447">
        <v>38529</v>
      </c>
      <c r="B855" s="285" t="s">
        <v>4810</v>
      </c>
      <c r="C855" s="286" t="s">
        <v>3221</v>
      </c>
      <c r="D855" s="287">
        <v>21.47</v>
      </c>
    </row>
    <row r="856" spans="1:4" ht="12.75" x14ac:dyDescent="0.2">
      <c r="A856" s="447">
        <v>38531</v>
      </c>
      <c r="B856" s="285" t="s">
        <v>4811</v>
      </c>
      <c r="C856" s="286" t="s">
        <v>3221</v>
      </c>
      <c r="D856" s="287">
        <v>19.73</v>
      </c>
    </row>
    <row r="857" spans="1:4" ht="22.5" x14ac:dyDescent="0.2">
      <c r="A857" s="447">
        <v>38533</v>
      </c>
      <c r="B857" s="285" t="s">
        <v>4812</v>
      </c>
      <c r="C857" s="286" t="s">
        <v>3221</v>
      </c>
      <c r="D857" s="287">
        <v>13.16</v>
      </c>
    </row>
    <row r="858" spans="1:4" ht="12.75" x14ac:dyDescent="0.2">
      <c r="A858" s="447">
        <v>38534</v>
      </c>
      <c r="B858" s="285" t="s">
        <v>4813</v>
      </c>
      <c r="C858" s="286" t="s">
        <v>3221</v>
      </c>
      <c r="D858" s="287">
        <v>6.04</v>
      </c>
    </row>
    <row r="859" spans="1:4" ht="12.75" x14ac:dyDescent="0.2">
      <c r="A859" s="447">
        <v>38535</v>
      </c>
      <c r="B859" s="285" t="s">
        <v>4814</v>
      </c>
      <c r="C859" s="286" t="s">
        <v>3221</v>
      </c>
      <c r="D859" s="287">
        <v>18.850000000000001</v>
      </c>
    </row>
    <row r="860" spans="1:4" ht="12.75" x14ac:dyDescent="0.2">
      <c r="A860" s="447">
        <v>38536</v>
      </c>
      <c r="B860" s="285" t="s">
        <v>4815</v>
      </c>
      <c r="C860" s="286" t="s">
        <v>3221</v>
      </c>
      <c r="D860" s="287">
        <v>10.74</v>
      </c>
    </row>
    <row r="861" spans="1:4" ht="12.75" x14ac:dyDescent="0.2">
      <c r="A861" s="447">
        <v>38537</v>
      </c>
      <c r="B861" s="285" t="s">
        <v>4816</v>
      </c>
      <c r="C861" s="286" t="s">
        <v>3221</v>
      </c>
      <c r="D861" s="287">
        <v>28.78</v>
      </c>
    </row>
    <row r="862" spans="1:4" ht="12.75" x14ac:dyDescent="0.2">
      <c r="A862" s="447">
        <v>38538</v>
      </c>
      <c r="B862" s="285" t="s">
        <v>4817</v>
      </c>
      <c r="C862" s="286" t="s">
        <v>3221</v>
      </c>
      <c r="D862" s="287">
        <v>18.8</v>
      </c>
    </row>
    <row r="863" spans="1:4" ht="12.75" x14ac:dyDescent="0.2">
      <c r="A863" s="447">
        <v>38540</v>
      </c>
      <c r="B863" s="285" t="s">
        <v>4818</v>
      </c>
      <c r="C863" s="286" t="s">
        <v>3221</v>
      </c>
      <c r="D863" s="287">
        <v>44.82</v>
      </c>
    </row>
    <row r="864" spans="1:4" ht="22.5" x14ac:dyDescent="0.2">
      <c r="A864" s="447">
        <v>38543</v>
      </c>
      <c r="B864" s="285" t="s">
        <v>4819</v>
      </c>
      <c r="C864" s="286" t="s">
        <v>3221</v>
      </c>
      <c r="D864" s="287">
        <v>44.55</v>
      </c>
    </row>
    <row r="865" spans="1:4" ht="12.75" x14ac:dyDescent="0.2">
      <c r="A865" s="447">
        <v>38545</v>
      </c>
      <c r="B865" s="285" t="s">
        <v>4820</v>
      </c>
      <c r="C865" s="286" t="s">
        <v>3221</v>
      </c>
      <c r="D865" s="287">
        <v>50.91</v>
      </c>
    </row>
    <row r="866" spans="1:4" ht="12.75" x14ac:dyDescent="0.2">
      <c r="A866" s="447">
        <v>38546</v>
      </c>
      <c r="B866" s="285" t="s">
        <v>4821</v>
      </c>
      <c r="C866" s="286" t="s">
        <v>3221</v>
      </c>
      <c r="D866" s="287">
        <v>50.3</v>
      </c>
    </row>
    <row r="867" spans="1:4" ht="12.75" x14ac:dyDescent="0.2">
      <c r="A867" s="447">
        <v>38547</v>
      </c>
      <c r="B867" s="285" t="s">
        <v>4822</v>
      </c>
      <c r="C867" s="286" t="s">
        <v>3221</v>
      </c>
      <c r="D867" s="287">
        <v>43.81</v>
      </c>
    </row>
    <row r="868" spans="1:4" ht="22.5" x14ac:dyDescent="0.2">
      <c r="A868" s="447">
        <v>38548</v>
      </c>
      <c r="B868" s="285" t="s">
        <v>4823</v>
      </c>
      <c r="C868" s="286" t="s">
        <v>3221</v>
      </c>
      <c r="D868" s="287">
        <v>30.11</v>
      </c>
    </row>
    <row r="869" spans="1:4" ht="22.5" x14ac:dyDescent="0.2">
      <c r="A869" s="447">
        <v>38549</v>
      </c>
      <c r="B869" s="285" t="s">
        <v>6188</v>
      </c>
      <c r="C869" s="286" t="s">
        <v>19</v>
      </c>
      <c r="D869" s="287">
        <v>96.75</v>
      </c>
    </row>
    <row r="870" spans="1:4" ht="12.75" x14ac:dyDescent="0.2">
      <c r="A870" s="447">
        <v>38550</v>
      </c>
      <c r="B870" s="285" t="s">
        <v>4824</v>
      </c>
      <c r="C870" s="286" t="s">
        <v>19</v>
      </c>
      <c r="D870" s="287">
        <v>6.57</v>
      </c>
    </row>
    <row r="871" spans="1:4" ht="12.75" x14ac:dyDescent="0.2">
      <c r="A871" s="447">
        <v>38552</v>
      </c>
      <c r="B871" s="285" t="s">
        <v>4825</v>
      </c>
      <c r="C871" s="286" t="s">
        <v>19</v>
      </c>
      <c r="D871" s="287">
        <v>31.75</v>
      </c>
    </row>
    <row r="872" spans="1:4" ht="22.5" x14ac:dyDescent="0.2">
      <c r="A872" s="447">
        <v>38554</v>
      </c>
      <c r="B872" s="285" t="s">
        <v>4826</v>
      </c>
      <c r="C872" s="286" t="s">
        <v>19</v>
      </c>
      <c r="D872" s="287">
        <v>14.79</v>
      </c>
    </row>
    <row r="873" spans="1:4" ht="12.75" x14ac:dyDescent="0.2">
      <c r="A873" s="447">
        <v>38555</v>
      </c>
      <c r="B873" s="285" t="s">
        <v>4827</v>
      </c>
      <c r="C873" s="286" t="s">
        <v>192</v>
      </c>
      <c r="D873" s="287">
        <v>218.66</v>
      </c>
    </row>
    <row r="874" spans="1:4" ht="12.75" x14ac:dyDescent="0.2">
      <c r="A874" s="447">
        <v>38556</v>
      </c>
      <c r="B874" s="285" t="s">
        <v>4828</v>
      </c>
      <c r="C874" s="286" t="s">
        <v>192</v>
      </c>
      <c r="D874" s="287">
        <v>111.31</v>
      </c>
    </row>
    <row r="875" spans="1:4" ht="12.75" x14ac:dyDescent="0.2">
      <c r="A875" s="447">
        <v>38557</v>
      </c>
      <c r="B875" s="285" t="s">
        <v>4829</v>
      </c>
      <c r="C875" s="286" t="s">
        <v>192</v>
      </c>
      <c r="D875" s="287">
        <v>233.26</v>
      </c>
    </row>
    <row r="876" spans="1:4" ht="22.5" x14ac:dyDescent="0.2">
      <c r="A876" s="447">
        <v>38561</v>
      </c>
      <c r="B876" s="285" t="s">
        <v>4830</v>
      </c>
      <c r="C876" s="286" t="s">
        <v>3221</v>
      </c>
      <c r="D876" s="287">
        <v>31.1</v>
      </c>
    </row>
    <row r="877" spans="1:4" ht="22.5" x14ac:dyDescent="0.2">
      <c r="A877" s="447">
        <v>38562</v>
      </c>
      <c r="B877" s="285" t="s">
        <v>4831</v>
      </c>
      <c r="C877" s="286" t="s">
        <v>3221</v>
      </c>
      <c r="D877" s="287">
        <v>125.45</v>
      </c>
    </row>
    <row r="878" spans="1:4" ht="22.5" x14ac:dyDescent="0.2">
      <c r="A878" s="447">
        <v>38563</v>
      </c>
      <c r="B878" s="285" t="s">
        <v>4832</v>
      </c>
      <c r="C878" s="286" t="s">
        <v>3221</v>
      </c>
      <c r="D878" s="287">
        <v>65.11</v>
      </c>
    </row>
    <row r="879" spans="1:4" ht="22.5" x14ac:dyDescent="0.2">
      <c r="A879" s="447">
        <v>38564</v>
      </c>
      <c r="B879" s="285" t="s">
        <v>4833</v>
      </c>
      <c r="C879" s="286" t="s">
        <v>3221</v>
      </c>
      <c r="D879" s="287">
        <v>107.81</v>
      </c>
    </row>
    <row r="880" spans="1:4" ht="22.5" x14ac:dyDescent="0.2">
      <c r="A880" s="447">
        <v>38565</v>
      </c>
      <c r="B880" s="285" t="s">
        <v>4834</v>
      </c>
      <c r="C880" s="286" t="s">
        <v>3221</v>
      </c>
      <c r="D880" s="287">
        <v>222.72</v>
      </c>
    </row>
    <row r="881" spans="1:4" ht="22.5" x14ac:dyDescent="0.2">
      <c r="A881" s="447">
        <v>38566</v>
      </c>
      <c r="B881" s="285" t="s">
        <v>4835</v>
      </c>
      <c r="C881" s="286" t="s">
        <v>3221</v>
      </c>
      <c r="D881" s="287">
        <v>203.78</v>
      </c>
    </row>
    <row r="882" spans="1:4" ht="22.5" x14ac:dyDescent="0.2">
      <c r="A882" s="447">
        <v>38567</v>
      </c>
      <c r="B882" s="285" t="s">
        <v>4836</v>
      </c>
      <c r="C882" s="286" t="s">
        <v>3221</v>
      </c>
      <c r="D882" s="287">
        <v>23.61</v>
      </c>
    </row>
    <row r="883" spans="1:4" ht="22.5" x14ac:dyDescent="0.2">
      <c r="A883" s="447">
        <v>38568</v>
      </c>
      <c r="B883" s="285" t="s">
        <v>4837</v>
      </c>
      <c r="C883" s="286" t="s">
        <v>3221</v>
      </c>
      <c r="D883" s="287">
        <v>22.48</v>
      </c>
    </row>
    <row r="884" spans="1:4" ht="12.75" x14ac:dyDescent="0.2">
      <c r="A884" s="447">
        <v>38569</v>
      </c>
      <c r="B884" s="285" t="s">
        <v>4838</v>
      </c>
      <c r="C884" s="286" t="s">
        <v>3221</v>
      </c>
      <c r="D884" s="287">
        <v>36.619999999999997</v>
      </c>
    </row>
    <row r="885" spans="1:4" ht="12.75" x14ac:dyDescent="0.2">
      <c r="A885" s="447">
        <v>38570</v>
      </c>
      <c r="B885" s="285" t="s">
        <v>4839</v>
      </c>
      <c r="C885" s="286" t="s">
        <v>3221</v>
      </c>
      <c r="D885" s="287">
        <v>1.54</v>
      </c>
    </row>
    <row r="886" spans="1:4" ht="12.75" x14ac:dyDescent="0.2">
      <c r="A886" s="447">
        <v>38571</v>
      </c>
      <c r="B886" s="285" t="s">
        <v>4840</v>
      </c>
      <c r="C886" s="286" t="s">
        <v>4805</v>
      </c>
      <c r="D886" s="287">
        <v>19.2</v>
      </c>
    </row>
    <row r="887" spans="1:4" ht="12.75" x14ac:dyDescent="0.2">
      <c r="A887" s="447">
        <v>38572</v>
      </c>
      <c r="B887" s="285" t="s">
        <v>4841</v>
      </c>
      <c r="C887" s="286" t="s">
        <v>4805</v>
      </c>
      <c r="D887" s="287">
        <v>22.8</v>
      </c>
    </row>
    <row r="888" spans="1:4" ht="12.75" x14ac:dyDescent="0.2">
      <c r="A888" s="447">
        <v>38573</v>
      </c>
      <c r="B888" s="285" t="s">
        <v>4842</v>
      </c>
      <c r="C888" s="286" t="s">
        <v>4805</v>
      </c>
      <c r="D888" s="287">
        <v>18.89</v>
      </c>
    </row>
    <row r="889" spans="1:4" ht="12.75" x14ac:dyDescent="0.2">
      <c r="A889" s="447">
        <v>38574</v>
      </c>
      <c r="B889" s="285" t="s">
        <v>4843</v>
      </c>
      <c r="C889" s="286" t="s">
        <v>4805</v>
      </c>
      <c r="D889" s="287">
        <v>30</v>
      </c>
    </row>
    <row r="890" spans="1:4" ht="22.5" x14ac:dyDescent="0.2">
      <c r="A890" s="447">
        <v>38575</v>
      </c>
      <c r="B890" s="285" t="s">
        <v>4844</v>
      </c>
      <c r="C890" s="286" t="s">
        <v>3221</v>
      </c>
      <c r="D890" s="287">
        <v>14.41</v>
      </c>
    </row>
    <row r="891" spans="1:4" ht="12.75" x14ac:dyDescent="0.2">
      <c r="A891" s="447">
        <v>38576</v>
      </c>
      <c r="B891" s="285" t="s">
        <v>4845</v>
      </c>
      <c r="C891" s="286" t="s">
        <v>3221</v>
      </c>
      <c r="D891" s="287">
        <v>15.44</v>
      </c>
    </row>
    <row r="892" spans="1:4" ht="12.75" x14ac:dyDescent="0.2">
      <c r="A892" s="447">
        <v>38577</v>
      </c>
      <c r="B892" s="285" t="s">
        <v>4846</v>
      </c>
      <c r="C892" s="286" t="s">
        <v>3221</v>
      </c>
      <c r="D892" s="287">
        <v>26.46</v>
      </c>
    </row>
    <row r="893" spans="1:4" ht="12.75" x14ac:dyDescent="0.2">
      <c r="A893" s="447">
        <v>38578</v>
      </c>
      <c r="B893" s="285" t="s">
        <v>4847</v>
      </c>
      <c r="C893" s="286" t="s">
        <v>3221</v>
      </c>
      <c r="D893" s="287">
        <v>9.43</v>
      </c>
    </row>
    <row r="894" spans="1:4" ht="12.75" x14ac:dyDescent="0.2">
      <c r="A894" s="447">
        <v>38579</v>
      </c>
      <c r="B894" s="285" t="s">
        <v>4848</v>
      </c>
      <c r="C894" s="286" t="s">
        <v>3221</v>
      </c>
      <c r="D894" s="287">
        <v>2.04</v>
      </c>
    </row>
    <row r="895" spans="1:4" ht="22.5" x14ac:dyDescent="0.2">
      <c r="A895" s="447">
        <v>38580</v>
      </c>
      <c r="B895" s="285" t="s">
        <v>4849</v>
      </c>
      <c r="C895" s="286" t="s">
        <v>3221</v>
      </c>
      <c r="D895" s="287">
        <v>12.55</v>
      </c>
    </row>
    <row r="896" spans="1:4" ht="12.75" x14ac:dyDescent="0.2">
      <c r="A896" s="447">
        <v>38581</v>
      </c>
      <c r="B896" s="285" t="s">
        <v>4850</v>
      </c>
      <c r="C896" s="286" t="s">
        <v>3221</v>
      </c>
      <c r="D896" s="287">
        <v>20.48</v>
      </c>
    </row>
    <row r="897" spans="1:4" ht="12.75" x14ac:dyDescent="0.2">
      <c r="A897" s="447">
        <v>38587</v>
      </c>
      <c r="B897" s="285" t="s">
        <v>4851</v>
      </c>
      <c r="C897" s="286" t="s">
        <v>3221</v>
      </c>
      <c r="D897" s="287">
        <v>37.549999999999997</v>
      </c>
    </row>
    <row r="898" spans="1:4" ht="12.75" x14ac:dyDescent="0.2">
      <c r="A898" s="447">
        <v>38588</v>
      </c>
      <c r="B898" s="285" t="s">
        <v>4852</v>
      </c>
      <c r="C898" s="286" t="s">
        <v>3221</v>
      </c>
      <c r="D898" s="287">
        <v>28.03</v>
      </c>
    </row>
    <row r="899" spans="1:4" ht="12.75" x14ac:dyDescent="0.2">
      <c r="A899" s="447">
        <v>38590</v>
      </c>
      <c r="B899" s="285" t="s">
        <v>4853</v>
      </c>
      <c r="C899" s="286" t="s">
        <v>19</v>
      </c>
      <c r="D899" s="287">
        <v>85.93</v>
      </c>
    </row>
    <row r="900" spans="1:4" ht="22.5" x14ac:dyDescent="0.2">
      <c r="A900" s="447">
        <v>38593</v>
      </c>
      <c r="B900" s="285" t="s">
        <v>4854</v>
      </c>
      <c r="C900" s="286" t="s">
        <v>3221</v>
      </c>
      <c r="D900" s="287">
        <v>36.29</v>
      </c>
    </row>
    <row r="901" spans="1:4" ht="12.75" x14ac:dyDescent="0.2">
      <c r="A901" s="447">
        <v>38594</v>
      </c>
      <c r="B901" s="285" t="s">
        <v>4855</v>
      </c>
      <c r="C901" s="286" t="s">
        <v>3221</v>
      </c>
      <c r="D901" s="287">
        <v>32.130000000000003</v>
      </c>
    </row>
    <row r="902" spans="1:4" ht="12.75" x14ac:dyDescent="0.2">
      <c r="A902" s="447">
        <v>38595</v>
      </c>
      <c r="B902" s="285" t="s">
        <v>4856</v>
      </c>
      <c r="C902" s="286" t="s">
        <v>3221</v>
      </c>
      <c r="D902" s="287">
        <v>30.28</v>
      </c>
    </row>
    <row r="903" spans="1:4" ht="12.75" x14ac:dyDescent="0.2">
      <c r="A903" s="447">
        <v>38596</v>
      </c>
      <c r="B903" s="285" t="s">
        <v>4857</v>
      </c>
      <c r="C903" s="286" t="s">
        <v>3221</v>
      </c>
      <c r="D903" s="287">
        <v>40.03</v>
      </c>
    </row>
    <row r="904" spans="1:4" ht="12.75" x14ac:dyDescent="0.2">
      <c r="A904" s="447">
        <v>38597</v>
      </c>
      <c r="B904" s="285" t="s">
        <v>4858</v>
      </c>
      <c r="C904" s="286" t="s">
        <v>3221</v>
      </c>
      <c r="D904" s="287">
        <v>36.85</v>
      </c>
    </row>
    <row r="905" spans="1:4" ht="12.75" x14ac:dyDescent="0.2">
      <c r="A905" s="447">
        <v>38598</v>
      </c>
      <c r="B905" s="285" t="s">
        <v>4859</v>
      </c>
      <c r="C905" s="286" t="s">
        <v>3221</v>
      </c>
      <c r="D905" s="287">
        <v>41.09</v>
      </c>
    </row>
    <row r="906" spans="1:4" ht="12.75" x14ac:dyDescent="0.2">
      <c r="A906" s="447">
        <v>38599</v>
      </c>
      <c r="B906" s="285" t="s">
        <v>6189</v>
      </c>
      <c r="C906" s="286" t="s">
        <v>3221</v>
      </c>
      <c r="D906" s="287">
        <v>316.79000000000002</v>
      </c>
    </row>
    <row r="907" spans="1:4" ht="12.75" x14ac:dyDescent="0.2">
      <c r="A907" s="447">
        <v>38600</v>
      </c>
      <c r="B907" s="285" t="s">
        <v>6190</v>
      </c>
      <c r="C907" s="286" t="s">
        <v>3221</v>
      </c>
      <c r="D907" s="287">
        <v>182.75</v>
      </c>
    </row>
    <row r="908" spans="1:4" ht="12.75" x14ac:dyDescent="0.2">
      <c r="A908" s="447">
        <v>38601</v>
      </c>
      <c r="B908" s="285" t="s">
        <v>6191</v>
      </c>
      <c r="C908" s="286" t="s">
        <v>3221</v>
      </c>
      <c r="D908" s="287">
        <v>184.78</v>
      </c>
    </row>
    <row r="909" spans="1:4" ht="12.75" x14ac:dyDescent="0.2">
      <c r="A909" s="447">
        <v>38602</v>
      </c>
      <c r="B909" s="285" t="s">
        <v>6192</v>
      </c>
      <c r="C909" s="286" t="s">
        <v>3221</v>
      </c>
      <c r="D909" s="287">
        <v>160.47999999999999</v>
      </c>
    </row>
    <row r="910" spans="1:4" ht="12.75" x14ac:dyDescent="0.2">
      <c r="A910" s="447">
        <v>38603</v>
      </c>
      <c r="B910" s="285" t="s">
        <v>6193</v>
      </c>
      <c r="C910" s="286" t="s">
        <v>3221</v>
      </c>
      <c r="D910" s="287">
        <v>179.76</v>
      </c>
    </row>
    <row r="911" spans="1:4" ht="12.75" x14ac:dyDescent="0.2">
      <c r="A911" s="447">
        <v>38604</v>
      </c>
      <c r="B911" s="285" t="s">
        <v>6194</v>
      </c>
      <c r="C911" s="286" t="s">
        <v>3221</v>
      </c>
      <c r="D911" s="287">
        <v>180.17</v>
      </c>
    </row>
    <row r="912" spans="1:4" ht="12.75" x14ac:dyDescent="0.2">
      <c r="A912" s="447">
        <v>38605</v>
      </c>
      <c r="B912" s="285" t="s">
        <v>6195</v>
      </c>
      <c r="C912" s="286" t="s">
        <v>3221</v>
      </c>
      <c r="D912" s="287">
        <v>156.63999999999999</v>
      </c>
    </row>
    <row r="913" spans="1:4" ht="12.75" x14ac:dyDescent="0.2">
      <c r="A913" s="447">
        <v>38606</v>
      </c>
      <c r="B913" s="285" t="s">
        <v>6196</v>
      </c>
      <c r="C913" s="286" t="s">
        <v>3221</v>
      </c>
      <c r="D913" s="287">
        <v>164.7</v>
      </c>
    </row>
    <row r="914" spans="1:4" ht="12.75" x14ac:dyDescent="0.2">
      <c r="A914" s="447">
        <v>38607</v>
      </c>
      <c r="B914" s="285" t="s">
        <v>6197</v>
      </c>
      <c r="C914" s="286" t="s">
        <v>3221</v>
      </c>
      <c r="D914" s="287">
        <v>163.05000000000001</v>
      </c>
    </row>
    <row r="915" spans="1:4" ht="12.75" x14ac:dyDescent="0.2">
      <c r="A915" s="447">
        <v>38608</v>
      </c>
      <c r="B915" s="285" t="s">
        <v>6198</v>
      </c>
      <c r="C915" s="286" t="s">
        <v>3221</v>
      </c>
      <c r="D915" s="287">
        <v>189.16</v>
      </c>
    </row>
    <row r="916" spans="1:4" ht="12.75" x14ac:dyDescent="0.2">
      <c r="A916" s="447">
        <v>38609</v>
      </c>
      <c r="B916" s="285" t="s">
        <v>6199</v>
      </c>
      <c r="C916" s="286" t="s">
        <v>3221</v>
      </c>
      <c r="D916" s="287">
        <v>122.79</v>
      </c>
    </row>
    <row r="917" spans="1:4" ht="12.75" x14ac:dyDescent="0.2">
      <c r="A917" s="447">
        <v>38610</v>
      </c>
      <c r="B917" s="285" t="s">
        <v>6200</v>
      </c>
      <c r="C917" s="286" t="s">
        <v>3221</v>
      </c>
      <c r="D917" s="287">
        <v>161.75</v>
      </c>
    </row>
    <row r="918" spans="1:4" ht="12.75" x14ac:dyDescent="0.2">
      <c r="A918" s="447">
        <v>38611</v>
      </c>
      <c r="B918" s="285" t="s">
        <v>6201</v>
      </c>
      <c r="C918" s="286" t="s">
        <v>3221</v>
      </c>
      <c r="D918" s="287">
        <v>247.93</v>
      </c>
    </row>
    <row r="919" spans="1:4" ht="12.75" x14ac:dyDescent="0.2">
      <c r="A919" s="447">
        <v>38612</v>
      </c>
      <c r="B919" s="285" t="s">
        <v>6202</v>
      </c>
      <c r="C919" s="286" t="s">
        <v>3221</v>
      </c>
      <c r="D919" s="287">
        <v>119.16</v>
      </c>
    </row>
    <row r="920" spans="1:4" ht="12.75" x14ac:dyDescent="0.2">
      <c r="A920" s="447">
        <v>38613</v>
      </c>
      <c r="B920" s="285" t="s">
        <v>6203</v>
      </c>
      <c r="C920" s="286" t="s">
        <v>3221</v>
      </c>
      <c r="D920" s="287">
        <v>159.65</v>
      </c>
    </row>
    <row r="921" spans="1:4" ht="12.75" x14ac:dyDescent="0.2">
      <c r="A921" s="447">
        <v>38614</v>
      </c>
      <c r="B921" s="285" t="s">
        <v>6204</v>
      </c>
      <c r="C921" s="286" t="s">
        <v>3221</v>
      </c>
      <c r="D921" s="287">
        <v>151.24</v>
      </c>
    </row>
    <row r="922" spans="1:4" ht="12.75" x14ac:dyDescent="0.2">
      <c r="A922" s="447">
        <v>38615</v>
      </c>
      <c r="B922" s="285" t="s">
        <v>6205</v>
      </c>
      <c r="C922" s="286" t="s">
        <v>3221</v>
      </c>
      <c r="D922" s="287">
        <v>181.88</v>
      </c>
    </row>
    <row r="923" spans="1:4" ht="12.75" x14ac:dyDescent="0.2">
      <c r="A923" s="447">
        <v>38616</v>
      </c>
      <c r="B923" s="285" t="s">
        <v>6206</v>
      </c>
      <c r="C923" s="286" t="s">
        <v>3221</v>
      </c>
      <c r="D923" s="287">
        <v>162.76</v>
      </c>
    </row>
    <row r="924" spans="1:4" ht="12.75" x14ac:dyDescent="0.2">
      <c r="A924" s="447">
        <v>38617</v>
      </c>
      <c r="B924" s="285" t="s">
        <v>6207</v>
      </c>
      <c r="C924" s="286" t="s">
        <v>3221</v>
      </c>
      <c r="D924" s="287">
        <v>127.57</v>
      </c>
    </row>
    <row r="925" spans="1:4" ht="12.75" x14ac:dyDescent="0.2">
      <c r="A925" s="447">
        <v>38618</v>
      </c>
      <c r="B925" s="285" t="s">
        <v>6208</v>
      </c>
      <c r="C925" s="286" t="s">
        <v>3221</v>
      </c>
      <c r="D925" s="287">
        <v>194.47</v>
      </c>
    </row>
    <row r="926" spans="1:4" ht="12.75" x14ac:dyDescent="0.2">
      <c r="A926" s="447">
        <v>38619</v>
      </c>
      <c r="B926" s="285" t="s">
        <v>6209</v>
      </c>
      <c r="C926" s="286" t="s">
        <v>3221</v>
      </c>
      <c r="D926" s="287">
        <v>133.65</v>
      </c>
    </row>
    <row r="927" spans="1:4" ht="12.75" x14ac:dyDescent="0.2">
      <c r="A927" s="447">
        <v>38620</v>
      </c>
      <c r="B927" s="285" t="s">
        <v>6210</v>
      </c>
      <c r="C927" s="286" t="s">
        <v>3221</v>
      </c>
      <c r="D927" s="287">
        <v>224.84</v>
      </c>
    </row>
    <row r="928" spans="1:4" ht="12.75" x14ac:dyDescent="0.2">
      <c r="A928" s="447">
        <v>38621</v>
      </c>
      <c r="B928" s="285" t="s">
        <v>6211</v>
      </c>
      <c r="C928" s="286" t="s">
        <v>3221</v>
      </c>
      <c r="D928" s="287">
        <v>135.94999999999999</v>
      </c>
    </row>
    <row r="929" spans="1:4" ht="12.75" x14ac:dyDescent="0.2">
      <c r="A929" s="447">
        <v>38622</v>
      </c>
      <c r="B929" s="285" t="s">
        <v>6212</v>
      </c>
      <c r="C929" s="286" t="s">
        <v>3221</v>
      </c>
      <c r="D929" s="287">
        <v>140.69</v>
      </c>
    </row>
    <row r="930" spans="1:4" ht="12.75" x14ac:dyDescent="0.2">
      <c r="A930" s="447">
        <v>38623</v>
      </c>
      <c r="B930" s="285" t="s">
        <v>6213</v>
      </c>
      <c r="C930" s="286" t="s">
        <v>3221</v>
      </c>
      <c r="D930" s="287">
        <v>141.72</v>
      </c>
    </row>
    <row r="931" spans="1:4" ht="12.75" x14ac:dyDescent="0.2">
      <c r="A931" s="447">
        <v>38624</v>
      </c>
      <c r="B931" s="285" t="s">
        <v>6214</v>
      </c>
      <c r="C931" s="286" t="s">
        <v>3221</v>
      </c>
      <c r="D931" s="287">
        <v>203.25</v>
      </c>
    </row>
    <row r="932" spans="1:4" ht="12.75" x14ac:dyDescent="0.2">
      <c r="A932" s="447">
        <v>38625</v>
      </c>
      <c r="B932" s="285" t="s">
        <v>6215</v>
      </c>
      <c r="C932" s="286" t="s">
        <v>3221</v>
      </c>
      <c r="D932" s="287">
        <v>175.27</v>
      </c>
    </row>
    <row r="933" spans="1:4" ht="12.75" x14ac:dyDescent="0.2">
      <c r="A933" s="447">
        <v>38626</v>
      </c>
      <c r="B933" s="285" t="s">
        <v>6216</v>
      </c>
      <c r="C933" s="286" t="s">
        <v>3221</v>
      </c>
      <c r="D933" s="287">
        <v>195.85</v>
      </c>
    </row>
    <row r="934" spans="1:4" ht="12.75" x14ac:dyDescent="0.2">
      <c r="A934" s="447">
        <v>38627</v>
      </c>
      <c r="B934" s="285" t="s">
        <v>6217</v>
      </c>
      <c r="C934" s="286" t="s">
        <v>3221</v>
      </c>
      <c r="D934" s="287">
        <v>198.57</v>
      </c>
    </row>
    <row r="935" spans="1:4" ht="12.75" x14ac:dyDescent="0.2">
      <c r="A935" s="447">
        <v>38628</v>
      </c>
      <c r="B935" s="285" t="s">
        <v>6218</v>
      </c>
      <c r="C935" s="286" t="s">
        <v>3221</v>
      </c>
      <c r="D935" s="287">
        <v>228.43</v>
      </c>
    </row>
    <row r="936" spans="1:4" ht="12.75" x14ac:dyDescent="0.2">
      <c r="A936" s="447">
        <v>38629</v>
      </c>
      <c r="B936" s="285" t="s">
        <v>6219</v>
      </c>
      <c r="C936" s="286" t="s">
        <v>3221</v>
      </c>
      <c r="D936" s="287">
        <v>187.08</v>
      </c>
    </row>
    <row r="937" spans="1:4" ht="12.75" x14ac:dyDescent="0.2">
      <c r="A937" s="447">
        <v>38630</v>
      </c>
      <c r="B937" s="285" t="s">
        <v>6220</v>
      </c>
      <c r="C937" s="286" t="s">
        <v>3221</v>
      </c>
      <c r="D937" s="287">
        <v>211.49</v>
      </c>
    </row>
    <row r="938" spans="1:4" ht="12.75" x14ac:dyDescent="0.2">
      <c r="A938" s="447">
        <v>38631</v>
      </c>
      <c r="B938" s="285" t="s">
        <v>6221</v>
      </c>
      <c r="C938" s="286" t="s">
        <v>3221</v>
      </c>
      <c r="D938" s="287">
        <v>429.96</v>
      </c>
    </row>
    <row r="939" spans="1:4" ht="12.75" x14ac:dyDescent="0.2">
      <c r="A939" s="447">
        <v>38632</v>
      </c>
      <c r="B939" s="285" t="s">
        <v>6222</v>
      </c>
      <c r="C939" s="286" t="s">
        <v>3221</v>
      </c>
      <c r="D939" s="287">
        <v>731.65</v>
      </c>
    </row>
    <row r="940" spans="1:4" ht="12.75" x14ac:dyDescent="0.2">
      <c r="A940" s="447">
        <v>38633</v>
      </c>
      <c r="B940" s="285" t="s">
        <v>6223</v>
      </c>
      <c r="C940" s="286" t="s">
        <v>3221</v>
      </c>
      <c r="D940" s="287">
        <v>310.17</v>
      </c>
    </row>
    <row r="941" spans="1:4" ht="12.75" x14ac:dyDescent="0.2">
      <c r="A941" s="447">
        <v>38634</v>
      </c>
      <c r="B941" s="285" t="s">
        <v>6224</v>
      </c>
      <c r="C941" s="286" t="s">
        <v>3221</v>
      </c>
      <c r="D941" s="287">
        <v>612.55999999999995</v>
      </c>
    </row>
    <row r="942" spans="1:4" ht="12.75" x14ac:dyDescent="0.2">
      <c r="A942" s="447">
        <v>38635</v>
      </c>
      <c r="B942" s="285" t="s">
        <v>6225</v>
      </c>
      <c r="C942" s="286" t="s">
        <v>3221</v>
      </c>
      <c r="D942" s="287">
        <v>412.19</v>
      </c>
    </row>
    <row r="943" spans="1:4" ht="12.75" x14ac:dyDescent="0.2">
      <c r="A943" s="447">
        <v>38636</v>
      </c>
      <c r="B943" s="285" t="s">
        <v>6226</v>
      </c>
      <c r="C943" s="286" t="s">
        <v>3221</v>
      </c>
      <c r="D943" s="287">
        <v>616.86</v>
      </c>
    </row>
    <row r="944" spans="1:4" ht="12.75" x14ac:dyDescent="0.2">
      <c r="A944" s="447">
        <v>38637</v>
      </c>
      <c r="B944" s="285" t="s">
        <v>6227</v>
      </c>
      <c r="C944" s="286" t="s">
        <v>3221</v>
      </c>
      <c r="D944" s="287">
        <v>289.24</v>
      </c>
    </row>
    <row r="945" spans="1:4" ht="12.75" x14ac:dyDescent="0.2">
      <c r="A945" s="447">
        <v>38638</v>
      </c>
      <c r="B945" s="285" t="s">
        <v>6228</v>
      </c>
      <c r="C945" s="286" t="s">
        <v>3221</v>
      </c>
      <c r="D945" s="287">
        <v>571.23</v>
      </c>
    </row>
    <row r="946" spans="1:4" ht="12.75" x14ac:dyDescent="0.2">
      <c r="A946" s="447">
        <v>38639</v>
      </c>
      <c r="B946" s="285" t="s">
        <v>6229</v>
      </c>
      <c r="C946" s="286" t="s">
        <v>3221</v>
      </c>
      <c r="D946" s="287">
        <v>423.62</v>
      </c>
    </row>
    <row r="947" spans="1:4" ht="12.75" x14ac:dyDescent="0.2">
      <c r="A947" s="447">
        <v>38640</v>
      </c>
      <c r="B947" s="285" t="s">
        <v>6230</v>
      </c>
      <c r="C947" s="286" t="s">
        <v>3221</v>
      </c>
      <c r="D947" s="287">
        <v>844.08</v>
      </c>
    </row>
    <row r="948" spans="1:4" ht="12.75" x14ac:dyDescent="0.2">
      <c r="A948" s="447">
        <v>38641</v>
      </c>
      <c r="B948" s="285" t="s">
        <v>6231</v>
      </c>
      <c r="C948" s="286" t="s">
        <v>3221</v>
      </c>
      <c r="D948" s="287">
        <v>413.81</v>
      </c>
    </row>
    <row r="949" spans="1:4" ht="12.75" x14ac:dyDescent="0.2">
      <c r="A949" s="447">
        <v>38642</v>
      </c>
      <c r="B949" s="285" t="s">
        <v>6232</v>
      </c>
      <c r="C949" s="286" t="s">
        <v>3221</v>
      </c>
      <c r="D949" s="287">
        <v>675.81</v>
      </c>
    </row>
    <row r="950" spans="1:4" ht="12.75" x14ac:dyDescent="0.2">
      <c r="A950" s="447">
        <v>38643</v>
      </c>
      <c r="B950" s="285" t="s">
        <v>6233</v>
      </c>
      <c r="C950" s="286" t="s">
        <v>3221</v>
      </c>
      <c r="D950" s="287">
        <v>356.65</v>
      </c>
    </row>
    <row r="951" spans="1:4" ht="12.75" x14ac:dyDescent="0.2">
      <c r="A951" s="447">
        <v>38644</v>
      </c>
      <c r="B951" s="285" t="s">
        <v>6234</v>
      </c>
      <c r="C951" s="286" t="s">
        <v>3221</v>
      </c>
      <c r="D951" s="287">
        <v>549.25</v>
      </c>
    </row>
    <row r="952" spans="1:4" ht="12.75" x14ac:dyDescent="0.2">
      <c r="A952" s="447">
        <v>38645</v>
      </c>
      <c r="B952" s="285" t="s">
        <v>6235</v>
      </c>
      <c r="C952" s="286" t="s">
        <v>3221</v>
      </c>
      <c r="D952" s="287">
        <v>289.24</v>
      </c>
    </row>
    <row r="953" spans="1:4" ht="12.75" x14ac:dyDescent="0.2">
      <c r="A953" s="447">
        <v>38646</v>
      </c>
      <c r="B953" s="285" t="s">
        <v>6236</v>
      </c>
      <c r="C953" s="286" t="s">
        <v>3221</v>
      </c>
      <c r="D953" s="287">
        <v>606.45000000000005</v>
      </c>
    </row>
    <row r="954" spans="1:4" ht="12.75" x14ac:dyDescent="0.2">
      <c r="A954" s="447">
        <v>38647</v>
      </c>
      <c r="B954" s="285" t="s">
        <v>6237</v>
      </c>
      <c r="C954" s="286" t="s">
        <v>3221</v>
      </c>
      <c r="D954" s="287">
        <v>327.12</v>
      </c>
    </row>
    <row r="955" spans="1:4" ht="12.75" x14ac:dyDescent="0.2">
      <c r="A955" s="447">
        <v>38648</v>
      </c>
      <c r="B955" s="285" t="s">
        <v>6238</v>
      </c>
      <c r="C955" s="286" t="s">
        <v>3221</v>
      </c>
      <c r="D955" s="287">
        <v>571.23</v>
      </c>
    </row>
    <row r="956" spans="1:4" ht="12.75" x14ac:dyDescent="0.2">
      <c r="A956" s="447">
        <v>38649</v>
      </c>
      <c r="B956" s="285" t="s">
        <v>6239</v>
      </c>
      <c r="C956" s="286" t="s">
        <v>3221</v>
      </c>
      <c r="D956" s="287">
        <v>289.24</v>
      </c>
    </row>
    <row r="957" spans="1:4" ht="12.75" x14ac:dyDescent="0.2">
      <c r="A957" s="447">
        <v>38650</v>
      </c>
      <c r="B957" s="285" t="s">
        <v>6240</v>
      </c>
      <c r="C957" s="286" t="s">
        <v>3221</v>
      </c>
      <c r="D957" s="287">
        <v>571.23</v>
      </c>
    </row>
    <row r="958" spans="1:4" ht="12.75" x14ac:dyDescent="0.2">
      <c r="A958" s="447">
        <v>38651</v>
      </c>
      <c r="B958" s="285" t="s">
        <v>6241</v>
      </c>
      <c r="C958" s="286" t="s">
        <v>3221</v>
      </c>
      <c r="D958" s="287">
        <v>357.59</v>
      </c>
    </row>
    <row r="959" spans="1:4" ht="12.75" x14ac:dyDescent="0.2">
      <c r="A959" s="447">
        <v>38652</v>
      </c>
      <c r="B959" s="285" t="s">
        <v>6242</v>
      </c>
      <c r="C959" s="286" t="s">
        <v>3221</v>
      </c>
      <c r="D959" s="287">
        <v>624.39</v>
      </c>
    </row>
    <row r="960" spans="1:4" ht="12.75" x14ac:dyDescent="0.2">
      <c r="A960" s="447">
        <v>38653</v>
      </c>
      <c r="B960" s="285" t="s">
        <v>6243</v>
      </c>
      <c r="C960" s="286" t="s">
        <v>3221</v>
      </c>
      <c r="D960" s="287">
        <v>385.45</v>
      </c>
    </row>
    <row r="961" spans="1:4" ht="12.75" x14ac:dyDescent="0.2">
      <c r="A961" s="447">
        <v>38654</v>
      </c>
      <c r="B961" s="285" t="s">
        <v>6244</v>
      </c>
      <c r="C961" s="286" t="s">
        <v>3221</v>
      </c>
      <c r="D961" s="287">
        <v>641.46</v>
      </c>
    </row>
    <row r="962" spans="1:4" ht="12.75" x14ac:dyDescent="0.2">
      <c r="A962" s="447">
        <v>38655</v>
      </c>
      <c r="B962" s="285" t="s">
        <v>6245</v>
      </c>
      <c r="C962" s="286" t="s">
        <v>3221</v>
      </c>
      <c r="D962" s="287">
        <v>492.61</v>
      </c>
    </row>
    <row r="963" spans="1:4" ht="12.75" x14ac:dyDescent="0.2">
      <c r="A963" s="447">
        <v>38656</v>
      </c>
      <c r="B963" s="285" t="s">
        <v>6246</v>
      </c>
      <c r="C963" s="286" t="s">
        <v>3221</v>
      </c>
      <c r="D963" s="287">
        <v>932.31</v>
      </c>
    </row>
    <row r="964" spans="1:4" ht="12.75" x14ac:dyDescent="0.2">
      <c r="A964" s="447">
        <v>38657</v>
      </c>
      <c r="B964" s="285" t="s">
        <v>6247</v>
      </c>
      <c r="C964" s="286" t="s">
        <v>3221</v>
      </c>
      <c r="D964" s="287">
        <v>339.58</v>
      </c>
    </row>
    <row r="965" spans="1:4" ht="12.75" x14ac:dyDescent="0.2">
      <c r="A965" s="447">
        <v>38658</v>
      </c>
      <c r="B965" s="285" t="s">
        <v>6248</v>
      </c>
      <c r="C965" s="286" t="s">
        <v>3221</v>
      </c>
      <c r="D965" s="287">
        <v>624.39</v>
      </c>
    </row>
    <row r="966" spans="1:4" ht="12.75" x14ac:dyDescent="0.2">
      <c r="A966" s="447">
        <v>38659</v>
      </c>
      <c r="B966" s="285" t="s">
        <v>6249</v>
      </c>
      <c r="C966" s="286" t="s">
        <v>3221</v>
      </c>
      <c r="D966" s="287">
        <v>289.24</v>
      </c>
    </row>
    <row r="967" spans="1:4" ht="12.75" x14ac:dyDescent="0.2">
      <c r="A967" s="447">
        <v>38660</v>
      </c>
      <c r="B967" s="285" t="s">
        <v>6250</v>
      </c>
      <c r="C967" s="286" t="s">
        <v>3221</v>
      </c>
      <c r="D967" s="287">
        <v>571.23</v>
      </c>
    </row>
    <row r="968" spans="1:4" ht="12.75" x14ac:dyDescent="0.2">
      <c r="A968" s="447">
        <v>38661</v>
      </c>
      <c r="B968" s="285" t="s">
        <v>6251</v>
      </c>
      <c r="C968" s="286" t="s">
        <v>3221</v>
      </c>
      <c r="D968" s="287">
        <v>289.24</v>
      </c>
    </row>
    <row r="969" spans="1:4" ht="12.75" x14ac:dyDescent="0.2">
      <c r="A969" s="447">
        <v>38662</v>
      </c>
      <c r="B969" s="285" t="s">
        <v>6252</v>
      </c>
      <c r="C969" s="286" t="s">
        <v>3221</v>
      </c>
      <c r="D969" s="287">
        <v>571.23</v>
      </c>
    </row>
    <row r="970" spans="1:4" ht="12.75" x14ac:dyDescent="0.2">
      <c r="A970" s="447">
        <v>38663</v>
      </c>
      <c r="B970" s="285" t="s">
        <v>6253</v>
      </c>
      <c r="C970" s="286" t="s">
        <v>3221</v>
      </c>
      <c r="D970" s="287">
        <v>284.67</v>
      </c>
    </row>
    <row r="971" spans="1:4" ht="12.75" x14ac:dyDescent="0.2">
      <c r="A971" s="447">
        <v>38664</v>
      </c>
      <c r="B971" s="285" t="s">
        <v>6254</v>
      </c>
      <c r="C971" s="286" t="s">
        <v>3221</v>
      </c>
      <c r="D971" s="287">
        <v>609.66999999999996</v>
      </c>
    </row>
    <row r="972" spans="1:4" ht="12.75" x14ac:dyDescent="0.2">
      <c r="A972" s="447">
        <v>38665</v>
      </c>
      <c r="B972" s="285" t="s">
        <v>6255</v>
      </c>
      <c r="C972" s="286" t="s">
        <v>3221</v>
      </c>
      <c r="D972" s="287">
        <v>295.07</v>
      </c>
    </row>
    <row r="973" spans="1:4" ht="12.75" x14ac:dyDescent="0.2">
      <c r="A973" s="447">
        <v>38666</v>
      </c>
      <c r="B973" s="285" t="s">
        <v>6256</v>
      </c>
      <c r="C973" s="286" t="s">
        <v>3221</v>
      </c>
      <c r="D973" s="287">
        <v>609.66999999999996</v>
      </c>
    </row>
    <row r="974" spans="1:4" ht="12.75" x14ac:dyDescent="0.2">
      <c r="A974" s="447">
        <v>38667</v>
      </c>
      <c r="B974" s="285" t="s">
        <v>6257</v>
      </c>
      <c r="C974" s="286" t="s">
        <v>3221</v>
      </c>
      <c r="D974" s="287">
        <v>201.7</v>
      </c>
    </row>
    <row r="975" spans="1:4" ht="12.75" x14ac:dyDescent="0.2">
      <c r="A975" s="447">
        <v>38668</v>
      </c>
      <c r="B975" s="285" t="s">
        <v>6258</v>
      </c>
      <c r="C975" s="286" t="s">
        <v>3221</v>
      </c>
      <c r="D975" s="287">
        <v>347.21</v>
      </c>
    </row>
    <row r="976" spans="1:4" ht="12.75" x14ac:dyDescent="0.2">
      <c r="A976" s="447">
        <v>38669</v>
      </c>
      <c r="B976" s="285" t="s">
        <v>6259</v>
      </c>
      <c r="C976" s="286" t="s">
        <v>3221</v>
      </c>
      <c r="D976" s="287">
        <v>351.79</v>
      </c>
    </row>
    <row r="977" spans="1:4" ht="12.75" x14ac:dyDescent="0.2">
      <c r="A977" s="447">
        <v>38670</v>
      </c>
      <c r="B977" s="285" t="s">
        <v>6260</v>
      </c>
      <c r="C977" s="286" t="s">
        <v>3221</v>
      </c>
      <c r="D977" s="287">
        <v>567.89</v>
      </c>
    </row>
    <row r="978" spans="1:4" ht="12.75" x14ac:dyDescent="0.2">
      <c r="A978" s="447">
        <v>38671</v>
      </c>
      <c r="B978" s="285" t="s">
        <v>6261</v>
      </c>
      <c r="C978" s="286" t="s">
        <v>3221</v>
      </c>
      <c r="D978" s="287">
        <v>225.89</v>
      </c>
    </row>
    <row r="979" spans="1:4" ht="12.75" x14ac:dyDescent="0.2">
      <c r="A979" s="447">
        <v>38672</v>
      </c>
      <c r="B979" s="285" t="s">
        <v>6262</v>
      </c>
      <c r="C979" s="286" t="s">
        <v>3221</v>
      </c>
      <c r="D979" s="287">
        <v>404.19</v>
      </c>
    </row>
    <row r="980" spans="1:4" ht="12.75" x14ac:dyDescent="0.2">
      <c r="A980" s="447">
        <v>38673</v>
      </c>
      <c r="B980" s="285" t="s">
        <v>6263</v>
      </c>
      <c r="C980" s="286" t="s">
        <v>3221</v>
      </c>
      <c r="D980" s="287">
        <v>391.61</v>
      </c>
    </row>
    <row r="981" spans="1:4" ht="12.75" x14ac:dyDescent="0.2">
      <c r="A981" s="447">
        <v>38674</v>
      </c>
      <c r="B981" s="285" t="s">
        <v>6264</v>
      </c>
      <c r="C981" s="286" t="s">
        <v>3221</v>
      </c>
      <c r="D981" s="287">
        <v>416.54</v>
      </c>
    </row>
    <row r="982" spans="1:4" ht="12.75" x14ac:dyDescent="0.2">
      <c r="A982" s="447">
        <v>38675</v>
      </c>
      <c r="B982" s="285" t="s">
        <v>6265</v>
      </c>
      <c r="C982" s="286" t="s">
        <v>3221</v>
      </c>
      <c r="D982" s="287">
        <v>199.65</v>
      </c>
    </row>
    <row r="983" spans="1:4" ht="12.75" x14ac:dyDescent="0.2">
      <c r="A983" s="447">
        <v>38676</v>
      </c>
      <c r="B983" s="285" t="s">
        <v>6266</v>
      </c>
      <c r="C983" s="286" t="s">
        <v>3221</v>
      </c>
      <c r="D983" s="287">
        <v>322.27</v>
      </c>
    </row>
    <row r="984" spans="1:4" ht="12.75" x14ac:dyDescent="0.2">
      <c r="A984" s="447">
        <v>38677</v>
      </c>
      <c r="B984" s="285" t="s">
        <v>6267</v>
      </c>
      <c r="C984" s="286" t="s">
        <v>3221</v>
      </c>
      <c r="D984" s="287">
        <v>246.78</v>
      </c>
    </row>
    <row r="985" spans="1:4" ht="12.75" x14ac:dyDescent="0.2">
      <c r="A985" s="447">
        <v>38678</v>
      </c>
      <c r="B985" s="285" t="s">
        <v>6268</v>
      </c>
      <c r="C985" s="286" t="s">
        <v>3221</v>
      </c>
      <c r="D985" s="287">
        <v>378.3</v>
      </c>
    </row>
    <row r="986" spans="1:4" ht="12.75" x14ac:dyDescent="0.2">
      <c r="A986" s="447">
        <v>38679</v>
      </c>
      <c r="B986" s="285" t="s">
        <v>6269</v>
      </c>
      <c r="C986" s="286" t="s">
        <v>3221</v>
      </c>
      <c r="D986" s="287">
        <v>212.28</v>
      </c>
    </row>
    <row r="987" spans="1:4" ht="12.75" x14ac:dyDescent="0.2">
      <c r="A987" s="447">
        <v>38680</v>
      </c>
      <c r="B987" s="285" t="s">
        <v>6270</v>
      </c>
      <c r="C987" s="286" t="s">
        <v>3221</v>
      </c>
      <c r="D987" s="287">
        <v>406.7</v>
      </c>
    </row>
    <row r="988" spans="1:4" ht="12.75" x14ac:dyDescent="0.2">
      <c r="A988" s="447">
        <v>38681</v>
      </c>
      <c r="B988" s="285" t="s">
        <v>6271</v>
      </c>
      <c r="C988" s="286" t="s">
        <v>3221</v>
      </c>
      <c r="D988" s="287">
        <v>344.17</v>
      </c>
    </row>
    <row r="989" spans="1:4" ht="12.75" x14ac:dyDescent="0.2">
      <c r="A989" s="447">
        <v>38682</v>
      </c>
      <c r="B989" s="285" t="s">
        <v>6272</v>
      </c>
      <c r="C989" s="286" t="s">
        <v>3221</v>
      </c>
      <c r="D989" s="287">
        <v>502.16</v>
      </c>
    </row>
    <row r="990" spans="1:4" ht="12.75" x14ac:dyDescent="0.2">
      <c r="A990" s="447">
        <v>38683</v>
      </c>
      <c r="B990" s="285" t="s">
        <v>6273</v>
      </c>
      <c r="C990" s="286" t="s">
        <v>3221</v>
      </c>
      <c r="D990" s="287">
        <v>212.28</v>
      </c>
    </row>
    <row r="991" spans="1:4" ht="12.75" x14ac:dyDescent="0.2">
      <c r="A991" s="447">
        <v>38684</v>
      </c>
      <c r="B991" s="285" t="s">
        <v>6274</v>
      </c>
      <c r="C991" s="286" t="s">
        <v>3221</v>
      </c>
      <c r="D991" s="287">
        <v>378.3</v>
      </c>
    </row>
    <row r="992" spans="1:4" ht="12.75" x14ac:dyDescent="0.2">
      <c r="A992" s="447">
        <v>38685</v>
      </c>
      <c r="B992" s="285" t="s">
        <v>6275</v>
      </c>
      <c r="C992" s="286" t="s">
        <v>3221</v>
      </c>
      <c r="D992" s="287">
        <v>323.23</v>
      </c>
    </row>
    <row r="993" spans="1:4" ht="12.75" x14ac:dyDescent="0.2">
      <c r="A993" s="447">
        <v>38686</v>
      </c>
      <c r="B993" s="285" t="s">
        <v>6276</v>
      </c>
      <c r="C993" s="286" t="s">
        <v>3221</v>
      </c>
      <c r="D993" s="287">
        <v>465.36</v>
      </c>
    </row>
    <row r="994" spans="1:4" ht="12.75" x14ac:dyDescent="0.2">
      <c r="A994" s="447">
        <v>38687</v>
      </c>
      <c r="B994" s="285" t="s">
        <v>6277</v>
      </c>
      <c r="C994" s="286" t="s">
        <v>3221</v>
      </c>
      <c r="D994" s="287">
        <v>389.9</v>
      </c>
    </row>
    <row r="995" spans="1:4" ht="12.75" x14ac:dyDescent="0.2">
      <c r="A995" s="447">
        <v>38688</v>
      </c>
      <c r="B995" s="285" t="s">
        <v>6278</v>
      </c>
      <c r="C995" s="286" t="s">
        <v>3221</v>
      </c>
      <c r="D995" s="287">
        <v>531.33000000000004</v>
      </c>
    </row>
    <row r="996" spans="1:4" ht="12.75" x14ac:dyDescent="0.2">
      <c r="A996" s="447">
        <v>38689</v>
      </c>
      <c r="B996" s="285" t="s">
        <v>6279</v>
      </c>
      <c r="C996" s="286" t="s">
        <v>3221</v>
      </c>
      <c r="D996" s="287">
        <v>345.73</v>
      </c>
    </row>
    <row r="997" spans="1:4" ht="12.75" x14ac:dyDescent="0.2">
      <c r="A997" s="447">
        <v>38690</v>
      </c>
      <c r="B997" s="285" t="s">
        <v>6280</v>
      </c>
      <c r="C997" s="286" t="s">
        <v>3221</v>
      </c>
      <c r="D997" s="287">
        <v>511.73</v>
      </c>
    </row>
    <row r="998" spans="1:4" ht="12.75" x14ac:dyDescent="0.2">
      <c r="A998" s="447">
        <v>38691</v>
      </c>
      <c r="B998" s="285" t="s">
        <v>6281</v>
      </c>
      <c r="C998" s="286" t="s">
        <v>3221</v>
      </c>
      <c r="D998" s="287">
        <v>230.02</v>
      </c>
    </row>
    <row r="999" spans="1:4" ht="12.75" x14ac:dyDescent="0.2">
      <c r="A999" s="447">
        <v>38692</v>
      </c>
      <c r="B999" s="285" t="s">
        <v>6282</v>
      </c>
      <c r="C999" s="286" t="s">
        <v>3221</v>
      </c>
      <c r="D999" s="287">
        <v>494.77</v>
      </c>
    </row>
    <row r="1000" spans="1:4" ht="12.75" x14ac:dyDescent="0.2">
      <c r="A1000" s="447">
        <v>38693</v>
      </c>
      <c r="B1000" s="285" t="s">
        <v>6283</v>
      </c>
      <c r="C1000" s="286" t="s">
        <v>3221</v>
      </c>
      <c r="D1000" s="287">
        <v>338.79</v>
      </c>
    </row>
    <row r="1001" spans="1:4" ht="12.75" x14ac:dyDescent="0.2">
      <c r="A1001" s="447">
        <v>38694</v>
      </c>
      <c r="B1001" s="285" t="s">
        <v>6284</v>
      </c>
      <c r="C1001" s="286" t="s">
        <v>3221</v>
      </c>
      <c r="D1001" s="287">
        <v>460.7</v>
      </c>
    </row>
    <row r="1002" spans="1:4" ht="12.75" x14ac:dyDescent="0.2">
      <c r="A1002" s="250">
        <v>39000</v>
      </c>
      <c r="B1002" s="251" t="s">
        <v>1698</v>
      </c>
      <c r="C1002" s="252"/>
      <c r="D1002" s="253" t="s">
        <v>53</v>
      </c>
    </row>
    <row r="1003" spans="1:4" ht="12.75" x14ac:dyDescent="0.2">
      <c r="A1003" s="447">
        <v>39010</v>
      </c>
      <c r="B1003" s="285" t="s">
        <v>4860</v>
      </c>
      <c r="C1003" s="286" t="s">
        <v>4038</v>
      </c>
      <c r="D1003" s="287">
        <v>56.03</v>
      </c>
    </row>
    <row r="1004" spans="1:4" ht="22.5" x14ac:dyDescent="0.2">
      <c r="A1004" s="447">
        <v>39020</v>
      </c>
      <c r="B1004" s="285" t="s">
        <v>6285</v>
      </c>
      <c r="C1004" s="286" t="s">
        <v>4038</v>
      </c>
      <c r="D1004" s="287">
        <v>4.53</v>
      </c>
    </row>
    <row r="1005" spans="1:4" ht="12.75" x14ac:dyDescent="0.2">
      <c r="A1005" s="447">
        <v>39024</v>
      </c>
      <c r="B1005" s="285" t="s">
        <v>4861</v>
      </c>
      <c r="C1005" s="286" t="s">
        <v>19</v>
      </c>
      <c r="D1005" s="287">
        <v>6.08</v>
      </c>
    </row>
    <row r="1006" spans="1:4" ht="12.75" x14ac:dyDescent="0.2">
      <c r="A1006" s="447">
        <v>39025</v>
      </c>
      <c r="B1006" s="285" t="s">
        <v>4862</v>
      </c>
      <c r="C1006" s="286" t="s">
        <v>19</v>
      </c>
      <c r="D1006" s="287">
        <v>6.9</v>
      </c>
    </row>
    <row r="1007" spans="1:4" ht="12.75" x14ac:dyDescent="0.2">
      <c r="A1007" s="447">
        <v>39031</v>
      </c>
      <c r="B1007" s="285" t="s">
        <v>6286</v>
      </c>
      <c r="C1007" s="286" t="s">
        <v>604</v>
      </c>
      <c r="D1007" s="287">
        <v>28.97</v>
      </c>
    </row>
    <row r="1008" spans="1:4" ht="22.5" x14ac:dyDescent="0.2">
      <c r="A1008" s="447">
        <v>39032</v>
      </c>
      <c r="B1008" s="285" t="s">
        <v>4863</v>
      </c>
      <c r="C1008" s="286" t="s">
        <v>604</v>
      </c>
      <c r="D1008" s="287">
        <v>56.36</v>
      </c>
    </row>
    <row r="1009" spans="1:4" ht="22.5" x14ac:dyDescent="0.2">
      <c r="A1009" s="447">
        <v>39033</v>
      </c>
      <c r="B1009" s="285" t="s">
        <v>4864</v>
      </c>
      <c r="C1009" s="286" t="s">
        <v>604</v>
      </c>
      <c r="D1009" s="287">
        <v>96.75</v>
      </c>
    </row>
    <row r="1010" spans="1:4" ht="12.75" x14ac:dyDescent="0.2">
      <c r="A1010" s="447">
        <v>39046</v>
      </c>
      <c r="B1010" s="285" t="s">
        <v>4865</v>
      </c>
      <c r="C1010" s="286" t="s">
        <v>38</v>
      </c>
      <c r="D1010" s="287">
        <v>528.72</v>
      </c>
    </row>
    <row r="1011" spans="1:4" ht="12.75" x14ac:dyDescent="0.2">
      <c r="A1011" s="447">
        <v>39050</v>
      </c>
      <c r="B1011" s="285" t="s">
        <v>4866</v>
      </c>
      <c r="C1011" s="286" t="s">
        <v>4038</v>
      </c>
      <c r="D1011" s="287">
        <v>3.2</v>
      </c>
    </row>
    <row r="1012" spans="1:4" ht="12.75" x14ac:dyDescent="0.2">
      <c r="A1012" s="447">
        <v>39055</v>
      </c>
      <c r="B1012" s="285" t="s">
        <v>4867</v>
      </c>
      <c r="C1012" s="286" t="s">
        <v>4038</v>
      </c>
      <c r="D1012" s="287">
        <v>72.94</v>
      </c>
    </row>
    <row r="1013" spans="1:4" ht="12.75" x14ac:dyDescent="0.2">
      <c r="A1013" s="447">
        <v>39060</v>
      </c>
      <c r="B1013" s="285" t="s">
        <v>4868</v>
      </c>
      <c r="C1013" s="286" t="s">
        <v>19</v>
      </c>
      <c r="D1013" s="287">
        <v>216.27</v>
      </c>
    </row>
    <row r="1014" spans="1:4" ht="12.75" x14ac:dyDescent="0.2">
      <c r="A1014" s="447">
        <v>39061</v>
      </c>
      <c r="B1014" s="285" t="s">
        <v>4869</v>
      </c>
      <c r="C1014" s="286" t="s">
        <v>19</v>
      </c>
      <c r="D1014" s="287">
        <v>242.75</v>
      </c>
    </row>
    <row r="1015" spans="1:4" ht="12.75" x14ac:dyDescent="0.2">
      <c r="A1015" s="447">
        <v>39062</v>
      </c>
      <c r="B1015" s="285" t="s">
        <v>4870</v>
      </c>
      <c r="C1015" s="286" t="s">
        <v>19</v>
      </c>
      <c r="D1015" s="287">
        <v>248.97</v>
      </c>
    </row>
    <row r="1016" spans="1:4" ht="12.75" x14ac:dyDescent="0.2">
      <c r="A1016" s="250">
        <v>45000</v>
      </c>
      <c r="B1016" s="251" t="s">
        <v>4871</v>
      </c>
      <c r="C1016" s="252"/>
      <c r="D1016" s="253" t="s">
        <v>53</v>
      </c>
    </row>
    <row r="1017" spans="1:4" ht="12.75" x14ac:dyDescent="0.2">
      <c r="A1017" s="447">
        <v>45001</v>
      </c>
      <c r="B1017" s="285" t="s">
        <v>4872</v>
      </c>
      <c r="C1017" s="286" t="s">
        <v>19</v>
      </c>
      <c r="D1017" s="287">
        <v>776.83</v>
      </c>
    </row>
    <row r="1018" spans="1:4" ht="12.75" x14ac:dyDescent="0.2">
      <c r="A1018" s="447">
        <v>45004</v>
      </c>
      <c r="B1018" s="285" t="s">
        <v>4873</v>
      </c>
      <c r="C1018" s="286" t="s">
        <v>19</v>
      </c>
      <c r="D1018" s="287">
        <v>175.21</v>
      </c>
    </row>
    <row r="1019" spans="1:4" ht="22.5" x14ac:dyDescent="0.2">
      <c r="A1019" s="447">
        <v>45008</v>
      </c>
      <c r="B1019" s="285" t="s">
        <v>4874</v>
      </c>
      <c r="C1019" s="286" t="s">
        <v>604</v>
      </c>
      <c r="D1019" s="287">
        <v>8.89</v>
      </c>
    </row>
    <row r="1020" spans="1:4" ht="22.5" x14ac:dyDescent="0.2">
      <c r="A1020" s="447">
        <v>45010</v>
      </c>
      <c r="B1020" s="285" t="s">
        <v>4875</v>
      </c>
      <c r="C1020" s="286" t="s">
        <v>604</v>
      </c>
      <c r="D1020" s="287">
        <v>14.63</v>
      </c>
    </row>
    <row r="1021" spans="1:4" ht="22.5" x14ac:dyDescent="0.2">
      <c r="A1021" s="447">
        <v>45012</v>
      </c>
      <c r="B1021" s="285" t="s">
        <v>4876</v>
      </c>
      <c r="C1021" s="286" t="s">
        <v>604</v>
      </c>
      <c r="D1021" s="287">
        <v>5.78</v>
      </c>
    </row>
    <row r="1022" spans="1:4" ht="22.5" x14ac:dyDescent="0.2">
      <c r="A1022" s="447">
        <v>45013</v>
      </c>
      <c r="B1022" s="285" t="s">
        <v>4877</v>
      </c>
      <c r="C1022" s="286" t="s">
        <v>604</v>
      </c>
      <c r="D1022" s="287">
        <v>12.45</v>
      </c>
    </row>
    <row r="1023" spans="1:4" ht="12.75" x14ac:dyDescent="0.2">
      <c r="A1023" s="447">
        <v>45015</v>
      </c>
      <c r="B1023" s="285" t="s">
        <v>4878</v>
      </c>
      <c r="C1023" s="286" t="s">
        <v>3221</v>
      </c>
      <c r="D1023" s="287">
        <v>1200.78</v>
      </c>
    </row>
    <row r="1024" spans="1:4" ht="22.5" x14ac:dyDescent="0.2">
      <c r="A1024" s="447">
        <v>45023</v>
      </c>
      <c r="B1024" s="285" t="s">
        <v>4879</v>
      </c>
      <c r="C1024" s="286" t="s">
        <v>3221</v>
      </c>
      <c r="D1024" s="287">
        <v>597.30999999999995</v>
      </c>
    </row>
    <row r="1025" spans="1:4" ht="22.5" x14ac:dyDescent="0.2">
      <c r="A1025" s="447">
        <v>45025</v>
      </c>
      <c r="B1025" s="285" t="s">
        <v>4880</v>
      </c>
      <c r="C1025" s="286" t="s">
        <v>1206</v>
      </c>
      <c r="D1025" s="287">
        <v>4088.68</v>
      </c>
    </row>
    <row r="1026" spans="1:4" ht="12.75" x14ac:dyDescent="0.2">
      <c r="A1026" s="250">
        <v>50000</v>
      </c>
      <c r="B1026" s="251" t="s">
        <v>4881</v>
      </c>
      <c r="C1026" s="252"/>
      <c r="D1026" s="253" t="s">
        <v>53</v>
      </c>
    </row>
    <row r="1027" spans="1:4" ht="12.75" x14ac:dyDescent="0.2">
      <c r="A1027" s="447">
        <v>50008</v>
      </c>
      <c r="B1027" s="285" t="s">
        <v>4882</v>
      </c>
      <c r="C1027" s="286" t="s">
        <v>3221</v>
      </c>
      <c r="D1027" s="287">
        <v>1313.03</v>
      </c>
    </row>
    <row r="1028" spans="1:4" ht="12.75" x14ac:dyDescent="0.2">
      <c r="A1028" s="447">
        <v>50009</v>
      </c>
      <c r="B1028" s="285" t="s">
        <v>4883</v>
      </c>
      <c r="C1028" s="286" t="s">
        <v>3221</v>
      </c>
      <c r="D1028" s="287">
        <v>861.04</v>
      </c>
    </row>
    <row r="1029" spans="1:4" ht="12.75" x14ac:dyDescent="0.2">
      <c r="A1029" s="447">
        <v>50010</v>
      </c>
      <c r="B1029" s="285" t="s">
        <v>4884</v>
      </c>
      <c r="C1029" s="286" t="s">
        <v>3221</v>
      </c>
      <c r="D1029" s="287">
        <v>1092.1300000000001</v>
      </c>
    </row>
    <row r="1030" spans="1:4" ht="12.75" x14ac:dyDescent="0.2">
      <c r="A1030" s="447">
        <v>50030</v>
      </c>
      <c r="B1030" s="285" t="s">
        <v>4885</v>
      </c>
      <c r="C1030" s="286" t="s">
        <v>3221</v>
      </c>
      <c r="D1030" s="287">
        <v>1384.95</v>
      </c>
    </row>
    <row r="1031" spans="1:4" ht="12.75" x14ac:dyDescent="0.2">
      <c r="A1031" s="447">
        <v>50031</v>
      </c>
      <c r="B1031" s="285" t="s">
        <v>4886</v>
      </c>
      <c r="C1031" s="286" t="s">
        <v>3221</v>
      </c>
      <c r="D1031" s="287">
        <v>1721.02</v>
      </c>
    </row>
    <row r="1032" spans="1:4" ht="12.75" x14ac:dyDescent="0.2">
      <c r="A1032" s="447">
        <v>50032</v>
      </c>
      <c r="B1032" s="285" t="s">
        <v>4887</v>
      </c>
      <c r="C1032" s="286" t="s">
        <v>3221</v>
      </c>
      <c r="D1032" s="287">
        <v>1965.13</v>
      </c>
    </row>
    <row r="1033" spans="1:4" ht="12.75" x14ac:dyDescent="0.2">
      <c r="A1033" s="447">
        <v>50033</v>
      </c>
      <c r="B1033" s="285" t="s">
        <v>4888</v>
      </c>
      <c r="C1033" s="286" t="s">
        <v>3221</v>
      </c>
      <c r="D1033" s="287">
        <v>2143.58</v>
      </c>
    </row>
    <row r="1034" spans="1:4" ht="12.75" x14ac:dyDescent="0.2">
      <c r="A1034" s="250">
        <v>50800</v>
      </c>
      <c r="B1034" s="251" t="s">
        <v>4889</v>
      </c>
      <c r="C1034" s="252"/>
      <c r="D1034" s="253" t="s">
        <v>53</v>
      </c>
    </row>
    <row r="1035" spans="1:4" ht="12.75" x14ac:dyDescent="0.2">
      <c r="A1035" s="447">
        <v>50826</v>
      </c>
      <c r="B1035" s="285" t="s">
        <v>4890</v>
      </c>
      <c r="C1035" s="286" t="s">
        <v>3221</v>
      </c>
      <c r="D1035" s="287">
        <v>1663.68</v>
      </c>
    </row>
    <row r="1036" spans="1:4" ht="12.75" x14ac:dyDescent="0.2">
      <c r="A1036" s="447">
        <v>50827</v>
      </c>
      <c r="B1036" s="285" t="s">
        <v>4891</v>
      </c>
      <c r="C1036" s="286" t="s">
        <v>3221</v>
      </c>
      <c r="D1036" s="287">
        <v>622.83000000000004</v>
      </c>
    </row>
    <row r="1037" spans="1:4" ht="12.75" x14ac:dyDescent="0.2">
      <c r="A1037" s="447">
        <v>50830</v>
      </c>
      <c r="B1037" s="285" t="s">
        <v>6287</v>
      </c>
      <c r="C1037" s="286" t="s">
        <v>3221</v>
      </c>
      <c r="D1037" s="287">
        <v>86.95</v>
      </c>
    </row>
    <row r="1038" spans="1:4" ht="12.75" x14ac:dyDescent="0.2">
      <c r="A1038" s="250">
        <v>51200</v>
      </c>
      <c r="B1038" s="251" t="s">
        <v>4892</v>
      </c>
      <c r="C1038" s="252"/>
      <c r="D1038" s="253" t="s">
        <v>53</v>
      </c>
    </row>
    <row r="1039" spans="1:4" ht="22.5" x14ac:dyDescent="0.2">
      <c r="A1039" s="447">
        <v>51216</v>
      </c>
      <c r="B1039" s="285" t="s">
        <v>4893</v>
      </c>
      <c r="C1039" s="286" t="s">
        <v>3221</v>
      </c>
      <c r="D1039" s="287">
        <v>628.14</v>
      </c>
    </row>
    <row r="1040" spans="1:4" ht="22.5" x14ac:dyDescent="0.2">
      <c r="A1040" s="447">
        <v>51222</v>
      </c>
      <c r="B1040" s="285" t="s">
        <v>4894</v>
      </c>
      <c r="C1040" s="286" t="s">
        <v>3221</v>
      </c>
      <c r="D1040" s="287">
        <v>1261.33</v>
      </c>
    </row>
    <row r="1041" spans="1:4" ht="22.5" x14ac:dyDescent="0.2">
      <c r="A1041" s="447">
        <v>51228</v>
      </c>
      <c r="B1041" s="285" t="s">
        <v>4895</v>
      </c>
      <c r="C1041" s="286" t="s">
        <v>3221</v>
      </c>
      <c r="D1041" s="287">
        <v>836.66</v>
      </c>
    </row>
    <row r="1042" spans="1:4" ht="22.5" x14ac:dyDescent="0.2">
      <c r="A1042" s="447">
        <v>51232</v>
      </c>
      <c r="B1042" s="285" t="s">
        <v>4896</v>
      </c>
      <c r="C1042" s="286" t="s">
        <v>3221</v>
      </c>
      <c r="D1042" s="287">
        <v>1411.01</v>
      </c>
    </row>
    <row r="1043" spans="1:4" ht="22.5" x14ac:dyDescent="0.2">
      <c r="A1043" s="447">
        <v>51239</v>
      </c>
      <c r="B1043" s="285" t="s">
        <v>4897</v>
      </c>
      <c r="C1043" s="286" t="s">
        <v>3221</v>
      </c>
      <c r="D1043" s="287">
        <v>1598.85</v>
      </c>
    </row>
    <row r="1044" spans="1:4" ht="22.5" x14ac:dyDescent="0.2">
      <c r="A1044" s="447">
        <v>51241</v>
      </c>
      <c r="B1044" s="285" t="s">
        <v>4898</v>
      </c>
      <c r="C1044" s="286" t="s">
        <v>3221</v>
      </c>
      <c r="D1044" s="287">
        <v>3271.47</v>
      </c>
    </row>
    <row r="1045" spans="1:4" ht="22.5" x14ac:dyDescent="0.2">
      <c r="A1045" s="447">
        <v>51245</v>
      </c>
      <c r="B1045" s="285" t="s">
        <v>4899</v>
      </c>
      <c r="C1045" s="286" t="s">
        <v>3221</v>
      </c>
      <c r="D1045" s="287">
        <v>673.59</v>
      </c>
    </row>
    <row r="1046" spans="1:4" ht="12.75" x14ac:dyDescent="0.2">
      <c r="A1046" s="447">
        <v>51250</v>
      </c>
      <c r="B1046" s="285" t="s">
        <v>4900</v>
      </c>
      <c r="C1046" s="286" t="s">
        <v>3221</v>
      </c>
      <c r="D1046" s="287">
        <v>2863.3</v>
      </c>
    </row>
    <row r="1047" spans="1:4" ht="12.75" x14ac:dyDescent="0.2">
      <c r="A1047" s="447">
        <v>51264</v>
      </c>
      <c r="B1047" s="285" t="s">
        <v>6057</v>
      </c>
      <c r="C1047" s="286" t="s">
        <v>3221</v>
      </c>
      <c r="D1047" s="287">
        <v>247.94</v>
      </c>
    </row>
    <row r="1048" spans="1:4" ht="12.75" x14ac:dyDescent="0.2">
      <c r="A1048" s="447">
        <v>51266</v>
      </c>
      <c r="B1048" s="285" t="s">
        <v>6288</v>
      </c>
      <c r="C1048" s="286" t="s">
        <v>3221</v>
      </c>
      <c r="D1048" s="287">
        <v>94.85</v>
      </c>
    </row>
    <row r="1049" spans="1:4" ht="12.75" x14ac:dyDescent="0.2">
      <c r="A1049" s="447">
        <v>51267</v>
      </c>
      <c r="B1049" s="285" t="s">
        <v>6289</v>
      </c>
      <c r="C1049" s="286" t="s">
        <v>3221</v>
      </c>
      <c r="D1049" s="287">
        <v>201.39</v>
      </c>
    </row>
    <row r="1050" spans="1:4" ht="12.75" x14ac:dyDescent="0.2">
      <c r="A1050" s="447">
        <v>51268</v>
      </c>
      <c r="B1050" s="285" t="s">
        <v>6290</v>
      </c>
      <c r="C1050" s="286" t="s">
        <v>3221</v>
      </c>
      <c r="D1050" s="287">
        <v>379.69</v>
      </c>
    </row>
    <row r="1051" spans="1:4" ht="12.75" x14ac:dyDescent="0.2">
      <c r="A1051" s="447">
        <v>51269</v>
      </c>
      <c r="B1051" s="285" t="s">
        <v>6291</v>
      </c>
      <c r="C1051" s="286" t="s">
        <v>3221</v>
      </c>
      <c r="D1051" s="287">
        <v>664.08</v>
      </c>
    </row>
    <row r="1052" spans="1:4" ht="12.75" x14ac:dyDescent="0.2">
      <c r="A1052" s="447">
        <v>51270</v>
      </c>
      <c r="B1052" s="285" t="s">
        <v>6292</v>
      </c>
      <c r="C1052" s="286" t="s">
        <v>3221</v>
      </c>
      <c r="D1052" s="287">
        <v>1582.65</v>
      </c>
    </row>
    <row r="1053" spans="1:4" ht="12.75" x14ac:dyDescent="0.2">
      <c r="A1053" s="447">
        <v>51271</v>
      </c>
      <c r="B1053" s="285" t="s">
        <v>6293</v>
      </c>
      <c r="C1053" s="286" t="s">
        <v>3221</v>
      </c>
      <c r="D1053" s="287">
        <v>1808.83</v>
      </c>
    </row>
    <row r="1054" spans="1:4" ht="12.75" x14ac:dyDescent="0.2">
      <c r="A1054" s="250">
        <v>51600</v>
      </c>
      <c r="B1054" s="251" t="s">
        <v>4901</v>
      </c>
      <c r="C1054" s="252"/>
      <c r="D1054" s="253" t="s">
        <v>53</v>
      </c>
    </row>
    <row r="1055" spans="1:4" ht="12.75" x14ac:dyDescent="0.2">
      <c r="A1055" s="447">
        <v>51602</v>
      </c>
      <c r="B1055" s="285" t="s">
        <v>4902</v>
      </c>
      <c r="C1055" s="286" t="s">
        <v>3221</v>
      </c>
      <c r="D1055" s="287">
        <v>7.49</v>
      </c>
    </row>
    <row r="1056" spans="1:4" ht="12.75" x14ac:dyDescent="0.2">
      <c r="A1056" s="447">
        <v>51605</v>
      </c>
      <c r="B1056" s="285" t="s">
        <v>4903</v>
      </c>
      <c r="C1056" s="286" t="s">
        <v>3221</v>
      </c>
      <c r="D1056" s="287">
        <v>22.3</v>
      </c>
    </row>
    <row r="1057" spans="1:4" ht="12.75" x14ac:dyDescent="0.2">
      <c r="A1057" s="447">
        <v>51606</v>
      </c>
      <c r="B1057" s="285" t="s">
        <v>4904</v>
      </c>
      <c r="C1057" s="286" t="s">
        <v>3221</v>
      </c>
      <c r="D1057" s="287">
        <v>45.58</v>
      </c>
    </row>
    <row r="1058" spans="1:4" ht="12.75" x14ac:dyDescent="0.2">
      <c r="A1058" s="447">
        <v>51607</v>
      </c>
      <c r="B1058" s="285" t="s">
        <v>4905</v>
      </c>
      <c r="C1058" s="286" t="s">
        <v>3221</v>
      </c>
      <c r="D1058" s="287">
        <v>87.19</v>
      </c>
    </row>
    <row r="1059" spans="1:4" ht="12.75" x14ac:dyDescent="0.2">
      <c r="A1059" s="447">
        <v>51608</v>
      </c>
      <c r="B1059" s="285" t="s">
        <v>4906</v>
      </c>
      <c r="C1059" s="286" t="s">
        <v>3221</v>
      </c>
      <c r="D1059" s="287">
        <v>139.72</v>
      </c>
    </row>
    <row r="1060" spans="1:4" ht="12.75" x14ac:dyDescent="0.2">
      <c r="A1060" s="447">
        <v>51610</v>
      </c>
      <c r="B1060" s="285" t="s">
        <v>4907</v>
      </c>
      <c r="C1060" s="286" t="s">
        <v>3221</v>
      </c>
      <c r="D1060" s="287">
        <v>209.57</v>
      </c>
    </row>
    <row r="1061" spans="1:4" ht="22.5" x14ac:dyDescent="0.2">
      <c r="A1061" s="447">
        <v>51631</v>
      </c>
      <c r="B1061" s="285" t="s">
        <v>4908</v>
      </c>
      <c r="C1061" s="286" t="s">
        <v>22</v>
      </c>
      <c r="D1061" s="287">
        <v>12.45</v>
      </c>
    </row>
    <row r="1062" spans="1:4" ht="22.5" x14ac:dyDescent="0.2">
      <c r="A1062" s="447">
        <v>51632</v>
      </c>
      <c r="B1062" s="285" t="s">
        <v>4909</v>
      </c>
      <c r="C1062" s="286" t="s">
        <v>22</v>
      </c>
      <c r="D1062" s="287">
        <v>15.99</v>
      </c>
    </row>
    <row r="1063" spans="1:4" ht="22.5" x14ac:dyDescent="0.2">
      <c r="A1063" s="447">
        <v>51633</v>
      </c>
      <c r="B1063" s="285" t="s">
        <v>4910</v>
      </c>
      <c r="C1063" s="286" t="s">
        <v>22</v>
      </c>
      <c r="D1063" s="287">
        <v>15.08</v>
      </c>
    </row>
    <row r="1064" spans="1:4" ht="22.5" x14ac:dyDescent="0.2">
      <c r="A1064" s="447">
        <v>51634</v>
      </c>
      <c r="B1064" s="285" t="s">
        <v>4911</v>
      </c>
      <c r="C1064" s="286" t="s">
        <v>22</v>
      </c>
      <c r="D1064" s="287">
        <v>22.11</v>
      </c>
    </row>
    <row r="1065" spans="1:4" ht="22.5" x14ac:dyDescent="0.2">
      <c r="A1065" s="447">
        <v>51635</v>
      </c>
      <c r="B1065" s="285" t="s">
        <v>4912</v>
      </c>
      <c r="C1065" s="286" t="s">
        <v>22</v>
      </c>
      <c r="D1065" s="287">
        <v>47.88</v>
      </c>
    </row>
    <row r="1066" spans="1:4" ht="22.5" x14ac:dyDescent="0.2">
      <c r="A1066" s="447">
        <v>51636</v>
      </c>
      <c r="B1066" s="285" t="s">
        <v>4913</v>
      </c>
      <c r="C1066" s="286" t="s">
        <v>22</v>
      </c>
      <c r="D1066" s="287">
        <v>48.82</v>
      </c>
    </row>
    <row r="1067" spans="1:4" ht="22.5" x14ac:dyDescent="0.2">
      <c r="A1067" s="447">
        <v>51637</v>
      </c>
      <c r="B1067" s="285" t="s">
        <v>4914</v>
      </c>
      <c r="C1067" s="286" t="s">
        <v>22</v>
      </c>
      <c r="D1067" s="287">
        <v>58.6</v>
      </c>
    </row>
    <row r="1068" spans="1:4" ht="22.5" x14ac:dyDescent="0.2">
      <c r="A1068" s="447">
        <v>51639</v>
      </c>
      <c r="B1068" s="285" t="s">
        <v>4915</v>
      </c>
      <c r="C1068" s="286" t="s">
        <v>22</v>
      </c>
      <c r="D1068" s="287">
        <v>86.73</v>
      </c>
    </row>
    <row r="1069" spans="1:4" ht="22.5" x14ac:dyDescent="0.2">
      <c r="A1069" s="447">
        <v>51640</v>
      </c>
      <c r="B1069" s="285" t="s">
        <v>4916</v>
      </c>
      <c r="C1069" s="286" t="s">
        <v>22</v>
      </c>
      <c r="D1069" s="287">
        <v>18.22</v>
      </c>
    </row>
    <row r="1070" spans="1:4" ht="22.5" x14ac:dyDescent="0.2">
      <c r="A1070" s="447">
        <v>51641</v>
      </c>
      <c r="B1070" s="285" t="s">
        <v>4917</v>
      </c>
      <c r="C1070" s="286" t="s">
        <v>22</v>
      </c>
      <c r="D1070" s="287">
        <v>21.98</v>
      </c>
    </row>
    <row r="1071" spans="1:4" ht="22.5" x14ac:dyDescent="0.2">
      <c r="A1071" s="447">
        <v>51642</v>
      </c>
      <c r="B1071" s="285" t="s">
        <v>4918</v>
      </c>
      <c r="C1071" s="286" t="s">
        <v>22</v>
      </c>
      <c r="D1071" s="287">
        <v>27.85</v>
      </c>
    </row>
    <row r="1072" spans="1:4" ht="22.5" x14ac:dyDescent="0.2">
      <c r="A1072" s="447">
        <v>51643</v>
      </c>
      <c r="B1072" s="285" t="s">
        <v>6294</v>
      </c>
      <c r="C1072" s="286" t="s">
        <v>22</v>
      </c>
      <c r="D1072" s="287">
        <v>26.32</v>
      </c>
    </row>
    <row r="1073" spans="1:4" ht="22.5" x14ac:dyDescent="0.2">
      <c r="A1073" s="447">
        <v>51644</v>
      </c>
      <c r="B1073" s="285" t="s">
        <v>6295</v>
      </c>
      <c r="C1073" s="286" t="s">
        <v>22</v>
      </c>
      <c r="D1073" s="287">
        <v>31.28</v>
      </c>
    </row>
    <row r="1074" spans="1:4" ht="22.5" x14ac:dyDescent="0.2">
      <c r="A1074" s="447">
        <v>51645</v>
      </c>
      <c r="B1074" s="285" t="s">
        <v>6296</v>
      </c>
      <c r="C1074" s="286" t="s">
        <v>22</v>
      </c>
      <c r="D1074" s="287">
        <v>39.450000000000003</v>
      </c>
    </row>
    <row r="1075" spans="1:4" ht="22.5" x14ac:dyDescent="0.2">
      <c r="A1075" s="447">
        <v>51646</v>
      </c>
      <c r="B1075" s="285" t="s">
        <v>6297</v>
      </c>
      <c r="C1075" s="286" t="s">
        <v>22</v>
      </c>
      <c r="D1075" s="287">
        <v>67.75</v>
      </c>
    </row>
    <row r="1076" spans="1:4" ht="22.5" x14ac:dyDescent="0.2">
      <c r="A1076" s="447">
        <v>51647</v>
      </c>
      <c r="B1076" s="285" t="s">
        <v>4919</v>
      </c>
      <c r="C1076" s="286" t="s">
        <v>22</v>
      </c>
      <c r="D1076" s="287">
        <v>75.63</v>
      </c>
    </row>
    <row r="1077" spans="1:4" ht="22.5" x14ac:dyDescent="0.2">
      <c r="A1077" s="447">
        <v>51649</v>
      </c>
      <c r="B1077" s="285" t="s">
        <v>4920</v>
      </c>
      <c r="C1077" s="286" t="s">
        <v>22</v>
      </c>
      <c r="D1077" s="287">
        <v>110.43</v>
      </c>
    </row>
    <row r="1078" spans="1:4" ht="12.75" x14ac:dyDescent="0.2">
      <c r="A1078" s="447">
        <v>51651</v>
      </c>
      <c r="B1078" s="285" t="s">
        <v>4921</v>
      </c>
      <c r="C1078" s="286" t="s">
        <v>3221</v>
      </c>
      <c r="D1078" s="287">
        <v>1.96</v>
      </c>
    </row>
    <row r="1079" spans="1:4" ht="12.75" x14ac:dyDescent="0.2">
      <c r="A1079" s="447">
        <v>51652</v>
      </c>
      <c r="B1079" s="285" t="s">
        <v>4922</v>
      </c>
      <c r="C1079" s="286" t="s">
        <v>3221</v>
      </c>
      <c r="D1079" s="287">
        <v>2.5099999999999998</v>
      </c>
    </row>
    <row r="1080" spans="1:4" ht="12.75" x14ac:dyDescent="0.2">
      <c r="A1080" s="447">
        <v>51654</v>
      </c>
      <c r="B1080" s="285" t="s">
        <v>4923</v>
      </c>
      <c r="C1080" s="286" t="s">
        <v>3221</v>
      </c>
      <c r="D1080" s="287">
        <v>5.66</v>
      </c>
    </row>
    <row r="1081" spans="1:4" ht="12.75" x14ac:dyDescent="0.2">
      <c r="A1081" s="447">
        <v>51655</v>
      </c>
      <c r="B1081" s="285" t="s">
        <v>4924</v>
      </c>
      <c r="C1081" s="286" t="s">
        <v>3221</v>
      </c>
      <c r="D1081" s="287">
        <v>8.32</v>
      </c>
    </row>
    <row r="1082" spans="1:4" ht="12.75" x14ac:dyDescent="0.2">
      <c r="A1082" s="447">
        <v>51656</v>
      </c>
      <c r="B1082" s="285" t="s">
        <v>4925</v>
      </c>
      <c r="C1082" s="286" t="s">
        <v>3221</v>
      </c>
      <c r="D1082" s="287">
        <v>12.18</v>
      </c>
    </row>
    <row r="1083" spans="1:4" ht="12.75" x14ac:dyDescent="0.2">
      <c r="A1083" s="447">
        <v>51659</v>
      </c>
      <c r="B1083" s="285" t="s">
        <v>4926</v>
      </c>
      <c r="C1083" s="286" t="s">
        <v>3221</v>
      </c>
      <c r="D1083" s="287">
        <v>23.88</v>
      </c>
    </row>
    <row r="1084" spans="1:4" ht="12.75" x14ac:dyDescent="0.2">
      <c r="A1084" s="447">
        <v>51674</v>
      </c>
      <c r="B1084" s="285" t="s">
        <v>4927</v>
      </c>
      <c r="C1084" s="286" t="s">
        <v>3221</v>
      </c>
      <c r="D1084" s="287">
        <v>44.72</v>
      </c>
    </row>
    <row r="1085" spans="1:4" ht="12.75" x14ac:dyDescent="0.2">
      <c r="A1085" s="447">
        <v>51675</v>
      </c>
      <c r="B1085" s="285" t="s">
        <v>4928</v>
      </c>
      <c r="C1085" s="286" t="s">
        <v>3221</v>
      </c>
      <c r="D1085" s="287">
        <v>66.650000000000006</v>
      </c>
    </row>
    <row r="1086" spans="1:4" ht="12.75" x14ac:dyDescent="0.2">
      <c r="A1086" s="447">
        <v>51676</v>
      </c>
      <c r="B1086" s="285" t="s">
        <v>4929</v>
      </c>
      <c r="C1086" s="286" t="s">
        <v>3221</v>
      </c>
      <c r="D1086" s="287">
        <v>116.62</v>
      </c>
    </row>
    <row r="1087" spans="1:4" ht="12.75" x14ac:dyDescent="0.2">
      <c r="A1087" s="447">
        <v>51677</v>
      </c>
      <c r="B1087" s="285" t="s">
        <v>4930</v>
      </c>
      <c r="C1087" s="286" t="s">
        <v>3221</v>
      </c>
      <c r="D1087" s="287">
        <v>157.91999999999999</v>
      </c>
    </row>
    <row r="1088" spans="1:4" ht="12.75" x14ac:dyDescent="0.2">
      <c r="A1088" s="447">
        <v>51678</v>
      </c>
      <c r="B1088" s="285" t="s">
        <v>4931</v>
      </c>
      <c r="C1088" s="286" t="s">
        <v>3221</v>
      </c>
      <c r="D1088" s="287">
        <v>314.31</v>
      </c>
    </row>
    <row r="1089" spans="1:4" ht="12.75" x14ac:dyDescent="0.2">
      <c r="A1089" s="447">
        <v>52301</v>
      </c>
      <c r="B1089" s="285" t="s">
        <v>6058</v>
      </c>
      <c r="C1089" s="286" t="s">
        <v>22</v>
      </c>
      <c r="D1089" s="287">
        <v>2.5499999999999998</v>
      </c>
    </row>
    <row r="1090" spans="1:4" ht="12.75" x14ac:dyDescent="0.2">
      <c r="A1090" s="447">
        <v>52302</v>
      </c>
      <c r="B1090" s="285" t="s">
        <v>6059</v>
      </c>
      <c r="C1090" s="286" t="s">
        <v>22</v>
      </c>
      <c r="D1090" s="287">
        <v>3.41</v>
      </c>
    </row>
    <row r="1091" spans="1:4" ht="12.75" x14ac:dyDescent="0.2">
      <c r="A1091" s="447">
        <v>52303</v>
      </c>
      <c r="B1091" s="285" t="s">
        <v>6060</v>
      </c>
      <c r="C1091" s="286" t="s">
        <v>22</v>
      </c>
      <c r="D1091" s="287">
        <v>5.41</v>
      </c>
    </row>
    <row r="1092" spans="1:4" ht="12.75" x14ac:dyDescent="0.2">
      <c r="A1092" s="250">
        <v>52400</v>
      </c>
      <c r="B1092" s="251" t="s">
        <v>4932</v>
      </c>
      <c r="C1092" s="252"/>
      <c r="D1092" s="253" t="s">
        <v>53</v>
      </c>
    </row>
    <row r="1093" spans="1:4" ht="12.75" x14ac:dyDescent="0.2">
      <c r="A1093" s="447">
        <v>52410</v>
      </c>
      <c r="B1093" s="285" t="s">
        <v>4933</v>
      </c>
      <c r="C1093" s="286" t="s">
        <v>22</v>
      </c>
      <c r="D1093" s="287">
        <v>2.0699999999999998</v>
      </c>
    </row>
    <row r="1094" spans="1:4" ht="12.75" x14ac:dyDescent="0.2">
      <c r="A1094" s="447">
        <v>52430</v>
      </c>
      <c r="B1094" s="285" t="s">
        <v>4934</v>
      </c>
      <c r="C1094" s="286" t="s">
        <v>22</v>
      </c>
      <c r="D1094" s="287">
        <v>4.6399999999999997</v>
      </c>
    </row>
    <row r="1095" spans="1:4" ht="12.75" x14ac:dyDescent="0.2">
      <c r="A1095" s="447">
        <v>52431</v>
      </c>
      <c r="B1095" s="285" t="s">
        <v>4935</v>
      </c>
      <c r="C1095" s="286" t="s">
        <v>22</v>
      </c>
      <c r="D1095" s="287">
        <v>5.88</v>
      </c>
    </row>
    <row r="1096" spans="1:4" ht="12.75" x14ac:dyDescent="0.2">
      <c r="A1096" s="447">
        <v>52432</v>
      </c>
      <c r="B1096" s="285" t="s">
        <v>4936</v>
      </c>
      <c r="C1096" s="286" t="s">
        <v>22</v>
      </c>
      <c r="D1096" s="287">
        <v>8.93</v>
      </c>
    </row>
    <row r="1097" spans="1:4" ht="12.75" x14ac:dyDescent="0.2">
      <c r="A1097" s="447">
        <v>52433</v>
      </c>
      <c r="B1097" s="285" t="s">
        <v>4937</v>
      </c>
      <c r="C1097" s="286" t="s">
        <v>22</v>
      </c>
      <c r="D1097" s="287">
        <v>13.06</v>
      </c>
    </row>
    <row r="1098" spans="1:4" ht="12.75" x14ac:dyDescent="0.2">
      <c r="A1098" s="447">
        <v>52434</v>
      </c>
      <c r="B1098" s="285" t="s">
        <v>4938</v>
      </c>
      <c r="C1098" s="286" t="s">
        <v>22</v>
      </c>
      <c r="D1098" s="287">
        <v>14.61</v>
      </c>
    </row>
    <row r="1099" spans="1:4" ht="12.75" x14ac:dyDescent="0.2">
      <c r="A1099" s="447">
        <v>52435</v>
      </c>
      <c r="B1099" s="285" t="s">
        <v>4939</v>
      </c>
      <c r="C1099" s="286" t="s">
        <v>22</v>
      </c>
      <c r="D1099" s="287">
        <v>19.149999999999999</v>
      </c>
    </row>
    <row r="1100" spans="1:4" ht="12.75" x14ac:dyDescent="0.2">
      <c r="A1100" s="447">
        <v>52436</v>
      </c>
      <c r="B1100" s="285" t="s">
        <v>4940</v>
      </c>
      <c r="C1100" s="286" t="s">
        <v>22</v>
      </c>
      <c r="D1100" s="287">
        <v>30.78</v>
      </c>
    </row>
    <row r="1101" spans="1:4" ht="12.75" x14ac:dyDescent="0.2">
      <c r="A1101" s="447">
        <v>52437</v>
      </c>
      <c r="B1101" s="285" t="s">
        <v>4941</v>
      </c>
      <c r="C1101" s="286" t="s">
        <v>22</v>
      </c>
      <c r="D1101" s="287">
        <v>41.49</v>
      </c>
    </row>
    <row r="1102" spans="1:4" ht="12.75" x14ac:dyDescent="0.2">
      <c r="A1102" s="447">
        <v>52438</v>
      </c>
      <c r="B1102" s="285" t="s">
        <v>4942</v>
      </c>
      <c r="C1102" s="286" t="s">
        <v>22</v>
      </c>
      <c r="D1102" s="287">
        <v>64.58</v>
      </c>
    </row>
    <row r="1103" spans="1:4" ht="12.75" x14ac:dyDescent="0.2">
      <c r="A1103" s="447">
        <v>52449</v>
      </c>
      <c r="B1103" s="285" t="s">
        <v>4943</v>
      </c>
      <c r="C1103" s="286" t="s">
        <v>22</v>
      </c>
      <c r="D1103" s="287">
        <v>12.6</v>
      </c>
    </row>
    <row r="1104" spans="1:4" ht="12.75" x14ac:dyDescent="0.2">
      <c r="A1104" s="447">
        <v>52451</v>
      </c>
      <c r="B1104" s="285" t="s">
        <v>4944</v>
      </c>
      <c r="C1104" s="286" t="s">
        <v>22</v>
      </c>
      <c r="D1104" s="287">
        <v>19.78</v>
      </c>
    </row>
    <row r="1105" spans="1:4" ht="12.75" x14ac:dyDescent="0.2">
      <c r="A1105" s="447">
        <v>52452</v>
      </c>
      <c r="B1105" s="285" t="s">
        <v>4945</v>
      </c>
      <c r="C1105" s="286" t="s">
        <v>22</v>
      </c>
      <c r="D1105" s="287">
        <v>27.64</v>
      </c>
    </row>
    <row r="1106" spans="1:4" ht="12.75" x14ac:dyDescent="0.2">
      <c r="A1106" s="447">
        <v>52461</v>
      </c>
      <c r="B1106" s="285" t="s">
        <v>4946</v>
      </c>
      <c r="C1106" s="286" t="s">
        <v>22</v>
      </c>
      <c r="D1106" s="287">
        <v>8.1999999999999993</v>
      </c>
    </row>
    <row r="1107" spans="1:4" ht="12.75" x14ac:dyDescent="0.2">
      <c r="A1107" s="447">
        <v>52462</v>
      </c>
      <c r="B1107" s="285" t="s">
        <v>4947</v>
      </c>
      <c r="C1107" s="286" t="s">
        <v>22</v>
      </c>
      <c r="D1107" s="287">
        <v>15.64</v>
      </c>
    </row>
    <row r="1108" spans="1:4" ht="12.75" x14ac:dyDescent="0.2">
      <c r="A1108" s="447">
        <v>52463</v>
      </c>
      <c r="B1108" s="285" t="s">
        <v>4948</v>
      </c>
      <c r="C1108" s="286" t="s">
        <v>22</v>
      </c>
      <c r="D1108" s="287">
        <v>24.24</v>
      </c>
    </row>
    <row r="1109" spans="1:4" ht="12.75" x14ac:dyDescent="0.2">
      <c r="A1109" s="447">
        <v>52471</v>
      </c>
      <c r="B1109" s="285" t="s">
        <v>4949</v>
      </c>
      <c r="C1109" s="286" t="s">
        <v>3221</v>
      </c>
      <c r="D1109" s="287">
        <v>6.45</v>
      </c>
    </row>
    <row r="1110" spans="1:4" ht="12.75" x14ac:dyDescent="0.2">
      <c r="A1110" s="250">
        <v>52800</v>
      </c>
      <c r="B1110" s="251" t="s">
        <v>4950</v>
      </c>
      <c r="C1110" s="252"/>
      <c r="D1110" s="253" t="s">
        <v>53</v>
      </c>
    </row>
    <row r="1111" spans="1:4" ht="12.75" x14ac:dyDescent="0.2">
      <c r="A1111" s="447">
        <v>52805</v>
      </c>
      <c r="B1111" s="285" t="s">
        <v>4951</v>
      </c>
      <c r="C1111" s="286" t="s">
        <v>22</v>
      </c>
      <c r="D1111" s="287">
        <v>10.95</v>
      </c>
    </row>
    <row r="1112" spans="1:4" ht="12.75" x14ac:dyDescent="0.2">
      <c r="A1112" s="447">
        <v>52806</v>
      </c>
      <c r="B1112" s="285" t="s">
        <v>4952</v>
      </c>
      <c r="C1112" s="286" t="s">
        <v>22</v>
      </c>
      <c r="D1112" s="287">
        <v>15.86</v>
      </c>
    </row>
    <row r="1113" spans="1:4" ht="12.75" x14ac:dyDescent="0.2">
      <c r="A1113" s="447">
        <v>52807</v>
      </c>
      <c r="B1113" s="285" t="s">
        <v>4953</v>
      </c>
      <c r="C1113" s="286" t="s">
        <v>22</v>
      </c>
      <c r="D1113" s="287">
        <v>24.59</v>
      </c>
    </row>
    <row r="1114" spans="1:4" ht="12.75" x14ac:dyDescent="0.2">
      <c r="A1114" s="447">
        <v>52808</v>
      </c>
      <c r="B1114" s="285" t="s">
        <v>4954</v>
      </c>
      <c r="C1114" s="286" t="s">
        <v>22</v>
      </c>
      <c r="D1114" s="287">
        <v>38.159999999999997</v>
      </c>
    </row>
    <row r="1115" spans="1:4" ht="12.75" x14ac:dyDescent="0.2">
      <c r="A1115" s="447">
        <v>52809</v>
      </c>
      <c r="B1115" s="285" t="s">
        <v>4955</v>
      </c>
      <c r="C1115" s="286" t="s">
        <v>22</v>
      </c>
      <c r="D1115" s="287">
        <v>50.61</v>
      </c>
    </row>
    <row r="1116" spans="1:4" ht="12.75" x14ac:dyDescent="0.2">
      <c r="A1116" s="447">
        <v>52810</v>
      </c>
      <c r="B1116" s="285" t="s">
        <v>4956</v>
      </c>
      <c r="C1116" s="286" t="s">
        <v>22</v>
      </c>
      <c r="D1116" s="287">
        <v>69.650000000000006</v>
      </c>
    </row>
    <row r="1117" spans="1:4" ht="12.75" x14ac:dyDescent="0.2">
      <c r="A1117" s="447">
        <v>52811</v>
      </c>
      <c r="B1117" s="285" t="s">
        <v>4957</v>
      </c>
      <c r="C1117" s="286" t="s">
        <v>22</v>
      </c>
      <c r="D1117" s="287">
        <v>94.74</v>
      </c>
    </row>
    <row r="1118" spans="1:4" ht="12.75" x14ac:dyDescent="0.2">
      <c r="A1118" s="447">
        <v>52812</v>
      </c>
      <c r="B1118" s="285" t="s">
        <v>4958</v>
      </c>
      <c r="C1118" s="286" t="s">
        <v>22</v>
      </c>
      <c r="D1118" s="287">
        <v>132.47999999999999</v>
      </c>
    </row>
    <row r="1119" spans="1:4" ht="12.75" x14ac:dyDescent="0.2">
      <c r="A1119" s="447">
        <v>52813</v>
      </c>
      <c r="B1119" s="285" t="s">
        <v>4959</v>
      </c>
      <c r="C1119" s="286" t="s">
        <v>22</v>
      </c>
      <c r="D1119" s="287">
        <v>153.38</v>
      </c>
    </row>
    <row r="1120" spans="1:4" ht="12.75" x14ac:dyDescent="0.2">
      <c r="A1120" s="447">
        <v>52814</v>
      </c>
      <c r="B1120" s="285" t="s">
        <v>4960</v>
      </c>
      <c r="C1120" s="286" t="s">
        <v>22</v>
      </c>
      <c r="D1120" s="287">
        <v>172.18</v>
      </c>
    </row>
    <row r="1121" spans="1:4" ht="12.75" x14ac:dyDescent="0.2">
      <c r="A1121" s="447">
        <v>52815</v>
      </c>
      <c r="B1121" s="285" t="s">
        <v>4961</v>
      </c>
      <c r="C1121" s="286" t="s">
        <v>22</v>
      </c>
      <c r="D1121" s="287">
        <v>227.55</v>
      </c>
    </row>
    <row r="1122" spans="1:4" ht="12.75" x14ac:dyDescent="0.2">
      <c r="A1122" s="447">
        <v>52816</v>
      </c>
      <c r="B1122" s="285" t="s">
        <v>4962</v>
      </c>
      <c r="C1122" s="286" t="s">
        <v>22</v>
      </c>
      <c r="D1122" s="287">
        <v>347.34</v>
      </c>
    </row>
    <row r="1123" spans="1:4" ht="12.75" x14ac:dyDescent="0.2">
      <c r="A1123" s="447">
        <v>52825</v>
      </c>
      <c r="B1123" s="285" t="s">
        <v>4963</v>
      </c>
      <c r="C1123" s="286" t="s">
        <v>22</v>
      </c>
      <c r="D1123" s="287">
        <v>9.76</v>
      </c>
    </row>
    <row r="1124" spans="1:4" ht="12.75" x14ac:dyDescent="0.2">
      <c r="A1124" s="447">
        <v>52826</v>
      </c>
      <c r="B1124" s="285" t="s">
        <v>4964</v>
      </c>
      <c r="C1124" s="286" t="s">
        <v>22</v>
      </c>
      <c r="D1124" s="287">
        <v>15.48</v>
      </c>
    </row>
    <row r="1125" spans="1:4" ht="12.75" x14ac:dyDescent="0.2">
      <c r="A1125" s="447">
        <v>52827</v>
      </c>
      <c r="B1125" s="285" t="s">
        <v>4965</v>
      </c>
      <c r="C1125" s="286" t="s">
        <v>22</v>
      </c>
      <c r="D1125" s="287">
        <v>24.01</v>
      </c>
    </row>
    <row r="1126" spans="1:4" ht="12.75" x14ac:dyDescent="0.2">
      <c r="A1126" s="447">
        <v>52828</v>
      </c>
      <c r="B1126" s="285" t="s">
        <v>4966</v>
      </c>
      <c r="C1126" s="286" t="s">
        <v>22</v>
      </c>
      <c r="D1126" s="287">
        <v>32.67</v>
      </c>
    </row>
    <row r="1127" spans="1:4" ht="12.75" x14ac:dyDescent="0.2">
      <c r="A1127" s="447">
        <v>52829</v>
      </c>
      <c r="B1127" s="285" t="s">
        <v>4967</v>
      </c>
      <c r="C1127" s="286" t="s">
        <v>22</v>
      </c>
      <c r="D1127" s="287">
        <v>47.12</v>
      </c>
    </row>
    <row r="1128" spans="1:4" ht="12.75" x14ac:dyDescent="0.2">
      <c r="A1128" s="447">
        <v>52830</v>
      </c>
      <c r="B1128" s="285" t="s">
        <v>4968</v>
      </c>
      <c r="C1128" s="286" t="s">
        <v>22</v>
      </c>
      <c r="D1128" s="287">
        <v>66.09</v>
      </c>
    </row>
    <row r="1129" spans="1:4" ht="12.75" x14ac:dyDescent="0.2">
      <c r="A1129" s="447">
        <v>52831</v>
      </c>
      <c r="B1129" s="285" t="s">
        <v>4969</v>
      </c>
      <c r="C1129" s="286" t="s">
        <v>22</v>
      </c>
      <c r="D1129" s="287">
        <v>85.54</v>
      </c>
    </row>
    <row r="1130" spans="1:4" ht="12.75" x14ac:dyDescent="0.2">
      <c r="A1130" s="447">
        <v>52832</v>
      </c>
      <c r="B1130" s="285" t="s">
        <v>4970</v>
      </c>
      <c r="C1130" s="286" t="s">
        <v>22</v>
      </c>
      <c r="D1130" s="287">
        <v>121.86</v>
      </c>
    </row>
    <row r="1131" spans="1:4" ht="12.75" x14ac:dyDescent="0.2">
      <c r="A1131" s="447">
        <v>52833</v>
      </c>
      <c r="B1131" s="285" t="s">
        <v>4971</v>
      </c>
      <c r="C1131" s="286" t="s">
        <v>22</v>
      </c>
      <c r="D1131" s="287">
        <v>137.26</v>
      </c>
    </row>
    <row r="1132" spans="1:4" ht="12.75" x14ac:dyDescent="0.2">
      <c r="A1132" s="447">
        <v>52834</v>
      </c>
      <c r="B1132" s="285" t="s">
        <v>4972</v>
      </c>
      <c r="C1132" s="286" t="s">
        <v>22</v>
      </c>
      <c r="D1132" s="287">
        <v>171.37</v>
      </c>
    </row>
    <row r="1133" spans="1:4" ht="12.75" x14ac:dyDescent="0.2">
      <c r="A1133" s="447">
        <v>52835</v>
      </c>
      <c r="B1133" s="285" t="s">
        <v>4973</v>
      </c>
      <c r="C1133" s="286" t="s">
        <v>22</v>
      </c>
      <c r="D1133" s="287">
        <v>275.38</v>
      </c>
    </row>
    <row r="1134" spans="1:4" ht="12.75" x14ac:dyDescent="0.2">
      <c r="A1134" s="447">
        <v>52836</v>
      </c>
      <c r="B1134" s="285" t="s">
        <v>4974</v>
      </c>
      <c r="C1134" s="286" t="s">
        <v>22</v>
      </c>
      <c r="D1134" s="287">
        <v>365.16</v>
      </c>
    </row>
    <row r="1135" spans="1:4" ht="12.75" x14ac:dyDescent="0.2">
      <c r="A1135" s="447">
        <v>52844</v>
      </c>
      <c r="B1135" s="285" t="s">
        <v>4975</v>
      </c>
      <c r="C1135" s="286" t="s">
        <v>22</v>
      </c>
      <c r="D1135" s="287">
        <v>4.79</v>
      </c>
    </row>
    <row r="1136" spans="1:4" ht="12.75" x14ac:dyDescent="0.2">
      <c r="A1136" s="447">
        <v>52845</v>
      </c>
      <c r="B1136" s="285" t="s">
        <v>4976</v>
      </c>
      <c r="C1136" s="286" t="s">
        <v>22</v>
      </c>
      <c r="D1136" s="287">
        <v>10</v>
      </c>
    </row>
    <row r="1137" spans="1:4" ht="12.75" x14ac:dyDescent="0.2">
      <c r="A1137" s="447">
        <v>52846</v>
      </c>
      <c r="B1137" s="285" t="s">
        <v>4977</v>
      </c>
      <c r="C1137" s="286" t="s">
        <v>22</v>
      </c>
      <c r="D1137" s="287">
        <v>16.5</v>
      </c>
    </row>
    <row r="1138" spans="1:4" ht="12.75" x14ac:dyDescent="0.2">
      <c r="A1138" s="447">
        <v>52847</v>
      </c>
      <c r="B1138" s="285" t="s">
        <v>4978</v>
      </c>
      <c r="C1138" s="286" t="s">
        <v>22</v>
      </c>
      <c r="D1138" s="287">
        <v>23.74</v>
      </c>
    </row>
    <row r="1139" spans="1:4" ht="12.75" x14ac:dyDescent="0.2">
      <c r="A1139" s="447">
        <v>52848</v>
      </c>
      <c r="B1139" s="285" t="s">
        <v>4979</v>
      </c>
      <c r="C1139" s="286" t="s">
        <v>22</v>
      </c>
      <c r="D1139" s="287">
        <v>37.11</v>
      </c>
    </row>
    <row r="1140" spans="1:4" ht="12.75" x14ac:dyDescent="0.2">
      <c r="A1140" s="447">
        <v>52849</v>
      </c>
      <c r="B1140" s="285" t="s">
        <v>4980</v>
      </c>
      <c r="C1140" s="286" t="s">
        <v>22</v>
      </c>
      <c r="D1140" s="287">
        <v>48.96</v>
      </c>
    </row>
    <row r="1141" spans="1:4" ht="12.75" x14ac:dyDescent="0.2">
      <c r="A1141" s="447">
        <v>52850</v>
      </c>
      <c r="B1141" s="285" t="s">
        <v>4981</v>
      </c>
      <c r="C1141" s="286" t="s">
        <v>22</v>
      </c>
      <c r="D1141" s="287">
        <v>74.34</v>
      </c>
    </row>
    <row r="1142" spans="1:4" ht="12.75" x14ac:dyDescent="0.2">
      <c r="A1142" s="447">
        <v>52851</v>
      </c>
      <c r="B1142" s="285" t="s">
        <v>4982</v>
      </c>
      <c r="C1142" s="286" t="s">
        <v>22</v>
      </c>
      <c r="D1142" s="287">
        <v>92.2</v>
      </c>
    </row>
    <row r="1143" spans="1:4" ht="12.75" x14ac:dyDescent="0.2">
      <c r="A1143" s="447">
        <v>52852</v>
      </c>
      <c r="B1143" s="285" t="s">
        <v>4983</v>
      </c>
      <c r="C1143" s="286" t="s">
        <v>22</v>
      </c>
      <c r="D1143" s="287">
        <v>127.96</v>
      </c>
    </row>
    <row r="1144" spans="1:4" ht="12.75" x14ac:dyDescent="0.2">
      <c r="A1144" s="447">
        <v>52863</v>
      </c>
      <c r="B1144" s="285" t="s">
        <v>4984</v>
      </c>
      <c r="C1144" s="286" t="s">
        <v>22</v>
      </c>
      <c r="D1144" s="287">
        <v>1.4</v>
      </c>
    </row>
    <row r="1145" spans="1:4" ht="12.75" x14ac:dyDescent="0.2">
      <c r="A1145" s="447">
        <v>52864</v>
      </c>
      <c r="B1145" s="285" t="s">
        <v>4985</v>
      </c>
      <c r="C1145" s="286" t="s">
        <v>22</v>
      </c>
      <c r="D1145" s="287">
        <v>1.61</v>
      </c>
    </row>
    <row r="1146" spans="1:4" ht="12.75" x14ac:dyDescent="0.2">
      <c r="A1146" s="447">
        <v>52865</v>
      </c>
      <c r="B1146" s="285" t="s">
        <v>4986</v>
      </c>
      <c r="C1146" s="286" t="s">
        <v>22</v>
      </c>
      <c r="D1146" s="287">
        <v>2.5099999999999998</v>
      </c>
    </row>
    <row r="1147" spans="1:4" ht="12.75" x14ac:dyDescent="0.2">
      <c r="A1147" s="447">
        <v>52866</v>
      </c>
      <c r="B1147" s="285" t="s">
        <v>4987</v>
      </c>
      <c r="C1147" s="286" t="s">
        <v>22</v>
      </c>
      <c r="D1147" s="287">
        <v>3.98</v>
      </c>
    </row>
    <row r="1148" spans="1:4" ht="12.75" x14ac:dyDescent="0.2">
      <c r="A1148" s="447">
        <v>52867</v>
      </c>
      <c r="B1148" s="285" t="s">
        <v>4988</v>
      </c>
      <c r="C1148" s="286" t="s">
        <v>22</v>
      </c>
      <c r="D1148" s="287">
        <v>6.45</v>
      </c>
    </row>
    <row r="1149" spans="1:4" ht="22.5" x14ac:dyDescent="0.2">
      <c r="A1149" s="447">
        <v>52868</v>
      </c>
      <c r="B1149" s="285" t="s">
        <v>4989</v>
      </c>
      <c r="C1149" s="286" t="s">
        <v>22</v>
      </c>
      <c r="D1149" s="287">
        <v>1.74</v>
      </c>
    </row>
    <row r="1150" spans="1:4" ht="22.5" x14ac:dyDescent="0.2">
      <c r="A1150" s="447">
        <v>52869</v>
      </c>
      <c r="B1150" s="285" t="s">
        <v>4990</v>
      </c>
      <c r="C1150" s="286" t="s">
        <v>22</v>
      </c>
      <c r="D1150" s="287">
        <v>2.67</v>
      </c>
    </row>
    <row r="1151" spans="1:4" ht="22.5" x14ac:dyDescent="0.2">
      <c r="A1151" s="447">
        <v>52870</v>
      </c>
      <c r="B1151" s="285" t="s">
        <v>4991</v>
      </c>
      <c r="C1151" s="286" t="s">
        <v>22</v>
      </c>
      <c r="D1151" s="287">
        <v>3.94</v>
      </c>
    </row>
    <row r="1152" spans="1:4" ht="22.5" x14ac:dyDescent="0.2">
      <c r="A1152" s="447">
        <v>52871</v>
      </c>
      <c r="B1152" s="285" t="s">
        <v>4992</v>
      </c>
      <c r="C1152" s="286" t="s">
        <v>22</v>
      </c>
      <c r="D1152" s="287">
        <v>5.67</v>
      </c>
    </row>
    <row r="1153" spans="1:4" ht="12.75" x14ac:dyDescent="0.2">
      <c r="A1153" s="447">
        <v>52874</v>
      </c>
      <c r="B1153" s="285" t="s">
        <v>4993</v>
      </c>
      <c r="C1153" s="286" t="s">
        <v>22</v>
      </c>
      <c r="D1153" s="287">
        <v>1.42</v>
      </c>
    </row>
    <row r="1154" spans="1:4" ht="12.75" x14ac:dyDescent="0.2">
      <c r="A1154" s="447">
        <v>52875</v>
      </c>
      <c r="B1154" s="285" t="s">
        <v>4994</v>
      </c>
      <c r="C1154" s="286" t="s">
        <v>22</v>
      </c>
      <c r="D1154" s="287">
        <v>2.64</v>
      </c>
    </row>
    <row r="1155" spans="1:4" ht="12.75" x14ac:dyDescent="0.2">
      <c r="A1155" s="447">
        <v>52876</v>
      </c>
      <c r="B1155" s="285" t="s">
        <v>4995</v>
      </c>
      <c r="C1155" s="286" t="s">
        <v>22</v>
      </c>
      <c r="D1155" s="287">
        <v>4.17</v>
      </c>
    </row>
    <row r="1156" spans="1:4" ht="12.75" x14ac:dyDescent="0.2">
      <c r="A1156" s="447">
        <v>52877</v>
      </c>
      <c r="B1156" s="285" t="s">
        <v>4996</v>
      </c>
      <c r="C1156" s="286" t="s">
        <v>22</v>
      </c>
      <c r="D1156" s="287">
        <v>6.22</v>
      </c>
    </row>
    <row r="1157" spans="1:4" ht="12.75" x14ac:dyDescent="0.2">
      <c r="A1157" s="447">
        <v>52882</v>
      </c>
      <c r="B1157" s="285" t="s">
        <v>4997</v>
      </c>
      <c r="C1157" s="286" t="s">
        <v>22</v>
      </c>
      <c r="D1157" s="287">
        <v>0.67</v>
      </c>
    </row>
    <row r="1158" spans="1:4" ht="12.75" x14ac:dyDescent="0.2">
      <c r="A1158" s="447">
        <v>52883</v>
      </c>
      <c r="B1158" s="285" t="s">
        <v>4998</v>
      </c>
      <c r="C1158" s="286" t="s">
        <v>22</v>
      </c>
      <c r="D1158" s="287">
        <v>1.31</v>
      </c>
    </row>
    <row r="1159" spans="1:4" ht="12.75" x14ac:dyDescent="0.2">
      <c r="A1159" s="447">
        <v>52898</v>
      </c>
      <c r="B1159" s="285" t="s">
        <v>4999</v>
      </c>
      <c r="C1159" s="286" t="s">
        <v>22</v>
      </c>
      <c r="D1159" s="287">
        <v>76.69</v>
      </c>
    </row>
    <row r="1160" spans="1:4" ht="12.75" x14ac:dyDescent="0.2">
      <c r="A1160" s="250">
        <v>52900</v>
      </c>
      <c r="B1160" s="251" t="s">
        <v>5000</v>
      </c>
      <c r="C1160" s="252"/>
      <c r="D1160" s="253" t="s">
        <v>53</v>
      </c>
    </row>
    <row r="1161" spans="1:4" ht="12.75" x14ac:dyDescent="0.2">
      <c r="A1161" s="447">
        <v>52910</v>
      </c>
      <c r="B1161" s="285" t="s">
        <v>6061</v>
      </c>
      <c r="C1161" s="286" t="s">
        <v>22</v>
      </c>
      <c r="D1161" s="287">
        <v>3.98</v>
      </c>
    </row>
    <row r="1162" spans="1:4" ht="12.75" x14ac:dyDescent="0.2">
      <c r="A1162" s="447">
        <v>52912</v>
      </c>
      <c r="B1162" s="285" t="s">
        <v>6062</v>
      </c>
      <c r="C1162" s="286" t="s">
        <v>22</v>
      </c>
      <c r="D1162" s="287">
        <v>9.74</v>
      </c>
    </row>
    <row r="1163" spans="1:4" ht="12.75" x14ac:dyDescent="0.2">
      <c r="A1163" s="447">
        <v>52915</v>
      </c>
      <c r="B1163" s="285" t="s">
        <v>6063</v>
      </c>
      <c r="C1163" s="286" t="s">
        <v>22</v>
      </c>
      <c r="D1163" s="287">
        <v>5.59</v>
      </c>
    </row>
    <row r="1164" spans="1:4" ht="12.75" x14ac:dyDescent="0.2">
      <c r="A1164" s="447">
        <v>52916</v>
      </c>
      <c r="B1164" s="285" t="s">
        <v>6064</v>
      </c>
      <c r="C1164" s="286" t="s">
        <v>22</v>
      </c>
      <c r="D1164" s="287">
        <v>8.92</v>
      </c>
    </row>
    <row r="1165" spans="1:4" ht="12.75" x14ac:dyDescent="0.2">
      <c r="A1165" s="447">
        <v>52920</v>
      </c>
      <c r="B1165" s="285" t="s">
        <v>6065</v>
      </c>
      <c r="C1165" s="286" t="s">
        <v>22</v>
      </c>
      <c r="D1165" s="287">
        <v>7.02</v>
      </c>
    </row>
    <row r="1166" spans="1:4" ht="12.75" x14ac:dyDescent="0.2">
      <c r="A1166" s="250">
        <v>53200</v>
      </c>
      <c r="B1166" s="251" t="s">
        <v>5001</v>
      </c>
      <c r="C1166" s="252"/>
      <c r="D1166" s="253" t="s">
        <v>53</v>
      </c>
    </row>
    <row r="1167" spans="1:4" ht="12.75" x14ac:dyDescent="0.2">
      <c r="A1167" s="447">
        <v>53250</v>
      </c>
      <c r="B1167" s="285" t="s">
        <v>5002</v>
      </c>
      <c r="C1167" s="286" t="s">
        <v>3221</v>
      </c>
      <c r="D1167" s="287">
        <v>211.26</v>
      </c>
    </row>
    <row r="1168" spans="1:4" ht="12.75" x14ac:dyDescent="0.2">
      <c r="A1168" s="447">
        <v>53261</v>
      </c>
      <c r="B1168" s="285" t="s">
        <v>5003</v>
      </c>
      <c r="C1168" s="286" t="s">
        <v>3221</v>
      </c>
      <c r="D1168" s="287">
        <v>227.54</v>
      </c>
    </row>
    <row r="1169" spans="1:4" ht="12.75" x14ac:dyDescent="0.2">
      <c r="A1169" s="447">
        <v>53263</v>
      </c>
      <c r="B1169" s="285" t="s">
        <v>5004</v>
      </c>
      <c r="C1169" s="286" t="s">
        <v>3221</v>
      </c>
      <c r="D1169" s="287">
        <v>713.9</v>
      </c>
    </row>
    <row r="1170" spans="1:4" ht="12.75" x14ac:dyDescent="0.2">
      <c r="A1170" s="447">
        <v>53265</v>
      </c>
      <c r="B1170" s="285" t="s">
        <v>5005</v>
      </c>
      <c r="C1170" s="286" t="s">
        <v>3221</v>
      </c>
      <c r="D1170" s="287">
        <v>1009.18</v>
      </c>
    </row>
    <row r="1171" spans="1:4" ht="12.75" x14ac:dyDescent="0.2">
      <c r="A1171" s="447">
        <v>53266</v>
      </c>
      <c r="B1171" s="285" t="s">
        <v>5006</v>
      </c>
      <c r="C1171" s="286" t="s">
        <v>3221</v>
      </c>
      <c r="D1171" s="287">
        <v>1387.96</v>
      </c>
    </row>
    <row r="1172" spans="1:4" ht="12.75" x14ac:dyDescent="0.2">
      <c r="A1172" s="447">
        <v>53268</v>
      </c>
      <c r="B1172" s="285" t="s">
        <v>5007</v>
      </c>
      <c r="C1172" s="286" t="s">
        <v>3221</v>
      </c>
      <c r="D1172" s="287">
        <v>292.06</v>
      </c>
    </row>
    <row r="1173" spans="1:4" ht="12.75" x14ac:dyDescent="0.2">
      <c r="A1173" s="447">
        <v>53270</v>
      </c>
      <c r="B1173" s="285" t="s">
        <v>5008</v>
      </c>
      <c r="C1173" s="286" t="s">
        <v>3221</v>
      </c>
      <c r="D1173" s="287">
        <v>141.86000000000001</v>
      </c>
    </row>
    <row r="1174" spans="1:4" ht="12.75" x14ac:dyDescent="0.2">
      <c r="A1174" s="447">
        <v>53271</v>
      </c>
      <c r="B1174" s="285" t="s">
        <v>5009</v>
      </c>
      <c r="C1174" s="286" t="s">
        <v>3221</v>
      </c>
      <c r="D1174" s="287">
        <v>174.73</v>
      </c>
    </row>
    <row r="1175" spans="1:4" ht="22.5" x14ac:dyDescent="0.2">
      <c r="A1175" s="447">
        <v>53275</v>
      </c>
      <c r="B1175" s="285" t="s">
        <v>5010</v>
      </c>
      <c r="C1175" s="286" t="s">
        <v>3221</v>
      </c>
      <c r="D1175" s="287">
        <v>238.93</v>
      </c>
    </row>
    <row r="1176" spans="1:4" ht="22.5" x14ac:dyDescent="0.2">
      <c r="A1176" s="447">
        <v>53277</v>
      </c>
      <c r="B1176" s="285" t="s">
        <v>5011</v>
      </c>
      <c r="C1176" s="286" t="s">
        <v>3221</v>
      </c>
      <c r="D1176" s="287">
        <v>549.53</v>
      </c>
    </row>
    <row r="1177" spans="1:4" ht="22.5" x14ac:dyDescent="0.2">
      <c r="A1177" s="447">
        <v>53279</v>
      </c>
      <c r="B1177" s="285" t="s">
        <v>5012</v>
      </c>
      <c r="C1177" s="286" t="s">
        <v>3221</v>
      </c>
      <c r="D1177" s="287">
        <v>789.63</v>
      </c>
    </row>
    <row r="1178" spans="1:4" ht="22.5" x14ac:dyDescent="0.2">
      <c r="A1178" s="447">
        <v>53280</v>
      </c>
      <c r="B1178" s="285" t="s">
        <v>5013</v>
      </c>
      <c r="C1178" s="286" t="s">
        <v>3221</v>
      </c>
      <c r="D1178" s="287">
        <v>1734</v>
      </c>
    </row>
    <row r="1179" spans="1:4" ht="12.75" x14ac:dyDescent="0.2">
      <c r="A1179" s="447">
        <v>53281</v>
      </c>
      <c r="B1179" s="285" t="s">
        <v>5014</v>
      </c>
      <c r="C1179" s="286" t="s">
        <v>3221</v>
      </c>
      <c r="D1179" s="287">
        <v>55.3</v>
      </c>
    </row>
    <row r="1180" spans="1:4" ht="12.75" x14ac:dyDescent="0.2">
      <c r="A1180" s="447">
        <v>53288</v>
      </c>
      <c r="B1180" s="285" t="s">
        <v>5015</v>
      </c>
      <c r="C1180" s="286" t="s">
        <v>3221</v>
      </c>
      <c r="D1180" s="287">
        <v>2017.33</v>
      </c>
    </row>
    <row r="1181" spans="1:4" ht="12.75" x14ac:dyDescent="0.2">
      <c r="A1181" s="447">
        <v>53289</v>
      </c>
      <c r="B1181" s="285" t="s">
        <v>5016</v>
      </c>
      <c r="C1181" s="286" t="s">
        <v>3221</v>
      </c>
      <c r="D1181" s="287">
        <v>2225.5100000000002</v>
      </c>
    </row>
    <row r="1182" spans="1:4" ht="12.75" x14ac:dyDescent="0.2">
      <c r="A1182" s="447">
        <v>53290</v>
      </c>
      <c r="B1182" s="285" t="s">
        <v>5017</v>
      </c>
      <c r="C1182" s="286" t="s">
        <v>3221</v>
      </c>
      <c r="D1182" s="287">
        <v>3967.49</v>
      </c>
    </row>
    <row r="1183" spans="1:4" ht="12.75" x14ac:dyDescent="0.2">
      <c r="A1183" s="250">
        <v>53600</v>
      </c>
      <c r="B1183" s="251" t="s">
        <v>5018</v>
      </c>
      <c r="C1183" s="252"/>
      <c r="D1183" s="253" t="s">
        <v>53</v>
      </c>
    </row>
    <row r="1184" spans="1:4" ht="12.75" x14ac:dyDescent="0.2">
      <c r="A1184" s="447">
        <v>53622</v>
      </c>
      <c r="B1184" s="285" t="s">
        <v>5019</v>
      </c>
      <c r="C1184" s="286" t="s">
        <v>3221</v>
      </c>
      <c r="D1184" s="287">
        <v>22.84</v>
      </c>
    </row>
    <row r="1185" spans="1:4" ht="12.75" x14ac:dyDescent="0.2">
      <c r="A1185" s="447">
        <v>53625</v>
      </c>
      <c r="B1185" s="285" t="s">
        <v>5020</v>
      </c>
      <c r="C1185" s="286" t="s">
        <v>3221</v>
      </c>
      <c r="D1185" s="287">
        <v>55.94</v>
      </c>
    </row>
    <row r="1186" spans="1:4" ht="12.75" x14ac:dyDescent="0.2">
      <c r="A1186" s="447">
        <v>53628</v>
      </c>
      <c r="B1186" s="285" t="s">
        <v>5021</v>
      </c>
      <c r="C1186" s="286" t="s">
        <v>3221</v>
      </c>
      <c r="D1186" s="287">
        <v>76.010000000000005</v>
      </c>
    </row>
    <row r="1187" spans="1:4" ht="12.75" x14ac:dyDescent="0.2">
      <c r="A1187" s="447">
        <v>53631</v>
      </c>
      <c r="B1187" s="285" t="s">
        <v>5022</v>
      </c>
      <c r="C1187" s="286" t="s">
        <v>3221</v>
      </c>
      <c r="D1187" s="287">
        <v>52.15</v>
      </c>
    </row>
    <row r="1188" spans="1:4" ht="12.75" x14ac:dyDescent="0.2">
      <c r="A1188" s="447">
        <v>53632</v>
      </c>
      <c r="B1188" s="285" t="s">
        <v>5023</v>
      </c>
      <c r="C1188" s="286" t="s">
        <v>3221</v>
      </c>
      <c r="D1188" s="287">
        <v>85.51</v>
      </c>
    </row>
    <row r="1189" spans="1:4" ht="12.75" x14ac:dyDescent="0.2">
      <c r="A1189" s="447">
        <v>53633</v>
      </c>
      <c r="B1189" s="285" t="s">
        <v>5024</v>
      </c>
      <c r="C1189" s="286" t="s">
        <v>3221</v>
      </c>
      <c r="D1189" s="287">
        <v>110.91</v>
      </c>
    </row>
    <row r="1190" spans="1:4" ht="12.75" x14ac:dyDescent="0.2">
      <c r="A1190" s="447">
        <v>53634</v>
      </c>
      <c r="B1190" s="285" t="s">
        <v>5025</v>
      </c>
      <c r="C1190" s="286" t="s">
        <v>3221</v>
      </c>
      <c r="D1190" s="287">
        <v>930.3</v>
      </c>
    </row>
    <row r="1191" spans="1:4" ht="12.75" x14ac:dyDescent="0.2">
      <c r="A1191" s="447">
        <v>53645</v>
      </c>
      <c r="B1191" s="285" t="s">
        <v>5026</v>
      </c>
      <c r="C1191" s="286" t="s">
        <v>38</v>
      </c>
      <c r="D1191" s="287">
        <v>4.67</v>
      </c>
    </row>
    <row r="1192" spans="1:4" ht="12.75" x14ac:dyDescent="0.2">
      <c r="A1192" s="447">
        <v>53646</v>
      </c>
      <c r="B1192" s="285" t="s">
        <v>6066</v>
      </c>
      <c r="C1192" s="286" t="s">
        <v>3221</v>
      </c>
      <c r="D1192" s="287">
        <v>24.24</v>
      </c>
    </row>
    <row r="1193" spans="1:4" ht="12.75" x14ac:dyDescent="0.2">
      <c r="A1193" s="447">
        <v>53660</v>
      </c>
      <c r="B1193" s="285" t="s">
        <v>5027</v>
      </c>
      <c r="C1193" s="286" t="s">
        <v>3221</v>
      </c>
      <c r="D1193" s="287">
        <v>17.899999999999999</v>
      </c>
    </row>
    <row r="1194" spans="1:4" ht="12.75" x14ac:dyDescent="0.2">
      <c r="A1194" s="447">
        <v>53662</v>
      </c>
      <c r="B1194" s="285" t="s">
        <v>5028</v>
      </c>
      <c r="C1194" s="286" t="s">
        <v>3221</v>
      </c>
      <c r="D1194" s="287">
        <v>29.6</v>
      </c>
    </row>
    <row r="1195" spans="1:4" ht="12.75" x14ac:dyDescent="0.2">
      <c r="A1195" s="447">
        <v>53670</v>
      </c>
      <c r="B1195" s="285" t="s">
        <v>5029</v>
      </c>
      <c r="C1195" s="286" t="s">
        <v>3221</v>
      </c>
      <c r="D1195" s="287">
        <v>28.71</v>
      </c>
    </row>
    <row r="1196" spans="1:4" ht="12.75" x14ac:dyDescent="0.2">
      <c r="A1196" s="447">
        <v>53675</v>
      </c>
      <c r="B1196" s="285" t="s">
        <v>5030</v>
      </c>
      <c r="C1196" s="286" t="s">
        <v>3221</v>
      </c>
      <c r="D1196" s="287">
        <v>108.75</v>
      </c>
    </row>
    <row r="1197" spans="1:4" ht="12.75" x14ac:dyDescent="0.2">
      <c r="A1197" s="447">
        <v>53680</v>
      </c>
      <c r="B1197" s="285" t="s">
        <v>5031</v>
      </c>
      <c r="C1197" s="286" t="s">
        <v>3221</v>
      </c>
      <c r="D1197" s="287">
        <v>158.09</v>
      </c>
    </row>
    <row r="1198" spans="1:4" ht="12.75" x14ac:dyDescent="0.2">
      <c r="A1198" s="447">
        <v>53681</v>
      </c>
      <c r="B1198" s="285" t="s">
        <v>5032</v>
      </c>
      <c r="C1198" s="286" t="s">
        <v>3221</v>
      </c>
      <c r="D1198" s="287">
        <v>218.02</v>
      </c>
    </row>
    <row r="1199" spans="1:4" ht="12.75" x14ac:dyDescent="0.2">
      <c r="A1199" s="447">
        <v>53682</v>
      </c>
      <c r="B1199" s="285" t="s">
        <v>5033</v>
      </c>
      <c r="C1199" s="286" t="s">
        <v>3221</v>
      </c>
      <c r="D1199" s="287">
        <v>712</v>
      </c>
    </row>
    <row r="1200" spans="1:4" ht="12.75" x14ac:dyDescent="0.2">
      <c r="A1200" s="447">
        <v>53683</v>
      </c>
      <c r="B1200" s="285" t="s">
        <v>5034</v>
      </c>
      <c r="C1200" s="286" t="s">
        <v>3221</v>
      </c>
      <c r="D1200" s="287">
        <v>4.76</v>
      </c>
    </row>
    <row r="1201" spans="1:4" ht="12.75" x14ac:dyDescent="0.2">
      <c r="A1201" s="447">
        <v>53684</v>
      </c>
      <c r="B1201" s="285" t="s">
        <v>5035</v>
      </c>
      <c r="C1201" s="286" t="s">
        <v>3221</v>
      </c>
      <c r="D1201" s="287">
        <v>19.86</v>
      </c>
    </row>
    <row r="1202" spans="1:4" ht="12.75" x14ac:dyDescent="0.2">
      <c r="A1202" s="447">
        <v>53685</v>
      </c>
      <c r="B1202" s="285" t="s">
        <v>5036</v>
      </c>
      <c r="C1202" s="286" t="s">
        <v>3221</v>
      </c>
      <c r="D1202" s="287">
        <v>21.01</v>
      </c>
    </row>
    <row r="1203" spans="1:4" ht="12.75" x14ac:dyDescent="0.2">
      <c r="A1203" s="447">
        <v>53686</v>
      </c>
      <c r="B1203" s="285" t="s">
        <v>5037</v>
      </c>
      <c r="C1203" s="286" t="s">
        <v>3221</v>
      </c>
      <c r="D1203" s="287">
        <v>27.5</v>
      </c>
    </row>
    <row r="1204" spans="1:4" ht="12.75" x14ac:dyDescent="0.2">
      <c r="A1204" s="250">
        <v>54000</v>
      </c>
      <c r="B1204" s="251" t="s">
        <v>5038</v>
      </c>
      <c r="C1204" s="252"/>
      <c r="D1204" s="253" t="s">
        <v>53</v>
      </c>
    </row>
    <row r="1205" spans="1:4" ht="12.75" x14ac:dyDescent="0.2">
      <c r="A1205" s="447">
        <v>54020</v>
      </c>
      <c r="B1205" s="285" t="s">
        <v>5039</v>
      </c>
      <c r="C1205" s="286" t="s">
        <v>22</v>
      </c>
      <c r="D1205" s="287">
        <v>10.46</v>
      </c>
    </row>
    <row r="1206" spans="1:4" ht="12.75" x14ac:dyDescent="0.2">
      <c r="A1206" s="447">
        <v>54022</v>
      </c>
      <c r="B1206" s="285" t="s">
        <v>5040</v>
      </c>
      <c r="C1206" s="286" t="s">
        <v>22</v>
      </c>
      <c r="D1206" s="287">
        <v>22.93</v>
      </c>
    </row>
    <row r="1207" spans="1:4" ht="12.75" x14ac:dyDescent="0.2">
      <c r="A1207" s="447">
        <v>54024</v>
      </c>
      <c r="B1207" s="285" t="s">
        <v>1550</v>
      </c>
      <c r="C1207" s="286" t="s">
        <v>22</v>
      </c>
      <c r="D1207" s="287">
        <v>56.37</v>
      </c>
    </row>
    <row r="1208" spans="1:4" ht="12.75" x14ac:dyDescent="0.2">
      <c r="A1208" s="447">
        <v>54026</v>
      </c>
      <c r="B1208" s="285" t="s">
        <v>1551</v>
      </c>
      <c r="C1208" s="286" t="s">
        <v>22</v>
      </c>
      <c r="D1208" s="287">
        <v>113.17</v>
      </c>
    </row>
    <row r="1209" spans="1:4" ht="12.75" x14ac:dyDescent="0.2">
      <c r="A1209" s="447">
        <v>54028</v>
      </c>
      <c r="B1209" s="285" t="s">
        <v>1552</v>
      </c>
      <c r="C1209" s="286" t="s">
        <v>22</v>
      </c>
      <c r="D1209" s="287">
        <v>127.68</v>
      </c>
    </row>
    <row r="1210" spans="1:4" ht="12.75" x14ac:dyDescent="0.2">
      <c r="A1210" s="447">
        <v>54030</v>
      </c>
      <c r="B1210" s="285" t="s">
        <v>1553</v>
      </c>
      <c r="C1210" s="286" t="s">
        <v>22</v>
      </c>
      <c r="D1210" s="287">
        <v>329.37</v>
      </c>
    </row>
    <row r="1211" spans="1:4" ht="12.75" x14ac:dyDescent="0.2">
      <c r="A1211" s="447">
        <v>54031</v>
      </c>
      <c r="B1211" s="285" t="s">
        <v>1554</v>
      </c>
      <c r="C1211" s="286" t="s">
        <v>22</v>
      </c>
      <c r="D1211" s="287">
        <v>505.23</v>
      </c>
    </row>
    <row r="1212" spans="1:4" ht="12.75" x14ac:dyDescent="0.2">
      <c r="A1212" s="447">
        <v>54032</v>
      </c>
      <c r="B1212" s="285" t="s">
        <v>1555</v>
      </c>
      <c r="C1212" s="286" t="s">
        <v>22</v>
      </c>
      <c r="D1212" s="287">
        <v>943.4</v>
      </c>
    </row>
    <row r="1213" spans="1:4" ht="12.75" x14ac:dyDescent="0.2">
      <c r="A1213" s="447">
        <v>54033</v>
      </c>
      <c r="B1213" s="285" t="s">
        <v>1556</v>
      </c>
      <c r="C1213" s="286" t="s">
        <v>22</v>
      </c>
      <c r="D1213" s="287">
        <v>1023.25</v>
      </c>
    </row>
    <row r="1214" spans="1:4" ht="12.75" x14ac:dyDescent="0.2">
      <c r="A1214" s="447">
        <v>54034</v>
      </c>
      <c r="B1214" s="285" t="s">
        <v>1557</v>
      </c>
      <c r="C1214" s="286" t="s">
        <v>22</v>
      </c>
      <c r="D1214" s="287">
        <v>1194.4000000000001</v>
      </c>
    </row>
    <row r="1215" spans="1:4" ht="12.75" x14ac:dyDescent="0.2">
      <c r="A1215" s="447">
        <v>54035</v>
      </c>
      <c r="B1215" s="285" t="s">
        <v>5041</v>
      </c>
      <c r="C1215" s="286" t="s">
        <v>22</v>
      </c>
      <c r="D1215" s="287">
        <v>1367.22</v>
      </c>
    </row>
    <row r="1216" spans="1:4" ht="12.75" x14ac:dyDescent="0.2">
      <c r="A1216" s="250">
        <v>54100</v>
      </c>
      <c r="B1216" s="251" t="s">
        <v>5042</v>
      </c>
      <c r="C1216" s="252"/>
      <c r="D1216" s="253" t="s">
        <v>53</v>
      </c>
    </row>
    <row r="1217" spans="1:4" ht="22.5" x14ac:dyDescent="0.2">
      <c r="A1217" s="447">
        <v>54101</v>
      </c>
      <c r="B1217" s="285" t="s">
        <v>5043</v>
      </c>
      <c r="C1217" s="286" t="s">
        <v>3221</v>
      </c>
      <c r="D1217" s="287">
        <v>663.09</v>
      </c>
    </row>
    <row r="1218" spans="1:4" ht="22.5" x14ac:dyDescent="0.2">
      <c r="A1218" s="447">
        <v>54102</v>
      </c>
      <c r="B1218" s="285" t="s">
        <v>5044</v>
      </c>
      <c r="C1218" s="286" t="s">
        <v>3221</v>
      </c>
      <c r="D1218" s="287">
        <v>535.32000000000005</v>
      </c>
    </row>
    <row r="1219" spans="1:4" ht="22.5" x14ac:dyDescent="0.2">
      <c r="A1219" s="447">
        <v>54103</v>
      </c>
      <c r="B1219" s="285" t="s">
        <v>5045</v>
      </c>
      <c r="C1219" s="286" t="s">
        <v>3221</v>
      </c>
      <c r="D1219" s="287">
        <v>520.95000000000005</v>
      </c>
    </row>
    <row r="1220" spans="1:4" ht="22.5" x14ac:dyDescent="0.2">
      <c r="A1220" s="447">
        <v>54104</v>
      </c>
      <c r="B1220" s="285" t="s">
        <v>5046</v>
      </c>
      <c r="C1220" s="286" t="s">
        <v>3221</v>
      </c>
      <c r="D1220" s="287">
        <v>495.18</v>
      </c>
    </row>
    <row r="1221" spans="1:4" ht="22.5" x14ac:dyDescent="0.2">
      <c r="A1221" s="447">
        <v>54106</v>
      </c>
      <c r="B1221" s="285" t="s">
        <v>5047</v>
      </c>
      <c r="C1221" s="286" t="s">
        <v>3221</v>
      </c>
      <c r="D1221" s="287">
        <v>661.85</v>
      </c>
    </row>
    <row r="1222" spans="1:4" ht="22.5" x14ac:dyDescent="0.2">
      <c r="A1222" s="447">
        <v>54107</v>
      </c>
      <c r="B1222" s="285" t="s">
        <v>5048</v>
      </c>
      <c r="C1222" s="286" t="s">
        <v>3221</v>
      </c>
      <c r="D1222" s="287">
        <v>766.46</v>
      </c>
    </row>
    <row r="1223" spans="1:4" ht="22.5" x14ac:dyDescent="0.2">
      <c r="A1223" s="447">
        <v>54111</v>
      </c>
      <c r="B1223" s="285" t="s">
        <v>5049</v>
      </c>
      <c r="C1223" s="286" t="s">
        <v>3221</v>
      </c>
      <c r="D1223" s="287">
        <v>1060.73</v>
      </c>
    </row>
    <row r="1224" spans="1:4" ht="12.75" x14ac:dyDescent="0.2">
      <c r="A1224" s="447">
        <v>54112</v>
      </c>
      <c r="B1224" s="285" t="s">
        <v>5050</v>
      </c>
      <c r="C1224" s="286" t="s">
        <v>3221</v>
      </c>
      <c r="D1224" s="287">
        <v>289.47000000000003</v>
      </c>
    </row>
    <row r="1225" spans="1:4" ht="12.75" x14ac:dyDescent="0.2">
      <c r="A1225" s="447">
        <v>54115</v>
      </c>
      <c r="B1225" s="285" t="s">
        <v>5051</v>
      </c>
      <c r="C1225" s="286" t="s">
        <v>3221</v>
      </c>
      <c r="D1225" s="287">
        <v>249.86</v>
      </c>
    </row>
    <row r="1226" spans="1:4" ht="12.75" x14ac:dyDescent="0.2">
      <c r="A1226" s="447">
        <v>54116</v>
      </c>
      <c r="B1226" s="285" t="s">
        <v>5052</v>
      </c>
      <c r="C1226" s="286" t="s">
        <v>3221</v>
      </c>
      <c r="D1226" s="287">
        <v>347.36</v>
      </c>
    </row>
    <row r="1227" spans="1:4" ht="12.75" x14ac:dyDescent="0.2">
      <c r="A1227" s="447">
        <v>54117</v>
      </c>
      <c r="B1227" s="285" t="s">
        <v>5053</v>
      </c>
      <c r="C1227" s="286" t="s">
        <v>3221</v>
      </c>
      <c r="D1227" s="287">
        <v>397</v>
      </c>
    </row>
    <row r="1228" spans="1:4" ht="12.75" x14ac:dyDescent="0.2">
      <c r="A1228" s="447">
        <v>54118</v>
      </c>
      <c r="B1228" s="285" t="s">
        <v>5054</v>
      </c>
      <c r="C1228" s="286" t="s">
        <v>3221</v>
      </c>
      <c r="D1228" s="287">
        <v>537.54999999999995</v>
      </c>
    </row>
    <row r="1229" spans="1:4" ht="12.75" x14ac:dyDescent="0.2">
      <c r="A1229" s="447">
        <v>54119</v>
      </c>
      <c r="B1229" s="285" t="s">
        <v>5055</v>
      </c>
      <c r="C1229" s="286" t="s">
        <v>3221</v>
      </c>
      <c r="D1229" s="287">
        <v>2085.17</v>
      </c>
    </row>
    <row r="1230" spans="1:4" ht="12.75" x14ac:dyDescent="0.2">
      <c r="A1230" s="447">
        <v>54126</v>
      </c>
      <c r="B1230" s="285" t="s">
        <v>5056</v>
      </c>
      <c r="C1230" s="286" t="s">
        <v>3221</v>
      </c>
      <c r="D1230" s="287">
        <v>359.86</v>
      </c>
    </row>
    <row r="1231" spans="1:4" ht="12.75" x14ac:dyDescent="0.2">
      <c r="A1231" s="447">
        <v>54127</v>
      </c>
      <c r="B1231" s="285" t="s">
        <v>5057</v>
      </c>
      <c r="C1231" s="286" t="s">
        <v>3221</v>
      </c>
      <c r="D1231" s="287">
        <v>387.47</v>
      </c>
    </row>
    <row r="1232" spans="1:4" ht="12.75" x14ac:dyDescent="0.2">
      <c r="A1232" s="447">
        <v>54128</v>
      </c>
      <c r="B1232" s="285" t="s">
        <v>5058</v>
      </c>
      <c r="C1232" s="286" t="s">
        <v>3221</v>
      </c>
      <c r="D1232" s="287">
        <v>480.01</v>
      </c>
    </row>
    <row r="1233" spans="1:4" ht="12.75" x14ac:dyDescent="0.2">
      <c r="A1233" s="447">
        <v>54129</v>
      </c>
      <c r="B1233" s="285" t="s">
        <v>5059</v>
      </c>
      <c r="C1233" s="286" t="s">
        <v>3221</v>
      </c>
      <c r="D1233" s="287">
        <v>2361.13</v>
      </c>
    </row>
    <row r="1234" spans="1:4" ht="12.75" x14ac:dyDescent="0.2">
      <c r="A1234" s="250">
        <v>54400</v>
      </c>
      <c r="B1234" s="251" t="s">
        <v>1601</v>
      </c>
      <c r="C1234" s="252"/>
      <c r="D1234" s="253" t="s">
        <v>53</v>
      </c>
    </row>
    <row r="1235" spans="1:4" ht="22.5" x14ac:dyDescent="0.2">
      <c r="A1235" s="447">
        <v>54410</v>
      </c>
      <c r="B1235" s="285" t="s">
        <v>5060</v>
      </c>
      <c r="C1235" s="286" t="s">
        <v>3221</v>
      </c>
      <c r="D1235" s="287">
        <v>88.34</v>
      </c>
    </row>
    <row r="1236" spans="1:4" ht="12.75" x14ac:dyDescent="0.2">
      <c r="A1236" s="447">
        <v>54450</v>
      </c>
      <c r="B1236" s="285" t="s">
        <v>5061</v>
      </c>
      <c r="C1236" s="286" t="s">
        <v>3221</v>
      </c>
      <c r="D1236" s="287">
        <v>18.47</v>
      </c>
    </row>
    <row r="1237" spans="1:4" ht="12.75" x14ac:dyDescent="0.2">
      <c r="A1237" s="447">
        <v>54451</v>
      </c>
      <c r="B1237" s="285" t="s">
        <v>5062</v>
      </c>
      <c r="C1237" s="286" t="s">
        <v>3221</v>
      </c>
      <c r="D1237" s="287">
        <v>13.64</v>
      </c>
    </row>
    <row r="1238" spans="1:4" ht="12.75" x14ac:dyDescent="0.2">
      <c r="A1238" s="447">
        <v>54452</v>
      </c>
      <c r="B1238" s="285" t="s">
        <v>5063</v>
      </c>
      <c r="C1238" s="286" t="s">
        <v>3221</v>
      </c>
      <c r="D1238" s="287">
        <v>54.9</v>
      </c>
    </row>
    <row r="1239" spans="1:4" ht="12.75" x14ac:dyDescent="0.2">
      <c r="A1239" s="447">
        <v>54453</v>
      </c>
      <c r="B1239" s="285" t="s">
        <v>5064</v>
      </c>
      <c r="C1239" s="286" t="s">
        <v>3221</v>
      </c>
      <c r="D1239" s="287">
        <v>51.05</v>
      </c>
    </row>
    <row r="1240" spans="1:4" ht="12.75" x14ac:dyDescent="0.2">
      <c r="A1240" s="447">
        <v>54454</v>
      </c>
      <c r="B1240" s="285" t="s">
        <v>5065</v>
      </c>
      <c r="C1240" s="286" t="s">
        <v>3221</v>
      </c>
      <c r="D1240" s="287">
        <v>77.540000000000006</v>
      </c>
    </row>
    <row r="1241" spans="1:4" ht="12.75" x14ac:dyDescent="0.2">
      <c r="A1241" s="447">
        <v>54455</v>
      </c>
      <c r="B1241" s="285" t="s">
        <v>5066</v>
      </c>
      <c r="C1241" s="286" t="s">
        <v>3221</v>
      </c>
      <c r="D1241" s="287">
        <v>63.8</v>
      </c>
    </row>
    <row r="1242" spans="1:4" ht="12.75" x14ac:dyDescent="0.2">
      <c r="A1242" s="447">
        <v>54456</v>
      </c>
      <c r="B1242" s="285" t="s">
        <v>5067</v>
      </c>
      <c r="C1242" s="286" t="s">
        <v>3221</v>
      </c>
      <c r="D1242" s="287">
        <v>40939.96</v>
      </c>
    </row>
    <row r="1243" spans="1:4" ht="12.75" x14ac:dyDescent="0.2">
      <c r="A1243" s="447">
        <v>54457</v>
      </c>
      <c r="B1243" s="285" t="s">
        <v>5068</v>
      </c>
      <c r="C1243" s="286" t="s">
        <v>3221</v>
      </c>
      <c r="D1243" s="287">
        <v>68624.179999999993</v>
      </c>
    </row>
    <row r="1244" spans="1:4" ht="12.75" x14ac:dyDescent="0.2">
      <c r="A1244" s="447">
        <v>54458</v>
      </c>
      <c r="B1244" s="285" t="s">
        <v>5069</v>
      </c>
      <c r="C1244" s="286" t="s">
        <v>3221</v>
      </c>
      <c r="D1244" s="287">
        <v>33838.980000000003</v>
      </c>
    </row>
    <row r="1245" spans="1:4" ht="12.75" x14ac:dyDescent="0.2">
      <c r="A1245" s="447">
        <v>54459</v>
      </c>
      <c r="B1245" s="285" t="s">
        <v>5070</v>
      </c>
      <c r="C1245" s="286" t="s">
        <v>3221</v>
      </c>
      <c r="D1245" s="287">
        <v>36860.19</v>
      </c>
    </row>
    <row r="1246" spans="1:4" ht="12.75" x14ac:dyDescent="0.2">
      <c r="A1246" s="447">
        <v>54460</v>
      </c>
      <c r="B1246" s="285" t="s">
        <v>5071</v>
      </c>
      <c r="C1246" s="286" t="s">
        <v>3221</v>
      </c>
      <c r="D1246" s="287">
        <v>37603.07</v>
      </c>
    </row>
    <row r="1247" spans="1:4" ht="12.75" x14ac:dyDescent="0.2">
      <c r="A1247" s="447">
        <v>54461</v>
      </c>
      <c r="B1247" s="285" t="s">
        <v>5072</v>
      </c>
      <c r="C1247" s="286" t="s">
        <v>3221</v>
      </c>
      <c r="D1247" s="287">
        <v>48750.1</v>
      </c>
    </row>
    <row r="1248" spans="1:4" ht="12.75" x14ac:dyDescent="0.2">
      <c r="A1248" s="447">
        <v>54462</v>
      </c>
      <c r="B1248" s="285" t="s">
        <v>5073</v>
      </c>
      <c r="C1248" s="286" t="s">
        <v>3221</v>
      </c>
      <c r="D1248" s="287">
        <v>84281.18</v>
      </c>
    </row>
    <row r="1249" spans="1:4" ht="12.75" x14ac:dyDescent="0.2">
      <c r="A1249" s="447">
        <v>54470</v>
      </c>
      <c r="B1249" s="285" t="s">
        <v>5074</v>
      </c>
      <c r="C1249" s="286" t="s">
        <v>3221</v>
      </c>
      <c r="D1249" s="287">
        <v>1114.5999999999999</v>
      </c>
    </row>
    <row r="1250" spans="1:4" ht="12.75" x14ac:dyDescent="0.2">
      <c r="A1250" s="447">
        <v>54472</v>
      </c>
      <c r="B1250" s="285" t="s">
        <v>5075</v>
      </c>
      <c r="C1250" s="286" t="s">
        <v>3221</v>
      </c>
      <c r="D1250" s="287">
        <v>3069.39</v>
      </c>
    </row>
    <row r="1251" spans="1:4" ht="12.75" x14ac:dyDescent="0.2">
      <c r="A1251" s="447">
        <v>54474</v>
      </c>
      <c r="B1251" s="285" t="s">
        <v>5076</v>
      </c>
      <c r="C1251" s="286" t="s">
        <v>3221</v>
      </c>
      <c r="D1251" s="287">
        <v>7614.6</v>
      </c>
    </row>
    <row r="1252" spans="1:4" ht="12.75" x14ac:dyDescent="0.2">
      <c r="A1252" s="447">
        <v>54476</v>
      </c>
      <c r="B1252" s="285" t="s">
        <v>5077</v>
      </c>
      <c r="C1252" s="286" t="s">
        <v>3221</v>
      </c>
      <c r="D1252" s="287">
        <v>8372.5300000000007</v>
      </c>
    </row>
    <row r="1253" spans="1:4" ht="22.5" x14ac:dyDescent="0.2">
      <c r="A1253" s="447">
        <v>54485</v>
      </c>
      <c r="B1253" s="285" t="s">
        <v>6298</v>
      </c>
      <c r="C1253" s="286" t="s">
        <v>3221</v>
      </c>
      <c r="D1253" s="287">
        <v>1047.31</v>
      </c>
    </row>
    <row r="1254" spans="1:4" ht="22.5" x14ac:dyDescent="0.2">
      <c r="A1254" s="447">
        <v>54486</v>
      </c>
      <c r="B1254" s="285" t="s">
        <v>6299</v>
      </c>
      <c r="C1254" s="286" t="s">
        <v>3221</v>
      </c>
      <c r="D1254" s="287">
        <v>1047.31</v>
      </c>
    </row>
    <row r="1255" spans="1:4" ht="22.5" x14ac:dyDescent="0.2">
      <c r="A1255" s="447">
        <v>54487</v>
      </c>
      <c r="B1255" s="285" t="s">
        <v>6300</v>
      </c>
      <c r="C1255" s="286" t="s">
        <v>3221</v>
      </c>
      <c r="D1255" s="287">
        <v>1034.3399999999999</v>
      </c>
    </row>
    <row r="1256" spans="1:4" ht="12.75" x14ac:dyDescent="0.2">
      <c r="A1256" s="447">
        <v>54489</v>
      </c>
      <c r="B1256" s="285" t="s">
        <v>5078</v>
      </c>
      <c r="C1256" s="286" t="s">
        <v>3221</v>
      </c>
      <c r="D1256" s="287">
        <v>1921.64</v>
      </c>
    </row>
    <row r="1257" spans="1:4" ht="12.75" x14ac:dyDescent="0.2">
      <c r="A1257" s="447">
        <v>54491</v>
      </c>
      <c r="B1257" s="285" t="s">
        <v>5079</v>
      </c>
      <c r="C1257" s="286" t="s">
        <v>3221</v>
      </c>
      <c r="D1257" s="287">
        <v>1921.64</v>
      </c>
    </row>
    <row r="1258" spans="1:4" ht="12.75" x14ac:dyDescent="0.2">
      <c r="A1258" s="447">
        <v>54492</v>
      </c>
      <c r="B1258" s="285" t="s">
        <v>5080</v>
      </c>
      <c r="C1258" s="286" t="s">
        <v>3221</v>
      </c>
      <c r="D1258" s="287">
        <v>1921.64</v>
      </c>
    </row>
    <row r="1259" spans="1:4" ht="12.75" x14ac:dyDescent="0.2">
      <c r="A1259" s="447">
        <v>54494</v>
      </c>
      <c r="B1259" s="285" t="s">
        <v>5081</v>
      </c>
      <c r="C1259" s="286" t="s">
        <v>3221</v>
      </c>
      <c r="D1259" s="287">
        <v>1921.64</v>
      </c>
    </row>
    <row r="1260" spans="1:4" ht="12.75" x14ac:dyDescent="0.2">
      <c r="A1260" s="447">
        <v>54495</v>
      </c>
      <c r="B1260" s="285" t="s">
        <v>5082</v>
      </c>
      <c r="C1260" s="286" t="s">
        <v>3221</v>
      </c>
      <c r="D1260" s="287">
        <v>3474.09</v>
      </c>
    </row>
    <row r="1261" spans="1:4" ht="12.75" x14ac:dyDescent="0.2">
      <c r="A1261" s="447">
        <v>54497</v>
      </c>
      <c r="B1261" s="285" t="s">
        <v>5083</v>
      </c>
      <c r="C1261" s="286" t="s">
        <v>3221</v>
      </c>
      <c r="D1261" s="287">
        <v>3474.09</v>
      </c>
    </row>
    <row r="1262" spans="1:4" ht="12.75" x14ac:dyDescent="0.2">
      <c r="A1262" s="250">
        <v>54500</v>
      </c>
      <c r="B1262" s="251" t="s">
        <v>5084</v>
      </c>
      <c r="C1262" s="252"/>
      <c r="D1262" s="253" t="s">
        <v>53</v>
      </c>
    </row>
    <row r="1263" spans="1:4" ht="12.75" x14ac:dyDescent="0.2">
      <c r="A1263" s="447">
        <v>54501</v>
      </c>
      <c r="B1263" s="285" t="s">
        <v>6067</v>
      </c>
      <c r="C1263" s="286" t="s">
        <v>3221</v>
      </c>
      <c r="D1263" s="287">
        <v>1102.1500000000001</v>
      </c>
    </row>
    <row r="1264" spans="1:4" ht="12.75" x14ac:dyDescent="0.2">
      <c r="A1264" s="447">
        <v>54502</v>
      </c>
      <c r="B1264" s="285" t="s">
        <v>6068</v>
      </c>
      <c r="C1264" s="286" t="s">
        <v>3221</v>
      </c>
      <c r="D1264" s="287">
        <v>972.69</v>
      </c>
    </row>
    <row r="1265" spans="1:4" ht="12.75" x14ac:dyDescent="0.2">
      <c r="A1265" s="447">
        <v>54511</v>
      </c>
      <c r="B1265" s="285" t="s">
        <v>5085</v>
      </c>
      <c r="C1265" s="286" t="s">
        <v>3221</v>
      </c>
      <c r="D1265" s="287">
        <v>142.43</v>
      </c>
    </row>
    <row r="1266" spans="1:4" ht="12.75" x14ac:dyDescent="0.2">
      <c r="A1266" s="447">
        <v>54533</v>
      </c>
      <c r="B1266" s="285" t="s">
        <v>5086</v>
      </c>
      <c r="C1266" s="286" t="s">
        <v>3221</v>
      </c>
      <c r="D1266" s="287">
        <v>133.26</v>
      </c>
    </row>
    <row r="1267" spans="1:4" ht="12.75" x14ac:dyDescent="0.2">
      <c r="A1267" s="447">
        <v>54534</v>
      </c>
      <c r="B1267" s="285" t="s">
        <v>5087</v>
      </c>
      <c r="C1267" s="286" t="s">
        <v>3221</v>
      </c>
      <c r="D1267" s="287">
        <v>119.88</v>
      </c>
    </row>
    <row r="1268" spans="1:4" ht="22.5" x14ac:dyDescent="0.2">
      <c r="A1268" s="447">
        <v>54540</v>
      </c>
      <c r="B1268" s="285" t="s">
        <v>5088</v>
      </c>
      <c r="C1268" s="286" t="s">
        <v>3221</v>
      </c>
      <c r="D1268" s="287">
        <v>288.32</v>
      </c>
    </row>
    <row r="1269" spans="1:4" ht="22.5" x14ac:dyDescent="0.2">
      <c r="A1269" s="447">
        <v>54541</v>
      </c>
      <c r="B1269" s="285" t="s">
        <v>5089</v>
      </c>
      <c r="C1269" s="286" t="s">
        <v>3221</v>
      </c>
      <c r="D1269" s="287">
        <v>344.4</v>
      </c>
    </row>
    <row r="1270" spans="1:4" ht="22.5" x14ac:dyDescent="0.2">
      <c r="A1270" s="447">
        <v>54542</v>
      </c>
      <c r="B1270" s="285" t="s">
        <v>5090</v>
      </c>
      <c r="C1270" s="286" t="s">
        <v>3221</v>
      </c>
      <c r="D1270" s="287">
        <v>779.23</v>
      </c>
    </row>
    <row r="1271" spans="1:4" ht="22.5" x14ac:dyDescent="0.2">
      <c r="A1271" s="447">
        <v>54543</v>
      </c>
      <c r="B1271" s="285" t="s">
        <v>5091</v>
      </c>
      <c r="C1271" s="286" t="s">
        <v>3221</v>
      </c>
      <c r="D1271" s="287">
        <v>1199.83</v>
      </c>
    </row>
    <row r="1272" spans="1:4" ht="12.75" x14ac:dyDescent="0.2">
      <c r="A1272" s="447">
        <v>54550</v>
      </c>
      <c r="B1272" s="285" t="s">
        <v>5092</v>
      </c>
      <c r="C1272" s="286" t="s">
        <v>3221</v>
      </c>
      <c r="D1272" s="287">
        <v>184.72</v>
      </c>
    </row>
    <row r="1273" spans="1:4" ht="12.75" x14ac:dyDescent="0.2">
      <c r="A1273" s="447">
        <v>54551</v>
      </c>
      <c r="B1273" s="285" t="s">
        <v>5093</v>
      </c>
      <c r="C1273" s="286" t="s">
        <v>3221</v>
      </c>
      <c r="D1273" s="287">
        <v>297.54000000000002</v>
      </c>
    </row>
    <row r="1274" spans="1:4" ht="12.75" x14ac:dyDescent="0.2">
      <c r="A1274" s="447">
        <v>54552</v>
      </c>
      <c r="B1274" s="285" t="s">
        <v>5094</v>
      </c>
      <c r="C1274" s="286" t="s">
        <v>3221</v>
      </c>
      <c r="D1274" s="287">
        <v>216.94</v>
      </c>
    </row>
    <row r="1275" spans="1:4" ht="12.75" x14ac:dyDescent="0.2">
      <c r="A1275" s="447">
        <v>54560</v>
      </c>
      <c r="B1275" s="285" t="s">
        <v>5095</v>
      </c>
      <c r="C1275" s="286" t="s">
        <v>3221</v>
      </c>
      <c r="D1275" s="287">
        <v>86.03</v>
      </c>
    </row>
    <row r="1276" spans="1:4" ht="12.75" x14ac:dyDescent="0.2">
      <c r="A1276" s="447">
        <v>54576</v>
      </c>
      <c r="B1276" s="285" t="s">
        <v>5096</v>
      </c>
      <c r="C1276" s="286" t="s">
        <v>3221</v>
      </c>
      <c r="D1276" s="287">
        <v>2.82</v>
      </c>
    </row>
    <row r="1277" spans="1:4" ht="12.75" x14ac:dyDescent="0.2">
      <c r="A1277" s="447">
        <v>54580</v>
      </c>
      <c r="B1277" s="285" t="s">
        <v>5097</v>
      </c>
      <c r="C1277" s="286" t="s">
        <v>3221</v>
      </c>
      <c r="D1277" s="287">
        <v>53.74</v>
      </c>
    </row>
    <row r="1278" spans="1:4" ht="22.5" x14ac:dyDescent="0.2">
      <c r="A1278" s="447">
        <v>54581</v>
      </c>
      <c r="B1278" s="285" t="s">
        <v>6069</v>
      </c>
      <c r="C1278" s="286" t="s">
        <v>3221</v>
      </c>
      <c r="D1278" s="287">
        <v>189.29</v>
      </c>
    </row>
    <row r="1279" spans="1:4" ht="22.5" x14ac:dyDescent="0.2">
      <c r="A1279" s="447">
        <v>54582</v>
      </c>
      <c r="B1279" s="285" t="s">
        <v>6070</v>
      </c>
      <c r="C1279" s="286" t="s">
        <v>3221</v>
      </c>
      <c r="D1279" s="287">
        <v>228.82</v>
      </c>
    </row>
    <row r="1280" spans="1:4" ht="12.75" x14ac:dyDescent="0.2">
      <c r="A1280" s="447">
        <v>54583</v>
      </c>
      <c r="B1280" s="285" t="s">
        <v>6301</v>
      </c>
      <c r="C1280" s="286" t="s">
        <v>3221</v>
      </c>
      <c r="D1280" s="287">
        <v>261.75</v>
      </c>
    </row>
    <row r="1281" spans="1:4" ht="12.75" x14ac:dyDescent="0.2">
      <c r="A1281" s="250">
        <v>54800</v>
      </c>
      <c r="B1281" s="251" t="s">
        <v>5098</v>
      </c>
      <c r="C1281" s="252"/>
      <c r="D1281" s="253" t="s">
        <v>53</v>
      </c>
    </row>
    <row r="1282" spans="1:4" ht="12.75" x14ac:dyDescent="0.2">
      <c r="A1282" s="447">
        <v>54801</v>
      </c>
      <c r="B1282" s="285" t="s">
        <v>5099</v>
      </c>
      <c r="C1282" s="286" t="s">
        <v>3221</v>
      </c>
      <c r="D1282" s="287">
        <v>3.05</v>
      </c>
    </row>
    <row r="1283" spans="1:4" ht="12.75" x14ac:dyDescent="0.2">
      <c r="A1283" s="447">
        <v>54802</v>
      </c>
      <c r="B1283" s="285" t="s">
        <v>5100</v>
      </c>
      <c r="C1283" s="286" t="s">
        <v>3221</v>
      </c>
      <c r="D1283" s="287">
        <v>5.87</v>
      </c>
    </row>
    <row r="1284" spans="1:4" ht="12.75" x14ac:dyDescent="0.2">
      <c r="A1284" s="447">
        <v>54803</v>
      </c>
      <c r="B1284" s="285" t="s">
        <v>5101</v>
      </c>
      <c r="C1284" s="286" t="s">
        <v>3221</v>
      </c>
      <c r="D1284" s="287">
        <v>2.34</v>
      </c>
    </row>
    <row r="1285" spans="1:4" ht="22.5" x14ac:dyDescent="0.2">
      <c r="A1285" s="447">
        <v>54804</v>
      </c>
      <c r="B1285" s="285" t="s">
        <v>5102</v>
      </c>
      <c r="C1285" s="286" t="s">
        <v>3221</v>
      </c>
      <c r="D1285" s="287">
        <v>3.17</v>
      </c>
    </row>
    <row r="1286" spans="1:4" ht="12.75" x14ac:dyDescent="0.2">
      <c r="A1286" s="447">
        <v>54805</v>
      </c>
      <c r="B1286" s="285" t="s">
        <v>5103</v>
      </c>
      <c r="C1286" s="286" t="s">
        <v>3221</v>
      </c>
      <c r="D1286" s="287">
        <v>43.77</v>
      </c>
    </row>
    <row r="1287" spans="1:4" ht="12.75" x14ac:dyDescent="0.2">
      <c r="A1287" s="447">
        <v>54810</v>
      </c>
      <c r="B1287" s="285" t="s">
        <v>5104</v>
      </c>
      <c r="C1287" s="286" t="s">
        <v>3221</v>
      </c>
      <c r="D1287" s="287">
        <v>6.67</v>
      </c>
    </row>
    <row r="1288" spans="1:4" ht="22.5" x14ac:dyDescent="0.2">
      <c r="A1288" s="447">
        <v>54811</v>
      </c>
      <c r="B1288" s="285" t="s">
        <v>5105</v>
      </c>
      <c r="C1288" s="286" t="s">
        <v>3221</v>
      </c>
      <c r="D1288" s="287">
        <v>8.11</v>
      </c>
    </row>
    <row r="1289" spans="1:4" ht="12.75" x14ac:dyDescent="0.2">
      <c r="A1289" s="447">
        <v>54812</v>
      </c>
      <c r="B1289" s="285" t="s">
        <v>5106</v>
      </c>
      <c r="C1289" s="286" t="s">
        <v>3221</v>
      </c>
      <c r="D1289" s="287">
        <v>7.52</v>
      </c>
    </row>
    <row r="1290" spans="1:4" ht="12.75" x14ac:dyDescent="0.2">
      <c r="A1290" s="447">
        <v>54813</v>
      </c>
      <c r="B1290" s="285" t="s">
        <v>5107</v>
      </c>
      <c r="C1290" s="286" t="s">
        <v>3221</v>
      </c>
      <c r="D1290" s="287">
        <v>3.45</v>
      </c>
    </row>
    <row r="1291" spans="1:4" ht="22.5" x14ac:dyDescent="0.2">
      <c r="A1291" s="447">
        <v>54824</v>
      </c>
      <c r="B1291" s="285" t="s">
        <v>5108</v>
      </c>
      <c r="C1291" s="286" t="s">
        <v>3221</v>
      </c>
      <c r="D1291" s="287">
        <v>307.23</v>
      </c>
    </row>
    <row r="1292" spans="1:4" ht="22.5" x14ac:dyDescent="0.2">
      <c r="A1292" s="447">
        <v>54826</v>
      </c>
      <c r="B1292" s="285" t="s">
        <v>5109</v>
      </c>
      <c r="C1292" s="286" t="s">
        <v>3221</v>
      </c>
      <c r="D1292" s="287">
        <v>321.52</v>
      </c>
    </row>
    <row r="1293" spans="1:4" ht="12.75" x14ac:dyDescent="0.2">
      <c r="A1293" s="447">
        <v>54840</v>
      </c>
      <c r="B1293" s="285" t="s">
        <v>5110</v>
      </c>
      <c r="C1293" s="286" t="s">
        <v>3221</v>
      </c>
      <c r="D1293" s="287">
        <v>35.04</v>
      </c>
    </row>
    <row r="1294" spans="1:4" ht="22.5" x14ac:dyDescent="0.2">
      <c r="A1294" s="447">
        <v>54842</v>
      </c>
      <c r="B1294" s="285" t="s">
        <v>5111</v>
      </c>
      <c r="C1294" s="286" t="s">
        <v>3221</v>
      </c>
      <c r="D1294" s="287">
        <v>51.87</v>
      </c>
    </row>
    <row r="1295" spans="1:4" ht="22.5" x14ac:dyDescent="0.2">
      <c r="A1295" s="447">
        <v>54844</v>
      </c>
      <c r="B1295" s="285" t="s">
        <v>5112</v>
      </c>
      <c r="C1295" s="286" t="s">
        <v>3221</v>
      </c>
      <c r="D1295" s="287">
        <v>88.88</v>
      </c>
    </row>
    <row r="1296" spans="1:4" ht="12.75" x14ac:dyDescent="0.2">
      <c r="A1296" s="447">
        <v>54845</v>
      </c>
      <c r="B1296" s="285" t="s">
        <v>5113</v>
      </c>
      <c r="C1296" s="286" t="s">
        <v>3221</v>
      </c>
      <c r="D1296" s="287">
        <v>81.28</v>
      </c>
    </row>
    <row r="1297" spans="1:4" ht="12.75" x14ac:dyDescent="0.2">
      <c r="A1297" s="447">
        <v>54846</v>
      </c>
      <c r="B1297" s="285" t="s">
        <v>5114</v>
      </c>
      <c r="C1297" s="286" t="s">
        <v>3221</v>
      </c>
      <c r="D1297" s="287">
        <v>183.11</v>
      </c>
    </row>
    <row r="1298" spans="1:4" ht="12.75" x14ac:dyDescent="0.2">
      <c r="A1298" s="447">
        <v>54847</v>
      </c>
      <c r="B1298" s="285" t="s">
        <v>5115</v>
      </c>
      <c r="C1298" s="286" t="s">
        <v>3221</v>
      </c>
      <c r="D1298" s="287">
        <v>546.91999999999996</v>
      </c>
    </row>
    <row r="1299" spans="1:4" ht="12.75" x14ac:dyDescent="0.2">
      <c r="A1299" s="447">
        <v>54850</v>
      </c>
      <c r="B1299" s="285" t="s">
        <v>5116</v>
      </c>
      <c r="C1299" s="286" t="s">
        <v>3221</v>
      </c>
      <c r="D1299" s="287">
        <v>101.69</v>
      </c>
    </row>
    <row r="1300" spans="1:4" ht="12.75" x14ac:dyDescent="0.2">
      <c r="A1300" s="447">
        <v>54851</v>
      </c>
      <c r="B1300" s="285" t="s">
        <v>5117</v>
      </c>
      <c r="C1300" s="286" t="s">
        <v>3221</v>
      </c>
      <c r="D1300" s="287">
        <v>93.65</v>
      </c>
    </row>
    <row r="1301" spans="1:4" ht="12.75" x14ac:dyDescent="0.2">
      <c r="A1301" s="447">
        <v>54852</v>
      </c>
      <c r="B1301" s="285" t="s">
        <v>5118</v>
      </c>
      <c r="C1301" s="286" t="s">
        <v>3221</v>
      </c>
      <c r="D1301" s="287">
        <v>127.94</v>
      </c>
    </row>
    <row r="1302" spans="1:4" ht="12.75" x14ac:dyDescent="0.2">
      <c r="A1302" s="447">
        <v>54853</v>
      </c>
      <c r="B1302" s="285" t="s">
        <v>5119</v>
      </c>
      <c r="C1302" s="286" t="s">
        <v>3221</v>
      </c>
      <c r="D1302" s="287">
        <v>196.62</v>
      </c>
    </row>
    <row r="1303" spans="1:4" ht="12.75" x14ac:dyDescent="0.2">
      <c r="A1303" s="447">
        <v>54854</v>
      </c>
      <c r="B1303" s="285" t="s">
        <v>5120</v>
      </c>
      <c r="C1303" s="286" t="s">
        <v>3221</v>
      </c>
      <c r="D1303" s="287">
        <v>227.65</v>
      </c>
    </row>
    <row r="1304" spans="1:4" ht="12.75" x14ac:dyDescent="0.2">
      <c r="A1304" s="447">
        <v>54855</v>
      </c>
      <c r="B1304" s="285" t="s">
        <v>5121</v>
      </c>
      <c r="C1304" s="286" t="s">
        <v>3221</v>
      </c>
      <c r="D1304" s="287">
        <v>484.4</v>
      </c>
    </row>
    <row r="1305" spans="1:4" ht="12.75" x14ac:dyDescent="0.2">
      <c r="A1305" s="447">
        <v>54860</v>
      </c>
      <c r="B1305" s="285" t="s">
        <v>5122</v>
      </c>
      <c r="C1305" s="286" t="s">
        <v>3221</v>
      </c>
      <c r="D1305" s="287">
        <v>24.6</v>
      </c>
    </row>
    <row r="1306" spans="1:4" ht="12.75" x14ac:dyDescent="0.2">
      <c r="A1306" s="447">
        <v>54862</v>
      </c>
      <c r="B1306" s="285" t="s">
        <v>5123</v>
      </c>
      <c r="C1306" s="286" t="s">
        <v>3221</v>
      </c>
      <c r="D1306" s="287">
        <v>14.82</v>
      </c>
    </row>
    <row r="1307" spans="1:4" ht="12.75" x14ac:dyDescent="0.2">
      <c r="A1307" s="447">
        <v>54863</v>
      </c>
      <c r="B1307" s="285" t="s">
        <v>5124</v>
      </c>
      <c r="C1307" s="286" t="s">
        <v>3221</v>
      </c>
      <c r="D1307" s="287">
        <v>14.07</v>
      </c>
    </row>
    <row r="1308" spans="1:4" ht="12.75" x14ac:dyDescent="0.2">
      <c r="A1308" s="447">
        <v>54864</v>
      </c>
      <c r="B1308" s="285" t="s">
        <v>5125</v>
      </c>
      <c r="C1308" s="286" t="s">
        <v>3221</v>
      </c>
      <c r="D1308" s="287">
        <v>19.5</v>
      </c>
    </row>
    <row r="1309" spans="1:4" ht="12.75" x14ac:dyDescent="0.2">
      <c r="A1309" s="447">
        <v>54865</v>
      </c>
      <c r="B1309" s="285" t="s">
        <v>5126</v>
      </c>
      <c r="C1309" s="286" t="s">
        <v>3221</v>
      </c>
      <c r="D1309" s="287">
        <v>34.03</v>
      </c>
    </row>
    <row r="1310" spans="1:4" ht="12.75" x14ac:dyDescent="0.2">
      <c r="A1310" s="447">
        <v>54866</v>
      </c>
      <c r="B1310" s="285" t="s">
        <v>5127</v>
      </c>
      <c r="C1310" s="286" t="s">
        <v>3221</v>
      </c>
      <c r="D1310" s="287">
        <v>33.51</v>
      </c>
    </row>
    <row r="1311" spans="1:4" ht="12.75" x14ac:dyDescent="0.2">
      <c r="A1311" s="447">
        <v>54867</v>
      </c>
      <c r="B1311" s="285" t="s">
        <v>5128</v>
      </c>
      <c r="C1311" s="286" t="s">
        <v>3221</v>
      </c>
      <c r="D1311" s="287">
        <v>81.84</v>
      </c>
    </row>
    <row r="1312" spans="1:4" ht="12.75" x14ac:dyDescent="0.2">
      <c r="A1312" s="447">
        <v>54868</v>
      </c>
      <c r="B1312" s="285" t="s">
        <v>5129</v>
      </c>
      <c r="C1312" s="286" t="s">
        <v>3221</v>
      </c>
      <c r="D1312" s="287">
        <v>176.99</v>
      </c>
    </row>
    <row r="1313" spans="1:4" ht="12.75" x14ac:dyDescent="0.2">
      <c r="A1313" s="447">
        <v>54869</v>
      </c>
      <c r="B1313" s="285" t="s">
        <v>5130</v>
      </c>
      <c r="C1313" s="286" t="s">
        <v>3221</v>
      </c>
      <c r="D1313" s="287">
        <v>186.85</v>
      </c>
    </row>
    <row r="1314" spans="1:4" ht="12.75" x14ac:dyDescent="0.2">
      <c r="A1314" s="447">
        <v>54871</v>
      </c>
      <c r="B1314" s="285" t="s">
        <v>5131</v>
      </c>
      <c r="C1314" s="286" t="s">
        <v>3221</v>
      </c>
      <c r="D1314" s="287">
        <v>314.93</v>
      </c>
    </row>
    <row r="1315" spans="1:4" ht="12.75" x14ac:dyDescent="0.2">
      <c r="A1315" s="250">
        <v>54900</v>
      </c>
      <c r="B1315" s="251" t="s">
        <v>1704</v>
      </c>
      <c r="C1315" s="252"/>
      <c r="D1315" s="253" t="s">
        <v>53</v>
      </c>
    </row>
    <row r="1316" spans="1:4" ht="12.75" x14ac:dyDescent="0.2">
      <c r="A1316" s="447">
        <v>54910</v>
      </c>
      <c r="B1316" s="285" t="s">
        <v>5132</v>
      </c>
      <c r="C1316" s="286" t="s">
        <v>22</v>
      </c>
      <c r="D1316" s="287">
        <v>27.08</v>
      </c>
    </row>
    <row r="1317" spans="1:4" ht="12.75" x14ac:dyDescent="0.2">
      <c r="A1317" s="447">
        <v>54912</v>
      </c>
      <c r="B1317" s="285" t="s">
        <v>5133</v>
      </c>
      <c r="C1317" s="286" t="s">
        <v>22</v>
      </c>
      <c r="D1317" s="287">
        <v>34.65</v>
      </c>
    </row>
    <row r="1318" spans="1:4" ht="12.75" x14ac:dyDescent="0.2">
      <c r="A1318" s="447">
        <v>54913</v>
      </c>
      <c r="B1318" s="285" t="s">
        <v>5134</v>
      </c>
      <c r="C1318" s="286" t="s">
        <v>22</v>
      </c>
      <c r="D1318" s="287">
        <v>29.08</v>
      </c>
    </row>
    <row r="1319" spans="1:4" ht="12.75" x14ac:dyDescent="0.2">
      <c r="A1319" s="447">
        <v>54915</v>
      </c>
      <c r="B1319" s="285" t="s">
        <v>5135</v>
      </c>
      <c r="C1319" s="286" t="s">
        <v>22</v>
      </c>
      <c r="D1319" s="287">
        <v>28.95</v>
      </c>
    </row>
    <row r="1320" spans="1:4" ht="12.75" x14ac:dyDescent="0.2">
      <c r="A1320" s="447">
        <v>54917</v>
      </c>
      <c r="B1320" s="285" t="s">
        <v>5136</v>
      </c>
      <c r="C1320" s="286" t="s">
        <v>22</v>
      </c>
      <c r="D1320" s="287">
        <v>35.9</v>
      </c>
    </row>
    <row r="1321" spans="1:4" ht="12.75" x14ac:dyDescent="0.2">
      <c r="A1321" s="447">
        <v>54918</v>
      </c>
      <c r="B1321" s="285" t="s">
        <v>5137</v>
      </c>
      <c r="C1321" s="286" t="s">
        <v>22</v>
      </c>
      <c r="D1321" s="287">
        <v>65.39</v>
      </c>
    </row>
    <row r="1322" spans="1:4" ht="12.75" x14ac:dyDescent="0.2">
      <c r="A1322" s="447">
        <v>54920</v>
      </c>
      <c r="B1322" s="285" t="s">
        <v>5138</v>
      </c>
      <c r="C1322" s="286" t="s">
        <v>22</v>
      </c>
      <c r="D1322" s="287">
        <v>7.08</v>
      </c>
    </row>
    <row r="1323" spans="1:4" ht="12.75" x14ac:dyDescent="0.2">
      <c r="A1323" s="447">
        <v>54921</v>
      </c>
      <c r="B1323" s="285" t="s">
        <v>5139</v>
      </c>
      <c r="C1323" s="286" t="s">
        <v>22</v>
      </c>
      <c r="D1323" s="287">
        <v>11.55</v>
      </c>
    </row>
    <row r="1324" spans="1:4" ht="12.75" x14ac:dyDescent="0.2">
      <c r="A1324" s="447">
        <v>54925</v>
      </c>
      <c r="B1324" s="285" t="s">
        <v>5140</v>
      </c>
      <c r="C1324" s="286" t="s">
        <v>3221</v>
      </c>
      <c r="D1324" s="287">
        <v>2.25</v>
      </c>
    </row>
    <row r="1325" spans="1:4" ht="12.75" x14ac:dyDescent="0.2">
      <c r="A1325" s="447">
        <v>54927</v>
      </c>
      <c r="B1325" s="285" t="s">
        <v>5141</v>
      </c>
      <c r="C1325" s="286" t="s">
        <v>3221</v>
      </c>
      <c r="D1325" s="287">
        <v>2.2000000000000002</v>
      </c>
    </row>
    <row r="1326" spans="1:4" ht="12.75" x14ac:dyDescent="0.2">
      <c r="A1326" s="447">
        <v>54928</v>
      </c>
      <c r="B1326" s="285" t="s">
        <v>5142</v>
      </c>
      <c r="C1326" s="286" t="s">
        <v>3221</v>
      </c>
      <c r="D1326" s="287">
        <v>3.04</v>
      </c>
    </row>
    <row r="1327" spans="1:4" ht="12.75" x14ac:dyDescent="0.2">
      <c r="A1327" s="447">
        <v>54930</v>
      </c>
      <c r="B1327" s="285" t="s">
        <v>5143</v>
      </c>
      <c r="C1327" s="286" t="s">
        <v>3221</v>
      </c>
      <c r="D1327" s="287">
        <v>2.57</v>
      </c>
    </row>
    <row r="1328" spans="1:4" ht="12.75" x14ac:dyDescent="0.2">
      <c r="A1328" s="447">
        <v>54932</v>
      </c>
      <c r="B1328" s="285" t="s">
        <v>5144</v>
      </c>
      <c r="C1328" s="286" t="s">
        <v>3221</v>
      </c>
      <c r="D1328" s="287">
        <v>6.16</v>
      </c>
    </row>
    <row r="1329" spans="1:4" ht="12.75" x14ac:dyDescent="0.2">
      <c r="A1329" s="447">
        <v>54941</v>
      </c>
      <c r="B1329" s="285" t="s">
        <v>5145</v>
      </c>
      <c r="C1329" s="286" t="s">
        <v>3221</v>
      </c>
      <c r="D1329" s="287">
        <v>38.51</v>
      </c>
    </row>
    <row r="1330" spans="1:4" ht="12.75" x14ac:dyDescent="0.2">
      <c r="A1330" s="447">
        <v>54942</v>
      </c>
      <c r="B1330" s="285" t="s">
        <v>5146</v>
      </c>
      <c r="C1330" s="286" t="s">
        <v>3221</v>
      </c>
      <c r="D1330" s="287">
        <v>18.739999999999998</v>
      </c>
    </row>
    <row r="1331" spans="1:4" ht="12.75" x14ac:dyDescent="0.2">
      <c r="A1331" s="447">
        <v>54944</v>
      </c>
      <c r="B1331" s="285" t="s">
        <v>6071</v>
      </c>
      <c r="C1331" s="286" t="s">
        <v>3221</v>
      </c>
      <c r="D1331" s="287">
        <v>30.05</v>
      </c>
    </row>
    <row r="1332" spans="1:4" ht="12.75" x14ac:dyDescent="0.2">
      <c r="A1332" s="447">
        <v>54945</v>
      </c>
      <c r="B1332" s="285" t="s">
        <v>5147</v>
      </c>
      <c r="C1332" s="286" t="s">
        <v>3221</v>
      </c>
      <c r="D1332" s="287">
        <v>39.07</v>
      </c>
    </row>
    <row r="1333" spans="1:4" ht="12.75" x14ac:dyDescent="0.2">
      <c r="A1333" s="447">
        <v>54946</v>
      </c>
      <c r="B1333" s="285" t="s">
        <v>5148</v>
      </c>
      <c r="C1333" s="286" t="s">
        <v>3221</v>
      </c>
      <c r="D1333" s="287">
        <v>35.21</v>
      </c>
    </row>
    <row r="1334" spans="1:4" ht="12.75" x14ac:dyDescent="0.2">
      <c r="A1334" s="447">
        <v>54949</v>
      </c>
      <c r="B1334" s="285" t="s">
        <v>5149</v>
      </c>
      <c r="C1334" s="286" t="s">
        <v>3221</v>
      </c>
      <c r="D1334" s="287">
        <v>37.82</v>
      </c>
    </row>
    <row r="1335" spans="1:4" ht="12.75" x14ac:dyDescent="0.2">
      <c r="A1335" s="447">
        <v>54950</v>
      </c>
      <c r="B1335" s="285" t="s">
        <v>5150</v>
      </c>
      <c r="C1335" s="286" t="s">
        <v>3221</v>
      </c>
      <c r="D1335" s="287">
        <v>4.8600000000000003</v>
      </c>
    </row>
    <row r="1336" spans="1:4" ht="12.75" x14ac:dyDescent="0.2">
      <c r="A1336" s="447">
        <v>54952</v>
      </c>
      <c r="B1336" s="285" t="s">
        <v>5151</v>
      </c>
      <c r="C1336" s="286" t="s">
        <v>22</v>
      </c>
      <c r="D1336" s="287">
        <v>6.51</v>
      </c>
    </row>
    <row r="1337" spans="1:4" ht="12.75" x14ac:dyDescent="0.2">
      <c r="A1337" s="447">
        <v>54965</v>
      </c>
      <c r="B1337" s="285" t="s">
        <v>5152</v>
      </c>
      <c r="C1337" s="286" t="s">
        <v>3221</v>
      </c>
      <c r="D1337" s="287">
        <v>2.72</v>
      </c>
    </row>
    <row r="1338" spans="1:4" ht="12.75" x14ac:dyDescent="0.2">
      <c r="A1338" s="250">
        <v>55000</v>
      </c>
      <c r="B1338" s="251" t="s">
        <v>5042</v>
      </c>
      <c r="C1338" s="252"/>
      <c r="D1338" s="253" t="s">
        <v>53</v>
      </c>
    </row>
    <row r="1339" spans="1:4" ht="12.75" x14ac:dyDescent="0.2">
      <c r="A1339" s="447">
        <v>55002</v>
      </c>
      <c r="B1339" s="285" t="s">
        <v>6302</v>
      </c>
      <c r="C1339" s="286" t="s">
        <v>22</v>
      </c>
      <c r="D1339" s="287">
        <v>55.04</v>
      </c>
    </row>
    <row r="1340" spans="1:4" ht="12.75" x14ac:dyDescent="0.2">
      <c r="A1340" s="447">
        <v>55004</v>
      </c>
      <c r="B1340" s="285" t="s">
        <v>6303</v>
      </c>
      <c r="C1340" s="286" t="s">
        <v>22</v>
      </c>
      <c r="D1340" s="287">
        <v>62.8</v>
      </c>
    </row>
    <row r="1341" spans="1:4" ht="12.75" x14ac:dyDescent="0.2">
      <c r="A1341" s="447">
        <v>55006</v>
      </c>
      <c r="B1341" s="285" t="s">
        <v>6304</v>
      </c>
      <c r="C1341" s="286" t="s">
        <v>22</v>
      </c>
      <c r="D1341" s="287">
        <v>68.8</v>
      </c>
    </row>
    <row r="1342" spans="1:4" ht="12.75" x14ac:dyDescent="0.2">
      <c r="A1342" s="447">
        <v>55008</v>
      </c>
      <c r="B1342" s="285" t="s">
        <v>6305</v>
      </c>
      <c r="C1342" s="286" t="s">
        <v>22</v>
      </c>
      <c r="D1342" s="287">
        <v>79.010000000000005</v>
      </c>
    </row>
    <row r="1343" spans="1:4" ht="12.75" x14ac:dyDescent="0.2">
      <c r="A1343" s="447">
        <v>55010</v>
      </c>
      <c r="B1343" s="285" t="s">
        <v>6306</v>
      </c>
      <c r="C1343" s="286" t="s">
        <v>22</v>
      </c>
      <c r="D1343" s="287">
        <v>82.56</v>
      </c>
    </row>
    <row r="1344" spans="1:4" ht="12.75" x14ac:dyDescent="0.2">
      <c r="A1344" s="447">
        <v>55012</v>
      </c>
      <c r="B1344" s="285" t="s">
        <v>6307</v>
      </c>
      <c r="C1344" s="286" t="s">
        <v>22</v>
      </c>
      <c r="D1344" s="287">
        <v>91.62</v>
      </c>
    </row>
    <row r="1345" spans="1:4" ht="12.75" x14ac:dyDescent="0.2">
      <c r="A1345" s="447">
        <v>55014</v>
      </c>
      <c r="B1345" s="285" t="s">
        <v>6308</v>
      </c>
      <c r="C1345" s="286" t="s">
        <v>22</v>
      </c>
      <c r="D1345" s="287">
        <v>110.08</v>
      </c>
    </row>
    <row r="1346" spans="1:4" ht="12.75" x14ac:dyDescent="0.2">
      <c r="A1346" s="447">
        <v>55016</v>
      </c>
      <c r="B1346" s="285" t="s">
        <v>6309</v>
      </c>
      <c r="C1346" s="286" t="s">
        <v>22</v>
      </c>
      <c r="D1346" s="287">
        <v>96.32</v>
      </c>
    </row>
    <row r="1347" spans="1:4" ht="12.75" x14ac:dyDescent="0.2">
      <c r="A1347" s="447">
        <v>55018</v>
      </c>
      <c r="B1347" s="285" t="s">
        <v>6310</v>
      </c>
      <c r="C1347" s="286" t="s">
        <v>22</v>
      </c>
      <c r="D1347" s="287">
        <v>104.83</v>
      </c>
    </row>
    <row r="1348" spans="1:4" ht="12.75" x14ac:dyDescent="0.2">
      <c r="A1348" s="447">
        <v>55020</v>
      </c>
      <c r="B1348" s="285" t="s">
        <v>6311</v>
      </c>
      <c r="C1348" s="286" t="s">
        <v>22</v>
      </c>
      <c r="D1348" s="287">
        <v>123.84</v>
      </c>
    </row>
    <row r="1349" spans="1:4" ht="12.75" x14ac:dyDescent="0.2">
      <c r="A1349" s="447">
        <v>55022</v>
      </c>
      <c r="B1349" s="285" t="s">
        <v>6312</v>
      </c>
      <c r="C1349" s="286" t="s">
        <v>22</v>
      </c>
      <c r="D1349" s="287">
        <v>137.57</v>
      </c>
    </row>
    <row r="1350" spans="1:4" ht="12.75" x14ac:dyDescent="0.2">
      <c r="A1350" s="447">
        <v>55024</v>
      </c>
      <c r="B1350" s="285" t="s">
        <v>6313</v>
      </c>
      <c r="C1350" s="286" t="s">
        <v>22</v>
      </c>
      <c r="D1350" s="287">
        <v>165.12</v>
      </c>
    </row>
    <row r="1351" spans="1:4" ht="12.75" x14ac:dyDescent="0.2">
      <c r="A1351" s="447">
        <v>55025</v>
      </c>
      <c r="B1351" s="285" t="s">
        <v>6314</v>
      </c>
      <c r="C1351" s="286" t="s">
        <v>22</v>
      </c>
      <c r="D1351" s="287">
        <v>14.1</v>
      </c>
    </row>
    <row r="1352" spans="1:4" ht="12.75" x14ac:dyDescent="0.2">
      <c r="A1352" s="447">
        <v>55026</v>
      </c>
      <c r="B1352" s="285" t="s">
        <v>6315</v>
      </c>
      <c r="C1352" s="286" t="s">
        <v>22</v>
      </c>
      <c r="D1352" s="287">
        <v>14.9</v>
      </c>
    </row>
    <row r="1353" spans="1:4" ht="12.75" x14ac:dyDescent="0.2">
      <c r="A1353" s="447">
        <v>55027</v>
      </c>
      <c r="B1353" s="285" t="s">
        <v>6316</v>
      </c>
      <c r="C1353" s="286" t="s">
        <v>22</v>
      </c>
      <c r="D1353" s="287">
        <v>17.96</v>
      </c>
    </row>
    <row r="1354" spans="1:4" ht="12.75" x14ac:dyDescent="0.2">
      <c r="A1354" s="447">
        <v>55028</v>
      </c>
      <c r="B1354" s="285" t="s">
        <v>6317</v>
      </c>
      <c r="C1354" s="286" t="s">
        <v>22</v>
      </c>
      <c r="D1354" s="287">
        <v>21.15</v>
      </c>
    </row>
    <row r="1355" spans="1:4" ht="12.75" x14ac:dyDescent="0.2">
      <c r="A1355" s="447">
        <v>55029</v>
      </c>
      <c r="B1355" s="285" t="s">
        <v>6318</v>
      </c>
      <c r="C1355" s="286" t="s">
        <v>22</v>
      </c>
      <c r="D1355" s="287">
        <v>22.69</v>
      </c>
    </row>
    <row r="1356" spans="1:4" ht="12.75" x14ac:dyDescent="0.2">
      <c r="A1356" s="447">
        <v>55030</v>
      </c>
      <c r="B1356" s="285" t="s">
        <v>6319</v>
      </c>
      <c r="C1356" s="286" t="s">
        <v>22</v>
      </c>
      <c r="D1356" s="287">
        <v>28.69</v>
      </c>
    </row>
    <row r="1357" spans="1:4" ht="12.75" x14ac:dyDescent="0.2">
      <c r="A1357" s="447">
        <v>55031</v>
      </c>
      <c r="B1357" s="285" t="s">
        <v>6320</v>
      </c>
      <c r="C1357" s="286" t="s">
        <v>22</v>
      </c>
      <c r="D1357" s="287">
        <v>31.7</v>
      </c>
    </row>
    <row r="1358" spans="1:4" ht="12.75" x14ac:dyDescent="0.2">
      <c r="A1358" s="447">
        <v>55032</v>
      </c>
      <c r="B1358" s="285" t="s">
        <v>6321</v>
      </c>
      <c r="C1358" s="286" t="s">
        <v>22</v>
      </c>
      <c r="D1358" s="287">
        <v>50.33</v>
      </c>
    </row>
    <row r="1359" spans="1:4" ht="12.75" x14ac:dyDescent="0.2">
      <c r="A1359" s="447">
        <v>55033</v>
      </c>
      <c r="B1359" s="285" t="s">
        <v>6322</v>
      </c>
      <c r="C1359" s="286" t="s">
        <v>22</v>
      </c>
      <c r="D1359" s="287">
        <v>67.56</v>
      </c>
    </row>
    <row r="1360" spans="1:4" ht="12.75" x14ac:dyDescent="0.2">
      <c r="A1360" s="447">
        <v>55034</v>
      </c>
      <c r="B1360" s="285" t="s">
        <v>6436</v>
      </c>
      <c r="C1360" s="286" t="s">
        <v>22</v>
      </c>
      <c r="D1360" s="287">
        <v>77.400000000000006</v>
      </c>
    </row>
    <row r="1361" spans="1:4" ht="12.75" x14ac:dyDescent="0.2">
      <c r="A1361" s="447">
        <v>55036</v>
      </c>
      <c r="B1361" s="285" t="s">
        <v>6323</v>
      </c>
      <c r="C1361" s="286" t="s">
        <v>22</v>
      </c>
      <c r="D1361" s="287">
        <v>88.53</v>
      </c>
    </row>
    <row r="1362" spans="1:4" ht="12.75" x14ac:dyDescent="0.2">
      <c r="A1362" s="447">
        <v>55038</v>
      </c>
      <c r="B1362" s="285" t="s">
        <v>6324</v>
      </c>
      <c r="C1362" s="286" t="s">
        <v>22</v>
      </c>
      <c r="D1362" s="287">
        <v>94.6</v>
      </c>
    </row>
    <row r="1363" spans="1:4" ht="12.75" x14ac:dyDescent="0.2">
      <c r="A1363" s="447">
        <v>55040</v>
      </c>
      <c r="B1363" s="285" t="s">
        <v>6325</v>
      </c>
      <c r="C1363" s="286" t="s">
        <v>22</v>
      </c>
      <c r="D1363" s="287">
        <v>97.52</v>
      </c>
    </row>
    <row r="1364" spans="1:4" ht="12.75" x14ac:dyDescent="0.2">
      <c r="A1364" s="447">
        <v>55042</v>
      </c>
      <c r="B1364" s="285" t="s">
        <v>6326</v>
      </c>
      <c r="C1364" s="286" t="s">
        <v>22</v>
      </c>
      <c r="D1364" s="287">
        <v>107.34</v>
      </c>
    </row>
    <row r="1365" spans="1:4" ht="12.75" x14ac:dyDescent="0.2">
      <c r="A1365" s="447">
        <v>55044</v>
      </c>
      <c r="B1365" s="285" t="s">
        <v>6327</v>
      </c>
      <c r="C1365" s="286" t="s">
        <v>22</v>
      </c>
      <c r="D1365" s="287">
        <v>141.62</v>
      </c>
    </row>
    <row r="1366" spans="1:4" ht="12.75" x14ac:dyDescent="0.2">
      <c r="A1366" s="447">
        <v>55046</v>
      </c>
      <c r="B1366" s="285" t="s">
        <v>6328</v>
      </c>
      <c r="C1366" s="286" t="s">
        <v>22</v>
      </c>
      <c r="D1366" s="287">
        <v>123.92</v>
      </c>
    </row>
    <row r="1367" spans="1:4" ht="12.75" x14ac:dyDescent="0.2">
      <c r="A1367" s="447">
        <v>55048</v>
      </c>
      <c r="B1367" s="285" t="s">
        <v>6329</v>
      </c>
      <c r="C1367" s="286" t="s">
        <v>22</v>
      </c>
      <c r="D1367" s="287">
        <v>126.36</v>
      </c>
    </row>
    <row r="1368" spans="1:4" ht="12.75" x14ac:dyDescent="0.2">
      <c r="A1368" s="447">
        <v>55050</v>
      </c>
      <c r="B1368" s="285" t="s">
        <v>6330</v>
      </c>
      <c r="C1368" s="286" t="s">
        <v>22</v>
      </c>
      <c r="D1368" s="287">
        <v>151.66</v>
      </c>
    </row>
    <row r="1369" spans="1:4" ht="12.75" x14ac:dyDescent="0.2">
      <c r="A1369" s="447">
        <v>55054</v>
      </c>
      <c r="B1369" s="285" t="s">
        <v>6331</v>
      </c>
      <c r="C1369" s="286" t="s">
        <v>22</v>
      </c>
      <c r="D1369" s="287">
        <v>202.27</v>
      </c>
    </row>
    <row r="1370" spans="1:4" ht="12.75" x14ac:dyDescent="0.2">
      <c r="A1370" s="250">
        <v>55200</v>
      </c>
      <c r="B1370" s="251" t="s">
        <v>5153</v>
      </c>
      <c r="C1370" s="252"/>
      <c r="D1370" s="253" t="s">
        <v>53</v>
      </c>
    </row>
    <row r="1371" spans="1:4" ht="12.75" x14ac:dyDescent="0.2">
      <c r="A1371" s="447">
        <v>55201</v>
      </c>
      <c r="B1371" s="285" t="s">
        <v>5154</v>
      </c>
      <c r="C1371" s="286" t="s">
        <v>3221</v>
      </c>
      <c r="D1371" s="287">
        <v>14.31</v>
      </c>
    </row>
    <row r="1372" spans="1:4" ht="12.75" x14ac:dyDescent="0.2">
      <c r="A1372" s="447">
        <v>55210</v>
      </c>
      <c r="B1372" s="285" t="s">
        <v>6072</v>
      </c>
      <c r="C1372" s="286" t="s">
        <v>3221</v>
      </c>
      <c r="D1372" s="287">
        <v>2.97</v>
      </c>
    </row>
    <row r="1373" spans="1:4" ht="12.75" x14ac:dyDescent="0.2">
      <c r="A1373" s="447">
        <v>55211</v>
      </c>
      <c r="B1373" s="285" t="s">
        <v>2085</v>
      </c>
      <c r="C1373" s="286" t="s">
        <v>3221</v>
      </c>
      <c r="D1373" s="287">
        <v>9.0500000000000007</v>
      </c>
    </row>
    <row r="1374" spans="1:4" ht="12.75" x14ac:dyDescent="0.2">
      <c r="A1374" s="447">
        <v>55212</v>
      </c>
      <c r="B1374" s="285" t="s">
        <v>2083</v>
      </c>
      <c r="C1374" s="286" t="s">
        <v>3221</v>
      </c>
      <c r="D1374" s="287">
        <v>2.0499999999999998</v>
      </c>
    </row>
    <row r="1375" spans="1:4" ht="12.75" x14ac:dyDescent="0.2">
      <c r="A1375" s="447">
        <v>55219</v>
      </c>
      <c r="B1375" s="285" t="s">
        <v>5155</v>
      </c>
      <c r="C1375" s="286" t="s">
        <v>3221</v>
      </c>
      <c r="D1375" s="287">
        <v>338.01</v>
      </c>
    </row>
    <row r="1376" spans="1:4" ht="12.75" x14ac:dyDescent="0.2">
      <c r="A1376" s="447">
        <v>55220</v>
      </c>
      <c r="B1376" s="285" t="s">
        <v>5156</v>
      </c>
      <c r="C1376" s="286" t="s">
        <v>3221</v>
      </c>
      <c r="D1376" s="287">
        <v>10.65</v>
      </c>
    </row>
    <row r="1377" spans="1:4" ht="12.75" x14ac:dyDescent="0.2">
      <c r="A1377" s="447">
        <v>55225</v>
      </c>
      <c r="B1377" s="285" t="s">
        <v>5157</v>
      </c>
      <c r="C1377" s="286" t="s">
        <v>3221</v>
      </c>
      <c r="D1377" s="287">
        <v>31.71</v>
      </c>
    </row>
    <row r="1378" spans="1:4" ht="12.75" x14ac:dyDescent="0.2">
      <c r="A1378" s="447">
        <v>55230</v>
      </c>
      <c r="B1378" s="285" t="s">
        <v>5158</v>
      </c>
      <c r="C1378" s="286" t="s">
        <v>3221</v>
      </c>
      <c r="D1378" s="287">
        <v>7.85</v>
      </c>
    </row>
    <row r="1379" spans="1:4" ht="12.75" x14ac:dyDescent="0.2">
      <c r="A1379" s="447">
        <v>55235</v>
      </c>
      <c r="B1379" s="285" t="s">
        <v>5159</v>
      </c>
      <c r="C1379" s="286" t="s">
        <v>3221</v>
      </c>
      <c r="D1379" s="287">
        <v>13.66</v>
      </c>
    </row>
    <row r="1380" spans="1:4" ht="12.75" x14ac:dyDescent="0.2">
      <c r="A1380" s="447">
        <v>55240</v>
      </c>
      <c r="B1380" s="285" t="s">
        <v>5160</v>
      </c>
      <c r="C1380" s="286" t="s">
        <v>3221</v>
      </c>
      <c r="D1380" s="287">
        <v>25.37</v>
      </c>
    </row>
    <row r="1381" spans="1:4" ht="12.75" x14ac:dyDescent="0.2">
      <c r="A1381" s="447">
        <v>55245</v>
      </c>
      <c r="B1381" s="285" t="s">
        <v>5161</v>
      </c>
      <c r="C1381" s="286" t="s">
        <v>3221</v>
      </c>
      <c r="D1381" s="287">
        <v>26.7</v>
      </c>
    </row>
    <row r="1382" spans="1:4" ht="12.75" x14ac:dyDescent="0.2">
      <c r="A1382" s="447">
        <v>55250</v>
      </c>
      <c r="B1382" s="285" t="s">
        <v>5162</v>
      </c>
      <c r="C1382" s="286" t="s">
        <v>3221</v>
      </c>
      <c r="D1382" s="287">
        <v>38.49</v>
      </c>
    </row>
    <row r="1383" spans="1:4" ht="12.75" x14ac:dyDescent="0.2">
      <c r="A1383" s="447">
        <v>55251</v>
      </c>
      <c r="B1383" s="285" t="s">
        <v>5163</v>
      </c>
      <c r="C1383" s="286" t="s">
        <v>3221</v>
      </c>
      <c r="D1383" s="287">
        <v>8.8000000000000007</v>
      </c>
    </row>
    <row r="1384" spans="1:4" ht="12.75" x14ac:dyDescent="0.2">
      <c r="A1384" s="447">
        <v>55252</v>
      </c>
      <c r="B1384" s="285" t="s">
        <v>2089</v>
      </c>
      <c r="C1384" s="286" t="s">
        <v>3221</v>
      </c>
      <c r="D1384" s="287">
        <v>99.76</v>
      </c>
    </row>
    <row r="1385" spans="1:4" ht="12.75" x14ac:dyDescent="0.2">
      <c r="A1385" s="447">
        <v>55253</v>
      </c>
      <c r="B1385" s="285" t="s">
        <v>5164</v>
      </c>
      <c r="C1385" s="286" t="s">
        <v>3221</v>
      </c>
      <c r="D1385" s="287">
        <v>216.99</v>
      </c>
    </row>
    <row r="1386" spans="1:4" ht="12.75" x14ac:dyDescent="0.2">
      <c r="A1386" s="447">
        <v>55254</v>
      </c>
      <c r="B1386" s="285" t="s">
        <v>5165</v>
      </c>
      <c r="C1386" s="286" t="s">
        <v>3221</v>
      </c>
      <c r="D1386" s="287">
        <v>576.54</v>
      </c>
    </row>
    <row r="1387" spans="1:4" ht="22.5" x14ac:dyDescent="0.2">
      <c r="A1387" s="447">
        <v>55255</v>
      </c>
      <c r="B1387" s="285" t="s">
        <v>5166</v>
      </c>
      <c r="C1387" s="286" t="s">
        <v>3221</v>
      </c>
      <c r="D1387" s="287">
        <v>9.8800000000000008</v>
      </c>
    </row>
    <row r="1388" spans="1:4" ht="12.75" x14ac:dyDescent="0.2">
      <c r="A1388" s="447">
        <v>55268</v>
      </c>
      <c r="B1388" s="285" t="s">
        <v>5167</v>
      </c>
      <c r="C1388" s="286" t="s">
        <v>3221</v>
      </c>
      <c r="D1388" s="287">
        <v>8.52</v>
      </c>
    </row>
    <row r="1389" spans="1:4" ht="12.75" x14ac:dyDescent="0.2">
      <c r="A1389" s="447">
        <v>55269</v>
      </c>
      <c r="B1389" s="285" t="s">
        <v>2205</v>
      </c>
      <c r="C1389" s="286" t="s">
        <v>3221</v>
      </c>
      <c r="D1389" s="287">
        <v>77.459999999999994</v>
      </c>
    </row>
    <row r="1390" spans="1:4" ht="12.75" x14ac:dyDescent="0.2">
      <c r="A1390" s="447">
        <v>55270</v>
      </c>
      <c r="B1390" s="285" t="s">
        <v>5168</v>
      </c>
      <c r="C1390" s="286" t="s">
        <v>3221</v>
      </c>
      <c r="D1390" s="287">
        <v>2.54</v>
      </c>
    </row>
    <row r="1391" spans="1:4" ht="12.75" x14ac:dyDescent="0.2">
      <c r="A1391" s="447">
        <v>55271</v>
      </c>
      <c r="B1391" s="285" t="s">
        <v>2127</v>
      </c>
      <c r="C1391" s="286" t="s">
        <v>3221</v>
      </c>
      <c r="D1391" s="287">
        <v>158.37</v>
      </c>
    </row>
    <row r="1392" spans="1:4" ht="12.75" x14ac:dyDescent="0.2">
      <c r="A1392" s="447">
        <v>55272</v>
      </c>
      <c r="B1392" s="285" t="s">
        <v>5169</v>
      </c>
      <c r="C1392" s="286" t="s">
        <v>3221</v>
      </c>
      <c r="D1392" s="287">
        <v>193.28</v>
      </c>
    </row>
    <row r="1393" spans="1:4" ht="12.75" x14ac:dyDescent="0.2">
      <c r="A1393" s="447">
        <v>55273</v>
      </c>
      <c r="B1393" s="285" t="s">
        <v>5170</v>
      </c>
      <c r="C1393" s="286" t="s">
        <v>3221</v>
      </c>
      <c r="D1393" s="287">
        <v>557.64</v>
      </c>
    </row>
    <row r="1394" spans="1:4" ht="12.75" x14ac:dyDescent="0.2">
      <c r="A1394" s="447">
        <v>55274</v>
      </c>
      <c r="B1394" s="285" t="s">
        <v>5171</v>
      </c>
      <c r="C1394" s="286" t="s">
        <v>3221</v>
      </c>
      <c r="D1394" s="287">
        <v>13.11</v>
      </c>
    </row>
    <row r="1395" spans="1:4" ht="12.75" x14ac:dyDescent="0.2">
      <c r="A1395" s="447">
        <v>55275</v>
      </c>
      <c r="B1395" s="285" t="s">
        <v>5172</v>
      </c>
      <c r="C1395" s="286" t="s">
        <v>3221</v>
      </c>
      <c r="D1395" s="287">
        <v>0.79</v>
      </c>
    </row>
    <row r="1396" spans="1:4" ht="12.75" x14ac:dyDescent="0.2">
      <c r="A1396" s="250">
        <v>55600</v>
      </c>
      <c r="B1396" s="251" t="s">
        <v>5173</v>
      </c>
      <c r="C1396" s="252"/>
      <c r="D1396" s="253" t="s">
        <v>53</v>
      </c>
    </row>
    <row r="1397" spans="1:4" ht="12.75" x14ac:dyDescent="0.2">
      <c r="A1397" s="447">
        <v>55603</v>
      </c>
      <c r="B1397" s="285" t="s">
        <v>5174</v>
      </c>
      <c r="C1397" s="286" t="s">
        <v>3221</v>
      </c>
      <c r="D1397" s="287">
        <v>388.15</v>
      </c>
    </row>
    <row r="1398" spans="1:4" ht="12.75" x14ac:dyDescent="0.2">
      <c r="A1398" s="447">
        <v>55604</v>
      </c>
      <c r="B1398" s="285" t="s">
        <v>1645</v>
      </c>
      <c r="C1398" s="286" t="s">
        <v>3221</v>
      </c>
      <c r="D1398" s="287">
        <v>274.25</v>
      </c>
    </row>
    <row r="1399" spans="1:4" ht="12.75" x14ac:dyDescent="0.2">
      <c r="A1399" s="447">
        <v>55623</v>
      </c>
      <c r="B1399" s="285" t="s">
        <v>5175</v>
      </c>
      <c r="C1399" s="286" t="s">
        <v>3221</v>
      </c>
      <c r="D1399" s="287">
        <v>72.77</v>
      </c>
    </row>
    <row r="1400" spans="1:4" ht="22.5" x14ac:dyDescent="0.2">
      <c r="A1400" s="447">
        <v>55624</v>
      </c>
      <c r="B1400" s="285" t="s">
        <v>5176</v>
      </c>
      <c r="C1400" s="286" t="s">
        <v>3221</v>
      </c>
      <c r="D1400" s="287">
        <v>70.83</v>
      </c>
    </row>
    <row r="1401" spans="1:4" ht="22.5" x14ac:dyDescent="0.2">
      <c r="A1401" s="447">
        <v>55627</v>
      </c>
      <c r="B1401" s="285" t="s">
        <v>5177</v>
      </c>
      <c r="C1401" s="286" t="s">
        <v>3221</v>
      </c>
      <c r="D1401" s="287">
        <v>95.74</v>
      </c>
    </row>
    <row r="1402" spans="1:4" ht="22.5" x14ac:dyDescent="0.2">
      <c r="A1402" s="447">
        <v>55652</v>
      </c>
      <c r="B1402" s="285" t="s">
        <v>5178</v>
      </c>
      <c r="C1402" s="286" t="s">
        <v>3221</v>
      </c>
      <c r="D1402" s="287">
        <v>276.08</v>
      </c>
    </row>
    <row r="1403" spans="1:4" ht="22.5" x14ac:dyDescent="0.2">
      <c r="A1403" s="447">
        <v>55660</v>
      </c>
      <c r="B1403" s="285" t="s">
        <v>5179</v>
      </c>
      <c r="C1403" s="286" t="s">
        <v>3221</v>
      </c>
      <c r="D1403" s="287">
        <v>217.9</v>
      </c>
    </row>
    <row r="1404" spans="1:4" ht="22.5" x14ac:dyDescent="0.2">
      <c r="A1404" s="447">
        <v>55661</v>
      </c>
      <c r="B1404" s="285" t="s">
        <v>5180</v>
      </c>
      <c r="C1404" s="286" t="s">
        <v>3221</v>
      </c>
      <c r="D1404" s="287">
        <v>471.77</v>
      </c>
    </row>
    <row r="1405" spans="1:4" ht="22.5" x14ac:dyDescent="0.2">
      <c r="A1405" s="447">
        <v>55672</v>
      </c>
      <c r="B1405" s="285" t="s">
        <v>5181</v>
      </c>
      <c r="C1405" s="286" t="s">
        <v>3221</v>
      </c>
      <c r="D1405" s="287">
        <v>428.96</v>
      </c>
    </row>
    <row r="1406" spans="1:4" ht="12.75" x14ac:dyDescent="0.2">
      <c r="A1406" s="447">
        <v>55675</v>
      </c>
      <c r="B1406" s="285" t="s">
        <v>5182</v>
      </c>
      <c r="C1406" s="286" t="s">
        <v>3221</v>
      </c>
      <c r="D1406" s="287">
        <v>448.75</v>
      </c>
    </row>
    <row r="1407" spans="1:4" ht="22.5" x14ac:dyDescent="0.2">
      <c r="A1407" s="447">
        <v>55676</v>
      </c>
      <c r="B1407" s="285" t="s">
        <v>5183</v>
      </c>
      <c r="C1407" s="286" t="s">
        <v>3221</v>
      </c>
      <c r="D1407" s="287">
        <v>829.66</v>
      </c>
    </row>
    <row r="1408" spans="1:4" ht="33.75" x14ac:dyDescent="0.2">
      <c r="A1408" s="447">
        <v>55677</v>
      </c>
      <c r="B1408" s="285" t="s">
        <v>6073</v>
      </c>
      <c r="C1408" s="286" t="s">
        <v>3221</v>
      </c>
      <c r="D1408" s="287">
        <v>218.68</v>
      </c>
    </row>
    <row r="1409" spans="1:4" ht="33.75" x14ac:dyDescent="0.2">
      <c r="A1409" s="447">
        <v>55678</v>
      </c>
      <c r="B1409" s="285" t="s">
        <v>6074</v>
      </c>
      <c r="C1409" s="286" t="s">
        <v>3221</v>
      </c>
      <c r="D1409" s="287">
        <v>307.02999999999997</v>
      </c>
    </row>
    <row r="1410" spans="1:4" ht="22.5" x14ac:dyDescent="0.2">
      <c r="A1410" s="447">
        <v>55699</v>
      </c>
      <c r="B1410" s="285" t="s">
        <v>5184</v>
      </c>
      <c r="C1410" s="286" t="s">
        <v>3221</v>
      </c>
      <c r="D1410" s="287">
        <v>66.67</v>
      </c>
    </row>
    <row r="1411" spans="1:4" ht="22.5" x14ac:dyDescent="0.2">
      <c r="A1411" s="447">
        <v>55700</v>
      </c>
      <c r="B1411" s="285" t="s">
        <v>5185</v>
      </c>
      <c r="C1411" s="286" t="s">
        <v>3221</v>
      </c>
      <c r="D1411" s="287">
        <v>72.540000000000006</v>
      </c>
    </row>
    <row r="1412" spans="1:4" ht="22.5" x14ac:dyDescent="0.2">
      <c r="A1412" s="447">
        <v>55702</v>
      </c>
      <c r="B1412" s="285" t="s">
        <v>5186</v>
      </c>
      <c r="C1412" s="286" t="s">
        <v>3221</v>
      </c>
      <c r="D1412" s="287">
        <v>89.7</v>
      </c>
    </row>
    <row r="1413" spans="1:4" ht="22.5" x14ac:dyDescent="0.2">
      <c r="A1413" s="447">
        <v>55703</v>
      </c>
      <c r="B1413" s="285" t="s">
        <v>5187</v>
      </c>
      <c r="C1413" s="286" t="s">
        <v>3221</v>
      </c>
      <c r="D1413" s="287">
        <v>92.77</v>
      </c>
    </row>
    <row r="1414" spans="1:4" ht="22.5" x14ac:dyDescent="0.2">
      <c r="A1414" s="447">
        <v>55704</v>
      </c>
      <c r="B1414" s="285" t="s">
        <v>5188</v>
      </c>
      <c r="C1414" s="286" t="s">
        <v>3221</v>
      </c>
      <c r="D1414" s="287">
        <v>71.37</v>
      </c>
    </row>
    <row r="1415" spans="1:4" ht="22.5" x14ac:dyDescent="0.2">
      <c r="A1415" s="447">
        <v>55705</v>
      </c>
      <c r="B1415" s="285" t="s">
        <v>5189</v>
      </c>
      <c r="C1415" s="286" t="s">
        <v>3221</v>
      </c>
      <c r="D1415" s="287">
        <v>143.11000000000001</v>
      </c>
    </row>
    <row r="1416" spans="1:4" ht="22.5" x14ac:dyDescent="0.2">
      <c r="A1416" s="447">
        <v>55706</v>
      </c>
      <c r="B1416" s="285" t="s">
        <v>5190</v>
      </c>
      <c r="C1416" s="286" t="s">
        <v>3221</v>
      </c>
      <c r="D1416" s="287">
        <v>120.78</v>
      </c>
    </row>
    <row r="1417" spans="1:4" ht="22.5" x14ac:dyDescent="0.2">
      <c r="A1417" s="447">
        <v>55707</v>
      </c>
      <c r="B1417" s="285" t="s">
        <v>5191</v>
      </c>
      <c r="C1417" s="286" t="s">
        <v>3221</v>
      </c>
      <c r="D1417" s="287">
        <v>124.58</v>
      </c>
    </row>
    <row r="1418" spans="1:4" ht="22.5" x14ac:dyDescent="0.2">
      <c r="A1418" s="447">
        <v>55708</v>
      </c>
      <c r="B1418" s="285" t="s">
        <v>5192</v>
      </c>
      <c r="C1418" s="286" t="s">
        <v>3221</v>
      </c>
      <c r="D1418" s="287">
        <v>76.39</v>
      </c>
    </row>
    <row r="1419" spans="1:4" ht="22.5" x14ac:dyDescent="0.2">
      <c r="A1419" s="447">
        <v>55709</v>
      </c>
      <c r="B1419" s="285" t="s">
        <v>5193</v>
      </c>
      <c r="C1419" s="286" t="s">
        <v>3221</v>
      </c>
      <c r="D1419" s="287">
        <v>71.349999999999994</v>
      </c>
    </row>
    <row r="1420" spans="1:4" ht="22.5" x14ac:dyDescent="0.2">
      <c r="A1420" s="447">
        <v>55715</v>
      </c>
      <c r="B1420" s="285" t="s">
        <v>5194</v>
      </c>
      <c r="C1420" s="286" t="s">
        <v>3221</v>
      </c>
      <c r="D1420" s="287">
        <v>151.65</v>
      </c>
    </row>
    <row r="1421" spans="1:4" ht="22.5" x14ac:dyDescent="0.2">
      <c r="A1421" s="447">
        <v>55801</v>
      </c>
      <c r="B1421" s="285" t="s">
        <v>6075</v>
      </c>
      <c r="C1421" s="286" t="s">
        <v>3221</v>
      </c>
      <c r="D1421" s="287">
        <v>155.30000000000001</v>
      </c>
    </row>
    <row r="1422" spans="1:4" ht="22.5" x14ac:dyDescent="0.2">
      <c r="A1422" s="447">
        <v>55802</v>
      </c>
      <c r="B1422" s="285" t="s">
        <v>6076</v>
      </c>
      <c r="C1422" s="286" t="s">
        <v>3221</v>
      </c>
      <c r="D1422" s="287">
        <v>120.95</v>
      </c>
    </row>
    <row r="1423" spans="1:4" ht="45" x14ac:dyDescent="0.2">
      <c r="A1423" s="447">
        <v>55803</v>
      </c>
      <c r="B1423" s="285" t="s">
        <v>6077</v>
      </c>
      <c r="C1423" s="286" t="s">
        <v>3221</v>
      </c>
      <c r="D1423" s="287">
        <v>92.02</v>
      </c>
    </row>
    <row r="1424" spans="1:4" ht="45" x14ac:dyDescent="0.2">
      <c r="A1424" s="447">
        <v>55804</v>
      </c>
      <c r="B1424" s="285" t="s">
        <v>6078</v>
      </c>
      <c r="C1424" s="286" t="s">
        <v>3221</v>
      </c>
      <c r="D1424" s="287">
        <v>158.51</v>
      </c>
    </row>
    <row r="1425" spans="1:4" ht="12.75" x14ac:dyDescent="0.2">
      <c r="A1425" s="447">
        <v>55805</v>
      </c>
      <c r="B1425" s="285" t="s">
        <v>6079</v>
      </c>
      <c r="C1425" s="286" t="s">
        <v>3221</v>
      </c>
      <c r="D1425" s="287">
        <v>20.29</v>
      </c>
    </row>
    <row r="1426" spans="1:4" ht="45" x14ac:dyDescent="0.2">
      <c r="A1426" s="447">
        <v>55806</v>
      </c>
      <c r="B1426" s="285" t="s">
        <v>6080</v>
      </c>
      <c r="C1426" s="286" t="s">
        <v>3221</v>
      </c>
      <c r="D1426" s="287">
        <v>130.85</v>
      </c>
    </row>
    <row r="1427" spans="1:4" ht="45" x14ac:dyDescent="0.2">
      <c r="A1427" s="447">
        <v>55807</v>
      </c>
      <c r="B1427" s="285" t="s">
        <v>6081</v>
      </c>
      <c r="C1427" s="286" t="s">
        <v>3221</v>
      </c>
      <c r="D1427" s="287">
        <v>81.39</v>
      </c>
    </row>
    <row r="1428" spans="1:4" ht="12.75" x14ac:dyDescent="0.2">
      <c r="A1428" s="250">
        <v>56000</v>
      </c>
      <c r="B1428" s="251" t="s">
        <v>2179</v>
      </c>
      <c r="C1428" s="252"/>
      <c r="D1428" s="253" t="s">
        <v>53</v>
      </c>
    </row>
    <row r="1429" spans="1:4" ht="22.5" x14ac:dyDescent="0.2">
      <c r="A1429" s="447">
        <v>56001</v>
      </c>
      <c r="B1429" s="285" t="s">
        <v>6082</v>
      </c>
      <c r="C1429" s="286" t="s">
        <v>3221</v>
      </c>
      <c r="D1429" s="287">
        <v>25.15</v>
      </c>
    </row>
    <row r="1430" spans="1:4" ht="22.5" x14ac:dyDescent="0.2">
      <c r="A1430" s="447">
        <v>56002</v>
      </c>
      <c r="B1430" s="285" t="s">
        <v>6083</v>
      </c>
      <c r="C1430" s="286" t="s">
        <v>3221</v>
      </c>
      <c r="D1430" s="287">
        <v>34.4</v>
      </c>
    </row>
    <row r="1431" spans="1:4" ht="22.5" x14ac:dyDescent="0.2">
      <c r="A1431" s="447">
        <v>56004</v>
      </c>
      <c r="B1431" s="285" t="s">
        <v>6084</v>
      </c>
      <c r="C1431" s="286" t="s">
        <v>3221</v>
      </c>
      <c r="D1431" s="287">
        <v>48.57</v>
      </c>
    </row>
    <row r="1432" spans="1:4" ht="22.5" x14ac:dyDescent="0.2">
      <c r="A1432" s="447">
        <v>56006</v>
      </c>
      <c r="B1432" s="285" t="s">
        <v>6332</v>
      </c>
      <c r="C1432" s="286" t="s">
        <v>3221</v>
      </c>
      <c r="D1432" s="287">
        <v>67.23</v>
      </c>
    </row>
    <row r="1433" spans="1:4" ht="22.5" x14ac:dyDescent="0.2">
      <c r="A1433" s="447">
        <v>56007</v>
      </c>
      <c r="B1433" s="285" t="s">
        <v>6333</v>
      </c>
      <c r="C1433" s="286" t="s">
        <v>3221</v>
      </c>
      <c r="D1433" s="287">
        <v>105.95</v>
      </c>
    </row>
    <row r="1434" spans="1:4" ht="12.75" x14ac:dyDescent="0.2">
      <c r="A1434" s="447">
        <v>56040</v>
      </c>
      <c r="B1434" s="285" t="s">
        <v>5195</v>
      </c>
      <c r="C1434" s="286" t="s">
        <v>3221</v>
      </c>
      <c r="D1434" s="287">
        <v>33.880000000000003</v>
      </c>
    </row>
    <row r="1435" spans="1:4" ht="12.75" x14ac:dyDescent="0.2">
      <c r="A1435" s="447">
        <v>56045</v>
      </c>
      <c r="B1435" s="285" t="s">
        <v>5196</v>
      </c>
      <c r="C1435" s="286" t="s">
        <v>3221</v>
      </c>
      <c r="D1435" s="287">
        <v>66.91</v>
      </c>
    </row>
    <row r="1436" spans="1:4" ht="12.75" x14ac:dyDescent="0.2">
      <c r="A1436" s="447">
        <v>56046</v>
      </c>
      <c r="B1436" s="285" t="s">
        <v>5197</v>
      </c>
      <c r="C1436" s="286" t="s">
        <v>3221</v>
      </c>
      <c r="D1436" s="287">
        <v>68.37</v>
      </c>
    </row>
    <row r="1437" spans="1:4" ht="12.75" x14ac:dyDescent="0.2">
      <c r="A1437" s="447">
        <v>56047</v>
      </c>
      <c r="B1437" s="285" t="s">
        <v>5198</v>
      </c>
      <c r="C1437" s="286" t="s">
        <v>3221</v>
      </c>
      <c r="D1437" s="287">
        <v>83.28</v>
      </c>
    </row>
    <row r="1438" spans="1:4" ht="12.75" x14ac:dyDescent="0.2">
      <c r="A1438" s="447">
        <v>56048</v>
      </c>
      <c r="B1438" s="285" t="s">
        <v>5199</v>
      </c>
      <c r="C1438" s="286" t="s">
        <v>3221</v>
      </c>
      <c r="D1438" s="287">
        <v>50.71</v>
      </c>
    </row>
    <row r="1439" spans="1:4" ht="12.75" x14ac:dyDescent="0.2">
      <c r="A1439" s="447">
        <v>56050</v>
      </c>
      <c r="B1439" s="285" t="s">
        <v>5200</v>
      </c>
      <c r="C1439" s="286" t="s">
        <v>3221</v>
      </c>
      <c r="D1439" s="287">
        <v>87.88</v>
      </c>
    </row>
    <row r="1440" spans="1:4" ht="12.75" x14ac:dyDescent="0.2">
      <c r="A1440" s="447">
        <v>56051</v>
      </c>
      <c r="B1440" s="285" t="s">
        <v>5201</v>
      </c>
      <c r="C1440" s="286" t="s">
        <v>3221</v>
      </c>
      <c r="D1440" s="287">
        <v>99.84</v>
      </c>
    </row>
    <row r="1441" spans="1:4" ht="12.75" x14ac:dyDescent="0.2">
      <c r="A1441" s="447">
        <v>56052</v>
      </c>
      <c r="B1441" s="285" t="s">
        <v>5202</v>
      </c>
      <c r="C1441" s="286" t="s">
        <v>3221</v>
      </c>
      <c r="D1441" s="287">
        <v>140.30000000000001</v>
      </c>
    </row>
    <row r="1442" spans="1:4" ht="12.75" x14ac:dyDescent="0.2">
      <c r="A1442" s="447">
        <v>56053</v>
      </c>
      <c r="B1442" s="285" t="s">
        <v>5203</v>
      </c>
      <c r="C1442" s="286" t="s">
        <v>3221</v>
      </c>
      <c r="D1442" s="287">
        <v>157.13999999999999</v>
      </c>
    </row>
    <row r="1443" spans="1:4" ht="22.5" x14ac:dyDescent="0.2">
      <c r="A1443" s="447">
        <v>56054</v>
      </c>
      <c r="B1443" s="285" t="s">
        <v>6334</v>
      </c>
      <c r="C1443" s="286" t="s">
        <v>3221</v>
      </c>
      <c r="D1443" s="287">
        <v>9.52</v>
      </c>
    </row>
    <row r="1444" spans="1:4" ht="12.75" x14ac:dyDescent="0.2">
      <c r="A1444" s="447">
        <v>56061</v>
      </c>
      <c r="B1444" s="285" t="s">
        <v>5204</v>
      </c>
      <c r="C1444" s="286" t="s">
        <v>3221</v>
      </c>
      <c r="D1444" s="287">
        <v>76.66</v>
      </c>
    </row>
    <row r="1445" spans="1:4" ht="12.75" x14ac:dyDescent="0.2">
      <c r="A1445" s="447">
        <v>56062</v>
      </c>
      <c r="B1445" s="285" t="s">
        <v>5205</v>
      </c>
      <c r="C1445" s="286" t="s">
        <v>3221</v>
      </c>
      <c r="D1445" s="287">
        <v>86.55</v>
      </c>
    </row>
    <row r="1446" spans="1:4" ht="12.75" x14ac:dyDescent="0.2">
      <c r="A1446" s="447">
        <v>56063</v>
      </c>
      <c r="B1446" s="285" t="s">
        <v>5206</v>
      </c>
      <c r="C1446" s="286" t="s">
        <v>3221</v>
      </c>
      <c r="D1446" s="287">
        <v>115.87</v>
      </c>
    </row>
    <row r="1447" spans="1:4" ht="12.75" x14ac:dyDescent="0.2">
      <c r="A1447" s="447">
        <v>56064</v>
      </c>
      <c r="B1447" s="285" t="s">
        <v>5207</v>
      </c>
      <c r="C1447" s="286" t="s">
        <v>3221</v>
      </c>
      <c r="D1447" s="287">
        <v>132.62</v>
      </c>
    </row>
    <row r="1448" spans="1:4" ht="12.75" x14ac:dyDescent="0.2">
      <c r="A1448" s="447">
        <v>56065</v>
      </c>
      <c r="B1448" s="285" t="s">
        <v>5208</v>
      </c>
      <c r="C1448" s="286" t="s">
        <v>3221</v>
      </c>
      <c r="D1448" s="287">
        <v>35.130000000000003</v>
      </c>
    </row>
    <row r="1449" spans="1:4" ht="12.75" x14ac:dyDescent="0.2">
      <c r="A1449" s="447">
        <v>56066</v>
      </c>
      <c r="B1449" s="285" t="s">
        <v>5209</v>
      </c>
      <c r="C1449" s="286" t="s">
        <v>3221</v>
      </c>
      <c r="D1449" s="287">
        <v>31.2</v>
      </c>
    </row>
    <row r="1450" spans="1:4" ht="12.75" x14ac:dyDescent="0.2">
      <c r="A1450" s="447">
        <v>56067</v>
      </c>
      <c r="B1450" s="285" t="s">
        <v>5210</v>
      </c>
      <c r="C1450" s="286" t="s">
        <v>3221</v>
      </c>
      <c r="D1450" s="287">
        <v>36.380000000000003</v>
      </c>
    </row>
    <row r="1451" spans="1:4" ht="12.75" x14ac:dyDescent="0.2">
      <c r="A1451" s="447">
        <v>56068</v>
      </c>
      <c r="B1451" s="285" t="s">
        <v>5211</v>
      </c>
      <c r="C1451" s="286" t="s">
        <v>3221</v>
      </c>
      <c r="D1451" s="287">
        <v>45.07</v>
      </c>
    </row>
    <row r="1452" spans="1:4" ht="12.75" x14ac:dyDescent="0.2">
      <c r="A1452" s="447">
        <v>56075</v>
      </c>
      <c r="B1452" s="285" t="s">
        <v>5212</v>
      </c>
      <c r="C1452" s="286" t="s">
        <v>3221</v>
      </c>
      <c r="D1452" s="287">
        <v>132.62</v>
      </c>
    </row>
    <row r="1453" spans="1:4" ht="12.75" x14ac:dyDescent="0.2">
      <c r="A1453" s="447">
        <v>56076</v>
      </c>
      <c r="B1453" s="285" t="s">
        <v>5213</v>
      </c>
      <c r="C1453" s="286" t="s">
        <v>3221</v>
      </c>
      <c r="D1453" s="287">
        <v>136.9</v>
      </c>
    </row>
    <row r="1454" spans="1:4" ht="12.75" x14ac:dyDescent="0.2">
      <c r="A1454" s="447">
        <v>56077</v>
      </c>
      <c r="B1454" s="285" t="s">
        <v>5214</v>
      </c>
      <c r="C1454" s="286" t="s">
        <v>3221</v>
      </c>
      <c r="D1454" s="287">
        <v>53.86</v>
      </c>
    </row>
    <row r="1455" spans="1:4" ht="12.75" x14ac:dyDescent="0.2">
      <c r="A1455" s="447">
        <v>56078</v>
      </c>
      <c r="B1455" s="285" t="s">
        <v>5215</v>
      </c>
      <c r="C1455" s="286" t="s">
        <v>3221</v>
      </c>
      <c r="D1455" s="287">
        <v>86.87</v>
      </c>
    </row>
    <row r="1456" spans="1:4" ht="12.75" x14ac:dyDescent="0.2">
      <c r="A1456" s="447">
        <v>56079</v>
      </c>
      <c r="B1456" s="285" t="s">
        <v>5216</v>
      </c>
      <c r="C1456" s="286" t="s">
        <v>3221</v>
      </c>
      <c r="D1456" s="287">
        <v>66.39</v>
      </c>
    </row>
    <row r="1457" spans="1:4" ht="12.75" x14ac:dyDescent="0.2">
      <c r="A1457" s="447">
        <v>56080</v>
      </c>
      <c r="B1457" s="285" t="s">
        <v>5217</v>
      </c>
      <c r="C1457" s="286" t="s">
        <v>3221</v>
      </c>
      <c r="D1457" s="287">
        <v>81.319999999999993</v>
      </c>
    </row>
    <row r="1458" spans="1:4" ht="12.75" x14ac:dyDescent="0.2">
      <c r="A1458" s="250">
        <v>56100</v>
      </c>
      <c r="B1458" s="251" t="s">
        <v>1734</v>
      </c>
      <c r="C1458" s="252"/>
      <c r="D1458" s="253" t="s">
        <v>53</v>
      </c>
    </row>
    <row r="1459" spans="1:4" ht="12.75" x14ac:dyDescent="0.2">
      <c r="A1459" s="447">
        <v>56104</v>
      </c>
      <c r="B1459" s="285" t="s">
        <v>5218</v>
      </c>
      <c r="C1459" s="286" t="s">
        <v>3221</v>
      </c>
      <c r="D1459" s="287">
        <v>112.17</v>
      </c>
    </row>
    <row r="1460" spans="1:4" ht="12.75" x14ac:dyDescent="0.2">
      <c r="A1460" s="447">
        <v>56111</v>
      </c>
      <c r="B1460" s="285" t="s">
        <v>1740</v>
      </c>
      <c r="C1460" s="286" t="s">
        <v>22</v>
      </c>
      <c r="D1460" s="287">
        <v>79</v>
      </c>
    </row>
    <row r="1461" spans="1:4" ht="12.75" x14ac:dyDescent="0.2">
      <c r="A1461" s="447">
        <v>56113</v>
      </c>
      <c r="B1461" s="285" t="s">
        <v>5219</v>
      </c>
      <c r="C1461" s="286" t="s">
        <v>3221</v>
      </c>
      <c r="D1461" s="287">
        <v>218.28</v>
      </c>
    </row>
    <row r="1462" spans="1:4" ht="12.75" x14ac:dyDescent="0.2">
      <c r="A1462" s="447">
        <v>56114</v>
      </c>
      <c r="B1462" s="285" t="s">
        <v>5220</v>
      </c>
      <c r="C1462" s="286" t="s">
        <v>3221</v>
      </c>
      <c r="D1462" s="287">
        <v>264.68</v>
      </c>
    </row>
    <row r="1463" spans="1:4" ht="12.75" x14ac:dyDescent="0.2">
      <c r="A1463" s="447">
        <v>56115</v>
      </c>
      <c r="B1463" s="285" t="s">
        <v>5221</v>
      </c>
      <c r="C1463" s="286" t="s">
        <v>3221</v>
      </c>
      <c r="D1463" s="287">
        <v>667.29</v>
      </c>
    </row>
    <row r="1464" spans="1:4" ht="12.75" x14ac:dyDescent="0.2">
      <c r="A1464" s="447">
        <v>56116</v>
      </c>
      <c r="B1464" s="285" t="s">
        <v>5222</v>
      </c>
      <c r="C1464" s="286" t="s">
        <v>3221</v>
      </c>
      <c r="D1464" s="287">
        <v>804.72</v>
      </c>
    </row>
    <row r="1465" spans="1:4" ht="12.75" x14ac:dyDescent="0.2">
      <c r="A1465" s="447">
        <v>56128</v>
      </c>
      <c r="B1465" s="285" t="s">
        <v>5223</v>
      </c>
      <c r="C1465" s="286" t="s">
        <v>3221</v>
      </c>
      <c r="D1465" s="287">
        <v>2932.36</v>
      </c>
    </row>
    <row r="1466" spans="1:4" ht="12.75" x14ac:dyDescent="0.2">
      <c r="A1466" s="447">
        <v>56138</v>
      </c>
      <c r="B1466" s="285" t="s">
        <v>1767</v>
      </c>
      <c r="C1466" s="286" t="s">
        <v>4576</v>
      </c>
      <c r="D1466" s="287">
        <v>527.09</v>
      </c>
    </row>
    <row r="1467" spans="1:4" ht="12.75" x14ac:dyDescent="0.2">
      <c r="A1467" s="447">
        <v>56146</v>
      </c>
      <c r="B1467" s="285" t="s">
        <v>5224</v>
      </c>
      <c r="C1467" s="286" t="s">
        <v>3221</v>
      </c>
      <c r="D1467" s="287">
        <v>1573.41</v>
      </c>
    </row>
    <row r="1468" spans="1:4" ht="12.75" x14ac:dyDescent="0.2">
      <c r="A1468" s="447">
        <v>56150</v>
      </c>
      <c r="B1468" s="285" t="s">
        <v>5225</v>
      </c>
      <c r="C1468" s="286" t="s">
        <v>3221</v>
      </c>
      <c r="D1468" s="287">
        <v>33.07</v>
      </c>
    </row>
    <row r="1469" spans="1:4" ht="12.75" x14ac:dyDescent="0.2">
      <c r="A1469" s="447">
        <v>56156</v>
      </c>
      <c r="B1469" s="285" t="s">
        <v>5226</v>
      </c>
      <c r="C1469" s="286" t="s">
        <v>3221</v>
      </c>
      <c r="D1469" s="287">
        <v>56.53</v>
      </c>
    </row>
    <row r="1470" spans="1:4" ht="12.75" x14ac:dyDescent="0.2">
      <c r="A1470" s="447">
        <v>56159</v>
      </c>
      <c r="B1470" s="285" t="s">
        <v>5227</v>
      </c>
      <c r="C1470" s="286" t="s">
        <v>3221</v>
      </c>
      <c r="D1470" s="287">
        <v>7.63</v>
      </c>
    </row>
    <row r="1471" spans="1:4" ht="12.75" x14ac:dyDescent="0.2">
      <c r="A1471" s="447">
        <v>56161</v>
      </c>
      <c r="B1471" s="285" t="s">
        <v>5228</v>
      </c>
      <c r="C1471" s="286" t="s">
        <v>3221</v>
      </c>
      <c r="D1471" s="287">
        <v>1127.17</v>
      </c>
    </row>
    <row r="1472" spans="1:4" ht="12.75" x14ac:dyDescent="0.2">
      <c r="A1472" s="447">
        <v>56163</v>
      </c>
      <c r="B1472" s="285" t="s">
        <v>5229</v>
      </c>
      <c r="C1472" s="286" t="s">
        <v>3221</v>
      </c>
      <c r="D1472" s="287">
        <v>2149.17</v>
      </c>
    </row>
    <row r="1473" spans="1:4" ht="12.75" x14ac:dyDescent="0.2">
      <c r="A1473" s="250">
        <v>56200</v>
      </c>
      <c r="B1473" s="251" t="s">
        <v>5230</v>
      </c>
      <c r="C1473" s="252"/>
      <c r="D1473" s="253" t="s">
        <v>53</v>
      </c>
    </row>
    <row r="1474" spans="1:4" ht="12.75" x14ac:dyDescent="0.2">
      <c r="A1474" s="447">
        <v>56260</v>
      </c>
      <c r="B1474" s="285" t="s">
        <v>5231</v>
      </c>
      <c r="C1474" s="286" t="s">
        <v>3221</v>
      </c>
      <c r="D1474" s="287">
        <v>55166.37</v>
      </c>
    </row>
    <row r="1475" spans="1:4" ht="22.5" x14ac:dyDescent="0.2">
      <c r="A1475" s="447">
        <v>56261</v>
      </c>
      <c r="B1475" s="285" t="s">
        <v>6085</v>
      </c>
      <c r="C1475" s="286" t="s">
        <v>3221</v>
      </c>
      <c r="D1475" s="287">
        <v>54276.23</v>
      </c>
    </row>
    <row r="1476" spans="1:4" ht="22.5" x14ac:dyDescent="0.2">
      <c r="A1476" s="447">
        <v>56262</v>
      </c>
      <c r="B1476" s="285" t="s">
        <v>6335</v>
      </c>
      <c r="C1476" s="286" t="s">
        <v>3221</v>
      </c>
      <c r="D1476" s="287">
        <v>4200.2</v>
      </c>
    </row>
    <row r="1477" spans="1:4" ht="22.5" x14ac:dyDescent="0.2">
      <c r="A1477" s="447">
        <v>56301</v>
      </c>
      <c r="B1477" s="285" t="s">
        <v>5232</v>
      </c>
      <c r="C1477" s="286" t="s">
        <v>3221</v>
      </c>
      <c r="D1477" s="287">
        <v>133409.85999999999</v>
      </c>
    </row>
    <row r="1478" spans="1:4" ht="12.75" x14ac:dyDescent="0.2">
      <c r="A1478" s="447">
        <v>56302</v>
      </c>
      <c r="B1478" s="285" t="s">
        <v>5233</v>
      </c>
      <c r="C1478" s="286" t="s">
        <v>3221</v>
      </c>
      <c r="D1478" s="287">
        <v>65208.38</v>
      </c>
    </row>
    <row r="1479" spans="1:4" ht="22.5" x14ac:dyDescent="0.2">
      <c r="A1479" s="447">
        <v>56304</v>
      </c>
      <c r="B1479" s="285" t="s">
        <v>6086</v>
      </c>
      <c r="C1479" s="286" t="s">
        <v>3221</v>
      </c>
      <c r="D1479" s="287">
        <v>8502.66</v>
      </c>
    </row>
    <row r="1480" spans="1:4" ht="22.5" x14ac:dyDescent="0.2">
      <c r="A1480" s="447">
        <v>56305</v>
      </c>
      <c r="B1480" s="285" t="s">
        <v>6087</v>
      </c>
      <c r="C1480" s="286" t="s">
        <v>3221</v>
      </c>
      <c r="D1480" s="287">
        <v>11883.53</v>
      </c>
    </row>
    <row r="1481" spans="1:4" ht="22.5" x14ac:dyDescent="0.2">
      <c r="A1481" s="447">
        <v>56306</v>
      </c>
      <c r="B1481" s="285" t="s">
        <v>6088</v>
      </c>
      <c r="C1481" s="286" t="s">
        <v>3221</v>
      </c>
      <c r="D1481" s="287">
        <v>15413.48</v>
      </c>
    </row>
    <row r="1482" spans="1:4" ht="12.75" x14ac:dyDescent="0.2">
      <c r="A1482" s="250">
        <v>56400</v>
      </c>
      <c r="B1482" s="251" t="s">
        <v>5234</v>
      </c>
      <c r="C1482" s="252"/>
      <c r="D1482" s="253" t="s">
        <v>53</v>
      </c>
    </row>
    <row r="1483" spans="1:4" ht="12.75" x14ac:dyDescent="0.2">
      <c r="A1483" s="447">
        <v>56410</v>
      </c>
      <c r="B1483" s="285" t="s">
        <v>5235</v>
      </c>
      <c r="C1483" s="286" t="s">
        <v>3221</v>
      </c>
      <c r="D1483" s="287">
        <v>11.05</v>
      </c>
    </row>
    <row r="1484" spans="1:4" ht="12.75" x14ac:dyDescent="0.2">
      <c r="A1484" s="447">
        <v>56411</v>
      </c>
      <c r="B1484" s="285" t="s">
        <v>2200</v>
      </c>
      <c r="C1484" s="286" t="s">
        <v>3221</v>
      </c>
      <c r="D1484" s="287">
        <v>12.32</v>
      </c>
    </row>
    <row r="1485" spans="1:4" ht="12.75" x14ac:dyDescent="0.2">
      <c r="A1485" s="447">
        <v>56412</v>
      </c>
      <c r="B1485" s="285" t="s">
        <v>2203</v>
      </c>
      <c r="C1485" s="286" t="s">
        <v>3221</v>
      </c>
      <c r="D1485" s="287">
        <v>13.18</v>
      </c>
    </row>
    <row r="1486" spans="1:4" ht="12.75" x14ac:dyDescent="0.2">
      <c r="A1486" s="447">
        <v>56414</v>
      </c>
      <c r="B1486" s="285" t="s">
        <v>5236</v>
      </c>
      <c r="C1486" s="286" t="s">
        <v>3221</v>
      </c>
      <c r="D1486" s="287">
        <v>13.53</v>
      </c>
    </row>
    <row r="1487" spans="1:4" ht="12.75" x14ac:dyDescent="0.2">
      <c r="A1487" s="447">
        <v>56415</v>
      </c>
      <c r="B1487" s="285" t="s">
        <v>2111</v>
      </c>
      <c r="C1487" s="286" t="s">
        <v>3221</v>
      </c>
      <c r="D1487" s="287">
        <v>11.95</v>
      </c>
    </row>
    <row r="1488" spans="1:4" ht="12.75" x14ac:dyDescent="0.2">
      <c r="A1488" s="447">
        <v>56418</v>
      </c>
      <c r="B1488" s="285" t="s">
        <v>5237</v>
      </c>
      <c r="C1488" s="286" t="s">
        <v>3221</v>
      </c>
      <c r="D1488" s="287">
        <v>42.15</v>
      </c>
    </row>
    <row r="1489" spans="1:4" ht="12.75" x14ac:dyDescent="0.2">
      <c r="A1489" s="447">
        <v>56435</v>
      </c>
      <c r="B1489" s="285" t="s">
        <v>5238</v>
      </c>
      <c r="C1489" s="286" t="s">
        <v>3221</v>
      </c>
      <c r="D1489" s="287">
        <v>43.16</v>
      </c>
    </row>
    <row r="1490" spans="1:4" ht="12.75" x14ac:dyDescent="0.2">
      <c r="A1490" s="447">
        <v>56436</v>
      </c>
      <c r="B1490" s="285" t="s">
        <v>5239</v>
      </c>
      <c r="C1490" s="286" t="s">
        <v>3221</v>
      </c>
      <c r="D1490" s="287">
        <v>72.53</v>
      </c>
    </row>
    <row r="1491" spans="1:4" ht="12.75" x14ac:dyDescent="0.2">
      <c r="A1491" s="447">
        <v>56437</v>
      </c>
      <c r="B1491" s="285" t="s">
        <v>5240</v>
      </c>
      <c r="C1491" s="286" t="s">
        <v>3221</v>
      </c>
      <c r="D1491" s="287">
        <v>48.02</v>
      </c>
    </row>
    <row r="1492" spans="1:4" ht="12.75" x14ac:dyDescent="0.2">
      <c r="A1492" s="447">
        <v>56438</v>
      </c>
      <c r="B1492" s="285" t="s">
        <v>5241</v>
      </c>
      <c r="C1492" s="286" t="s">
        <v>3221</v>
      </c>
      <c r="D1492" s="287">
        <v>27.85</v>
      </c>
    </row>
    <row r="1493" spans="1:4" ht="12.75" x14ac:dyDescent="0.2">
      <c r="A1493" s="447">
        <v>56439</v>
      </c>
      <c r="B1493" s="285" t="s">
        <v>5242</v>
      </c>
      <c r="C1493" s="286" t="s">
        <v>3221</v>
      </c>
      <c r="D1493" s="287">
        <v>29.29</v>
      </c>
    </row>
    <row r="1494" spans="1:4" ht="12.75" x14ac:dyDescent="0.2">
      <c r="A1494" s="447">
        <v>56440</v>
      </c>
      <c r="B1494" s="285" t="s">
        <v>5243</v>
      </c>
      <c r="C1494" s="286" t="s">
        <v>3221</v>
      </c>
      <c r="D1494" s="287">
        <v>60.94</v>
      </c>
    </row>
    <row r="1495" spans="1:4" ht="12.75" x14ac:dyDescent="0.2">
      <c r="A1495" s="447">
        <v>56441</v>
      </c>
      <c r="B1495" s="285" t="s">
        <v>5244</v>
      </c>
      <c r="C1495" s="286" t="s">
        <v>3221</v>
      </c>
      <c r="D1495" s="287">
        <v>104.58</v>
      </c>
    </row>
    <row r="1496" spans="1:4" ht="12.75" x14ac:dyDescent="0.2">
      <c r="A1496" s="447">
        <v>56450</v>
      </c>
      <c r="B1496" s="285" t="s">
        <v>5245</v>
      </c>
      <c r="C1496" s="286" t="s">
        <v>3221</v>
      </c>
      <c r="D1496" s="287">
        <v>43.89</v>
      </c>
    </row>
    <row r="1497" spans="1:4" ht="12.75" x14ac:dyDescent="0.2">
      <c r="A1497" s="447">
        <v>56451</v>
      </c>
      <c r="B1497" s="285" t="s">
        <v>5246</v>
      </c>
      <c r="C1497" s="286" t="s">
        <v>3221</v>
      </c>
      <c r="D1497" s="287">
        <v>65.900000000000006</v>
      </c>
    </row>
    <row r="1498" spans="1:4" ht="12.75" x14ac:dyDescent="0.2">
      <c r="A1498" s="447">
        <v>56452</v>
      </c>
      <c r="B1498" s="285" t="s">
        <v>5247</v>
      </c>
      <c r="C1498" s="286" t="s">
        <v>3221</v>
      </c>
      <c r="D1498" s="287">
        <v>63.21</v>
      </c>
    </row>
    <row r="1499" spans="1:4" ht="12.75" x14ac:dyDescent="0.2">
      <c r="A1499" s="447">
        <v>56453</v>
      </c>
      <c r="B1499" s="285" t="s">
        <v>5248</v>
      </c>
      <c r="C1499" s="286" t="s">
        <v>3221</v>
      </c>
      <c r="D1499" s="287">
        <v>77.16</v>
      </c>
    </row>
    <row r="1500" spans="1:4" ht="12.75" x14ac:dyDescent="0.2">
      <c r="A1500" s="447">
        <v>56460</v>
      </c>
      <c r="B1500" s="285" t="s">
        <v>5249</v>
      </c>
      <c r="C1500" s="286" t="s">
        <v>3221</v>
      </c>
      <c r="D1500" s="287">
        <v>15.89</v>
      </c>
    </row>
    <row r="1501" spans="1:4" ht="12.75" x14ac:dyDescent="0.2">
      <c r="A1501" s="447">
        <v>56464</v>
      </c>
      <c r="B1501" s="285" t="s">
        <v>5250</v>
      </c>
      <c r="C1501" s="286" t="s">
        <v>3221</v>
      </c>
      <c r="D1501" s="287">
        <v>91.76</v>
      </c>
    </row>
    <row r="1502" spans="1:4" ht="12.75" x14ac:dyDescent="0.2">
      <c r="A1502" s="447">
        <v>56466</v>
      </c>
      <c r="B1502" s="285" t="s">
        <v>5251</v>
      </c>
      <c r="C1502" s="286" t="s">
        <v>3221</v>
      </c>
      <c r="D1502" s="287">
        <v>10.08</v>
      </c>
    </row>
    <row r="1503" spans="1:4" ht="12.75" x14ac:dyDescent="0.2">
      <c r="A1503" s="447">
        <v>56467</v>
      </c>
      <c r="B1503" s="285" t="s">
        <v>5252</v>
      </c>
      <c r="C1503" s="286" t="s">
        <v>3221</v>
      </c>
      <c r="D1503" s="287">
        <v>13.56</v>
      </c>
    </row>
    <row r="1504" spans="1:4" ht="22.5" x14ac:dyDescent="0.2">
      <c r="A1504" s="447">
        <v>56468</v>
      </c>
      <c r="B1504" s="285" t="s">
        <v>5253</v>
      </c>
      <c r="C1504" s="286" t="s">
        <v>3221</v>
      </c>
      <c r="D1504" s="287">
        <v>14.27</v>
      </c>
    </row>
    <row r="1505" spans="1:4" ht="12.75" x14ac:dyDescent="0.2">
      <c r="A1505" s="447">
        <v>56469</v>
      </c>
      <c r="B1505" s="285" t="s">
        <v>5254</v>
      </c>
      <c r="C1505" s="286" t="s">
        <v>3221</v>
      </c>
      <c r="D1505" s="287">
        <v>14.45</v>
      </c>
    </row>
    <row r="1506" spans="1:4" ht="22.5" x14ac:dyDescent="0.2">
      <c r="A1506" s="447">
        <v>56480</v>
      </c>
      <c r="B1506" s="285" t="s">
        <v>5255</v>
      </c>
      <c r="C1506" s="286" t="s">
        <v>3221</v>
      </c>
      <c r="D1506" s="287">
        <v>42.44</v>
      </c>
    </row>
    <row r="1507" spans="1:4" ht="22.5" x14ac:dyDescent="0.2">
      <c r="A1507" s="447">
        <v>56481</v>
      </c>
      <c r="B1507" s="285" t="s">
        <v>5256</v>
      </c>
      <c r="C1507" s="286" t="s">
        <v>3221</v>
      </c>
      <c r="D1507" s="287">
        <v>18.29</v>
      </c>
    </row>
    <row r="1508" spans="1:4" ht="12.75" x14ac:dyDescent="0.2">
      <c r="A1508" s="447">
        <v>56482</v>
      </c>
      <c r="B1508" s="285" t="s">
        <v>5257</v>
      </c>
      <c r="C1508" s="286" t="s">
        <v>3221</v>
      </c>
      <c r="D1508" s="287">
        <v>98.93</v>
      </c>
    </row>
    <row r="1509" spans="1:4" ht="12.75" x14ac:dyDescent="0.2">
      <c r="A1509" s="447">
        <v>56483</v>
      </c>
      <c r="B1509" s="285" t="s">
        <v>5258</v>
      </c>
      <c r="C1509" s="286" t="s">
        <v>3221</v>
      </c>
      <c r="D1509" s="287">
        <v>98.04</v>
      </c>
    </row>
    <row r="1510" spans="1:4" ht="12.75" x14ac:dyDescent="0.2">
      <c r="A1510" s="447">
        <v>56492</v>
      </c>
      <c r="B1510" s="285" t="s">
        <v>6089</v>
      </c>
      <c r="C1510" s="286" t="s">
        <v>3221</v>
      </c>
      <c r="D1510" s="287">
        <v>45.95</v>
      </c>
    </row>
    <row r="1511" spans="1:4" ht="12.75" x14ac:dyDescent="0.2">
      <c r="A1511" s="447">
        <v>56493</v>
      </c>
      <c r="B1511" s="285" t="s">
        <v>6090</v>
      </c>
      <c r="C1511" s="286" t="s">
        <v>3221</v>
      </c>
      <c r="D1511" s="287">
        <v>6.56</v>
      </c>
    </row>
    <row r="1512" spans="1:4" ht="12.75" x14ac:dyDescent="0.2">
      <c r="A1512" s="447">
        <v>56494</v>
      </c>
      <c r="B1512" s="285" t="s">
        <v>6091</v>
      </c>
      <c r="C1512" s="286" t="s">
        <v>3221</v>
      </c>
      <c r="D1512" s="287">
        <v>97.63</v>
      </c>
    </row>
    <row r="1513" spans="1:4" ht="12.75" x14ac:dyDescent="0.2">
      <c r="A1513" s="447">
        <v>56495</v>
      </c>
      <c r="B1513" s="285" t="s">
        <v>6092</v>
      </c>
      <c r="C1513" s="286" t="s">
        <v>3221</v>
      </c>
      <c r="D1513" s="287">
        <v>106.36</v>
      </c>
    </row>
    <row r="1514" spans="1:4" ht="12.75" x14ac:dyDescent="0.2">
      <c r="A1514" s="447">
        <v>56496</v>
      </c>
      <c r="B1514" s="285" t="s">
        <v>6093</v>
      </c>
      <c r="C1514" s="286" t="s">
        <v>3221</v>
      </c>
      <c r="D1514" s="287">
        <v>187.19</v>
      </c>
    </row>
    <row r="1515" spans="1:4" ht="12.75" x14ac:dyDescent="0.2">
      <c r="A1515" s="447">
        <v>56497</v>
      </c>
      <c r="B1515" s="285" t="s">
        <v>6094</v>
      </c>
      <c r="C1515" s="286" t="s">
        <v>3221</v>
      </c>
      <c r="D1515" s="287">
        <v>245.98</v>
      </c>
    </row>
    <row r="1516" spans="1:4" ht="33.75" x14ac:dyDescent="0.2">
      <c r="A1516" s="447">
        <v>56498</v>
      </c>
      <c r="B1516" s="285" t="s">
        <v>6336</v>
      </c>
      <c r="C1516" s="286" t="s">
        <v>3221</v>
      </c>
      <c r="D1516" s="287">
        <v>1130.08</v>
      </c>
    </row>
    <row r="1517" spans="1:4" ht="33.75" x14ac:dyDescent="0.2">
      <c r="A1517" s="447">
        <v>56499</v>
      </c>
      <c r="B1517" s="285" t="s">
        <v>6337</v>
      </c>
      <c r="C1517" s="286" t="s">
        <v>3221</v>
      </c>
      <c r="D1517" s="287">
        <v>1477.8</v>
      </c>
    </row>
    <row r="1518" spans="1:4" ht="12.75" x14ac:dyDescent="0.2">
      <c r="A1518" s="250">
        <v>56500</v>
      </c>
      <c r="B1518" s="251" t="s">
        <v>5259</v>
      </c>
      <c r="C1518" s="252"/>
      <c r="D1518" s="253" t="s">
        <v>53</v>
      </c>
    </row>
    <row r="1519" spans="1:4" ht="22.5" x14ac:dyDescent="0.2">
      <c r="A1519" s="447">
        <v>56535</v>
      </c>
      <c r="B1519" s="285" t="s">
        <v>5260</v>
      </c>
      <c r="C1519" s="286" t="s">
        <v>3221</v>
      </c>
      <c r="D1519" s="287">
        <v>139.59</v>
      </c>
    </row>
    <row r="1520" spans="1:4" ht="22.5" x14ac:dyDescent="0.2">
      <c r="A1520" s="447">
        <v>56536</v>
      </c>
      <c r="B1520" s="285" t="s">
        <v>5261</v>
      </c>
      <c r="C1520" s="286" t="s">
        <v>3221</v>
      </c>
      <c r="D1520" s="287">
        <v>682.03</v>
      </c>
    </row>
    <row r="1521" spans="1:4" ht="22.5" x14ac:dyDescent="0.2">
      <c r="A1521" s="447">
        <v>56539</v>
      </c>
      <c r="B1521" s="285" t="s">
        <v>5262</v>
      </c>
      <c r="C1521" s="286" t="s">
        <v>3221</v>
      </c>
      <c r="D1521" s="287">
        <v>233.51</v>
      </c>
    </row>
    <row r="1522" spans="1:4" ht="12.75" x14ac:dyDescent="0.2">
      <c r="A1522" s="447">
        <v>56540</v>
      </c>
      <c r="B1522" s="285" t="s">
        <v>6095</v>
      </c>
      <c r="C1522" s="286" t="s">
        <v>3221</v>
      </c>
      <c r="D1522" s="287">
        <v>18.739999999999998</v>
      </c>
    </row>
    <row r="1523" spans="1:4" ht="12.75" x14ac:dyDescent="0.2">
      <c r="A1523" s="447">
        <v>56542</v>
      </c>
      <c r="B1523" s="285" t="s">
        <v>5263</v>
      </c>
      <c r="C1523" s="286" t="s">
        <v>3221</v>
      </c>
      <c r="D1523" s="287">
        <v>329.55</v>
      </c>
    </row>
    <row r="1524" spans="1:4" ht="12.75" x14ac:dyDescent="0.2">
      <c r="A1524" s="447">
        <v>56551</v>
      </c>
      <c r="B1524" s="285" t="s">
        <v>5264</v>
      </c>
      <c r="C1524" s="286" t="s">
        <v>3221</v>
      </c>
      <c r="D1524" s="287">
        <v>606.09</v>
      </c>
    </row>
    <row r="1525" spans="1:4" ht="12.75" x14ac:dyDescent="0.2">
      <c r="A1525" s="447">
        <v>56554</v>
      </c>
      <c r="B1525" s="285" t="s">
        <v>5265</v>
      </c>
      <c r="C1525" s="286" t="s">
        <v>3221</v>
      </c>
      <c r="D1525" s="287">
        <v>760.86</v>
      </c>
    </row>
    <row r="1526" spans="1:4" ht="12.75" x14ac:dyDescent="0.2">
      <c r="A1526" s="447">
        <v>56555</v>
      </c>
      <c r="B1526" s="285" t="s">
        <v>6338</v>
      </c>
      <c r="C1526" s="286" t="s">
        <v>3221</v>
      </c>
      <c r="D1526" s="287">
        <v>701.73</v>
      </c>
    </row>
    <row r="1527" spans="1:4" ht="12.75" x14ac:dyDescent="0.2">
      <c r="A1527" s="447">
        <v>56559</v>
      </c>
      <c r="B1527" s="285" t="s">
        <v>5266</v>
      </c>
      <c r="C1527" s="286" t="s">
        <v>3221</v>
      </c>
      <c r="D1527" s="287">
        <v>83.96</v>
      </c>
    </row>
    <row r="1528" spans="1:4" ht="12.75" x14ac:dyDescent="0.2">
      <c r="A1528" s="447">
        <v>56560</v>
      </c>
      <c r="B1528" s="285" t="s">
        <v>5267</v>
      </c>
      <c r="C1528" s="286" t="s">
        <v>3221</v>
      </c>
      <c r="D1528" s="287">
        <v>83.2</v>
      </c>
    </row>
    <row r="1529" spans="1:4" ht="12.75" x14ac:dyDescent="0.2">
      <c r="A1529" s="447">
        <v>56561</v>
      </c>
      <c r="B1529" s="285" t="s">
        <v>5268</v>
      </c>
      <c r="C1529" s="286" t="s">
        <v>3221</v>
      </c>
      <c r="D1529" s="287">
        <v>140.80000000000001</v>
      </c>
    </row>
    <row r="1530" spans="1:4" ht="22.5" x14ac:dyDescent="0.2">
      <c r="A1530" s="447">
        <v>56563</v>
      </c>
      <c r="B1530" s="285" t="s">
        <v>5269</v>
      </c>
      <c r="C1530" s="286" t="s">
        <v>3221</v>
      </c>
      <c r="D1530" s="287">
        <v>96.44</v>
      </c>
    </row>
    <row r="1531" spans="1:4" ht="22.5" x14ac:dyDescent="0.2">
      <c r="A1531" s="447">
        <v>56564</v>
      </c>
      <c r="B1531" s="285" t="s">
        <v>5270</v>
      </c>
      <c r="C1531" s="286" t="s">
        <v>3221</v>
      </c>
      <c r="D1531" s="287">
        <v>132.66</v>
      </c>
    </row>
    <row r="1532" spans="1:4" ht="22.5" x14ac:dyDescent="0.2">
      <c r="A1532" s="447">
        <v>56566</v>
      </c>
      <c r="B1532" s="285" t="s">
        <v>5271</v>
      </c>
      <c r="C1532" s="286" t="s">
        <v>3221</v>
      </c>
      <c r="D1532" s="287">
        <v>209.73</v>
      </c>
    </row>
    <row r="1533" spans="1:4" ht="12.75" x14ac:dyDescent="0.2">
      <c r="A1533" s="447">
        <v>56570</v>
      </c>
      <c r="B1533" s="285" t="s">
        <v>5272</v>
      </c>
      <c r="C1533" s="286" t="s">
        <v>3221</v>
      </c>
      <c r="D1533" s="287">
        <v>45.23</v>
      </c>
    </row>
    <row r="1534" spans="1:4" ht="12.75" x14ac:dyDescent="0.2">
      <c r="A1534" s="447">
        <v>56575</v>
      </c>
      <c r="B1534" s="285" t="s">
        <v>5273</v>
      </c>
      <c r="C1534" s="286" t="s">
        <v>3221</v>
      </c>
      <c r="D1534" s="287">
        <v>38525.96</v>
      </c>
    </row>
    <row r="1535" spans="1:4" ht="12.75" x14ac:dyDescent="0.2">
      <c r="A1535" s="447">
        <v>56576</v>
      </c>
      <c r="B1535" s="285" t="s">
        <v>5274</v>
      </c>
      <c r="C1535" s="286" t="s">
        <v>3221</v>
      </c>
      <c r="D1535" s="287">
        <v>18657.23</v>
      </c>
    </row>
    <row r="1536" spans="1:4" ht="22.5" x14ac:dyDescent="0.2">
      <c r="A1536" s="447">
        <v>56577</v>
      </c>
      <c r="B1536" s="285" t="s">
        <v>6096</v>
      </c>
      <c r="C1536" s="286" t="s">
        <v>3221</v>
      </c>
      <c r="D1536" s="287">
        <v>20891.37</v>
      </c>
    </row>
    <row r="1537" spans="1:4" ht="22.5" x14ac:dyDescent="0.2">
      <c r="A1537" s="447">
        <v>56585</v>
      </c>
      <c r="B1537" s="285" t="s">
        <v>5275</v>
      </c>
      <c r="C1537" s="286" t="s">
        <v>3221</v>
      </c>
      <c r="D1537" s="287">
        <v>109275.87</v>
      </c>
    </row>
    <row r="1538" spans="1:4" ht="22.5" x14ac:dyDescent="0.2">
      <c r="A1538" s="447">
        <v>56587</v>
      </c>
      <c r="B1538" s="285" t="s">
        <v>5276</v>
      </c>
      <c r="C1538" s="286" t="s">
        <v>3221</v>
      </c>
      <c r="D1538" s="287">
        <v>129372.68</v>
      </c>
    </row>
    <row r="1539" spans="1:4" ht="22.5" x14ac:dyDescent="0.2">
      <c r="A1539" s="447">
        <v>56588</v>
      </c>
      <c r="B1539" s="285" t="s">
        <v>5277</v>
      </c>
      <c r="C1539" s="286" t="s">
        <v>3221</v>
      </c>
      <c r="D1539" s="287">
        <v>195392.25</v>
      </c>
    </row>
    <row r="1540" spans="1:4" ht="22.5" x14ac:dyDescent="0.2">
      <c r="A1540" s="447">
        <v>56601</v>
      </c>
      <c r="B1540" s="285" t="s">
        <v>6097</v>
      </c>
      <c r="C1540" s="286" t="s">
        <v>3221</v>
      </c>
      <c r="D1540" s="287">
        <v>28246.9</v>
      </c>
    </row>
    <row r="1541" spans="1:4" ht="22.5" x14ac:dyDescent="0.2">
      <c r="A1541" s="447">
        <v>56602</v>
      </c>
      <c r="B1541" s="285" t="s">
        <v>6098</v>
      </c>
      <c r="C1541" s="286" t="s">
        <v>3221</v>
      </c>
      <c r="D1541" s="287">
        <v>21181.21</v>
      </c>
    </row>
    <row r="1542" spans="1:4" ht="22.5" x14ac:dyDescent="0.2">
      <c r="A1542" s="447">
        <v>56701</v>
      </c>
      <c r="B1542" s="285" t="s">
        <v>6099</v>
      </c>
      <c r="C1542" s="286" t="s">
        <v>3221</v>
      </c>
      <c r="D1542" s="287">
        <v>750.03</v>
      </c>
    </row>
    <row r="1543" spans="1:4" ht="12.75" x14ac:dyDescent="0.2">
      <c r="A1543" s="250">
        <v>56800</v>
      </c>
      <c r="B1543" s="251" t="s">
        <v>5278</v>
      </c>
      <c r="C1543" s="252"/>
      <c r="D1543" s="253" t="s">
        <v>53</v>
      </c>
    </row>
    <row r="1544" spans="1:4" ht="12.75" x14ac:dyDescent="0.2">
      <c r="A1544" s="447">
        <v>56810</v>
      </c>
      <c r="B1544" s="285" t="s">
        <v>5279</v>
      </c>
      <c r="C1544" s="286" t="s">
        <v>3221</v>
      </c>
      <c r="D1544" s="287">
        <v>1246.01</v>
      </c>
    </row>
    <row r="1545" spans="1:4" ht="12.75" x14ac:dyDescent="0.2">
      <c r="A1545" s="447">
        <v>56811</v>
      </c>
      <c r="B1545" s="285" t="s">
        <v>5280</v>
      </c>
      <c r="C1545" s="286" t="s">
        <v>3221</v>
      </c>
      <c r="D1545" s="287">
        <v>2302.52</v>
      </c>
    </row>
    <row r="1546" spans="1:4" ht="12.75" x14ac:dyDescent="0.2">
      <c r="A1546" s="447">
        <v>56815</v>
      </c>
      <c r="B1546" s="285" t="s">
        <v>5281</v>
      </c>
      <c r="C1546" s="286" t="s">
        <v>3221</v>
      </c>
      <c r="D1546" s="287">
        <v>1385.64</v>
      </c>
    </row>
    <row r="1547" spans="1:4" ht="12.75" x14ac:dyDescent="0.2">
      <c r="A1547" s="447">
        <v>56820</v>
      </c>
      <c r="B1547" s="285" t="s">
        <v>5282</v>
      </c>
      <c r="C1547" s="286" t="s">
        <v>3221</v>
      </c>
      <c r="D1547" s="287">
        <v>169.71</v>
      </c>
    </row>
    <row r="1548" spans="1:4" ht="12.75" x14ac:dyDescent="0.2">
      <c r="A1548" s="447">
        <v>56827</v>
      </c>
      <c r="B1548" s="285" t="s">
        <v>5283</v>
      </c>
      <c r="C1548" s="286" t="s">
        <v>3221</v>
      </c>
      <c r="D1548" s="287">
        <v>126.32</v>
      </c>
    </row>
    <row r="1549" spans="1:4" ht="12.75" x14ac:dyDescent="0.2">
      <c r="A1549" s="447">
        <v>56829</v>
      </c>
      <c r="B1549" s="285" t="s">
        <v>5284</v>
      </c>
      <c r="C1549" s="286" t="s">
        <v>3221</v>
      </c>
      <c r="D1549" s="287">
        <v>477.96</v>
      </c>
    </row>
    <row r="1550" spans="1:4" ht="12.75" x14ac:dyDescent="0.2">
      <c r="A1550" s="447">
        <v>56832</v>
      </c>
      <c r="B1550" s="285" t="s">
        <v>6100</v>
      </c>
      <c r="C1550" s="286" t="s">
        <v>3221</v>
      </c>
      <c r="D1550" s="287">
        <v>1380.28</v>
      </c>
    </row>
    <row r="1551" spans="1:4" ht="22.5" x14ac:dyDescent="0.2">
      <c r="A1551" s="447">
        <v>56834</v>
      </c>
      <c r="B1551" s="285" t="s">
        <v>5285</v>
      </c>
      <c r="C1551" s="286" t="s">
        <v>3221</v>
      </c>
      <c r="D1551" s="287">
        <v>492.09</v>
      </c>
    </row>
    <row r="1552" spans="1:4" ht="12.75" x14ac:dyDescent="0.2">
      <c r="A1552" s="447">
        <v>56840</v>
      </c>
      <c r="B1552" s="285" t="s">
        <v>5286</v>
      </c>
      <c r="C1552" s="286" t="s">
        <v>3221</v>
      </c>
      <c r="D1552" s="287">
        <v>147.19999999999999</v>
      </c>
    </row>
    <row r="1553" spans="1:4" ht="12.75" x14ac:dyDescent="0.2">
      <c r="A1553" s="250">
        <v>57200</v>
      </c>
      <c r="B1553" s="251" t="s">
        <v>5287</v>
      </c>
      <c r="C1553" s="252"/>
      <c r="D1553" s="253" t="s">
        <v>53</v>
      </c>
    </row>
    <row r="1554" spans="1:4" ht="12.75" x14ac:dyDescent="0.2">
      <c r="A1554" s="447">
        <v>57210</v>
      </c>
      <c r="B1554" s="285" t="s">
        <v>5288</v>
      </c>
      <c r="C1554" s="286" t="s">
        <v>1206</v>
      </c>
      <c r="D1554" s="287">
        <v>273.37</v>
      </c>
    </row>
    <row r="1555" spans="1:4" ht="12.75" x14ac:dyDescent="0.2">
      <c r="A1555" s="447">
        <v>57212</v>
      </c>
      <c r="B1555" s="285" t="s">
        <v>5289</v>
      </c>
      <c r="C1555" s="286" t="s">
        <v>3221</v>
      </c>
      <c r="D1555" s="287">
        <v>12.67</v>
      </c>
    </row>
    <row r="1556" spans="1:4" ht="12.75" x14ac:dyDescent="0.2">
      <c r="A1556" s="447">
        <v>57213</v>
      </c>
      <c r="B1556" s="285" t="s">
        <v>5290</v>
      </c>
      <c r="C1556" s="286" t="s">
        <v>3221</v>
      </c>
      <c r="D1556" s="287">
        <v>14.23</v>
      </c>
    </row>
    <row r="1557" spans="1:4" ht="12.75" x14ac:dyDescent="0.2">
      <c r="A1557" s="447">
        <v>57214</v>
      </c>
      <c r="B1557" s="285" t="s">
        <v>5291</v>
      </c>
      <c r="C1557" s="286" t="s">
        <v>3221</v>
      </c>
      <c r="D1557" s="287">
        <v>86.93</v>
      </c>
    </row>
    <row r="1558" spans="1:4" ht="12.75" x14ac:dyDescent="0.2">
      <c r="A1558" s="447">
        <v>57215</v>
      </c>
      <c r="B1558" s="285" t="s">
        <v>5292</v>
      </c>
      <c r="C1558" s="286" t="s">
        <v>3221</v>
      </c>
      <c r="D1558" s="287">
        <v>19.21</v>
      </c>
    </row>
    <row r="1559" spans="1:4" ht="12.75" x14ac:dyDescent="0.2">
      <c r="A1559" s="447">
        <v>57216</v>
      </c>
      <c r="B1559" s="285" t="s">
        <v>5293</v>
      </c>
      <c r="C1559" s="286" t="s">
        <v>3221</v>
      </c>
      <c r="D1559" s="287">
        <v>60.73</v>
      </c>
    </row>
    <row r="1560" spans="1:4" ht="12.75" x14ac:dyDescent="0.2">
      <c r="A1560" s="447">
        <v>57217</v>
      </c>
      <c r="B1560" s="285" t="s">
        <v>5294</v>
      </c>
      <c r="C1560" s="286" t="s">
        <v>3221</v>
      </c>
      <c r="D1560" s="287">
        <v>127.86</v>
      </c>
    </row>
    <row r="1561" spans="1:4" ht="12.75" x14ac:dyDescent="0.2">
      <c r="A1561" s="447">
        <v>57220</v>
      </c>
      <c r="B1561" s="285" t="s">
        <v>5295</v>
      </c>
      <c r="C1561" s="286" t="s">
        <v>3221</v>
      </c>
      <c r="D1561" s="287">
        <v>130.96</v>
      </c>
    </row>
    <row r="1562" spans="1:4" ht="22.5" x14ac:dyDescent="0.2">
      <c r="A1562" s="447">
        <v>57247</v>
      </c>
      <c r="B1562" s="285" t="s">
        <v>5296</v>
      </c>
      <c r="C1562" s="286" t="s">
        <v>3221</v>
      </c>
      <c r="D1562" s="287">
        <v>5.71</v>
      </c>
    </row>
    <row r="1563" spans="1:4" ht="12.75" x14ac:dyDescent="0.2">
      <c r="A1563" s="250">
        <v>57600</v>
      </c>
      <c r="B1563" s="251" t="s">
        <v>5297</v>
      </c>
      <c r="C1563" s="252"/>
      <c r="D1563" s="253" t="s">
        <v>53</v>
      </c>
    </row>
    <row r="1564" spans="1:4" ht="12.75" x14ac:dyDescent="0.2">
      <c r="A1564" s="447">
        <v>57610</v>
      </c>
      <c r="B1564" s="285" t="s">
        <v>5298</v>
      </c>
      <c r="C1564" s="286" t="s">
        <v>3221</v>
      </c>
      <c r="D1564" s="287">
        <v>160.4</v>
      </c>
    </row>
    <row r="1565" spans="1:4" ht="12.75" x14ac:dyDescent="0.2">
      <c r="A1565" s="447">
        <v>57611</v>
      </c>
      <c r="B1565" s="285" t="s">
        <v>5299</v>
      </c>
      <c r="C1565" s="286" t="s">
        <v>3221</v>
      </c>
      <c r="D1565" s="287">
        <v>237.03</v>
      </c>
    </row>
    <row r="1566" spans="1:4" ht="12.75" x14ac:dyDescent="0.2">
      <c r="A1566" s="447">
        <v>57630</v>
      </c>
      <c r="B1566" s="285" t="s">
        <v>5300</v>
      </c>
      <c r="C1566" s="286" t="s">
        <v>3221</v>
      </c>
      <c r="D1566" s="287">
        <v>211.37</v>
      </c>
    </row>
    <row r="1567" spans="1:4" ht="22.5" x14ac:dyDescent="0.2">
      <c r="A1567" s="447">
        <v>57847</v>
      </c>
      <c r="B1567" s="285" t="s">
        <v>5301</v>
      </c>
      <c r="C1567" s="286" t="s">
        <v>3221</v>
      </c>
      <c r="D1567" s="287">
        <v>14.53</v>
      </c>
    </row>
    <row r="1568" spans="1:4" ht="12.75" x14ac:dyDescent="0.2">
      <c r="A1568" s="250">
        <v>58000</v>
      </c>
      <c r="B1568" s="251" t="s">
        <v>5302</v>
      </c>
      <c r="C1568" s="252"/>
      <c r="D1568" s="253" t="s">
        <v>53</v>
      </c>
    </row>
    <row r="1569" spans="1:4" ht="12.75" x14ac:dyDescent="0.2">
      <c r="A1569" s="447">
        <v>58004</v>
      </c>
      <c r="B1569" s="285" t="s">
        <v>5303</v>
      </c>
      <c r="C1569" s="286" t="s">
        <v>3221</v>
      </c>
      <c r="D1569" s="287">
        <v>5.14</v>
      </c>
    </row>
    <row r="1570" spans="1:4" ht="12.75" x14ac:dyDescent="0.2">
      <c r="A1570" s="447">
        <v>58005</v>
      </c>
      <c r="B1570" s="285" t="s">
        <v>5304</v>
      </c>
      <c r="C1570" s="286" t="s">
        <v>3221</v>
      </c>
      <c r="D1570" s="287">
        <v>5.69</v>
      </c>
    </row>
    <row r="1571" spans="1:4" ht="12.75" x14ac:dyDescent="0.2">
      <c r="A1571" s="447">
        <v>58006</v>
      </c>
      <c r="B1571" s="285" t="s">
        <v>5305</v>
      </c>
      <c r="C1571" s="286" t="s">
        <v>3221</v>
      </c>
      <c r="D1571" s="287">
        <v>7.68</v>
      </c>
    </row>
    <row r="1572" spans="1:4" ht="12.75" x14ac:dyDescent="0.2">
      <c r="A1572" s="447">
        <v>58007</v>
      </c>
      <c r="B1572" s="285" t="s">
        <v>5306</v>
      </c>
      <c r="C1572" s="286" t="s">
        <v>3221</v>
      </c>
      <c r="D1572" s="287">
        <v>8.0500000000000007</v>
      </c>
    </row>
    <row r="1573" spans="1:4" ht="12.75" x14ac:dyDescent="0.2">
      <c r="A1573" s="447">
        <v>58008</v>
      </c>
      <c r="B1573" s="285" t="s">
        <v>5307</v>
      </c>
      <c r="C1573" s="286" t="s">
        <v>3221</v>
      </c>
      <c r="D1573" s="287">
        <v>8.61</v>
      </c>
    </row>
    <row r="1574" spans="1:4" ht="12.75" x14ac:dyDescent="0.2">
      <c r="A1574" s="447">
        <v>58009</v>
      </c>
      <c r="B1574" s="285" t="s">
        <v>5308</v>
      </c>
      <c r="C1574" s="286" t="s">
        <v>3221</v>
      </c>
      <c r="D1574" s="287">
        <v>13.59</v>
      </c>
    </row>
    <row r="1575" spans="1:4" ht="12.75" x14ac:dyDescent="0.2">
      <c r="A1575" s="447">
        <v>58010</v>
      </c>
      <c r="B1575" s="285" t="s">
        <v>5309</v>
      </c>
      <c r="C1575" s="286" t="s">
        <v>3221</v>
      </c>
      <c r="D1575" s="287">
        <v>13.31</v>
      </c>
    </row>
    <row r="1576" spans="1:4" ht="12.75" x14ac:dyDescent="0.2">
      <c r="A1576" s="447">
        <v>58011</v>
      </c>
      <c r="B1576" s="285" t="s">
        <v>5310</v>
      </c>
      <c r="C1576" s="286" t="s">
        <v>3221</v>
      </c>
      <c r="D1576" s="287">
        <v>20.91</v>
      </c>
    </row>
    <row r="1577" spans="1:4" ht="12.75" x14ac:dyDescent="0.2">
      <c r="A1577" s="447">
        <v>58012</v>
      </c>
      <c r="B1577" s="285" t="s">
        <v>5311</v>
      </c>
      <c r="C1577" s="286" t="s">
        <v>3221</v>
      </c>
      <c r="D1577" s="287">
        <v>27.91</v>
      </c>
    </row>
    <row r="1578" spans="1:4" ht="12.75" x14ac:dyDescent="0.2">
      <c r="A1578" s="447">
        <v>58013</v>
      </c>
      <c r="B1578" s="285" t="s">
        <v>5312</v>
      </c>
      <c r="C1578" s="286" t="s">
        <v>3221</v>
      </c>
      <c r="D1578" s="287">
        <v>29.09</v>
      </c>
    </row>
    <row r="1579" spans="1:4" ht="12.75" x14ac:dyDescent="0.2">
      <c r="A1579" s="447">
        <v>58014</v>
      </c>
      <c r="B1579" s="285" t="s">
        <v>5313</v>
      </c>
      <c r="C1579" s="286" t="s">
        <v>3221</v>
      </c>
      <c r="D1579" s="287">
        <v>40.369999999999997</v>
      </c>
    </row>
    <row r="1580" spans="1:4" ht="12.75" x14ac:dyDescent="0.2">
      <c r="A1580" s="447">
        <v>58015</v>
      </c>
      <c r="B1580" s="285" t="s">
        <v>5314</v>
      </c>
      <c r="C1580" s="286" t="s">
        <v>3221</v>
      </c>
      <c r="D1580" s="287">
        <v>42.07</v>
      </c>
    </row>
    <row r="1581" spans="1:4" ht="12.75" x14ac:dyDescent="0.2">
      <c r="A1581" s="447">
        <v>58016</v>
      </c>
      <c r="B1581" s="285" t="s">
        <v>5315</v>
      </c>
      <c r="C1581" s="286" t="s">
        <v>3221</v>
      </c>
      <c r="D1581" s="287">
        <v>51.06</v>
      </c>
    </row>
    <row r="1582" spans="1:4" ht="12.75" x14ac:dyDescent="0.2">
      <c r="A1582" s="447">
        <v>58020</v>
      </c>
      <c r="B1582" s="285" t="s">
        <v>5316</v>
      </c>
      <c r="C1582" s="286" t="s">
        <v>3221</v>
      </c>
      <c r="D1582" s="287">
        <v>61.3</v>
      </c>
    </row>
    <row r="1583" spans="1:4" ht="12.75" x14ac:dyDescent="0.2">
      <c r="A1583" s="447">
        <v>58025</v>
      </c>
      <c r="B1583" s="285" t="s">
        <v>5317</v>
      </c>
      <c r="C1583" s="286" t="s">
        <v>3221</v>
      </c>
      <c r="D1583" s="287">
        <v>8.23</v>
      </c>
    </row>
    <row r="1584" spans="1:4" ht="12.75" x14ac:dyDescent="0.2">
      <c r="A1584" s="447">
        <v>58030</v>
      </c>
      <c r="B1584" s="285" t="s">
        <v>5318</v>
      </c>
      <c r="C1584" s="286" t="s">
        <v>3221</v>
      </c>
      <c r="D1584" s="287">
        <v>9.9600000000000009</v>
      </c>
    </row>
    <row r="1585" spans="1:4" ht="12.75" x14ac:dyDescent="0.2">
      <c r="A1585" s="447">
        <v>58031</v>
      </c>
      <c r="B1585" s="285" t="s">
        <v>5319</v>
      </c>
      <c r="C1585" s="286" t="s">
        <v>3221</v>
      </c>
      <c r="D1585" s="287">
        <v>10.99</v>
      </c>
    </row>
    <row r="1586" spans="1:4" ht="12.75" x14ac:dyDescent="0.2">
      <c r="A1586" s="447">
        <v>58032</v>
      </c>
      <c r="B1586" s="285" t="s">
        <v>5320</v>
      </c>
      <c r="C1586" s="286" t="s">
        <v>3221</v>
      </c>
      <c r="D1586" s="287">
        <v>19.399999999999999</v>
      </c>
    </row>
    <row r="1587" spans="1:4" ht="12.75" x14ac:dyDescent="0.2">
      <c r="A1587" s="447">
        <v>58033</v>
      </c>
      <c r="B1587" s="285" t="s">
        <v>5321</v>
      </c>
      <c r="C1587" s="286" t="s">
        <v>3221</v>
      </c>
      <c r="D1587" s="287">
        <v>33.770000000000003</v>
      </c>
    </row>
    <row r="1588" spans="1:4" ht="12.75" x14ac:dyDescent="0.2">
      <c r="A1588" s="447">
        <v>58034</v>
      </c>
      <c r="B1588" s="285" t="s">
        <v>5322</v>
      </c>
      <c r="C1588" s="286" t="s">
        <v>3221</v>
      </c>
      <c r="D1588" s="287">
        <v>13.74</v>
      </c>
    </row>
    <row r="1589" spans="1:4" ht="12.75" x14ac:dyDescent="0.2">
      <c r="A1589" s="447">
        <v>58035</v>
      </c>
      <c r="B1589" s="285" t="s">
        <v>5323</v>
      </c>
      <c r="C1589" s="286" t="s">
        <v>3221</v>
      </c>
      <c r="D1589" s="287">
        <v>37.44</v>
      </c>
    </row>
    <row r="1590" spans="1:4" ht="12.75" x14ac:dyDescent="0.2">
      <c r="A1590" s="447">
        <v>58036</v>
      </c>
      <c r="B1590" s="285" t="s">
        <v>5324</v>
      </c>
      <c r="C1590" s="286" t="s">
        <v>3221</v>
      </c>
      <c r="D1590" s="287">
        <v>57.63</v>
      </c>
    </row>
    <row r="1591" spans="1:4" ht="12.75" x14ac:dyDescent="0.2">
      <c r="A1591" s="447">
        <v>58037</v>
      </c>
      <c r="B1591" s="285" t="s">
        <v>5325</v>
      </c>
      <c r="C1591" s="286" t="s">
        <v>3221</v>
      </c>
      <c r="D1591" s="287">
        <v>60.45</v>
      </c>
    </row>
    <row r="1592" spans="1:4" ht="12.75" x14ac:dyDescent="0.2">
      <c r="A1592" s="447">
        <v>58038</v>
      </c>
      <c r="B1592" s="285" t="s">
        <v>5326</v>
      </c>
      <c r="C1592" s="286" t="s">
        <v>3221</v>
      </c>
      <c r="D1592" s="287">
        <v>75.81</v>
      </c>
    </row>
    <row r="1593" spans="1:4" ht="12.75" x14ac:dyDescent="0.2">
      <c r="A1593" s="447">
        <v>58039</v>
      </c>
      <c r="B1593" s="285" t="s">
        <v>5327</v>
      </c>
      <c r="C1593" s="286" t="s">
        <v>3221</v>
      </c>
      <c r="D1593" s="287">
        <v>191.86</v>
      </c>
    </row>
    <row r="1594" spans="1:4" ht="12.75" x14ac:dyDescent="0.2">
      <c r="A1594" s="447">
        <v>58050</v>
      </c>
      <c r="B1594" s="285" t="s">
        <v>5328</v>
      </c>
      <c r="C1594" s="286" t="s">
        <v>3221</v>
      </c>
      <c r="D1594" s="287">
        <v>5.0199999999999996</v>
      </c>
    </row>
    <row r="1595" spans="1:4" ht="12.75" x14ac:dyDescent="0.2">
      <c r="A1595" s="447">
        <v>58051</v>
      </c>
      <c r="B1595" s="285" t="s">
        <v>5329</v>
      </c>
      <c r="C1595" s="286" t="s">
        <v>3221</v>
      </c>
      <c r="D1595" s="287">
        <v>6.65</v>
      </c>
    </row>
    <row r="1596" spans="1:4" ht="12.75" x14ac:dyDescent="0.2">
      <c r="A1596" s="447">
        <v>58052</v>
      </c>
      <c r="B1596" s="285" t="s">
        <v>5330</v>
      </c>
      <c r="C1596" s="286" t="s">
        <v>3221</v>
      </c>
      <c r="D1596" s="287">
        <v>10.33</v>
      </c>
    </row>
    <row r="1597" spans="1:4" ht="12.75" x14ac:dyDescent="0.2">
      <c r="A1597" s="447">
        <v>58053</v>
      </c>
      <c r="B1597" s="285" t="s">
        <v>5331</v>
      </c>
      <c r="C1597" s="286" t="s">
        <v>3221</v>
      </c>
      <c r="D1597" s="287">
        <v>12.31</v>
      </c>
    </row>
    <row r="1598" spans="1:4" ht="12.75" x14ac:dyDescent="0.2">
      <c r="A1598" s="250">
        <v>58400</v>
      </c>
      <c r="B1598" s="251" t="s">
        <v>5332</v>
      </c>
      <c r="C1598" s="252"/>
      <c r="D1598" s="253" t="s">
        <v>53</v>
      </c>
    </row>
    <row r="1599" spans="1:4" ht="12.75" x14ac:dyDescent="0.2">
      <c r="A1599" s="447">
        <v>58407</v>
      </c>
      <c r="B1599" s="285" t="s">
        <v>5333</v>
      </c>
      <c r="C1599" s="286" t="s">
        <v>3221</v>
      </c>
      <c r="D1599" s="287">
        <v>0.56000000000000005</v>
      </c>
    </row>
    <row r="1600" spans="1:4" ht="12.75" x14ac:dyDescent="0.2">
      <c r="A1600" s="447">
        <v>58410</v>
      </c>
      <c r="B1600" s="285" t="s">
        <v>5334</v>
      </c>
      <c r="C1600" s="286" t="s">
        <v>3221</v>
      </c>
      <c r="D1600" s="287">
        <v>5.7</v>
      </c>
    </row>
    <row r="1601" spans="1:4" ht="12.75" x14ac:dyDescent="0.2">
      <c r="A1601" s="447">
        <v>58411</v>
      </c>
      <c r="B1601" s="285" t="s">
        <v>5335</v>
      </c>
      <c r="C1601" s="286" t="s">
        <v>3221</v>
      </c>
      <c r="D1601" s="287">
        <v>1</v>
      </c>
    </row>
    <row r="1602" spans="1:4" ht="12.75" x14ac:dyDescent="0.2">
      <c r="A1602" s="447">
        <v>58412</v>
      </c>
      <c r="B1602" s="285" t="s">
        <v>5336</v>
      </c>
      <c r="C1602" s="286" t="s">
        <v>3221</v>
      </c>
      <c r="D1602" s="287">
        <v>1.1000000000000001</v>
      </c>
    </row>
    <row r="1603" spans="1:4" ht="12.75" x14ac:dyDescent="0.2">
      <c r="A1603" s="447">
        <v>58415</v>
      </c>
      <c r="B1603" s="285" t="s">
        <v>5337</v>
      </c>
      <c r="C1603" s="286" t="s">
        <v>3221</v>
      </c>
      <c r="D1603" s="287">
        <v>3.08</v>
      </c>
    </row>
    <row r="1604" spans="1:4" ht="12.75" x14ac:dyDescent="0.2">
      <c r="A1604" s="447">
        <v>58417</v>
      </c>
      <c r="B1604" s="285" t="s">
        <v>5338</v>
      </c>
      <c r="C1604" s="286" t="s">
        <v>3221</v>
      </c>
      <c r="D1604" s="287">
        <v>6.99</v>
      </c>
    </row>
    <row r="1605" spans="1:4" ht="12.75" x14ac:dyDescent="0.2">
      <c r="A1605" s="447">
        <v>58418</v>
      </c>
      <c r="B1605" s="285" t="s">
        <v>5339</v>
      </c>
      <c r="C1605" s="286" t="s">
        <v>3221</v>
      </c>
      <c r="D1605" s="287">
        <v>9.27</v>
      </c>
    </row>
    <row r="1606" spans="1:4" ht="12.75" x14ac:dyDescent="0.2">
      <c r="A1606" s="447">
        <v>58420</v>
      </c>
      <c r="B1606" s="285" t="s">
        <v>5340</v>
      </c>
      <c r="C1606" s="286" t="s">
        <v>3221</v>
      </c>
      <c r="D1606" s="287">
        <v>17.66</v>
      </c>
    </row>
    <row r="1607" spans="1:4" ht="12.75" x14ac:dyDescent="0.2">
      <c r="A1607" s="447">
        <v>58421</v>
      </c>
      <c r="B1607" s="285" t="s">
        <v>5341</v>
      </c>
      <c r="C1607" s="286" t="s">
        <v>3221</v>
      </c>
      <c r="D1607" s="287">
        <v>0.3</v>
      </c>
    </row>
    <row r="1608" spans="1:4" ht="12.75" x14ac:dyDescent="0.2">
      <c r="A1608" s="447">
        <v>58422</v>
      </c>
      <c r="B1608" s="285" t="s">
        <v>5342</v>
      </c>
      <c r="C1608" s="286" t="s">
        <v>3221</v>
      </c>
      <c r="D1608" s="287">
        <v>0.31</v>
      </c>
    </row>
    <row r="1609" spans="1:4" ht="12.75" x14ac:dyDescent="0.2">
      <c r="A1609" s="447">
        <v>58426</v>
      </c>
      <c r="B1609" s="285" t="s">
        <v>5343</v>
      </c>
      <c r="C1609" s="286" t="s">
        <v>3221</v>
      </c>
      <c r="D1609" s="287">
        <v>1.36</v>
      </c>
    </row>
    <row r="1610" spans="1:4" ht="12.75" x14ac:dyDescent="0.2">
      <c r="A1610" s="250">
        <v>58600</v>
      </c>
      <c r="B1610" s="251" t="s">
        <v>4881</v>
      </c>
      <c r="C1610" s="252"/>
      <c r="D1610" s="253" t="s">
        <v>53</v>
      </c>
    </row>
    <row r="1611" spans="1:4" ht="12.75" x14ac:dyDescent="0.2">
      <c r="A1611" s="447">
        <v>58602</v>
      </c>
      <c r="B1611" s="285" t="s">
        <v>5344</v>
      </c>
      <c r="C1611" s="286" t="s">
        <v>3221</v>
      </c>
      <c r="D1611" s="287">
        <v>398.72</v>
      </c>
    </row>
    <row r="1612" spans="1:4" ht="12.75" x14ac:dyDescent="0.2">
      <c r="A1612" s="447">
        <v>58604</v>
      </c>
      <c r="B1612" s="285" t="s">
        <v>5345</v>
      </c>
      <c r="C1612" s="286" t="s">
        <v>3221</v>
      </c>
      <c r="D1612" s="287">
        <v>566.44000000000005</v>
      </c>
    </row>
    <row r="1613" spans="1:4" ht="12.75" x14ac:dyDescent="0.2">
      <c r="A1613" s="447">
        <v>58606</v>
      </c>
      <c r="B1613" s="285" t="s">
        <v>5346</v>
      </c>
      <c r="C1613" s="286" t="s">
        <v>3221</v>
      </c>
      <c r="D1613" s="287">
        <v>781.88</v>
      </c>
    </row>
    <row r="1614" spans="1:4" ht="12.75" x14ac:dyDescent="0.2">
      <c r="A1614" s="447">
        <v>58634</v>
      </c>
      <c r="B1614" s="285" t="s">
        <v>5347</v>
      </c>
      <c r="C1614" s="286" t="s">
        <v>3221</v>
      </c>
      <c r="D1614" s="287">
        <v>1368.24</v>
      </c>
    </row>
    <row r="1615" spans="1:4" ht="22.5" x14ac:dyDescent="0.2">
      <c r="A1615" s="447">
        <v>58635</v>
      </c>
      <c r="B1615" s="285" t="s">
        <v>5348</v>
      </c>
      <c r="C1615" s="286" t="s">
        <v>3221</v>
      </c>
      <c r="D1615" s="287">
        <v>9763.02</v>
      </c>
    </row>
    <row r="1616" spans="1:4" ht="12.75" x14ac:dyDescent="0.2">
      <c r="A1616" s="250">
        <v>59000</v>
      </c>
      <c r="B1616" s="251" t="s">
        <v>1698</v>
      </c>
      <c r="C1616" s="252"/>
      <c r="D1616" s="253" t="s">
        <v>53</v>
      </c>
    </row>
    <row r="1617" spans="1:4" ht="12.75" x14ac:dyDescent="0.2">
      <c r="A1617" s="447">
        <v>59001</v>
      </c>
      <c r="B1617" s="285" t="s">
        <v>2141</v>
      </c>
      <c r="C1617" s="286" t="s">
        <v>3221</v>
      </c>
      <c r="D1617" s="287">
        <v>193.42</v>
      </c>
    </row>
    <row r="1618" spans="1:4" ht="12.75" x14ac:dyDescent="0.2">
      <c r="A1618" s="447">
        <v>59002</v>
      </c>
      <c r="B1618" s="285" t="s">
        <v>5349</v>
      </c>
      <c r="C1618" s="286" t="s">
        <v>3221</v>
      </c>
      <c r="D1618" s="287">
        <v>68.25</v>
      </c>
    </row>
    <row r="1619" spans="1:4" ht="12.75" x14ac:dyDescent="0.2">
      <c r="A1619" s="447">
        <v>59005</v>
      </c>
      <c r="B1619" s="285" t="s">
        <v>5350</v>
      </c>
      <c r="C1619" s="286" t="s">
        <v>3221</v>
      </c>
      <c r="D1619" s="287">
        <v>22.09</v>
      </c>
    </row>
    <row r="1620" spans="1:4" ht="12.75" x14ac:dyDescent="0.2">
      <c r="A1620" s="447">
        <v>59010</v>
      </c>
      <c r="B1620" s="285" t="s">
        <v>5351</v>
      </c>
      <c r="C1620" s="286" t="s">
        <v>3221</v>
      </c>
      <c r="D1620" s="287">
        <v>41.67</v>
      </c>
    </row>
    <row r="1621" spans="1:4" ht="22.5" x14ac:dyDescent="0.2">
      <c r="A1621" s="447">
        <v>59020</v>
      </c>
      <c r="B1621" s="285" t="s">
        <v>5352</v>
      </c>
      <c r="C1621" s="286" t="s">
        <v>3221</v>
      </c>
      <c r="D1621" s="287">
        <v>9.89</v>
      </c>
    </row>
    <row r="1622" spans="1:4" ht="12.75" x14ac:dyDescent="0.2">
      <c r="A1622" s="447">
        <v>59021</v>
      </c>
      <c r="B1622" s="285" t="s">
        <v>5353</v>
      </c>
      <c r="C1622" s="286" t="s">
        <v>3221</v>
      </c>
      <c r="D1622" s="287">
        <v>41.92</v>
      </c>
    </row>
    <row r="1623" spans="1:4" ht="12.75" x14ac:dyDescent="0.2">
      <c r="A1623" s="447">
        <v>59025</v>
      </c>
      <c r="B1623" s="285" t="s">
        <v>5354</v>
      </c>
      <c r="C1623" s="286" t="s">
        <v>3221</v>
      </c>
      <c r="D1623" s="287">
        <v>96.44</v>
      </c>
    </row>
    <row r="1624" spans="1:4" ht="12.75" x14ac:dyDescent="0.2">
      <c r="A1624" s="447">
        <v>59030</v>
      </c>
      <c r="B1624" s="285" t="s">
        <v>5355</v>
      </c>
      <c r="C1624" s="286" t="s">
        <v>22</v>
      </c>
      <c r="D1624" s="287">
        <v>0.41</v>
      </c>
    </row>
    <row r="1625" spans="1:4" ht="22.5" x14ac:dyDescent="0.2">
      <c r="A1625" s="447">
        <v>59032</v>
      </c>
      <c r="B1625" s="285" t="s">
        <v>5356</v>
      </c>
      <c r="C1625" s="286" t="s">
        <v>3221</v>
      </c>
      <c r="D1625" s="287">
        <v>3.87</v>
      </c>
    </row>
    <row r="1626" spans="1:4" ht="22.5" x14ac:dyDescent="0.2">
      <c r="A1626" s="447">
        <v>59037</v>
      </c>
      <c r="B1626" s="285" t="s">
        <v>5357</v>
      </c>
      <c r="C1626" s="286" t="s">
        <v>3221</v>
      </c>
      <c r="D1626" s="287">
        <v>5.38</v>
      </c>
    </row>
    <row r="1627" spans="1:4" ht="12.75" x14ac:dyDescent="0.2">
      <c r="A1627" s="447">
        <v>59038</v>
      </c>
      <c r="B1627" s="285" t="s">
        <v>6101</v>
      </c>
      <c r="C1627" s="286" t="s">
        <v>3221</v>
      </c>
      <c r="D1627" s="287">
        <v>1.71</v>
      </c>
    </row>
    <row r="1628" spans="1:4" ht="12.75" x14ac:dyDescent="0.2">
      <c r="A1628" s="447">
        <v>59040</v>
      </c>
      <c r="B1628" s="285" t="s">
        <v>5358</v>
      </c>
      <c r="C1628" s="286" t="s">
        <v>3221</v>
      </c>
      <c r="D1628" s="287">
        <v>114.23</v>
      </c>
    </row>
    <row r="1629" spans="1:4" ht="12.75" x14ac:dyDescent="0.2">
      <c r="A1629" s="447">
        <v>59051</v>
      </c>
      <c r="B1629" s="285" t="s">
        <v>5359</v>
      </c>
      <c r="C1629" s="286" t="s">
        <v>3221</v>
      </c>
      <c r="D1629" s="287">
        <v>54.07</v>
      </c>
    </row>
    <row r="1630" spans="1:4" ht="12.75" x14ac:dyDescent="0.2">
      <c r="A1630" s="447">
        <v>60183</v>
      </c>
      <c r="B1630" s="285" t="s">
        <v>6102</v>
      </c>
      <c r="C1630" s="286" t="s">
        <v>3221</v>
      </c>
      <c r="D1630" s="287">
        <v>5598.6</v>
      </c>
    </row>
    <row r="1631" spans="1:4" ht="12.75" x14ac:dyDescent="0.2">
      <c r="A1631" s="447">
        <v>61001</v>
      </c>
      <c r="B1631" s="285" t="s">
        <v>5360</v>
      </c>
      <c r="C1631" s="286" t="s">
        <v>3221</v>
      </c>
      <c r="D1631" s="287">
        <v>198.5</v>
      </c>
    </row>
    <row r="1632" spans="1:4" ht="12.75" x14ac:dyDescent="0.2">
      <c r="A1632" s="447">
        <v>61003</v>
      </c>
      <c r="B1632" s="285" t="s">
        <v>5361</v>
      </c>
      <c r="C1632" s="286" t="s">
        <v>3221</v>
      </c>
      <c r="D1632" s="287">
        <v>219.76</v>
      </c>
    </row>
    <row r="1633" spans="1:4" ht="12.75" x14ac:dyDescent="0.2">
      <c r="A1633" s="447">
        <v>61004</v>
      </c>
      <c r="B1633" s="285" t="s">
        <v>5362</v>
      </c>
      <c r="C1633" s="286" t="s">
        <v>3221</v>
      </c>
      <c r="D1633" s="287">
        <v>222</v>
      </c>
    </row>
    <row r="1634" spans="1:4" ht="12.75" x14ac:dyDescent="0.2">
      <c r="A1634" s="447">
        <v>61007</v>
      </c>
      <c r="B1634" s="285" t="s">
        <v>5363</v>
      </c>
      <c r="C1634" s="286" t="s">
        <v>22</v>
      </c>
      <c r="D1634" s="287">
        <v>182.45</v>
      </c>
    </row>
    <row r="1635" spans="1:4" ht="12.75" x14ac:dyDescent="0.2">
      <c r="A1635" s="447">
        <v>61008</v>
      </c>
      <c r="B1635" s="285" t="s">
        <v>1788</v>
      </c>
      <c r="C1635" s="286" t="s">
        <v>22</v>
      </c>
      <c r="D1635" s="287">
        <v>284.23</v>
      </c>
    </row>
    <row r="1636" spans="1:4" ht="12.75" x14ac:dyDescent="0.2">
      <c r="A1636" s="447">
        <v>61009</v>
      </c>
      <c r="B1636" s="285" t="s">
        <v>5364</v>
      </c>
      <c r="C1636" s="286" t="s">
        <v>3221</v>
      </c>
      <c r="D1636" s="287">
        <v>69.84</v>
      </c>
    </row>
    <row r="1637" spans="1:4" ht="12.75" x14ac:dyDescent="0.2">
      <c r="A1637" s="447">
        <v>61010</v>
      </c>
      <c r="B1637" s="285" t="s">
        <v>5365</v>
      </c>
      <c r="C1637" s="286" t="s">
        <v>604</v>
      </c>
      <c r="D1637" s="287">
        <v>18.440000000000001</v>
      </c>
    </row>
    <row r="1638" spans="1:4" ht="12.75" x14ac:dyDescent="0.2">
      <c r="A1638" s="447">
        <v>61012</v>
      </c>
      <c r="B1638" s="285" t="s">
        <v>1737</v>
      </c>
      <c r="C1638" s="286" t="s">
        <v>3221</v>
      </c>
      <c r="D1638" s="287">
        <v>135.91999999999999</v>
      </c>
    </row>
    <row r="1639" spans="1:4" ht="12.75" x14ac:dyDescent="0.2">
      <c r="A1639" s="447">
        <v>61013</v>
      </c>
      <c r="B1639" s="285" t="s">
        <v>1738</v>
      </c>
      <c r="C1639" s="286" t="s">
        <v>3221</v>
      </c>
      <c r="D1639" s="287">
        <v>55.4</v>
      </c>
    </row>
    <row r="1640" spans="1:4" ht="12.75" x14ac:dyDescent="0.2">
      <c r="A1640" s="447">
        <v>61014</v>
      </c>
      <c r="B1640" s="285" t="s">
        <v>5366</v>
      </c>
      <c r="C1640" s="286" t="s">
        <v>3221</v>
      </c>
      <c r="D1640" s="287">
        <v>30.2</v>
      </c>
    </row>
    <row r="1641" spans="1:4" ht="12.75" x14ac:dyDescent="0.2">
      <c r="A1641" s="447">
        <v>61015</v>
      </c>
      <c r="B1641" s="285" t="s">
        <v>5367</v>
      </c>
      <c r="C1641" s="286" t="s">
        <v>19</v>
      </c>
      <c r="D1641" s="287">
        <v>1658.15</v>
      </c>
    </row>
    <row r="1642" spans="1:4" ht="12.75" x14ac:dyDescent="0.2">
      <c r="A1642" s="447">
        <v>61017</v>
      </c>
      <c r="B1642" s="285" t="s">
        <v>5368</v>
      </c>
      <c r="C1642" s="286" t="s">
        <v>3221</v>
      </c>
      <c r="D1642" s="287">
        <v>25.43</v>
      </c>
    </row>
    <row r="1643" spans="1:4" ht="22.5" x14ac:dyDescent="0.2">
      <c r="A1643" s="447">
        <v>61019</v>
      </c>
      <c r="B1643" s="285" t="s">
        <v>5369</v>
      </c>
      <c r="C1643" s="286" t="s">
        <v>3221</v>
      </c>
      <c r="D1643" s="287">
        <v>1638.49</v>
      </c>
    </row>
    <row r="1644" spans="1:4" ht="12.75" x14ac:dyDescent="0.2">
      <c r="A1644" s="447">
        <v>61020</v>
      </c>
      <c r="B1644" s="285" t="s">
        <v>5370</v>
      </c>
      <c r="C1644" s="286" t="s">
        <v>3221</v>
      </c>
      <c r="D1644" s="287">
        <v>3004.17</v>
      </c>
    </row>
    <row r="1645" spans="1:4" ht="12.75" x14ac:dyDescent="0.2">
      <c r="A1645" s="447">
        <v>61021</v>
      </c>
      <c r="B1645" s="285" t="s">
        <v>5371</v>
      </c>
      <c r="C1645" s="286" t="s">
        <v>3221</v>
      </c>
      <c r="D1645" s="287">
        <v>432.99</v>
      </c>
    </row>
    <row r="1646" spans="1:4" ht="12.75" x14ac:dyDescent="0.2">
      <c r="A1646" s="447">
        <v>61022</v>
      </c>
      <c r="B1646" s="285" t="s">
        <v>5372</v>
      </c>
      <c r="C1646" s="286" t="s">
        <v>3221</v>
      </c>
      <c r="D1646" s="287">
        <v>79.14</v>
      </c>
    </row>
    <row r="1647" spans="1:4" ht="12.75" x14ac:dyDescent="0.2">
      <c r="A1647" s="447">
        <v>61023</v>
      </c>
      <c r="B1647" s="285" t="s">
        <v>5373</v>
      </c>
      <c r="C1647" s="286" t="s">
        <v>3221</v>
      </c>
      <c r="D1647" s="287">
        <v>239.82</v>
      </c>
    </row>
    <row r="1648" spans="1:4" ht="22.5" x14ac:dyDescent="0.2">
      <c r="A1648" s="447">
        <v>61024</v>
      </c>
      <c r="B1648" s="285" t="s">
        <v>5374</v>
      </c>
      <c r="C1648" s="286" t="s">
        <v>3221</v>
      </c>
      <c r="D1648" s="287">
        <v>966.08</v>
      </c>
    </row>
    <row r="1649" spans="1:4" ht="22.5" x14ac:dyDescent="0.2">
      <c r="A1649" s="447">
        <v>61025</v>
      </c>
      <c r="B1649" s="285" t="s">
        <v>5375</v>
      </c>
      <c r="C1649" s="286" t="s">
        <v>3221</v>
      </c>
      <c r="D1649" s="287">
        <v>40.06</v>
      </c>
    </row>
    <row r="1650" spans="1:4" ht="12.75" x14ac:dyDescent="0.2">
      <c r="A1650" s="447">
        <v>61026</v>
      </c>
      <c r="B1650" s="285" t="s">
        <v>5376</v>
      </c>
      <c r="C1650" s="286" t="s">
        <v>3221</v>
      </c>
      <c r="D1650" s="287">
        <v>316.05</v>
      </c>
    </row>
    <row r="1651" spans="1:4" ht="12.75" x14ac:dyDescent="0.2">
      <c r="A1651" s="447">
        <v>61027</v>
      </c>
      <c r="B1651" s="285" t="s">
        <v>5377</v>
      </c>
      <c r="C1651" s="286" t="s">
        <v>3221</v>
      </c>
      <c r="D1651" s="287">
        <v>319.81</v>
      </c>
    </row>
    <row r="1652" spans="1:4" ht="12.75" x14ac:dyDescent="0.2">
      <c r="A1652" s="447">
        <v>61028</v>
      </c>
      <c r="B1652" s="285" t="s">
        <v>5378</v>
      </c>
      <c r="C1652" s="286" t="s">
        <v>3221</v>
      </c>
      <c r="D1652" s="287">
        <v>325.52</v>
      </c>
    </row>
    <row r="1653" spans="1:4" ht="12.75" x14ac:dyDescent="0.2">
      <c r="A1653" s="447">
        <v>61029</v>
      </c>
      <c r="B1653" s="285" t="s">
        <v>5379</v>
      </c>
      <c r="C1653" s="286" t="s">
        <v>3221</v>
      </c>
      <c r="D1653" s="287">
        <v>456.05</v>
      </c>
    </row>
    <row r="1654" spans="1:4" ht="12.75" x14ac:dyDescent="0.2">
      <c r="A1654" s="447">
        <v>61030</v>
      </c>
      <c r="B1654" s="285" t="s">
        <v>5380</v>
      </c>
      <c r="C1654" s="286" t="s">
        <v>3221</v>
      </c>
      <c r="D1654" s="287">
        <v>502.79</v>
      </c>
    </row>
    <row r="1655" spans="1:4" ht="12.75" x14ac:dyDescent="0.2">
      <c r="A1655" s="447">
        <v>61031</v>
      </c>
      <c r="B1655" s="285" t="s">
        <v>5381</v>
      </c>
      <c r="C1655" s="286" t="s">
        <v>3221</v>
      </c>
      <c r="D1655" s="287">
        <v>35.340000000000003</v>
      </c>
    </row>
    <row r="1656" spans="1:4" ht="12.75" x14ac:dyDescent="0.2">
      <c r="A1656" s="447">
        <v>61032</v>
      </c>
      <c r="B1656" s="285" t="s">
        <v>5382</v>
      </c>
      <c r="C1656" s="286" t="s">
        <v>3221</v>
      </c>
      <c r="D1656" s="287">
        <v>27592.9</v>
      </c>
    </row>
    <row r="1657" spans="1:4" ht="12.75" x14ac:dyDescent="0.2">
      <c r="A1657" s="447">
        <v>61033</v>
      </c>
      <c r="B1657" s="285" t="s">
        <v>5383</v>
      </c>
      <c r="C1657" s="286" t="s">
        <v>3221</v>
      </c>
      <c r="D1657" s="287">
        <v>17093.54</v>
      </c>
    </row>
    <row r="1658" spans="1:4" ht="12.75" x14ac:dyDescent="0.2">
      <c r="A1658" s="447">
        <v>61034</v>
      </c>
      <c r="B1658" s="285" t="s">
        <v>5384</v>
      </c>
      <c r="C1658" s="286" t="s">
        <v>3221</v>
      </c>
      <c r="D1658" s="287">
        <v>24161.71</v>
      </c>
    </row>
    <row r="1659" spans="1:4" ht="12.75" x14ac:dyDescent="0.2">
      <c r="A1659" s="447">
        <v>61036</v>
      </c>
      <c r="B1659" s="285" t="s">
        <v>5385</v>
      </c>
      <c r="C1659" s="286" t="s">
        <v>3221</v>
      </c>
      <c r="D1659" s="287">
        <v>1340.27</v>
      </c>
    </row>
    <row r="1660" spans="1:4" ht="12.75" x14ac:dyDescent="0.2">
      <c r="A1660" s="447">
        <v>61037</v>
      </c>
      <c r="B1660" s="285" t="s">
        <v>5386</v>
      </c>
      <c r="C1660" s="286" t="s">
        <v>3221</v>
      </c>
      <c r="D1660" s="287">
        <v>589.33000000000004</v>
      </c>
    </row>
    <row r="1661" spans="1:4" ht="12.75" x14ac:dyDescent="0.2">
      <c r="A1661" s="447">
        <v>61038</v>
      </c>
      <c r="B1661" s="285" t="s">
        <v>5387</v>
      </c>
      <c r="C1661" s="286" t="s">
        <v>3221</v>
      </c>
      <c r="D1661" s="287">
        <v>191.2</v>
      </c>
    </row>
    <row r="1662" spans="1:4" ht="12.75" x14ac:dyDescent="0.2">
      <c r="A1662" s="447">
        <v>61039</v>
      </c>
      <c r="B1662" s="285" t="s">
        <v>1797</v>
      </c>
      <c r="C1662" s="286" t="s">
        <v>3221</v>
      </c>
      <c r="D1662" s="287">
        <v>469.32</v>
      </c>
    </row>
    <row r="1663" spans="1:4" ht="12.75" x14ac:dyDescent="0.2">
      <c r="A1663" s="447">
        <v>61040</v>
      </c>
      <c r="B1663" s="285" t="s">
        <v>5388</v>
      </c>
      <c r="C1663" s="286" t="s">
        <v>3221</v>
      </c>
      <c r="D1663" s="287">
        <v>609.79</v>
      </c>
    </row>
    <row r="1664" spans="1:4" ht="12.75" x14ac:dyDescent="0.2">
      <c r="A1664" s="447">
        <v>61041</v>
      </c>
      <c r="B1664" s="285" t="s">
        <v>1766</v>
      </c>
      <c r="C1664" s="286" t="s">
        <v>3221</v>
      </c>
      <c r="D1664" s="287">
        <v>52.84</v>
      </c>
    </row>
    <row r="1665" spans="1:4" ht="12.75" x14ac:dyDescent="0.2">
      <c r="A1665" s="447">
        <v>61042</v>
      </c>
      <c r="B1665" s="285" t="s">
        <v>1798</v>
      </c>
      <c r="C1665" s="286" t="s">
        <v>4576</v>
      </c>
      <c r="D1665" s="287">
        <v>38.67</v>
      </c>
    </row>
    <row r="1666" spans="1:4" ht="12.75" x14ac:dyDescent="0.2">
      <c r="A1666" s="447">
        <v>61043</v>
      </c>
      <c r="B1666" s="285" t="s">
        <v>5389</v>
      </c>
      <c r="C1666" s="286" t="s">
        <v>3221</v>
      </c>
      <c r="D1666" s="287">
        <v>32.76</v>
      </c>
    </row>
    <row r="1667" spans="1:4" ht="12.75" x14ac:dyDescent="0.2">
      <c r="A1667" s="447">
        <v>61044</v>
      </c>
      <c r="B1667" s="285" t="s">
        <v>5390</v>
      </c>
      <c r="C1667" s="286" t="s">
        <v>3221</v>
      </c>
      <c r="D1667" s="287">
        <v>2079.0300000000002</v>
      </c>
    </row>
    <row r="1668" spans="1:4" ht="33.75" x14ac:dyDescent="0.2">
      <c r="A1668" s="447">
        <v>61045</v>
      </c>
      <c r="B1668" s="285" t="s">
        <v>5391</v>
      </c>
      <c r="C1668" s="286" t="s">
        <v>3221</v>
      </c>
      <c r="D1668" s="287">
        <v>1049.29</v>
      </c>
    </row>
    <row r="1669" spans="1:4" ht="12.75" x14ac:dyDescent="0.2">
      <c r="A1669" s="447">
        <v>61046</v>
      </c>
      <c r="B1669" s="285" t="s">
        <v>5392</v>
      </c>
      <c r="C1669" s="286" t="s">
        <v>3221</v>
      </c>
      <c r="D1669" s="287">
        <v>15174.56</v>
      </c>
    </row>
    <row r="1670" spans="1:4" ht="12.75" x14ac:dyDescent="0.2">
      <c r="A1670" s="447">
        <v>61047</v>
      </c>
      <c r="B1670" s="285" t="s">
        <v>5393</v>
      </c>
      <c r="C1670" s="286" t="s">
        <v>3221</v>
      </c>
      <c r="D1670" s="287">
        <v>19321.48</v>
      </c>
    </row>
    <row r="1671" spans="1:4" ht="12.75" x14ac:dyDescent="0.2">
      <c r="A1671" s="447">
        <v>61048</v>
      </c>
      <c r="B1671" s="285" t="s">
        <v>5394</v>
      </c>
      <c r="C1671" s="286" t="s">
        <v>3221</v>
      </c>
      <c r="D1671" s="287">
        <v>26484.21</v>
      </c>
    </row>
    <row r="1672" spans="1:4" ht="12.75" x14ac:dyDescent="0.2">
      <c r="A1672" s="447">
        <v>61049</v>
      </c>
      <c r="B1672" s="285" t="s">
        <v>5395</v>
      </c>
      <c r="C1672" s="286" t="s">
        <v>3221</v>
      </c>
      <c r="D1672" s="287">
        <v>27881.13</v>
      </c>
    </row>
    <row r="1673" spans="1:4" ht="12.75" x14ac:dyDescent="0.2">
      <c r="A1673" s="447">
        <v>61050</v>
      </c>
      <c r="B1673" s="285" t="s">
        <v>5396</v>
      </c>
      <c r="C1673" s="286" t="s">
        <v>3221</v>
      </c>
      <c r="D1673" s="287">
        <v>34059.339999999997</v>
      </c>
    </row>
    <row r="1674" spans="1:4" ht="12.75" x14ac:dyDescent="0.2">
      <c r="A1674" s="447">
        <v>61051</v>
      </c>
      <c r="B1674" s="285" t="s">
        <v>5397</v>
      </c>
      <c r="C1674" s="286" t="s">
        <v>3221</v>
      </c>
      <c r="D1674" s="287">
        <v>40301.14</v>
      </c>
    </row>
    <row r="1675" spans="1:4" ht="22.5" x14ac:dyDescent="0.2">
      <c r="A1675" s="447">
        <v>61052</v>
      </c>
      <c r="B1675" s="285" t="s">
        <v>5398</v>
      </c>
      <c r="C1675" s="286" t="s">
        <v>3221</v>
      </c>
      <c r="D1675" s="287">
        <v>1132.8699999999999</v>
      </c>
    </row>
    <row r="1676" spans="1:4" ht="12.75" x14ac:dyDescent="0.2">
      <c r="A1676" s="447">
        <v>61053</v>
      </c>
      <c r="B1676" s="285" t="s">
        <v>1802</v>
      </c>
      <c r="C1676" s="286" t="s">
        <v>3221</v>
      </c>
      <c r="D1676" s="287">
        <v>5677.5</v>
      </c>
    </row>
    <row r="1677" spans="1:4" ht="12.75" x14ac:dyDescent="0.2">
      <c r="A1677" s="447">
        <v>61055</v>
      </c>
      <c r="B1677" s="285" t="s">
        <v>5399</v>
      </c>
      <c r="C1677" s="286" t="s">
        <v>3221</v>
      </c>
      <c r="D1677" s="287">
        <v>362.29</v>
      </c>
    </row>
    <row r="1678" spans="1:4" ht="12.75" x14ac:dyDescent="0.2">
      <c r="A1678" s="447">
        <v>61057</v>
      </c>
      <c r="B1678" s="285" t="s">
        <v>5400</v>
      </c>
      <c r="C1678" s="286" t="s">
        <v>3221</v>
      </c>
      <c r="D1678" s="287">
        <v>895.63</v>
      </c>
    </row>
    <row r="1679" spans="1:4" ht="12.75" x14ac:dyDescent="0.2">
      <c r="A1679" s="447">
        <v>61059</v>
      </c>
      <c r="B1679" s="285" t="s">
        <v>5401</v>
      </c>
      <c r="C1679" s="286" t="s">
        <v>3221</v>
      </c>
      <c r="D1679" s="287">
        <v>1287.51</v>
      </c>
    </row>
    <row r="1680" spans="1:4" ht="12.75" x14ac:dyDescent="0.2">
      <c r="A1680" s="447">
        <v>61061</v>
      </c>
      <c r="B1680" s="285" t="s">
        <v>5402</v>
      </c>
      <c r="C1680" s="286" t="s">
        <v>3221</v>
      </c>
      <c r="D1680" s="287">
        <v>1652.75</v>
      </c>
    </row>
    <row r="1681" spans="1:4" ht="12.75" x14ac:dyDescent="0.2">
      <c r="A1681" s="447">
        <v>61064</v>
      </c>
      <c r="B1681" s="285" t="s">
        <v>5403</v>
      </c>
      <c r="C1681" s="286" t="s">
        <v>3221</v>
      </c>
      <c r="D1681" s="287">
        <v>2311.14</v>
      </c>
    </row>
    <row r="1682" spans="1:4" ht="12.75" x14ac:dyDescent="0.2">
      <c r="A1682" s="447">
        <v>61066</v>
      </c>
      <c r="B1682" s="285" t="s">
        <v>5404</v>
      </c>
      <c r="C1682" s="286" t="s">
        <v>3221</v>
      </c>
      <c r="D1682" s="287">
        <v>3024.09</v>
      </c>
    </row>
    <row r="1683" spans="1:4" ht="12.75" x14ac:dyDescent="0.2">
      <c r="A1683" s="447">
        <v>61068</v>
      </c>
      <c r="B1683" s="285" t="s">
        <v>5405</v>
      </c>
      <c r="C1683" s="286" t="s">
        <v>3221</v>
      </c>
      <c r="D1683" s="287">
        <v>5195.4799999999996</v>
      </c>
    </row>
    <row r="1684" spans="1:4" ht="12.75" x14ac:dyDescent="0.2">
      <c r="A1684" s="447">
        <v>61069</v>
      </c>
      <c r="B1684" s="285" t="s">
        <v>5406</v>
      </c>
      <c r="C1684" s="286" t="s">
        <v>3221</v>
      </c>
      <c r="D1684" s="287">
        <v>74.39</v>
      </c>
    </row>
    <row r="1685" spans="1:4" ht="12.75" x14ac:dyDescent="0.2">
      <c r="A1685" s="447">
        <v>61070</v>
      </c>
      <c r="B1685" s="285" t="s">
        <v>5407</v>
      </c>
      <c r="C1685" s="286" t="s">
        <v>3221</v>
      </c>
      <c r="D1685" s="287">
        <v>95.7</v>
      </c>
    </row>
    <row r="1686" spans="1:4" ht="12.75" x14ac:dyDescent="0.2">
      <c r="A1686" s="447">
        <v>61071</v>
      </c>
      <c r="B1686" s="285" t="s">
        <v>5408</v>
      </c>
      <c r="C1686" s="286" t="s">
        <v>3221</v>
      </c>
      <c r="D1686" s="287">
        <v>95.7</v>
      </c>
    </row>
    <row r="1687" spans="1:4" ht="12.75" x14ac:dyDescent="0.2">
      <c r="A1687" s="447">
        <v>61072</v>
      </c>
      <c r="B1687" s="285" t="s">
        <v>5409</v>
      </c>
      <c r="C1687" s="286" t="s">
        <v>3221</v>
      </c>
      <c r="D1687" s="287">
        <v>83.25</v>
      </c>
    </row>
    <row r="1688" spans="1:4" ht="12.75" x14ac:dyDescent="0.2">
      <c r="A1688" s="447">
        <v>61073</v>
      </c>
      <c r="B1688" s="285" t="s">
        <v>5410</v>
      </c>
      <c r="C1688" s="286" t="s">
        <v>3221</v>
      </c>
      <c r="D1688" s="287">
        <v>129.75</v>
      </c>
    </row>
    <row r="1689" spans="1:4" ht="12.75" x14ac:dyDescent="0.2">
      <c r="A1689" s="447">
        <v>61074</v>
      </c>
      <c r="B1689" s="285" t="s">
        <v>5411</v>
      </c>
      <c r="C1689" s="286" t="s">
        <v>3221</v>
      </c>
      <c r="D1689" s="287">
        <v>82.02</v>
      </c>
    </row>
    <row r="1690" spans="1:4" ht="12.75" x14ac:dyDescent="0.2">
      <c r="A1690" s="447">
        <v>61075</v>
      </c>
      <c r="B1690" s="285" t="s">
        <v>5412</v>
      </c>
      <c r="C1690" s="286" t="s">
        <v>3221</v>
      </c>
      <c r="D1690" s="287">
        <v>89.82</v>
      </c>
    </row>
    <row r="1691" spans="1:4" ht="12.75" x14ac:dyDescent="0.2">
      <c r="A1691" s="447">
        <v>61076</v>
      </c>
      <c r="B1691" s="285" t="s">
        <v>5413</v>
      </c>
      <c r="C1691" s="286" t="s">
        <v>3221</v>
      </c>
      <c r="D1691" s="287">
        <v>55.43</v>
      </c>
    </row>
    <row r="1692" spans="1:4" ht="12.75" x14ac:dyDescent="0.2">
      <c r="A1692" s="447">
        <v>61080</v>
      </c>
      <c r="B1692" s="285" t="s">
        <v>5414</v>
      </c>
      <c r="C1692" s="286" t="s">
        <v>3221</v>
      </c>
      <c r="D1692" s="287">
        <v>181.23</v>
      </c>
    </row>
    <row r="1693" spans="1:4" ht="12.75" x14ac:dyDescent="0.2">
      <c r="A1693" s="447">
        <v>61081</v>
      </c>
      <c r="B1693" s="285" t="s">
        <v>5415</v>
      </c>
      <c r="C1693" s="286" t="s">
        <v>3221</v>
      </c>
      <c r="D1693" s="287">
        <v>48.41</v>
      </c>
    </row>
    <row r="1694" spans="1:4" ht="12.75" x14ac:dyDescent="0.2">
      <c r="A1694" s="447">
        <v>61082</v>
      </c>
      <c r="B1694" s="285" t="s">
        <v>5416</v>
      </c>
      <c r="C1694" s="286" t="s">
        <v>3221</v>
      </c>
      <c r="D1694" s="287">
        <v>128.4</v>
      </c>
    </row>
    <row r="1695" spans="1:4" ht="12.75" x14ac:dyDescent="0.2">
      <c r="A1695" s="447">
        <v>61083</v>
      </c>
      <c r="B1695" s="285" t="s">
        <v>5417</v>
      </c>
      <c r="C1695" s="286" t="s">
        <v>3221</v>
      </c>
      <c r="D1695" s="287">
        <v>181.84</v>
      </c>
    </row>
    <row r="1696" spans="1:4" ht="12.75" x14ac:dyDescent="0.2">
      <c r="A1696" s="447">
        <v>61084</v>
      </c>
      <c r="B1696" s="285" t="s">
        <v>1809</v>
      </c>
      <c r="C1696" s="286" t="s">
        <v>3221</v>
      </c>
      <c r="D1696" s="287">
        <v>71.37</v>
      </c>
    </row>
    <row r="1697" spans="1:4" ht="22.5" x14ac:dyDescent="0.2">
      <c r="A1697" s="447">
        <v>61100</v>
      </c>
      <c r="B1697" s="285" t="s">
        <v>5418</v>
      </c>
      <c r="C1697" s="286" t="s">
        <v>3221</v>
      </c>
      <c r="D1697" s="287">
        <v>1057.21</v>
      </c>
    </row>
    <row r="1698" spans="1:4" ht="22.5" x14ac:dyDescent="0.2">
      <c r="A1698" s="447">
        <v>61101</v>
      </c>
      <c r="B1698" s="285" t="s">
        <v>5419</v>
      </c>
      <c r="C1698" s="286" t="s">
        <v>3221</v>
      </c>
      <c r="D1698" s="287">
        <v>1054.8599999999999</v>
      </c>
    </row>
    <row r="1699" spans="1:4" ht="22.5" x14ac:dyDescent="0.2">
      <c r="A1699" s="447">
        <v>61102</v>
      </c>
      <c r="B1699" s="285" t="s">
        <v>5420</v>
      </c>
      <c r="C1699" s="286" t="s">
        <v>3221</v>
      </c>
      <c r="D1699" s="287">
        <v>1060.33</v>
      </c>
    </row>
    <row r="1700" spans="1:4" ht="12.75" x14ac:dyDescent="0.2">
      <c r="A1700" s="447">
        <v>61103</v>
      </c>
      <c r="B1700" s="285" t="s">
        <v>5421</v>
      </c>
      <c r="C1700" s="286" t="s">
        <v>3221</v>
      </c>
      <c r="D1700" s="287">
        <v>2555.16</v>
      </c>
    </row>
    <row r="1701" spans="1:4" ht="12.75" x14ac:dyDescent="0.2">
      <c r="A1701" s="250">
        <v>65000</v>
      </c>
      <c r="B1701" s="251" t="s">
        <v>2207</v>
      </c>
      <c r="C1701" s="252"/>
      <c r="D1701" s="253" t="s">
        <v>53</v>
      </c>
    </row>
    <row r="1702" spans="1:4" ht="12.75" x14ac:dyDescent="0.2">
      <c r="A1702" s="447">
        <v>65001</v>
      </c>
      <c r="B1702" s="285" t="s">
        <v>5422</v>
      </c>
      <c r="C1702" s="286" t="s">
        <v>3221</v>
      </c>
      <c r="D1702" s="287">
        <v>290.42</v>
      </c>
    </row>
    <row r="1703" spans="1:4" ht="12.75" x14ac:dyDescent="0.2">
      <c r="A1703" s="447">
        <v>65002</v>
      </c>
      <c r="B1703" s="285" t="s">
        <v>5423</v>
      </c>
      <c r="C1703" s="286" t="s">
        <v>3221</v>
      </c>
      <c r="D1703" s="287">
        <v>63.93</v>
      </c>
    </row>
    <row r="1704" spans="1:4" ht="22.5" x14ac:dyDescent="0.2">
      <c r="A1704" s="447">
        <v>65003</v>
      </c>
      <c r="B1704" s="285" t="s">
        <v>5424</v>
      </c>
      <c r="C1704" s="286" t="s">
        <v>3221</v>
      </c>
      <c r="D1704" s="287">
        <v>71.55</v>
      </c>
    </row>
    <row r="1705" spans="1:4" ht="12.75" x14ac:dyDescent="0.2">
      <c r="A1705" s="447">
        <v>65004</v>
      </c>
      <c r="B1705" s="285" t="s">
        <v>5425</v>
      </c>
      <c r="C1705" s="286" t="s">
        <v>3221</v>
      </c>
      <c r="D1705" s="287">
        <v>195.68</v>
      </c>
    </row>
    <row r="1706" spans="1:4" ht="12.75" x14ac:dyDescent="0.2">
      <c r="A1706" s="447">
        <v>65005</v>
      </c>
      <c r="B1706" s="285" t="s">
        <v>5426</v>
      </c>
      <c r="C1706" s="286" t="s">
        <v>3221</v>
      </c>
      <c r="D1706" s="287">
        <v>358.85</v>
      </c>
    </row>
    <row r="1707" spans="1:4" ht="12.75" x14ac:dyDescent="0.2">
      <c r="A1707" s="447">
        <v>65007</v>
      </c>
      <c r="B1707" s="285" t="s">
        <v>5427</v>
      </c>
      <c r="C1707" s="286" t="s">
        <v>3221</v>
      </c>
      <c r="D1707" s="287">
        <v>469.39</v>
      </c>
    </row>
    <row r="1708" spans="1:4" ht="12.75" x14ac:dyDescent="0.2">
      <c r="A1708" s="447">
        <v>65010</v>
      </c>
      <c r="B1708" s="285" t="s">
        <v>5428</v>
      </c>
      <c r="C1708" s="286" t="s">
        <v>3221</v>
      </c>
      <c r="D1708" s="287">
        <v>18.54</v>
      </c>
    </row>
    <row r="1709" spans="1:4" ht="12.75" x14ac:dyDescent="0.2">
      <c r="A1709" s="447">
        <v>65031</v>
      </c>
      <c r="B1709" s="285" t="s">
        <v>5429</v>
      </c>
      <c r="C1709" s="286" t="s">
        <v>3221</v>
      </c>
      <c r="D1709" s="287">
        <v>12.99</v>
      </c>
    </row>
    <row r="1710" spans="1:4" ht="12.75" x14ac:dyDescent="0.2">
      <c r="A1710" s="447">
        <v>65033</v>
      </c>
      <c r="B1710" s="285" t="s">
        <v>5430</v>
      </c>
      <c r="C1710" s="286" t="s">
        <v>3221</v>
      </c>
      <c r="D1710" s="287">
        <v>18.78</v>
      </c>
    </row>
    <row r="1711" spans="1:4" ht="12.75" x14ac:dyDescent="0.2">
      <c r="A1711" s="447">
        <v>65038</v>
      </c>
      <c r="B1711" s="285" t="s">
        <v>5431</v>
      </c>
      <c r="C1711" s="286" t="s">
        <v>22</v>
      </c>
      <c r="D1711" s="287">
        <v>3.76</v>
      </c>
    </row>
    <row r="1712" spans="1:4" ht="22.5" x14ac:dyDescent="0.2">
      <c r="A1712" s="447">
        <v>65040</v>
      </c>
      <c r="B1712" s="285" t="s">
        <v>2208</v>
      </c>
      <c r="C1712" s="286" t="s">
        <v>5432</v>
      </c>
      <c r="D1712" s="287">
        <v>1742.43</v>
      </c>
    </row>
    <row r="1713" spans="1:4" ht="12.75" x14ac:dyDescent="0.2">
      <c r="A1713" s="447">
        <v>65041</v>
      </c>
      <c r="B1713" s="285" t="s">
        <v>2210</v>
      </c>
      <c r="C1713" s="286" t="s">
        <v>5433</v>
      </c>
      <c r="D1713" s="287">
        <v>29.72</v>
      </c>
    </row>
    <row r="1714" spans="1:4" ht="12.75" x14ac:dyDescent="0.2">
      <c r="A1714" s="250">
        <v>69600</v>
      </c>
      <c r="B1714" s="251" t="s">
        <v>1698</v>
      </c>
      <c r="C1714" s="252"/>
      <c r="D1714" s="253" t="s">
        <v>53</v>
      </c>
    </row>
    <row r="1715" spans="1:4" ht="12.75" x14ac:dyDescent="0.2">
      <c r="A1715" s="447">
        <v>69666</v>
      </c>
      <c r="B1715" s="285" t="s">
        <v>5434</v>
      </c>
      <c r="C1715" s="286" t="s">
        <v>38</v>
      </c>
      <c r="D1715" s="287">
        <v>261.07</v>
      </c>
    </row>
    <row r="1716" spans="1:4" ht="12.75" x14ac:dyDescent="0.2">
      <c r="A1716" s="447">
        <v>69667</v>
      </c>
      <c r="B1716" s="285" t="s">
        <v>5435</v>
      </c>
      <c r="C1716" s="286" t="s">
        <v>38</v>
      </c>
      <c r="D1716" s="287">
        <v>95.51</v>
      </c>
    </row>
    <row r="1717" spans="1:4" ht="12.75" x14ac:dyDescent="0.2">
      <c r="A1717" s="250">
        <v>70000</v>
      </c>
      <c r="B1717" s="251" t="s">
        <v>5436</v>
      </c>
      <c r="C1717" s="252"/>
      <c r="D1717" s="253" t="s">
        <v>53</v>
      </c>
    </row>
    <row r="1718" spans="1:4" ht="12.75" x14ac:dyDescent="0.2">
      <c r="A1718" s="447">
        <v>70002</v>
      </c>
      <c r="B1718" s="285" t="s">
        <v>5437</v>
      </c>
      <c r="C1718" s="286" t="s">
        <v>22</v>
      </c>
      <c r="D1718" s="287">
        <v>53.07</v>
      </c>
    </row>
    <row r="1719" spans="1:4" ht="12.75" x14ac:dyDescent="0.2">
      <c r="A1719" s="447">
        <v>70003</v>
      </c>
      <c r="B1719" s="285" t="s">
        <v>5438</v>
      </c>
      <c r="C1719" s="286" t="s">
        <v>22</v>
      </c>
      <c r="D1719" s="287">
        <v>64.5</v>
      </c>
    </row>
    <row r="1720" spans="1:4" ht="12.75" x14ac:dyDescent="0.2">
      <c r="A1720" s="447">
        <v>70004</v>
      </c>
      <c r="B1720" s="285" t="s">
        <v>5439</v>
      </c>
      <c r="C1720" s="286" t="s">
        <v>22</v>
      </c>
      <c r="D1720" s="287">
        <v>86.27</v>
      </c>
    </row>
    <row r="1721" spans="1:4" ht="12.75" x14ac:dyDescent="0.2">
      <c r="A1721" s="447">
        <v>70005</v>
      </c>
      <c r="B1721" s="285" t="s">
        <v>5440</v>
      </c>
      <c r="C1721" s="286" t="s">
        <v>22</v>
      </c>
      <c r="D1721" s="287">
        <v>109.53</v>
      </c>
    </row>
    <row r="1722" spans="1:4" ht="12.75" x14ac:dyDescent="0.2">
      <c r="A1722" s="447">
        <v>70020</v>
      </c>
      <c r="B1722" s="285" t="s">
        <v>5441</v>
      </c>
      <c r="C1722" s="286" t="s">
        <v>22</v>
      </c>
      <c r="D1722" s="287">
        <v>274.12</v>
      </c>
    </row>
    <row r="1723" spans="1:4" ht="12.75" x14ac:dyDescent="0.2">
      <c r="A1723" s="447">
        <v>70023</v>
      </c>
      <c r="B1723" s="285" t="s">
        <v>5442</v>
      </c>
      <c r="C1723" s="286" t="s">
        <v>22</v>
      </c>
      <c r="D1723" s="287">
        <v>503.29</v>
      </c>
    </row>
    <row r="1724" spans="1:4" ht="12.75" x14ac:dyDescent="0.2">
      <c r="A1724" s="447">
        <v>70025</v>
      </c>
      <c r="B1724" s="285" t="s">
        <v>5443</v>
      </c>
      <c r="C1724" s="286" t="s">
        <v>22</v>
      </c>
      <c r="D1724" s="287">
        <v>144.47999999999999</v>
      </c>
    </row>
    <row r="1725" spans="1:4" ht="12.75" x14ac:dyDescent="0.2">
      <c r="A1725" s="447">
        <v>70026</v>
      </c>
      <c r="B1725" s="285" t="s">
        <v>5444</v>
      </c>
      <c r="C1725" s="286" t="s">
        <v>22</v>
      </c>
      <c r="D1725" s="287">
        <v>192.05</v>
      </c>
    </row>
    <row r="1726" spans="1:4" ht="12.75" x14ac:dyDescent="0.2">
      <c r="A1726" s="447">
        <v>70027</v>
      </c>
      <c r="B1726" s="285" t="s">
        <v>5445</v>
      </c>
      <c r="C1726" s="286" t="s">
        <v>22</v>
      </c>
      <c r="D1726" s="287">
        <v>296.85000000000002</v>
      </c>
    </row>
    <row r="1727" spans="1:4" ht="12.75" x14ac:dyDescent="0.2">
      <c r="A1727" s="447">
        <v>70028</v>
      </c>
      <c r="B1727" s="285" t="s">
        <v>5446</v>
      </c>
      <c r="C1727" s="286" t="s">
        <v>22</v>
      </c>
      <c r="D1727" s="287">
        <v>328.53</v>
      </c>
    </row>
    <row r="1728" spans="1:4" ht="12.75" x14ac:dyDescent="0.2">
      <c r="A1728" s="447">
        <v>70029</v>
      </c>
      <c r="B1728" s="285" t="s">
        <v>5447</v>
      </c>
      <c r="C1728" s="286" t="s">
        <v>22</v>
      </c>
      <c r="D1728" s="287">
        <v>399.7</v>
      </c>
    </row>
    <row r="1729" spans="1:4" ht="12.75" x14ac:dyDescent="0.2">
      <c r="A1729" s="447">
        <v>70030</v>
      </c>
      <c r="B1729" s="285" t="s">
        <v>5448</v>
      </c>
      <c r="C1729" s="286" t="s">
        <v>22</v>
      </c>
      <c r="D1729" s="287">
        <v>426.01</v>
      </c>
    </row>
    <row r="1730" spans="1:4" ht="12.75" x14ac:dyDescent="0.2">
      <c r="A1730" s="447">
        <v>70031</v>
      </c>
      <c r="B1730" s="285" t="s">
        <v>5449</v>
      </c>
      <c r="C1730" s="286" t="s">
        <v>22</v>
      </c>
      <c r="D1730" s="287">
        <v>577.21</v>
      </c>
    </row>
    <row r="1731" spans="1:4" ht="12.75" x14ac:dyDescent="0.2">
      <c r="A1731" s="447">
        <v>70032</v>
      </c>
      <c r="B1731" s="285" t="s">
        <v>5450</v>
      </c>
      <c r="C1731" s="286" t="s">
        <v>22</v>
      </c>
      <c r="D1731" s="287">
        <v>827.92</v>
      </c>
    </row>
    <row r="1732" spans="1:4" ht="12.75" x14ac:dyDescent="0.2">
      <c r="A1732" s="447">
        <v>70035</v>
      </c>
      <c r="B1732" s="285" t="s">
        <v>5451</v>
      </c>
      <c r="C1732" s="286" t="s">
        <v>22</v>
      </c>
      <c r="D1732" s="287">
        <v>491.21</v>
      </c>
    </row>
    <row r="1733" spans="1:4" ht="12.75" x14ac:dyDescent="0.2">
      <c r="A1733" s="447">
        <v>70036</v>
      </c>
      <c r="B1733" s="285" t="s">
        <v>5452</v>
      </c>
      <c r="C1733" s="286" t="s">
        <v>22</v>
      </c>
      <c r="D1733" s="287">
        <v>224.58</v>
      </c>
    </row>
    <row r="1734" spans="1:4" ht="12.75" x14ac:dyDescent="0.2">
      <c r="A1734" s="447">
        <v>70037</v>
      </c>
      <c r="B1734" s="285" t="s">
        <v>5453</v>
      </c>
      <c r="C1734" s="286" t="s">
        <v>22</v>
      </c>
      <c r="D1734" s="287">
        <v>478.64</v>
      </c>
    </row>
    <row r="1735" spans="1:4" ht="12.75" x14ac:dyDescent="0.2">
      <c r="A1735" s="447">
        <v>70038</v>
      </c>
      <c r="B1735" s="285" t="s">
        <v>5454</v>
      </c>
      <c r="C1735" s="286" t="s">
        <v>22</v>
      </c>
      <c r="D1735" s="287">
        <v>682.35</v>
      </c>
    </row>
    <row r="1736" spans="1:4" ht="12.75" x14ac:dyDescent="0.2">
      <c r="A1736" s="447">
        <v>70039</v>
      </c>
      <c r="B1736" s="285" t="s">
        <v>5455</v>
      </c>
      <c r="C1736" s="286" t="s">
        <v>22</v>
      </c>
      <c r="D1736" s="287">
        <v>997.99</v>
      </c>
    </row>
    <row r="1737" spans="1:4" ht="12.75" x14ac:dyDescent="0.2">
      <c r="A1737" s="447">
        <v>70040</v>
      </c>
      <c r="B1737" s="285" t="s">
        <v>5456</v>
      </c>
      <c r="C1737" s="286" t="s">
        <v>22</v>
      </c>
      <c r="D1737" s="287">
        <v>334.78</v>
      </c>
    </row>
    <row r="1738" spans="1:4" ht="12.75" x14ac:dyDescent="0.2">
      <c r="A1738" s="447">
        <v>70041</v>
      </c>
      <c r="B1738" s="285" t="s">
        <v>5457</v>
      </c>
      <c r="C1738" s="286" t="s">
        <v>22</v>
      </c>
      <c r="D1738" s="287">
        <v>203</v>
      </c>
    </row>
    <row r="1739" spans="1:4" ht="12.75" x14ac:dyDescent="0.2">
      <c r="A1739" s="447">
        <v>70042</v>
      </c>
      <c r="B1739" s="285" t="s">
        <v>5458</v>
      </c>
      <c r="C1739" s="286" t="s">
        <v>22</v>
      </c>
      <c r="D1739" s="287">
        <v>395.33</v>
      </c>
    </row>
    <row r="1740" spans="1:4" ht="45" x14ac:dyDescent="0.2">
      <c r="A1740" s="447">
        <v>70050</v>
      </c>
      <c r="B1740" s="285" t="s">
        <v>6103</v>
      </c>
      <c r="C1740" s="286" t="s">
        <v>22</v>
      </c>
      <c r="D1740" s="287">
        <v>130.19</v>
      </c>
    </row>
    <row r="1741" spans="1:4" ht="45" x14ac:dyDescent="0.2">
      <c r="A1741" s="447">
        <v>70051</v>
      </c>
      <c r="B1741" s="285" t="s">
        <v>6104</v>
      </c>
      <c r="C1741" s="286" t="s">
        <v>22</v>
      </c>
      <c r="D1741" s="287">
        <v>227.09</v>
      </c>
    </row>
    <row r="1742" spans="1:4" ht="45" x14ac:dyDescent="0.2">
      <c r="A1742" s="447">
        <v>70052</v>
      </c>
      <c r="B1742" s="285" t="s">
        <v>6105</v>
      </c>
      <c r="C1742" s="286" t="s">
        <v>22</v>
      </c>
      <c r="D1742" s="287">
        <v>307.95999999999998</v>
      </c>
    </row>
    <row r="1743" spans="1:4" ht="45" x14ac:dyDescent="0.2">
      <c r="A1743" s="447">
        <v>70053</v>
      </c>
      <c r="B1743" s="285" t="s">
        <v>6106</v>
      </c>
      <c r="C1743" s="286" t="s">
        <v>22</v>
      </c>
      <c r="D1743" s="287">
        <v>475.82</v>
      </c>
    </row>
    <row r="1744" spans="1:4" ht="45" x14ac:dyDescent="0.2">
      <c r="A1744" s="447">
        <v>70054</v>
      </c>
      <c r="B1744" s="285" t="s">
        <v>6107</v>
      </c>
      <c r="C1744" s="286" t="s">
        <v>22</v>
      </c>
      <c r="D1744" s="287">
        <v>745</v>
      </c>
    </row>
    <row r="1745" spans="1:4" ht="45" x14ac:dyDescent="0.2">
      <c r="A1745" s="447">
        <v>70055</v>
      </c>
      <c r="B1745" s="285" t="s">
        <v>6108</v>
      </c>
      <c r="C1745" s="286" t="s">
        <v>22</v>
      </c>
      <c r="D1745" s="287">
        <v>1244.8800000000001</v>
      </c>
    </row>
    <row r="1746" spans="1:4" ht="45" x14ac:dyDescent="0.2">
      <c r="A1746" s="447">
        <v>70056</v>
      </c>
      <c r="B1746" s="285" t="s">
        <v>6109</v>
      </c>
      <c r="C1746" s="286" t="s">
        <v>22</v>
      </c>
      <c r="D1746" s="287">
        <v>1732.33</v>
      </c>
    </row>
    <row r="1747" spans="1:4" ht="12.75" x14ac:dyDescent="0.2">
      <c r="A1747" s="250">
        <v>70400</v>
      </c>
      <c r="B1747" s="251" t="s">
        <v>5459</v>
      </c>
      <c r="C1747" s="252"/>
      <c r="D1747" s="253" t="s">
        <v>53</v>
      </c>
    </row>
    <row r="1748" spans="1:4" ht="22.5" x14ac:dyDescent="0.2">
      <c r="A1748" s="447">
        <v>70403</v>
      </c>
      <c r="B1748" s="285" t="s">
        <v>5460</v>
      </c>
      <c r="C1748" s="286" t="s">
        <v>22</v>
      </c>
      <c r="D1748" s="287">
        <v>51.45</v>
      </c>
    </row>
    <row r="1749" spans="1:4" ht="22.5" x14ac:dyDescent="0.2">
      <c r="A1749" s="447">
        <v>70405</v>
      </c>
      <c r="B1749" s="285" t="s">
        <v>5461</v>
      </c>
      <c r="C1749" s="286" t="s">
        <v>22</v>
      </c>
      <c r="D1749" s="287">
        <v>67.11</v>
      </c>
    </row>
    <row r="1750" spans="1:4" ht="22.5" x14ac:dyDescent="0.2">
      <c r="A1750" s="447">
        <v>70407</v>
      </c>
      <c r="B1750" s="285" t="s">
        <v>5462</v>
      </c>
      <c r="C1750" s="286" t="s">
        <v>22</v>
      </c>
      <c r="D1750" s="287">
        <v>137.56</v>
      </c>
    </row>
    <row r="1751" spans="1:4" ht="22.5" x14ac:dyDescent="0.2">
      <c r="A1751" s="447">
        <v>70408</v>
      </c>
      <c r="B1751" s="285" t="s">
        <v>5463</v>
      </c>
      <c r="C1751" s="286" t="s">
        <v>22</v>
      </c>
      <c r="D1751" s="287">
        <v>169.27</v>
      </c>
    </row>
    <row r="1752" spans="1:4" ht="22.5" x14ac:dyDescent="0.2">
      <c r="A1752" s="447">
        <v>70410</v>
      </c>
      <c r="B1752" s="285" t="s">
        <v>5464</v>
      </c>
      <c r="C1752" s="286" t="s">
        <v>22</v>
      </c>
      <c r="D1752" s="287">
        <v>246.24</v>
      </c>
    </row>
    <row r="1753" spans="1:4" ht="22.5" x14ac:dyDescent="0.2">
      <c r="A1753" s="447">
        <v>70413</v>
      </c>
      <c r="B1753" s="285" t="s">
        <v>5465</v>
      </c>
      <c r="C1753" s="286" t="s">
        <v>22</v>
      </c>
      <c r="D1753" s="287">
        <v>399.6</v>
      </c>
    </row>
    <row r="1754" spans="1:4" ht="12.75" x14ac:dyDescent="0.2">
      <c r="A1754" s="250">
        <v>70800</v>
      </c>
      <c r="B1754" s="251" t="s">
        <v>5466</v>
      </c>
      <c r="C1754" s="252"/>
      <c r="D1754" s="253" t="s">
        <v>53</v>
      </c>
    </row>
    <row r="1755" spans="1:4" ht="12.75" x14ac:dyDescent="0.2">
      <c r="A1755" s="447">
        <v>70802</v>
      </c>
      <c r="B1755" s="285" t="s">
        <v>5467</v>
      </c>
      <c r="C1755" s="286" t="s">
        <v>3221</v>
      </c>
      <c r="D1755" s="287">
        <v>10.98</v>
      </c>
    </row>
    <row r="1756" spans="1:4" ht="12.75" x14ac:dyDescent="0.2">
      <c r="A1756" s="447">
        <v>70803</v>
      </c>
      <c r="B1756" s="285" t="s">
        <v>5468</v>
      </c>
      <c r="C1756" s="286" t="s">
        <v>3221</v>
      </c>
      <c r="D1756" s="287">
        <v>14.94</v>
      </c>
    </row>
    <row r="1757" spans="1:4" ht="12.75" x14ac:dyDescent="0.2">
      <c r="A1757" s="447">
        <v>70806</v>
      </c>
      <c r="B1757" s="285" t="s">
        <v>5469</v>
      </c>
      <c r="C1757" s="286" t="s">
        <v>3221</v>
      </c>
      <c r="D1757" s="287">
        <v>43.79</v>
      </c>
    </row>
    <row r="1758" spans="1:4" ht="22.5" x14ac:dyDescent="0.2">
      <c r="A1758" s="447">
        <v>70822</v>
      </c>
      <c r="B1758" s="285" t="s">
        <v>5470</v>
      </c>
      <c r="C1758" s="286" t="s">
        <v>22</v>
      </c>
      <c r="D1758" s="287">
        <v>22.46</v>
      </c>
    </row>
    <row r="1759" spans="1:4" ht="22.5" x14ac:dyDescent="0.2">
      <c r="A1759" s="447">
        <v>70823</v>
      </c>
      <c r="B1759" s="285" t="s">
        <v>5471</v>
      </c>
      <c r="C1759" s="286" t="s">
        <v>22</v>
      </c>
      <c r="D1759" s="287">
        <v>30.52</v>
      </c>
    </row>
    <row r="1760" spans="1:4" ht="22.5" x14ac:dyDescent="0.2">
      <c r="A1760" s="447">
        <v>70824</v>
      </c>
      <c r="B1760" s="285" t="s">
        <v>5472</v>
      </c>
      <c r="C1760" s="286" t="s">
        <v>22</v>
      </c>
      <c r="D1760" s="287">
        <v>36.46</v>
      </c>
    </row>
    <row r="1761" spans="1:4" ht="22.5" x14ac:dyDescent="0.2">
      <c r="A1761" s="447">
        <v>70825</v>
      </c>
      <c r="B1761" s="285" t="s">
        <v>5473</v>
      </c>
      <c r="C1761" s="286" t="s">
        <v>22</v>
      </c>
      <c r="D1761" s="287">
        <v>50.06</v>
      </c>
    </row>
    <row r="1762" spans="1:4" ht="22.5" x14ac:dyDescent="0.2">
      <c r="A1762" s="447">
        <v>70826</v>
      </c>
      <c r="B1762" s="285" t="s">
        <v>5474</v>
      </c>
      <c r="C1762" s="286" t="s">
        <v>22</v>
      </c>
      <c r="D1762" s="287">
        <v>63.41</v>
      </c>
    </row>
    <row r="1763" spans="1:4" ht="22.5" x14ac:dyDescent="0.2">
      <c r="A1763" s="447">
        <v>70827</v>
      </c>
      <c r="B1763" s="285" t="s">
        <v>5475</v>
      </c>
      <c r="C1763" s="286" t="s">
        <v>22</v>
      </c>
      <c r="D1763" s="287">
        <v>90.62</v>
      </c>
    </row>
    <row r="1764" spans="1:4" ht="22.5" x14ac:dyDescent="0.2">
      <c r="A1764" s="447">
        <v>70828</v>
      </c>
      <c r="B1764" s="285" t="s">
        <v>5476</v>
      </c>
      <c r="C1764" s="286" t="s">
        <v>22</v>
      </c>
      <c r="D1764" s="287">
        <v>105.47</v>
      </c>
    </row>
    <row r="1765" spans="1:4" ht="22.5" x14ac:dyDescent="0.2">
      <c r="A1765" s="447">
        <v>70830</v>
      </c>
      <c r="B1765" s="285" t="s">
        <v>5477</v>
      </c>
      <c r="C1765" s="286" t="s">
        <v>22</v>
      </c>
      <c r="D1765" s="287">
        <v>151.69999999999999</v>
      </c>
    </row>
    <row r="1766" spans="1:4" ht="12.75" x14ac:dyDescent="0.2">
      <c r="A1766" s="250">
        <v>71200</v>
      </c>
      <c r="B1766" s="251" t="s">
        <v>5478</v>
      </c>
      <c r="C1766" s="252"/>
      <c r="D1766" s="253" t="s">
        <v>53</v>
      </c>
    </row>
    <row r="1767" spans="1:4" ht="22.5" x14ac:dyDescent="0.2">
      <c r="A1767" s="447">
        <v>71201</v>
      </c>
      <c r="B1767" s="285" t="s">
        <v>5479</v>
      </c>
      <c r="C1767" s="286" t="s">
        <v>3221</v>
      </c>
      <c r="D1767" s="287">
        <v>3.85</v>
      </c>
    </row>
    <row r="1768" spans="1:4" ht="22.5" x14ac:dyDescent="0.2">
      <c r="A1768" s="447">
        <v>71202</v>
      </c>
      <c r="B1768" s="285" t="s">
        <v>5480</v>
      </c>
      <c r="C1768" s="286" t="s">
        <v>3221</v>
      </c>
      <c r="D1768" s="287">
        <v>5.54</v>
      </c>
    </row>
    <row r="1769" spans="1:4" ht="22.5" x14ac:dyDescent="0.2">
      <c r="A1769" s="447">
        <v>71203</v>
      </c>
      <c r="B1769" s="285" t="s">
        <v>5481</v>
      </c>
      <c r="C1769" s="286" t="s">
        <v>3221</v>
      </c>
      <c r="D1769" s="287">
        <v>6.43</v>
      </c>
    </row>
    <row r="1770" spans="1:4" ht="22.5" x14ac:dyDescent="0.2">
      <c r="A1770" s="447">
        <v>71204</v>
      </c>
      <c r="B1770" s="285" t="s">
        <v>5482</v>
      </c>
      <c r="C1770" s="286" t="s">
        <v>3221</v>
      </c>
      <c r="D1770" s="287">
        <v>12.77</v>
      </c>
    </row>
    <row r="1771" spans="1:4" ht="12.75" x14ac:dyDescent="0.2">
      <c r="A1771" s="447">
        <v>71221</v>
      </c>
      <c r="B1771" s="285" t="s">
        <v>5483</v>
      </c>
      <c r="C1771" s="286" t="s">
        <v>3221</v>
      </c>
      <c r="D1771" s="287">
        <v>176.76</v>
      </c>
    </row>
    <row r="1772" spans="1:4" ht="12.75" x14ac:dyDescent="0.2">
      <c r="A1772" s="447">
        <v>71222</v>
      </c>
      <c r="B1772" s="285" t="s">
        <v>5484</v>
      </c>
      <c r="C1772" s="286" t="s">
        <v>3221</v>
      </c>
      <c r="D1772" s="287">
        <v>179.95</v>
      </c>
    </row>
    <row r="1773" spans="1:4" ht="12.75" x14ac:dyDescent="0.2">
      <c r="A1773" s="447">
        <v>71223</v>
      </c>
      <c r="B1773" s="285" t="s">
        <v>5485</v>
      </c>
      <c r="C1773" s="286" t="s">
        <v>3221</v>
      </c>
      <c r="D1773" s="287">
        <v>219.01</v>
      </c>
    </row>
    <row r="1774" spans="1:4" ht="12.75" x14ac:dyDescent="0.2">
      <c r="A1774" s="447">
        <v>71224</v>
      </c>
      <c r="B1774" s="285" t="s">
        <v>5486</v>
      </c>
      <c r="C1774" s="286" t="s">
        <v>3221</v>
      </c>
      <c r="D1774" s="287">
        <v>525.63</v>
      </c>
    </row>
    <row r="1775" spans="1:4" ht="12.75" x14ac:dyDescent="0.2">
      <c r="A1775" s="447">
        <v>71231</v>
      </c>
      <c r="B1775" s="285" t="s">
        <v>5487</v>
      </c>
      <c r="C1775" s="286" t="s">
        <v>22</v>
      </c>
      <c r="D1775" s="287">
        <v>160.22999999999999</v>
      </c>
    </row>
    <row r="1776" spans="1:4" ht="12.75" x14ac:dyDescent="0.2">
      <c r="A1776" s="447">
        <v>71232</v>
      </c>
      <c r="B1776" s="285" t="s">
        <v>5488</v>
      </c>
      <c r="C1776" s="286" t="s">
        <v>22</v>
      </c>
      <c r="D1776" s="287">
        <v>163.66999999999999</v>
      </c>
    </row>
    <row r="1777" spans="1:4" ht="12.75" x14ac:dyDescent="0.2">
      <c r="A1777" s="447">
        <v>71233</v>
      </c>
      <c r="B1777" s="285" t="s">
        <v>5489</v>
      </c>
      <c r="C1777" s="286" t="s">
        <v>22</v>
      </c>
      <c r="D1777" s="287">
        <v>194.79</v>
      </c>
    </row>
    <row r="1778" spans="1:4" ht="12.75" x14ac:dyDescent="0.2">
      <c r="A1778" s="447">
        <v>71234</v>
      </c>
      <c r="B1778" s="285" t="s">
        <v>5490</v>
      </c>
      <c r="C1778" s="286" t="s">
        <v>22</v>
      </c>
      <c r="D1778" s="287">
        <v>260.92</v>
      </c>
    </row>
    <row r="1779" spans="1:4" ht="12.75" x14ac:dyDescent="0.2">
      <c r="A1779" s="250">
        <v>72000</v>
      </c>
      <c r="B1779" s="251" t="s">
        <v>5491</v>
      </c>
      <c r="C1779" s="252"/>
      <c r="D1779" s="253" t="s">
        <v>53</v>
      </c>
    </row>
    <row r="1780" spans="1:4" ht="12.75" x14ac:dyDescent="0.2">
      <c r="A1780" s="447">
        <v>72008</v>
      </c>
      <c r="B1780" s="285" t="s">
        <v>5492</v>
      </c>
      <c r="C1780" s="286" t="s">
        <v>3221</v>
      </c>
      <c r="D1780" s="287">
        <v>103.96</v>
      </c>
    </row>
    <row r="1781" spans="1:4" ht="12.75" x14ac:dyDescent="0.2">
      <c r="A1781" s="447">
        <v>72009</v>
      </c>
      <c r="B1781" s="285" t="s">
        <v>5493</v>
      </c>
      <c r="C1781" s="286" t="s">
        <v>22</v>
      </c>
      <c r="D1781" s="287">
        <v>29.28</v>
      </c>
    </row>
    <row r="1782" spans="1:4" ht="12.75" x14ac:dyDescent="0.2">
      <c r="A1782" s="447">
        <v>72010</v>
      </c>
      <c r="B1782" s="285" t="s">
        <v>5494</v>
      </c>
      <c r="C1782" s="286" t="s">
        <v>22</v>
      </c>
      <c r="D1782" s="287">
        <v>17.28</v>
      </c>
    </row>
    <row r="1783" spans="1:4" ht="12.75" x14ac:dyDescent="0.2">
      <c r="A1783" s="447">
        <v>72011</v>
      </c>
      <c r="B1783" s="285" t="s">
        <v>5495</v>
      </c>
      <c r="C1783" s="286" t="s">
        <v>22</v>
      </c>
      <c r="D1783" s="287">
        <v>16.16</v>
      </c>
    </row>
    <row r="1784" spans="1:4" ht="12.75" x14ac:dyDescent="0.2">
      <c r="A1784" s="447">
        <v>72020</v>
      </c>
      <c r="B1784" s="285" t="s">
        <v>5496</v>
      </c>
      <c r="C1784" s="286" t="s">
        <v>3221</v>
      </c>
      <c r="D1784" s="287">
        <v>14.45</v>
      </c>
    </row>
    <row r="1785" spans="1:4" ht="12.75" x14ac:dyDescent="0.2">
      <c r="A1785" s="250">
        <v>72400</v>
      </c>
      <c r="B1785" s="251" t="s">
        <v>5497</v>
      </c>
      <c r="C1785" s="252"/>
      <c r="D1785" s="253" t="s">
        <v>53</v>
      </c>
    </row>
    <row r="1786" spans="1:4" ht="12.75" x14ac:dyDescent="0.2">
      <c r="A1786" s="447">
        <v>72401</v>
      </c>
      <c r="B1786" s="285" t="s">
        <v>5498</v>
      </c>
      <c r="C1786" s="286" t="s">
        <v>3221</v>
      </c>
      <c r="D1786" s="287">
        <v>1.43</v>
      </c>
    </row>
    <row r="1787" spans="1:4" ht="12.75" x14ac:dyDescent="0.2">
      <c r="A1787" s="447">
        <v>72402</v>
      </c>
      <c r="B1787" s="285" t="s">
        <v>5499</v>
      </c>
      <c r="C1787" s="286" t="s">
        <v>3221</v>
      </c>
      <c r="D1787" s="287">
        <v>1.48</v>
      </c>
    </row>
    <row r="1788" spans="1:4" ht="12.75" x14ac:dyDescent="0.2">
      <c r="A1788" s="447">
        <v>72403</v>
      </c>
      <c r="B1788" s="285" t="s">
        <v>5500</v>
      </c>
      <c r="C1788" s="286" t="s">
        <v>3221</v>
      </c>
      <c r="D1788" s="287">
        <v>2.1800000000000002</v>
      </c>
    </row>
    <row r="1789" spans="1:4" ht="12.75" x14ac:dyDescent="0.2">
      <c r="A1789" s="447">
        <v>72404</v>
      </c>
      <c r="B1789" s="285" t="s">
        <v>5501</v>
      </c>
      <c r="C1789" s="286" t="s">
        <v>3221</v>
      </c>
      <c r="D1789" s="287">
        <v>2.75</v>
      </c>
    </row>
    <row r="1790" spans="1:4" ht="12.75" x14ac:dyDescent="0.2">
      <c r="A1790" s="447">
        <v>72405</v>
      </c>
      <c r="B1790" s="285" t="s">
        <v>5502</v>
      </c>
      <c r="C1790" s="286" t="s">
        <v>3221</v>
      </c>
      <c r="D1790" s="287">
        <v>10.210000000000001</v>
      </c>
    </row>
    <row r="1791" spans="1:4" ht="12.75" x14ac:dyDescent="0.2">
      <c r="A1791" s="447">
        <v>72406</v>
      </c>
      <c r="B1791" s="285" t="s">
        <v>5503</v>
      </c>
      <c r="C1791" s="286" t="s">
        <v>3221</v>
      </c>
      <c r="D1791" s="287">
        <v>15.02</v>
      </c>
    </row>
    <row r="1792" spans="1:4" ht="12.75" x14ac:dyDescent="0.2">
      <c r="A1792" s="447">
        <v>72411</v>
      </c>
      <c r="B1792" s="285" t="s">
        <v>5504</v>
      </c>
      <c r="C1792" s="286" t="s">
        <v>22</v>
      </c>
      <c r="D1792" s="287">
        <v>4.5999999999999996</v>
      </c>
    </row>
    <row r="1793" spans="1:4" ht="12.75" x14ac:dyDescent="0.2">
      <c r="A1793" s="447">
        <v>72412</v>
      </c>
      <c r="B1793" s="285" t="s">
        <v>5505</v>
      </c>
      <c r="C1793" s="286" t="s">
        <v>22</v>
      </c>
      <c r="D1793" s="287">
        <v>10.99</v>
      </c>
    </row>
    <row r="1794" spans="1:4" ht="12.75" x14ac:dyDescent="0.2">
      <c r="A1794" s="447">
        <v>72413</v>
      </c>
      <c r="B1794" s="285" t="s">
        <v>5506</v>
      </c>
      <c r="C1794" s="286" t="s">
        <v>22</v>
      </c>
      <c r="D1794" s="287">
        <v>15.48</v>
      </c>
    </row>
    <row r="1795" spans="1:4" ht="12.75" x14ac:dyDescent="0.2">
      <c r="A1795" s="447">
        <v>72414</v>
      </c>
      <c r="B1795" s="285" t="s">
        <v>5507</v>
      </c>
      <c r="C1795" s="286" t="s">
        <v>22</v>
      </c>
      <c r="D1795" s="287">
        <v>17.399999999999999</v>
      </c>
    </row>
    <row r="1796" spans="1:4" ht="12.75" x14ac:dyDescent="0.2">
      <c r="A1796" s="447">
        <v>72415</v>
      </c>
      <c r="B1796" s="285" t="s">
        <v>5508</v>
      </c>
      <c r="C1796" s="286" t="s">
        <v>22</v>
      </c>
      <c r="D1796" s="287">
        <v>31.1</v>
      </c>
    </row>
    <row r="1797" spans="1:4" ht="12.75" x14ac:dyDescent="0.2">
      <c r="A1797" s="447">
        <v>72416</v>
      </c>
      <c r="B1797" s="285" t="s">
        <v>5509</v>
      </c>
      <c r="C1797" s="286" t="s">
        <v>22</v>
      </c>
      <c r="D1797" s="287">
        <v>50.47</v>
      </c>
    </row>
    <row r="1798" spans="1:4" ht="12.75" x14ac:dyDescent="0.2">
      <c r="A1798" s="447">
        <v>72417</v>
      </c>
      <c r="B1798" s="285" t="s">
        <v>5510</v>
      </c>
      <c r="C1798" s="286" t="s">
        <v>22</v>
      </c>
      <c r="D1798" s="287">
        <v>67.489999999999995</v>
      </c>
    </row>
    <row r="1799" spans="1:4" ht="12.75" x14ac:dyDescent="0.2">
      <c r="A1799" s="447">
        <v>72418</v>
      </c>
      <c r="B1799" s="285" t="s">
        <v>5511</v>
      </c>
      <c r="C1799" s="286" t="s">
        <v>22</v>
      </c>
      <c r="D1799" s="287">
        <v>93.05</v>
      </c>
    </row>
    <row r="1800" spans="1:4" ht="12.75" x14ac:dyDescent="0.2">
      <c r="A1800" s="447">
        <v>72430</v>
      </c>
      <c r="B1800" s="285" t="s">
        <v>5512</v>
      </c>
      <c r="C1800" s="286" t="s">
        <v>22</v>
      </c>
      <c r="D1800" s="287">
        <v>6.85</v>
      </c>
    </row>
    <row r="1801" spans="1:4" ht="12.75" x14ac:dyDescent="0.2">
      <c r="A1801" s="447">
        <v>72431</v>
      </c>
      <c r="B1801" s="285" t="s">
        <v>5513</v>
      </c>
      <c r="C1801" s="286" t="s">
        <v>22</v>
      </c>
      <c r="D1801" s="287">
        <v>11.31</v>
      </c>
    </row>
    <row r="1802" spans="1:4" ht="12.75" x14ac:dyDescent="0.2">
      <c r="A1802" s="447">
        <v>72432</v>
      </c>
      <c r="B1802" s="285" t="s">
        <v>5514</v>
      </c>
      <c r="C1802" s="286" t="s">
        <v>22</v>
      </c>
      <c r="D1802" s="287">
        <v>16.760000000000002</v>
      </c>
    </row>
    <row r="1803" spans="1:4" ht="12.75" x14ac:dyDescent="0.2">
      <c r="A1803" s="447">
        <v>72433</v>
      </c>
      <c r="B1803" s="285" t="s">
        <v>5515</v>
      </c>
      <c r="C1803" s="286" t="s">
        <v>22</v>
      </c>
      <c r="D1803" s="287">
        <v>16.41</v>
      </c>
    </row>
    <row r="1804" spans="1:4" ht="12.75" x14ac:dyDescent="0.2">
      <c r="A1804" s="447">
        <v>72434</v>
      </c>
      <c r="B1804" s="285" t="s">
        <v>5516</v>
      </c>
      <c r="C1804" s="286" t="s">
        <v>22</v>
      </c>
      <c r="D1804" s="287">
        <v>41.65</v>
      </c>
    </row>
    <row r="1805" spans="1:4" ht="12.75" x14ac:dyDescent="0.2">
      <c r="A1805" s="447">
        <v>72435</v>
      </c>
      <c r="B1805" s="285" t="s">
        <v>5517</v>
      </c>
      <c r="C1805" s="286" t="s">
        <v>22</v>
      </c>
      <c r="D1805" s="287">
        <v>88.29</v>
      </c>
    </row>
    <row r="1806" spans="1:4" ht="12.75" x14ac:dyDescent="0.2">
      <c r="A1806" s="447">
        <v>72442</v>
      </c>
      <c r="B1806" s="285" t="s">
        <v>5518</v>
      </c>
      <c r="C1806" s="286" t="s">
        <v>22</v>
      </c>
      <c r="D1806" s="287">
        <v>58.6</v>
      </c>
    </row>
    <row r="1807" spans="1:4" ht="12.75" x14ac:dyDescent="0.2">
      <c r="A1807" s="447">
        <v>72444</v>
      </c>
      <c r="B1807" s="285" t="s">
        <v>5519</v>
      </c>
      <c r="C1807" s="286" t="s">
        <v>22</v>
      </c>
      <c r="D1807" s="287">
        <v>93.38</v>
      </c>
    </row>
    <row r="1808" spans="1:4" ht="22.5" x14ac:dyDescent="0.2">
      <c r="A1808" s="447">
        <v>72445</v>
      </c>
      <c r="B1808" s="285" t="s">
        <v>5520</v>
      </c>
      <c r="C1808" s="286" t="s">
        <v>22</v>
      </c>
      <c r="D1808" s="287">
        <v>11.02</v>
      </c>
    </row>
    <row r="1809" spans="1:4" ht="22.5" x14ac:dyDescent="0.2">
      <c r="A1809" s="447">
        <v>72446</v>
      </c>
      <c r="B1809" s="285" t="s">
        <v>5521</v>
      </c>
      <c r="C1809" s="286" t="s">
        <v>22</v>
      </c>
      <c r="D1809" s="287">
        <v>13.89</v>
      </c>
    </row>
    <row r="1810" spans="1:4" ht="22.5" x14ac:dyDescent="0.2">
      <c r="A1810" s="447">
        <v>72447</v>
      </c>
      <c r="B1810" s="285" t="s">
        <v>5522</v>
      </c>
      <c r="C1810" s="286" t="s">
        <v>22</v>
      </c>
      <c r="D1810" s="287">
        <v>19.32</v>
      </c>
    </row>
    <row r="1811" spans="1:4" ht="22.5" x14ac:dyDescent="0.2">
      <c r="A1811" s="447">
        <v>72448</v>
      </c>
      <c r="B1811" s="285" t="s">
        <v>5523</v>
      </c>
      <c r="C1811" s="286" t="s">
        <v>22</v>
      </c>
      <c r="D1811" s="287">
        <v>50.28</v>
      </c>
    </row>
    <row r="1812" spans="1:4" ht="12.75" x14ac:dyDescent="0.2">
      <c r="A1812" s="250">
        <v>72800</v>
      </c>
      <c r="B1812" s="251" t="s">
        <v>5524</v>
      </c>
      <c r="C1812" s="252"/>
      <c r="D1812" s="253" t="s">
        <v>53</v>
      </c>
    </row>
    <row r="1813" spans="1:4" ht="12.75" x14ac:dyDescent="0.2">
      <c r="A1813" s="447">
        <v>72821</v>
      </c>
      <c r="B1813" s="285" t="s">
        <v>5525</v>
      </c>
      <c r="C1813" s="286" t="s">
        <v>22</v>
      </c>
      <c r="D1813" s="287">
        <v>29.91</v>
      </c>
    </row>
    <row r="1814" spans="1:4" ht="12.75" x14ac:dyDescent="0.2">
      <c r="A1814" s="447">
        <v>72822</v>
      </c>
      <c r="B1814" s="285" t="s">
        <v>5526</v>
      </c>
      <c r="C1814" s="286" t="s">
        <v>22</v>
      </c>
      <c r="D1814" s="287">
        <v>52.13</v>
      </c>
    </row>
    <row r="1815" spans="1:4" ht="12.75" x14ac:dyDescent="0.2">
      <c r="A1815" s="447">
        <v>72823</v>
      </c>
      <c r="B1815" s="285" t="s">
        <v>5527</v>
      </c>
      <c r="C1815" s="286" t="s">
        <v>22</v>
      </c>
      <c r="D1815" s="287">
        <v>61.88</v>
      </c>
    </row>
    <row r="1816" spans="1:4" ht="12.75" x14ac:dyDescent="0.2">
      <c r="A1816" s="447">
        <v>72824</v>
      </c>
      <c r="B1816" s="285" t="s">
        <v>5528</v>
      </c>
      <c r="C1816" s="286" t="s">
        <v>22</v>
      </c>
      <c r="D1816" s="287">
        <v>106.8</v>
      </c>
    </row>
    <row r="1817" spans="1:4" ht="12.75" x14ac:dyDescent="0.2">
      <c r="A1817" s="447">
        <v>72825</v>
      </c>
      <c r="B1817" s="285" t="s">
        <v>5529</v>
      </c>
      <c r="C1817" s="286" t="s">
        <v>22</v>
      </c>
      <c r="D1817" s="287">
        <v>123.22</v>
      </c>
    </row>
    <row r="1818" spans="1:4" ht="12.75" x14ac:dyDescent="0.2">
      <c r="A1818" s="447">
        <v>72826</v>
      </c>
      <c r="B1818" s="285" t="s">
        <v>5530</v>
      </c>
      <c r="C1818" s="286" t="s">
        <v>22</v>
      </c>
      <c r="D1818" s="287">
        <v>42.78</v>
      </c>
    </row>
    <row r="1819" spans="1:4" ht="12.75" x14ac:dyDescent="0.2">
      <c r="A1819" s="447">
        <v>72827</v>
      </c>
      <c r="B1819" s="285" t="s">
        <v>5531</v>
      </c>
      <c r="C1819" s="286" t="s">
        <v>22</v>
      </c>
      <c r="D1819" s="287">
        <v>62.06</v>
      </c>
    </row>
    <row r="1820" spans="1:4" ht="12.75" x14ac:dyDescent="0.2">
      <c r="A1820" s="447">
        <v>72828</v>
      </c>
      <c r="B1820" s="285" t="s">
        <v>5532</v>
      </c>
      <c r="C1820" s="286" t="s">
        <v>22</v>
      </c>
      <c r="D1820" s="287">
        <v>87.29</v>
      </c>
    </row>
    <row r="1821" spans="1:4" ht="12.75" x14ac:dyDescent="0.2">
      <c r="A1821" s="447">
        <v>72829</v>
      </c>
      <c r="B1821" s="285" t="s">
        <v>5533</v>
      </c>
      <c r="C1821" s="286" t="s">
        <v>22</v>
      </c>
      <c r="D1821" s="287">
        <v>142.22</v>
      </c>
    </row>
    <row r="1822" spans="1:4" ht="12.75" x14ac:dyDescent="0.2">
      <c r="A1822" s="447">
        <v>72830</v>
      </c>
      <c r="B1822" s="285" t="s">
        <v>5534</v>
      </c>
      <c r="C1822" s="286" t="s">
        <v>22</v>
      </c>
      <c r="D1822" s="287">
        <v>177.37</v>
      </c>
    </row>
    <row r="1823" spans="1:4" ht="12.75" x14ac:dyDescent="0.2">
      <c r="A1823" s="250">
        <v>73200</v>
      </c>
      <c r="B1823" s="251" t="s">
        <v>5535</v>
      </c>
      <c r="C1823" s="252"/>
      <c r="D1823" s="253" t="s">
        <v>53</v>
      </c>
    </row>
    <row r="1824" spans="1:4" ht="12.75" x14ac:dyDescent="0.2">
      <c r="A1824" s="447">
        <v>73202</v>
      </c>
      <c r="B1824" s="285" t="s">
        <v>5536</v>
      </c>
      <c r="C1824" s="286" t="s">
        <v>22</v>
      </c>
      <c r="D1824" s="287">
        <v>23.75</v>
      </c>
    </row>
    <row r="1825" spans="1:4" ht="12.75" x14ac:dyDescent="0.2">
      <c r="A1825" s="447">
        <v>73203</v>
      </c>
      <c r="B1825" s="285" t="s">
        <v>5537</v>
      </c>
      <c r="C1825" s="286" t="s">
        <v>22</v>
      </c>
      <c r="D1825" s="287">
        <v>32.520000000000003</v>
      </c>
    </row>
    <row r="1826" spans="1:4" ht="12.75" x14ac:dyDescent="0.2">
      <c r="A1826" s="447">
        <v>73204</v>
      </c>
      <c r="B1826" s="285" t="s">
        <v>5538</v>
      </c>
      <c r="C1826" s="286" t="s">
        <v>22</v>
      </c>
      <c r="D1826" s="287">
        <v>46.56</v>
      </c>
    </row>
    <row r="1827" spans="1:4" ht="12.75" x14ac:dyDescent="0.2">
      <c r="A1827" s="447">
        <v>73205</v>
      </c>
      <c r="B1827" s="285" t="s">
        <v>5539</v>
      </c>
      <c r="C1827" s="286" t="s">
        <v>22</v>
      </c>
      <c r="D1827" s="287">
        <v>51.44</v>
      </c>
    </row>
    <row r="1828" spans="1:4" ht="12.75" x14ac:dyDescent="0.2">
      <c r="A1828" s="447">
        <v>73612</v>
      </c>
      <c r="B1828" s="285" t="s">
        <v>5540</v>
      </c>
      <c r="C1828" s="286" t="s">
        <v>22</v>
      </c>
      <c r="D1828" s="287">
        <v>6.63</v>
      </c>
    </row>
    <row r="1829" spans="1:4" ht="12.75" x14ac:dyDescent="0.2">
      <c r="A1829" s="250">
        <v>73700</v>
      </c>
      <c r="B1829" s="251" t="s">
        <v>1698</v>
      </c>
      <c r="C1829" s="252"/>
      <c r="D1829" s="253" t="s">
        <v>53</v>
      </c>
    </row>
    <row r="1830" spans="1:4" ht="12.75" x14ac:dyDescent="0.2">
      <c r="A1830" s="447">
        <v>73701</v>
      </c>
      <c r="B1830" s="285" t="s">
        <v>5541</v>
      </c>
      <c r="C1830" s="286" t="s">
        <v>3221</v>
      </c>
      <c r="D1830" s="287">
        <v>14.83</v>
      </c>
    </row>
    <row r="1831" spans="1:4" ht="12.75" x14ac:dyDescent="0.2">
      <c r="A1831" s="447">
        <v>73730</v>
      </c>
      <c r="B1831" s="285" t="s">
        <v>5542</v>
      </c>
      <c r="C1831" s="286" t="s">
        <v>3221</v>
      </c>
      <c r="D1831" s="287">
        <v>13.6</v>
      </c>
    </row>
    <row r="1832" spans="1:4" ht="12.75" x14ac:dyDescent="0.2">
      <c r="A1832" s="447">
        <v>73740</v>
      </c>
      <c r="B1832" s="285" t="s">
        <v>5543</v>
      </c>
      <c r="C1832" s="286" t="s">
        <v>3221</v>
      </c>
      <c r="D1832" s="287">
        <v>32.65</v>
      </c>
    </row>
    <row r="1833" spans="1:4" ht="12.75" x14ac:dyDescent="0.2">
      <c r="A1833" s="447">
        <v>73801</v>
      </c>
      <c r="B1833" s="285" t="s">
        <v>5544</v>
      </c>
      <c r="C1833" s="286" t="s">
        <v>22</v>
      </c>
      <c r="D1833" s="287">
        <v>53.4</v>
      </c>
    </row>
    <row r="1834" spans="1:4" ht="12.75" x14ac:dyDescent="0.2">
      <c r="A1834" s="447">
        <v>73802</v>
      </c>
      <c r="B1834" s="285" t="s">
        <v>5545</v>
      </c>
      <c r="C1834" s="286" t="s">
        <v>22</v>
      </c>
      <c r="D1834" s="287">
        <v>64.09</v>
      </c>
    </row>
    <row r="1835" spans="1:4" ht="12.75" x14ac:dyDescent="0.2">
      <c r="A1835" s="447">
        <v>73804</v>
      </c>
      <c r="B1835" s="285" t="s">
        <v>5546</v>
      </c>
      <c r="C1835" s="286" t="s">
        <v>22</v>
      </c>
      <c r="D1835" s="287">
        <v>110.6</v>
      </c>
    </row>
    <row r="1836" spans="1:4" ht="12.75" x14ac:dyDescent="0.2">
      <c r="A1836" s="250">
        <v>74400</v>
      </c>
      <c r="B1836" s="251" t="s">
        <v>5547</v>
      </c>
      <c r="C1836" s="252"/>
      <c r="D1836" s="253" t="s">
        <v>53</v>
      </c>
    </row>
    <row r="1837" spans="1:4" ht="12.75" x14ac:dyDescent="0.2">
      <c r="A1837" s="447">
        <v>74402</v>
      </c>
      <c r="B1837" s="285" t="s">
        <v>5548</v>
      </c>
      <c r="C1837" s="286" t="s">
        <v>3221</v>
      </c>
      <c r="D1837" s="287">
        <v>45.43</v>
      </c>
    </row>
    <row r="1838" spans="1:4" ht="12.75" x14ac:dyDescent="0.2">
      <c r="A1838" s="447">
        <v>74403</v>
      </c>
      <c r="B1838" s="285" t="s">
        <v>5549</v>
      </c>
      <c r="C1838" s="286" t="s">
        <v>3221</v>
      </c>
      <c r="D1838" s="287">
        <v>56.4</v>
      </c>
    </row>
    <row r="1839" spans="1:4" ht="12.75" x14ac:dyDescent="0.2">
      <c r="A1839" s="447">
        <v>74404</v>
      </c>
      <c r="B1839" s="285" t="s">
        <v>5550</v>
      </c>
      <c r="C1839" s="286" t="s">
        <v>3221</v>
      </c>
      <c r="D1839" s="287">
        <v>79.349999999999994</v>
      </c>
    </row>
    <row r="1840" spans="1:4" ht="12.75" x14ac:dyDescent="0.2">
      <c r="A1840" s="447">
        <v>74405</v>
      </c>
      <c r="B1840" s="285" t="s">
        <v>5551</v>
      </c>
      <c r="C1840" s="286" t="s">
        <v>3221</v>
      </c>
      <c r="D1840" s="287">
        <v>93.52</v>
      </c>
    </row>
    <row r="1841" spans="1:4" ht="12.75" x14ac:dyDescent="0.2">
      <c r="A1841" s="447">
        <v>74406</v>
      </c>
      <c r="B1841" s="285" t="s">
        <v>5552</v>
      </c>
      <c r="C1841" s="286" t="s">
        <v>3221</v>
      </c>
      <c r="D1841" s="287">
        <v>135.66999999999999</v>
      </c>
    </row>
    <row r="1842" spans="1:4" ht="12.75" x14ac:dyDescent="0.2">
      <c r="A1842" s="447">
        <v>74407</v>
      </c>
      <c r="B1842" s="285" t="s">
        <v>5553</v>
      </c>
      <c r="C1842" s="286" t="s">
        <v>3221</v>
      </c>
      <c r="D1842" s="287">
        <v>323.83999999999997</v>
      </c>
    </row>
    <row r="1843" spans="1:4" ht="12.75" x14ac:dyDescent="0.2">
      <c r="A1843" s="447">
        <v>74408</v>
      </c>
      <c r="B1843" s="285" t="s">
        <v>5554</v>
      </c>
      <c r="C1843" s="286" t="s">
        <v>3221</v>
      </c>
      <c r="D1843" s="287">
        <v>497.54</v>
      </c>
    </row>
    <row r="1844" spans="1:4" ht="12.75" x14ac:dyDescent="0.2">
      <c r="A1844" s="447">
        <v>74410</v>
      </c>
      <c r="B1844" s="285" t="s">
        <v>5555</v>
      </c>
      <c r="C1844" s="286" t="s">
        <v>3221</v>
      </c>
      <c r="D1844" s="287">
        <v>842.28</v>
      </c>
    </row>
    <row r="1845" spans="1:4" ht="22.5" x14ac:dyDescent="0.2">
      <c r="A1845" s="447">
        <v>74422</v>
      </c>
      <c r="B1845" s="285" t="s">
        <v>5556</v>
      </c>
      <c r="C1845" s="286" t="s">
        <v>3221</v>
      </c>
      <c r="D1845" s="287">
        <v>89.47</v>
      </c>
    </row>
    <row r="1846" spans="1:4" ht="12.75" x14ac:dyDescent="0.2">
      <c r="A1846" s="447">
        <v>74423</v>
      </c>
      <c r="B1846" s="285" t="s">
        <v>5557</v>
      </c>
      <c r="C1846" s="286" t="s">
        <v>3221</v>
      </c>
      <c r="D1846" s="287">
        <v>105.86</v>
      </c>
    </row>
    <row r="1847" spans="1:4" ht="22.5" x14ac:dyDescent="0.2">
      <c r="A1847" s="447">
        <v>74424</v>
      </c>
      <c r="B1847" s="285" t="s">
        <v>5558</v>
      </c>
      <c r="C1847" s="286" t="s">
        <v>3221</v>
      </c>
      <c r="D1847" s="287">
        <v>135.56</v>
      </c>
    </row>
    <row r="1848" spans="1:4" ht="22.5" x14ac:dyDescent="0.2">
      <c r="A1848" s="447">
        <v>74425</v>
      </c>
      <c r="B1848" s="285" t="s">
        <v>5559</v>
      </c>
      <c r="C1848" s="286" t="s">
        <v>3221</v>
      </c>
      <c r="D1848" s="287">
        <v>128.58000000000001</v>
      </c>
    </row>
    <row r="1849" spans="1:4" ht="12.75" x14ac:dyDescent="0.2">
      <c r="A1849" s="447">
        <v>74431</v>
      </c>
      <c r="B1849" s="285" t="s">
        <v>5560</v>
      </c>
      <c r="C1849" s="286" t="s">
        <v>3221</v>
      </c>
      <c r="D1849" s="287">
        <v>61.8</v>
      </c>
    </row>
    <row r="1850" spans="1:4" ht="12.75" x14ac:dyDescent="0.2">
      <c r="A1850" s="447">
        <v>74432</v>
      </c>
      <c r="B1850" s="285" t="s">
        <v>5561</v>
      </c>
      <c r="C1850" s="286" t="s">
        <v>3221</v>
      </c>
      <c r="D1850" s="287">
        <v>61.76</v>
      </c>
    </row>
    <row r="1851" spans="1:4" ht="12.75" x14ac:dyDescent="0.2">
      <c r="A1851" s="447">
        <v>74442</v>
      </c>
      <c r="B1851" s="285" t="s">
        <v>5562</v>
      </c>
      <c r="C1851" s="286" t="s">
        <v>3221</v>
      </c>
      <c r="D1851" s="287">
        <v>80.52</v>
      </c>
    </row>
    <row r="1852" spans="1:4" ht="22.5" x14ac:dyDescent="0.2">
      <c r="A1852" s="447">
        <v>74457</v>
      </c>
      <c r="B1852" s="285" t="s">
        <v>5563</v>
      </c>
      <c r="C1852" s="286" t="s">
        <v>3221</v>
      </c>
      <c r="D1852" s="287">
        <v>390.38</v>
      </c>
    </row>
    <row r="1853" spans="1:4" ht="12.75" x14ac:dyDescent="0.2">
      <c r="A1853" s="447">
        <v>74460</v>
      </c>
      <c r="B1853" s="285" t="s">
        <v>2317</v>
      </c>
      <c r="C1853" s="286" t="s">
        <v>3221</v>
      </c>
      <c r="D1853" s="287">
        <v>52.97</v>
      </c>
    </row>
    <row r="1854" spans="1:4" ht="12.75" x14ac:dyDescent="0.2">
      <c r="A1854" s="447">
        <v>74465</v>
      </c>
      <c r="B1854" s="285" t="s">
        <v>5564</v>
      </c>
      <c r="C1854" s="286" t="s">
        <v>3221</v>
      </c>
      <c r="D1854" s="287">
        <v>63.29</v>
      </c>
    </row>
    <row r="1855" spans="1:4" ht="12.75" x14ac:dyDescent="0.2">
      <c r="A1855" s="250">
        <v>74800</v>
      </c>
      <c r="B1855" s="251" t="s">
        <v>5565</v>
      </c>
      <c r="C1855" s="252"/>
      <c r="D1855" s="253" t="s">
        <v>53</v>
      </c>
    </row>
    <row r="1856" spans="1:4" ht="12.75" x14ac:dyDescent="0.2">
      <c r="A1856" s="447">
        <v>74801</v>
      </c>
      <c r="B1856" s="285" t="s">
        <v>5566</v>
      </c>
      <c r="C1856" s="286" t="s">
        <v>3221</v>
      </c>
      <c r="D1856" s="287">
        <v>1226.2</v>
      </c>
    </row>
    <row r="1857" spans="1:4" ht="22.5" x14ac:dyDescent="0.2">
      <c r="A1857" s="447">
        <v>74802</v>
      </c>
      <c r="B1857" s="285" t="s">
        <v>5567</v>
      </c>
      <c r="C1857" s="286" t="s">
        <v>3221</v>
      </c>
      <c r="D1857" s="287">
        <v>313.29000000000002</v>
      </c>
    </row>
    <row r="1858" spans="1:4" ht="12.75" x14ac:dyDescent="0.2">
      <c r="A1858" s="447">
        <v>74810</v>
      </c>
      <c r="B1858" s="285" t="s">
        <v>5568</v>
      </c>
      <c r="C1858" s="286" t="s">
        <v>3221</v>
      </c>
      <c r="D1858" s="287">
        <v>54.16</v>
      </c>
    </row>
    <row r="1859" spans="1:4" ht="12.75" x14ac:dyDescent="0.2">
      <c r="A1859" s="447">
        <v>74820</v>
      </c>
      <c r="B1859" s="285" t="s">
        <v>5569</v>
      </c>
      <c r="C1859" s="286" t="s">
        <v>3221</v>
      </c>
      <c r="D1859" s="287">
        <v>104.3</v>
      </c>
    </row>
    <row r="1860" spans="1:4" ht="12.75" x14ac:dyDescent="0.2">
      <c r="A1860" s="447">
        <v>74825</v>
      </c>
      <c r="B1860" s="285" t="s">
        <v>5570</v>
      </c>
      <c r="C1860" s="286" t="s">
        <v>3221</v>
      </c>
      <c r="D1860" s="287">
        <v>42.85</v>
      </c>
    </row>
    <row r="1861" spans="1:4" ht="12.75" x14ac:dyDescent="0.2">
      <c r="A1861" s="447">
        <v>74837</v>
      </c>
      <c r="B1861" s="285" t="s">
        <v>2476</v>
      </c>
      <c r="C1861" s="286" t="s">
        <v>3221</v>
      </c>
      <c r="D1861" s="287">
        <v>301.44</v>
      </c>
    </row>
    <row r="1862" spans="1:4" ht="12.75" x14ac:dyDescent="0.2">
      <c r="A1862" s="447">
        <v>74842</v>
      </c>
      <c r="B1862" s="285" t="s">
        <v>5571</v>
      </c>
      <c r="C1862" s="286" t="s">
        <v>3221</v>
      </c>
      <c r="D1862" s="287">
        <v>248.13</v>
      </c>
    </row>
    <row r="1863" spans="1:4" ht="12.75" x14ac:dyDescent="0.2">
      <c r="A1863" s="447">
        <v>74863</v>
      </c>
      <c r="B1863" s="285" t="s">
        <v>5572</v>
      </c>
      <c r="C1863" s="286" t="s">
        <v>3221</v>
      </c>
      <c r="D1863" s="287">
        <v>110.59</v>
      </c>
    </row>
    <row r="1864" spans="1:4" ht="12.75" x14ac:dyDescent="0.2">
      <c r="A1864" s="447">
        <v>74865</v>
      </c>
      <c r="B1864" s="285" t="s">
        <v>5573</v>
      </c>
      <c r="C1864" s="286" t="s">
        <v>3221</v>
      </c>
      <c r="D1864" s="287">
        <v>182.78</v>
      </c>
    </row>
    <row r="1865" spans="1:4" ht="12.75" x14ac:dyDescent="0.2">
      <c r="A1865" s="447">
        <v>74866</v>
      </c>
      <c r="B1865" s="285" t="s">
        <v>5574</v>
      </c>
      <c r="C1865" s="286" t="s">
        <v>3221</v>
      </c>
      <c r="D1865" s="287">
        <v>249.02</v>
      </c>
    </row>
    <row r="1866" spans="1:4" ht="12.75" x14ac:dyDescent="0.2">
      <c r="A1866" s="447">
        <v>74867</v>
      </c>
      <c r="B1866" s="285" t="s">
        <v>5575</v>
      </c>
      <c r="C1866" s="286" t="s">
        <v>3221</v>
      </c>
      <c r="D1866" s="287">
        <v>427.93</v>
      </c>
    </row>
    <row r="1867" spans="1:4" ht="12.75" x14ac:dyDescent="0.2">
      <c r="A1867" s="447">
        <v>74868</v>
      </c>
      <c r="B1867" s="285" t="s">
        <v>5576</v>
      </c>
      <c r="C1867" s="286" t="s">
        <v>3221</v>
      </c>
      <c r="D1867" s="287">
        <v>517.99</v>
      </c>
    </row>
    <row r="1868" spans="1:4" ht="12.75" x14ac:dyDescent="0.2">
      <c r="A1868" s="447">
        <v>74870</v>
      </c>
      <c r="B1868" s="285" t="s">
        <v>5577</v>
      </c>
      <c r="C1868" s="286" t="s">
        <v>3221</v>
      </c>
      <c r="D1868" s="287">
        <v>893.72</v>
      </c>
    </row>
    <row r="1869" spans="1:4" ht="12.75" x14ac:dyDescent="0.2">
      <c r="A1869" s="447">
        <v>74883</v>
      </c>
      <c r="B1869" s="285" t="s">
        <v>5578</v>
      </c>
      <c r="C1869" s="286" t="s">
        <v>3221</v>
      </c>
      <c r="D1869" s="287">
        <v>68.739999999999995</v>
      </c>
    </row>
    <row r="1870" spans="1:4" ht="12.75" x14ac:dyDescent="0.2">
      <c r="A1870" s="447">
        <v>74884</v>
      </c>
      <c r="B1870" s="285" t="s">
        <v>5579</v>
      </c>
      <c r="C1870" s="286" t="s">
        <v>3221</v>
      </c>
      <c r="D1870" s="287">
        <v>109.22</v>
      </c>
    </row>
    <row r="1871" spans="1:4" ht="12.75" x14ac:dyDescent="0.2">
      <c r="A1871" s="447">
        <v>74885</v>
      </c>
      <c r="B1871" s="285" t="s">
        <v>5580</v>
      </c>
      <c r="C1871" s="286" t="s">
        <v>3221</v>
      </c>
      <c r="D1871" s="287">
        <v>125.19</v>
      </c>
    </row>
    <row r="1872" spans="1:4" ht="12.75" x14ac:dyDescent="0.2">
      <c r="A1872" s="447">
        <v>74886</v>
      </c>
      <c r="B1872" s="285" t="s">
        <v>5581</v>
      </c>
      <c r="C1872" s="286" t="s">
        <v>3221</v>
      </c>
      <c r="D1872" s="287">
        <v>165.68</v>
      </c>
    </row>
    <row r="1873" spans="1:4" ht="12.75" x14ac:dyDescent="0.2">
      <c r="A1873" s="447">
        <v>74887</v>
      </c>
      <c r="B1873" s="285" t="s">
        <v>5582</v>
      </c>
      <c r="C1873" s="286" t="s">
        <v>3221</v>
      </c>
      <c r="D1873" s="287">
        <v>298.07</v>
      </c>
    </row>
    <row r="1874" spans="1:4" ht="12.75" x14ac:dyDescent="0.2">
      <c r="A1874" s="447">
        <v>74888</v>
      </c>
      <c r="B1874" s="285" t="s">
        <v>5583</v>
      </c>
      <c r="C1874" s="286" t="s">
        <v>3221</v>
      </c>
      <c r="D1874" s="287">
        <v>410.93</v>
      </c>
    </row>
    <row r="1875" spans="1:4" ht="12.75" x14ac:dyDescent="0.2">
      <c r="A1875" s="447">
        <v>74890</v>
      </c>
      <c r="B1875" s="285" t="s">
        <v>5584</v>
      </c>
      <c r="C1875" s="286" t="s">
        <v>3221</v>
      </c>
      <c r="D1875" s="287">
        <v>766.4</v>
      </c>
    </row>
    <row r="1876" spans="1:4" ht="12.75" x14ac:dyDescent="0.2">
      <c r="A1876" s="447">
        <v>74901</v>
      </c>
      <c r="B1876" s="285" t="s">
        <v>5585</v>
      </c>
      <c r="C1876" s="286" t="s">
        <v>3221</v>
      </c>
      <c r="D1876" s="287">
        <v>26.94</v>
      </c>
    </row>
    <row r="1877" spans="1:4" ht="12.75" x14ac:dyDescent="0.2">
      <c r="A1877" s="447">
        <v>74930</v>
      </c>
      <c r="B1877" s="285" t="s">
        <v>5586</v>
      </c>
      <c r="C1877" s="286" t="s">
        <v>3221</v>
      </c>
      <c r="D1877" s="287">
        <v>13.72</v>
      </c>
    </row>
    <row r="1878" spans="1:4" ht="12.75" x14ac:dyDescent="0.2">
      <c r="A1878" s="447">
        <v>74950</v>
      </c>
      <c r="B1878" s="285" t="s">
        <v>5587</v>
      </c>
      <c r="C1878" s="286" t="s">
        <v>3221</v>
      </c>
      <c r="D1878" s="287">
        <v>36.86</v>
      </c>
    </row>
    <row r="1879" spans="1:4" ht="12.75" x14ac:dyDescent="0.2">
      <c r="A1879" s="250">
        <v>75200</v>
      </c>
      <c r="B1879" s="251" t="s">
        <v>5588</v>
      </c>
      <c r="C1879" s="252"/>
      <c r="D1879" s="253" t="s">
        <v>53</v>
      </c>
    </row>
    <row r="1880" spans="1:4" ht="12.75" x14ac:dyDescent="0.2">
      <c r="A1880" s="447">
        <v>75240</v>
      </c>
      <c r="B1880" s="285" t="s">
        <v>5589</v>
      </c>
      <c r="C1880" s="286" t="s">
        <v>3221</v>
      </c>
      <c r="D1880" s="287">
        <v>27.96</v>
      </c>
    </row>
    <row r="1881" spans="1:4" ht="12.75" x14ac:dyDescent="0.2">
      <c r="A1881" s="447">
        <v>75245</v>
      </c>
      <c r="B1881" s="285" t="s">
        <v>5590</v>
      </c>
      <c r="C1881" s="286" t="s">
        <v>3221</v>
      </c>
      <c r="D1881" s="287">
        <v>34.869999999999997</v>
      </c>
    </row>
    <row r="1882" spans="1:4" ht="12.75" x14ac:dyDescent="0.2">
      <c r="A1882" s="447">
        <v>75248</v>
      </c>
      <c r="B1882" s="285" t="s">
        <v>5591</v>
      </c>
      <c r="C1882" s="286" t="s">
        <v>3221</v>
      </c>
      <c r="D1882" s="287">
        <v>69.17</v>
      </c>
    </row>
    <row r="1883" spans="1:4" ht="12.75" x14ac:dyDescent="0.2">
      <c r="A1883" s="447">
        <v>75275</v>
      </c>
      <c r="B1883" s="285" t="s">
        <v>5592</v>
      </c>
      <c r="C1883" s="286" t="s">
        <v>3221</v>
      </c>
      <c r="D1883" s="287">
        <v>73.78</v>
      </c>
    </row>
    <row r="1884" spans="1:4" ht="12.75" x14ac:dyDescent="0.2">
      <c r="A1884" s="447">
        <v>75280</v>
      </c>
      <c r="B1884" s="285" t="s">
        <v>5593</v>
      </c>
      <c r="C1884" s="286" t="s">
        <v>3221</v>
      </c>
      <c r="D1884" s="287">
        <v>20.7</v>
      </c>
    </row>
    <row r="1885" spans="1:4" ht="22.5" x14ac:dyDescent="0.2">
      <c r="A1885" s="447">
        <v>75281</v>
      </c>
      <c r="B1885" s="285" t="s">
        <v>6160</v>
      </c>
      <c r="C1885" s="286" t="s">
        <v>3221</v>
      </c>
      <c r="D1885" s="287">
        <v>436.03</v>
      </c>
    </row>
    <row r="1886" spans="1:4" ht="12.75" x14ac:dyDescent="0.2">
      <c r="A1886" s="250">
        <v>75600</v>
      </c>
      <c r="B1886" s="251" t="s">
        <v>5594</v>
      </c>
      <c r="C1886" s="252"/>
      <c r="D1886" s="253" t="s">
        <v>53</v>
      </c>
    </row>
    <row r="1887" spans="1:4" ht="22.5" x14ac:dyDescent="0.2">
      <c r="A1887" s="447">
        <v>75602</v>
      </c>
      <c r="B1887" s="285" t="s">
        <v>5595</v>
      </c>
      <c r="C1887" s="286" t="s">
        <v>22</v>
      </c>
      <c r="D1887" s="287">
        <v>74.05</v>
      </c>
    </row>
    <row r="1888" spans="1:4" ht="22.5" x14ac:dyDescent="0.2">
      <c r="A1888" s="447">
        <v>75603</v>
      </c>
      <c r="B1888" s="285" t="s">
        <v>5596</v>
      </c>
      <c r="C1888" s="286" t="s">
        <v>22</v>
      </c>
      <c r="D1888" s="287">
        <v>74.95</v>
      </c>
    </row>
    <row r="1889" spans="1:4" ht="12.75" x14ac:dyDescent="0.2">
      <c r="A1889" s="447">
        <v>75606</v>
      </c>
      <c r="B1889" s="285" t="s">
        <v>5597</v>
      </c>
      <c r="C1889" s="286" t="s">
        <v>22</v>
      </c>
      <c r="D1889" s="287">
        <v>222.64</v>
      </c>
    </row>
    <row r="1890" spans="1:4" ht="12.75" x14ac:dyDescent="0.2">
      <c r="A1890" s="447">
        <v>75608</v>
      </c>
      <c r="B1890" s="285" t="s">
        <v>5598</v>
      </c>
      <c r="C1890" s="286" t="s">
        <v>3221</v>
      </c>
      <c r="D1890" s="287">
        <v>657.73</v>
      </c>
    </row>
    <row r="1891" spans="1:4" ht="12.75" x14ac:dyDescent="0.2">
      <c r="A1891" s="447">
        <v>75611</v>
      </c>
      <c r="B1891" s="285" t="s">
        <v>5599</v>
      </c>
      <c r="C1891" s="286" t="s">
        <v>3221</v>
      </c>
      <c r="D1891" s="287">
        <v>748.89</v>
      </c>
    </row>
    <row r="1892" spans="1:4" ht="12.75" x14ac:dyDescent="0.2">
      <c r="A1892" s="447">
        <v>75614</v>
      </c>
      <c r="B1892" s="285" t="s">
        <v>5600</v>
      </c>
      <c r="C1892" s="286" t="s">
        <v>3221</v>
      </c>
      <c r="D1892" s="287">
        <v>8.69</v>
      </c>
    </row>
    <row r="1893" spans="1:4" ht="12.75" x14ac:dyDescent="0.2">
      <c r="A1893" s="447">
        <v>75617</v>
      </c>
      <c r="B1893" s="285" t="s">
        <v>5601</v>
      </c>
      <c r="C1893" s="286" t="s">
        <v>3221</v>
      </c>
      <c r="D1893" s="287">
        <v>13.7</v>
      </c>
    </row>
    <row r="1894" spans="1:4" ht="12.75" x14ac:dyDescent="0.2">
      <c r="A1894" s="447">
        <v>75620</v>
      </c>
      <c r="B1894" s="285" t="s">
        <v>5602</v>
      </c>
      <c r="C1894" s="286" t="s">
        <v>3221</v>
      </c>
      <c r="D1894" s="287">
        <v>36.76</v>
      </c>
    </row>
    <row r="1895" spans="1:4" ht="12.75" x14ac:dyDescent="0.2">
      <c r="A1895" s="447">
        <v>75636</v>
      </c>
      <c r="B1895" s="285" t="s">
        <v>5603</v>
      </c>
      <c r="C1895" s="286" t="s">
        <v>3221</v>
      </c>
      <c r="D1895" s="287">
        <v>96.25</v>
      </c>
    </row>
    <row r="1896" spans="1:4" ht="12.75" x14ac:dyDescent="0.2">
      <c r="A1896" s="447">
        <v>75638</v>
      </c>
      <c r="B1896" s="285" t="s">
        <v>5604</v>
      </c>
      <c r="C1896" s="286" t="s">
        <v>3221</v>
      </c>
      <c r="D1896" s="287">
        <v>23.11</v>
      </c>
    </row>
    <row r="1897" spans="1:4" ht="12.75" x14ac:dyDescent="0.2">
      <c r="A1897" s="447">
        <v>75641</v>
      </c>
      <c r="B1897" s="285" t="s">
        <v>5605</v>
      </c>
      <c r="C1897" s="286" t="s">
        <v>3221</v>
      </c>
      <c r="D1897" s="287">
        <v>39.32</v>
      </c>
    </row>
    <row r="1898" spans="1:4" ht="12.75" x14ac:dyDescent="0.2">
      <c r="A1898" s="447">
        <v>75653</v>
      </c>
      <c r="B1898" s="285" t="s">
        <v>5606</v>
      </c>
      <c r="C1898" s="286" t="s">
        <v>3221</v>
      </c>
      <c r="D1898" s="287">
        <v>154.18</v>
      </c>
    </row>
    <row r="1899" spans="1:4" ht="12.75" x14ac:dyDescent="0.2">
      <c r="A1899" s="447">
        <v>75656</v>
      </c>
      <c r="B1899" s="285" t="s">
        <v>5607</v>
      </c>
      <c r="C1899" s="286" t="s">
        <v>3221</v>
      </c>
      <c r="D1899" s="287">
        <v>250.51</v>
      </c>
    </row>
    <row r="1900" spans="1:4" ht="12.75" x14ac:dyDescent="0.2">
      <c r="A1900" s="447">
        <v>75657</v>
      </c>
      <c r="B1900" s="285" t="s">
        <v>5608</v>
      </c>
      <c r="C1900" s="286" t="s">
        <v>3221</v>
      </c>
      <c r="D1900" s="287">
        <v>118.89</v>
      </c>
    </row>
    <row r="1901" spans="1:4" ht="12.75" x14ac:dyDescent="0.2">
      <c r="A1901" s="447">
        <v>75663</v>
      </c>
      <c r="B1901" s="285" t="s">
        <v>5609</v>
      </c>
      <c r="C1901" s="286" t="s">
        <v>3221</v>
      </c>
      <c r="D1901" s="287">
        <v>29.62</v>
      </c>
    </row>
    <row r="1902" spans="1:4" ht="22.5" x14ac:dyDescent="0.2">
      <c r="A1902" s="447">
        <v>75953</v>
      </c>
      <c r="B1902" s="285" t="s">
        <v>5610</v>
      </c>
      <c r="C1902" s="286" t="s">
        <v>3221</v>
      </c>
      <c r="D1902" s="287">
        <v>334.4</v>
      </c>
    </row>
    <row r="1903" spans="1:4" ht="22.5" x14ac:dyDescent="0.2">
      <c r="A1903" s="447">
        <v>75954</v>
      </c>
      <c r="B1903" s="285" t="s">
        <v>5611</v>
      </c>
      <c r="C1903" s="286" t="s">
        <v>3221</v>
      </c>
      <c r="D1903" s="287">
        <v>666.64</v>
      </c>
    </row>
    <row r="1904" spans="1:4" ht="22.5" x14ac:dyDescent="0.2">
      <c r="A1904" s="447">
        <v>75955</v>
      </c>
      <c r="B1904" s="285" t="s">
        <v>5612</v>
      </c>
      <c r="C1904" s="286" t="s">
        <v>3221</v>
      </c>
      <c r="D1904" s="287">
        <v>731.8</v>
      </c>
    </row>
    <row r="1905" spans="1:4" ht="22.5" x14ac:dyDescent="0.2">
      <c r="A1905" s="447">
        <v>75956</v>
      </c>
      <c r="B1905" s="285" t="s">
        <v>5613</v>
      </c>
      <c r="C1905" s="286" t="s">
        <v>3221</v>
      </c>
      <c r="D1905" s="287">
        <v>493.22</v>
      </c>
    </row>
    <row r="1906" spans="1:4" ht="22.5" x14ac:dyDescent="0.2">
      <c r="A1906" s="447">
        <v>75957</v>
      </c>
      <c r="B1906" s="285" t="s">
        <v>5614</v>
      </c>
      <c r="C1906" s="286" t="s">
        <v>3221</v>
      </c>
      <c r="D1906" s="287">
        <v>684.22</v>
      </c>
    </row>
    <row r="1907" spans="1:4" ht="22.5" x14ac:dyDescent="0.2">
      <c r="A1907" s="447">
        <v>75958</v>
      </c>
      <c r="B1907" s="285" t="s">
        <v>5615</v>
      </c>
      <c r="C1907" s="286" t="s">
        <v>3221</v>
      </c>
      <c r="D1907" s="287">
        <v>656.03</v>
      </c>
    </row>
    <row r="1908" spans="1:4" ht="12.75" x14ac:dyDescent="0.2">
      <c r="A1908" s="447">
        <v>75959</v>
      </c>
      <c r="B1908" s="285" t="s">
        <v>5616</v>
      </c>
      <c r="C1908" s="286" t="s">
        <v>3221</v>
      </c>
      <c r="D1908" s="287">
        <v>273.11</v>
      </c>
    </row>
    <row r="1909" spans="1:4" ht="12.75" x14ac:dyDescent="0.2">
      <c r="A1909" s="250">
        <v>76000</v>
      </c>
      <c r="B1909" s="251" t="s">
        <v>5617</v>
      </c>
      <c r="C1909" s="252"/>
      <c r="D1909" s="253" t="s">
        <v>53</v>
      </c>
    </row>
    <row r="1910" spans="1:4" ht="12.75" x14ac:dyDescent="0.2">
      <c r="A1910" s="447">
        <v>76030</v>
      </c>
      <c r="B1910" s="285" t="s">
        <v>5618</v>
      </c>
      <c r="C1910" s="286" t="s">
        <v>3221</v>
      </c>
      <c r="D1910" s="287">
        <v>588.64</v>
      </c>
    </row>
    <row r="1911" spans="1:4" ht="12.75" x14ac:dyDescent="0.2">
      <c r="A1911" s="447">
        <v>76034</v>
      </c>
      <c r="B1911" s="285" t="s">
        <v>5619</v>
      </c>
      <c r="C1911" s="286" t="s">
        <v>3221</v>
      </c>
      <c r="D1911" s="287">
        <v>911.41</v>
      </c>
    </row>
    <row r="1912" spans="1:4" ht="12.75" x14ac:dyDescent="0.2">
      <c r="A1912" s="447">
        <v>76037</v>
      </c>
      <c r="B1912" s="285" t="s">
        <v>5620</v>
      </c>
      <c r="C1912" s="286" t="s">
        <v>3221</v>
      </c>
      <c r="D1912" s="287">
        <v>2903.97</v>
      </c>
    </row>
    <row r="1913" spans="1:4" ht="12.75" x14ac:dyDescent="0.2">
      <c r="A1913" s="447">
        <v>76038</v>
      </c>
      <c r="B1913" s="285" t="s">
        <v>5621</v>
      </c>
      <c r="C1913" s="286" t="s">
        <v>3221</v>
      </c>
      <c r="D1913" s="287">
        <v>5343.66</v>
      </c>
    </row>
    <row r="1914" spans="1:4" ht="12.75" x14ac:dyDescent="0.2">
      <c r="A1914" s="447">
        <v>76039</v>
      </c>
      <c r="B1914" s="285" t="s">
        <v>5622</v>
      </c>
      <c r="C1914" s="286" t="s">
        <v>3221</v>
      </c>
      <c r="D1914" s="287">
        <v>8235.89</v>
      </c>
    </row>
    <row r="1915" spans="1:4" ht="12.75" x14ac:dyDescent="0.2">
      <c r="A1915" s="250">
        <v>76400</v>
      </c>
      <c r="B1915" s="251" t="s">
        <v>5623</v>
      </c>
      <c r="C1915" s="252"/>
      <c r="D1915" s="253" t="s">
        <v>53</v>
      </c>
    </row>
    <row r="1916" spans="1:4" ht="12.75" x14ac:dyDescent="0.2">
      <c r="A1916" s="447">
        <v>76402</v>
      </c>
      <c r="B1916" s="285" t="s">
        <v>5624</v>
      </c>
      <c r="C1916" s="286" t="s">
        <v>3221</v>
      </c>
      <c r="D1916" s="287">
        <v>535.39</v>
      </c>
    </row>
    <row r="1917" spans="1:4" ht="12.75" x14ac:dyDescent="0.2">
      <c r="A1917" s="447">
        <v>76405</v>
      </c>
      <c r="B1917" s="285" t="s">
        <v>5625</v>
      </c>
      <c r="C1917" s="286" t="s">
        <v>3221</v>
      </c>
      <c r="D1917" s="287">
        <v>146.74</v>
      </c>
    </row>
    <row r="1918" spans="1:4" ht="12.75" x14ac:dyDescent="0.2">
      <c r="A1918" s="447">
        <v>76407</v>
      </c>
      <c r="B1918" s="285" t="s">
        <v>5626</v>
      </c>
      <c r="C1918" s="286" t="s">
        <v>3221</v>
      </c>
      <c r="D1918" s="287">
        <v>346.32</v>
      </c>
    </row>
    <row r="1919" spans="1:4" ht="22.5" x14ac:dyDescent="0.2">
      <c r="A1919" s="447">
        <v>76408</v>
      </c>
      <c r="B1919" s="285" t="s">
        <v>5627</v>
      </c>
      <c r="C1919" s="286" t="s">
        <v>3221</v>
      </c>
      <c r="D1919" s="287">
        <v>525.34</v>
      </c>
    </row>
    <row r="1920" spans="1:4" ht="12.75" x14ac:dyDescent="0.2">
      <c r="A1920" s="447">
        <v>76420</v>
      </c>
      <c r="B1920" s="285" t="s">
        <v>5628</v>
      </c>
      <c r="C1920" s="286" t="s">
        <v>3221</v>
      </c>
      <c r="D1920" s="287">
        <v>31.11</v>
      </c>
    </row>
    <row r="1921" spans="1:4" ht="12.75" x14ac:dyDescent="0.2">
      <c r="A1921" s="447">
        <v>76425</v>
      </c>
      <c r="B1921" s="285" t="s">
        <v>5629</v>
      </c>
      <c r="C1921" s="286" t="s">
        <v>3221</v>
      </c>
      <c r="D1921" s="287">
        <v>410.54</v>
      </c>
    </row>
    <row r="1922" spans="1:4" ht="12.75" x14ac:dyDescent="0.2">
      <c r="A1922" s="447">
        <v>76431</v>
      </c>
      <c r="B1922" s="285" t="s">
        <v>5630</v>
      </c>
      <c r="C1922" s="286" t="s">
        <v>3221</v>
      </c>
      <c r="D1922" s="287">
        <v>134.74</v>
      </c>
    </row>
    <row r="1923" spans="1:4" ht="12.75" x14ac:dyDescent="0.2">
      <c r="A1923" s="447">
        <v>76433</v>
      </c>
      <c r="B1923" s="285" t="s">
        <v>5631</v>
      </c>
      <c r="C1923" s="286" t="s">
        <v>3221</v>
      </c>
      <c r="D1923" s="287">
        <v>87.61</v>
      </c>
    </row>
    <row r="1924" spans="1:4" ht="12.75" x14ac:dyDescent="0.2">
      <c r="A1924" s="447">
        <v>76441</v>
      </c>
      <c r="B1924" s="285" t="s">
        <v>5632</v>
      </c>
      <c r="C1924" s="286" t="s">
        <v>3221</v>
      </c>
      <c r="D1924" s="287">
        <v>360.15</v>
      </c>
    </row>
    <row r="1925" spans="1:4" ht="12.75" x14ac:dyDescent="0.2">
      <c r="A1925" s="447">
        <v>76456</v>
      </c>
      <c r="B1925" s="285" t="s">
        <v>5633</v>
      </c>
      <c r="C1925" s="286" t="s">
        <v>3221</v>
      </c>
      <c r="D1925" s="287">
        <v>46.64</v>
      </c>
    </row>
    <row r="1926" spans="1:4" ht="12.75" x14ac:dyDescent="0.2">
      <c r="A1926" s="447">
        <v>76459</v>
      </c>
      <c r="B1926" s="285" t="s">
        <v>5634</v>
      </c>
      <c r="C1926" s="286" t="s">
        <v>3221</v>
      </c>
      <c r="D1926" s="287">
        <v>36.78</v>
      </c>
    </row>
    <row r="1927" spans="1:4" ht="22.5" x14ac:dyDescent="0.2">
      <c r="A1927" s="447">
        <v>76461</v>
      </c>
      <c r="B1927" s="285" t="s">
        <v>5635</v>
      </c>
      <c r="C1927" s="286" t="s">
        <v>3221</v>
      </c>
      <c r="D1927" s="287">
        <v>51.66</v>
      </c>
    </row>
    <row r="1928" spans="1:4" ht="12.75" x14ac:dyDescent="0.2">
      <c r="A1928" s="447">
        <v>76468</v>
      </c>
      <c r="B1928" s="285" t="s">
        <v>5636</v>
      </c>
      <c r="C1928" s="286" t="s">
        <v>3221</v>
      </c>
      <c r="D1928" s="287">
        <v>429.49</v>
      </c>
    </row>
    <row r="1929" spans="1:4" ht="12.75" x14ac:dyDescent="0.2">
      <c r="A1929" s="250">
        <v>76700</v>
      </c>
      <c r="B1929" s="251" t="s">
        <v>5637</v>
      </c>
      <c r="C1929" s="252"/>
      <c r="D1929" s="253" t="s">
        <v>53</v>
      </c>
    </row>
    <row r="1930" spans="1:4" ht="22.5" x14ac:dyDescent="0.2">
      <c r="A1930" s="447">
        <v>76701</v>
      </c>
      <c r="B1930" s="285" t="s">
        <v>5638</v>
      </c>
      <c r="C1930" s="286" t="s">
        <v>3221</v>
      </c>
      <c r="D1930" s="287">
        <v>2051.69</v>
      </c>
    </row>
    <row r="1931" spans="1:4" ht="22.5" x14ac:dyDescent="0.2">
      <c r="A1931" s="447">
        <v>76710</v>
      </c>
      <c r="B1931" s="285" t="s">
        <v>5639</v>
      </c>
      <c r="C1931" s="286" t="s">
        <v>3221</v>
      </c>
      <c r="D1931" s="287">
        <v>157.94</v>
      </c>
    </row>
    <row r="1932" spans="1:4" ht="22.5" x14ac:dyDescent="0.2">
      <c r="A1932" s="447">
        <v>76711</v>
      </c>
      <c r="B1932" s="285" t="s">
        <v>5640</v>
      </c>
      <c r="C1932" s="286" t="s">
        <v>3221</v>
      </c>
      <c r="D1932" s="287">
        <v>210.92</v>
      </c>
    </row>
    <row r="1933" spans="1:4" ht="22.5" x14ac:dyDescent="0.2">
      <c r="A1933" s="447">
        <v>76712</v>
      </c>
      <c r="B1933" s="285" t="s">
        <v>5641</v>
      </c>
      <c r="C1933" s="286" t="s">
        <v>3221</v>
      </c>
      <c r="D1933" s="287">
        <v>196.68</v>
      </c>
    </row>
    <row r="1934" spans="1:4" ht="22.5" x14ac:dyDescent="0.2">
      <c r="A1934" s="447">
        <v>76713</v>
      </c>
      <c r="B1934" s="285" t="s">
        <v>5642</v>
      </c>
      <c r="C1934" s="286" t="s">
        <v>3221</v>
      </c>
      <c r="D1934" s="287">
        <v>292.81</v>
      </c>
    </row>
    <row r="1935" spans="1:4" ht="22.5" x14ac:dyDescent="0.2">
      <c r="A1935" s="447">
        <v>76714</v>
      </c>
      <c r="B1935" s="285" t="s">
        <v>6110</v>
      </c>
      <c r="C1935" s="286" t="s">
        <v>3221</v>
      </c>
      <c r="D1935" s="287">
        <v>670.95</v>
      </c>
    </row>
    <row r="1936" spans="1:4" ht="22.5" x14ac:dyDescent="0.2">
      <c r="A1936" s="447">
        <v>76716</v>
      </c>
      <c r="B1936" s="285" t="s">
        <v>5643</v>
      </c>
      <c r="C1936" s="286" t="s">
        <v>3221</v>
      </c>
      <c r="D1936" s="287">
        <v>546.92999999999995</v>
      </c>
    </row>
    <row r="1937" spans="1:4" ht="12.75" x14ac:dyDescent="0.2">
      <c r="A1937" s="447">
        <v>76717</v>
      </c>
      <c r="B1937" s="285" t="s">
        <v>5644</v>
      </c>
      <c r="C1937" s="286" t="s">
        <v>3221</v>
      </c>
      <c r="D1937" s="287">
        <v>25.07</v>
      </c>
    </row>
    <row r="1938" spans="1:4" ht="12.75" x14ac:dyDescent="0.2">
      <c r="A1938" s="250">
        <v>76800</v>
      </c>
      <c r="B1938" s="251" t="s">
        <v>5645</v>
      </c>
      <c r="C1938" s="252"/>
      <c r="D1938" s="253" t="s">
        <v>53</v>
      </c>
    </row>
    <row r="1939" spans="1:4" ht="22.5" x14ac:dyDescent="0.2">
      <c r="A1939" s="447">
        <v>76803</v>
      </c>
      <c r="B1939" s="285" t="s">
        <v>5646</v>
      </c>
      <c r="C1939" s="286" t="s">
        <v>3221</v>
      </c>
      <c r="D1939" s="287">
        <v>590.20000000000005</v>
      </c>
    </row>
    <row r="1940" spans="1:4" ht="22.5" x14ac:dyDescent="0.2">
      <c r="A1940" s="447">
        <v>76807</v>
      </c>
      <c r="B1940" s="285" t="s">
        <v>5647</v>
      </c>
      <c r="C1940" s="286" t="s">
        <v>3221</v>
      </c>
      <c r="D1940" s="287">
        <v>724.03</v>
      </c>
    </row>
    <row r="1941" spans="1:4" ht="22.5" x14ac:dyDescent="0.2">
      <c r="A1941" s="447">
        <v>76818</v>
      </c>
      <c r="B1941" s="285" t="s">
        <v>5648</v>
      </c>
      <c r="C1941" s="286" t="s">
        <v>3221</v>
      </c>
      <c r="D1941" s="287">
        <v>605.66999999999996</v>
      </c>
    </row>
    <row r="1942" spans="1:4" ht="22.5" x14ac:dyDescent="0.2">
      <c r="A1942" s="447">
        <v>76821</v>
      </c>
      <c r="B1942" s="285" t="s">
        <v>5649</v>
      </c>
      <c r="C1942" s="286" t="s">
        <v>3221</v>
      </c>
      <c r="D1942" s="287">
        <v>443.15</v>
      </c>
    </row>
    <row r="1943" spans="1:4" ht="22.5" x14ac:dyDescent="0.2">
      <c r="A1943" s="447">
        <v>76822</v>
      </c>
      <c r="B1943" s="285" t="s">
        <v>5650</v>
      </c>
      <c r="C1943" s="286" t="s">
        <v>3221</v>
      </c>
      <c r="D1943" s="287">
        <v>1130.52</v>
      </c>
    </row>
    <row r="1944" spans="1:4" ht="22.5" x14ac:dyDescent="0.2">
      <c r="A1944" s="447">
        <v>76823</v>
      </c>
      <c r="B1944" s="285" t="s">
        <v>5651</v>
      </c>
      <c r="C1944" s="286" t="s">
        <v>3221</v>
      </c>
      <c r="D1944" s="287">
        <v>1555</v>
      </c>
    </row>
    <row r="1945" spans="1:4" ht="22.5" x14ac:dyDescent="0.2">
      <c r="A1945" s="447">
        <v>76824</v>
      </c>
      <c r="B1945" s="285" t="s">
        <v>5652</v>
      </c>
      <c r="C1945" s="286" t="s">
        <v>3221</v>
      </c>
      <c r="D1945" s="287">
        <v>1851.56</v>
      </c>
    </row>
    <row r="1946" spans="1:4" ht="22.5" x14ac:dyDescent="0.2">
      <c r="A1946" s="447">
        <v>76826</v>
      </c>
      <c r="B1946" s="285" t="s">
        <v>5653</v>
      </c>
      <c r="C1946" s="286" t="s">
        <v>3221</v>
      </c>
      <c r="D1946" s="287">
        <v>521.05999999999995</v>
      </c>
    </row>
    <row r="1947" spans="1:4" ht="22.5" x14ac:dyDescent="0.2">
      <c r="A1947" s="447">
        <v>76827</v>
      </c>
      <c r="B1947" s="285" t="s">
        <v>5654</v>
      </c>
      <c r="C1947" s="286" t="s">
        <v>3221</v>
      </c>
      <c r="D1947" s="287">
        <v>420.07</v>
      </c>
    </row>
    <row r="1948" spans="1:4" ht="12.75" x14ac:dyDescent="0.2">
      <c r="A1948" s="447">
        <v>76836</v>
      </c>
      <c r="B1948" s="285" t="s">
        <v>5655</v>
      </c>
      <c r="C1948" s="286" t="s">
        <v>22</v>
      </c>
      <c r="D1948" s="287">
        <v>1107.25</v>
      </c>
    </row>
    <row r="1949" spans="1:4" ht="12.75" x14ac:dyDescent="0.2">
      <c r="A1949" s="447">
        <v>76890</v>
      </c>
      <c r="B1949" s="285" t="s">
        <v>5656</v>
      </c>
      <c r="C1949" s="286" t="s">
        <v>3221</v>
      </c>
      <c r="D1949" s="287">
        <v>58.76</v>
      </c>
    </row>
    <row r="1950" spans="1:4" ht="22.5" x14ac:dyDescent="0.2">
      <c r="A1950" s="447">
        <v>76891</v>
      </c>
      <c r="B1950" s="285" t="s">
        <v>6339</v>
      </c>
      <c r="C1950" s="286" t="s">
        <v>3221</v>
      </c>
      <c r="D1950" s="287">
        <v>92</v>
      </c>
    </row>
    <row r="1951" spans="1:4" ht="22.5" x14ac:dyDescent="0.2">
      <c r="A1951" s="447">
        <v>76895</v>
      </c>
      <c r="B1951" s="285" t="s">
        <v>6340</v>
      </c>
      <c r="C1951" s="286" t="s">
        <v>3221</v>
      </c>
      <c r="D1951" s="287">
        <v>56.56</v>
      </c>
    </row>
    <row r="1952" spans="1:4" ht="22.5" x14ac:dyDescent="0.2">
      <c r="A1952" s="447">
        <v>76896</v>
      </c>
      <c r="B1952" s="285" t="s">
        <v>5657</v>
      </c>
      <c r="C1952" s="286" t="s">
        <v>3221</v>
      </c>
      <c r="D1952" s="287">
        <v>42.07</v>
      </c>
    </row>
    <row r="1953" spans="1:4" ht="22.5" x14ac:dyDescent="0.2">
      <c r="A1953" s="447">
        <v>76898</v>
      </c>
      <c r="B1953" s="285" t="s">
        <v>5658</v>
      </c>
      <c r="C1953" s="286" t="s">
        <v>3221</v>
      </c>
      <c r="D1953" s="287">
        <v>246.43</v>
      </c>
    </row>
    <row r="1954" spans="1:4" ht="12.75" x14ac:dyDescent="0.2">
      <c r="A1954" s="250">
        <v>76900</v>
      </c>
      <c r="B1954" s="251" t="s">
        <v>5659</v>
      </c>
      <c r="C1954" s="252"/>
      <c r="D1954" s="253" t="s">
        <v>53</v>
      </c>
    </row>
    <row r="1955" spans="1:4" ht="12.75" x14ac:dyDescent="0.2">
      <c r="A1955" s="447">
        <v>76901</v>
      </c>
      <c r="B1955" s="285" t="s">
        <v>5660</v>
      </c>
      <c r="C1955" s="286" t="s">
        <v>3221</v>
      </c>
      <c r="D1955" s="287">
        <v>626.33000000000004</v>
      </c>
    </row>
    <row r="1956" spans="1:4" ht="12.75" x14ac:dyDescent="0.2">
      <c r="A1956" s="250">
        <v>77200</v>
      </c>
      <c r="B1956" s="251" t="s">
        <v>5661</v>
      </c>
      <c r="C1956" s="252"/>
      <c r="D1956" s="253" t="s">
        <v>53</v>
      </c>
    </row>
    <row r="1957" spans="1:4" ht="12.75" x14ac:dyDescent="0.2">
      <c r="A1957" s="447">
        <v>77215</v>
      </c>
      <c r="B1957" s="285" t="s">
        <v>5662</v>
      </c>
      <c r="C1957" s="286" t="s">
        <v>3221</v>
      </c>
      <c r="D1957" s="287">
        <v>130.08000000000001</v>
      </c>
    </row>
    <row r="1958" spans="1:4" ht="12.75" x14ac:dyDescent="0.2">
      <c r="A1958" s="447">
        <v>77223</v>
      </c>
      <c r="B1958" s="285" t="s">
        <v>5663</v>
      </c>
      <c r="C1958" s="286" t="s">
        <v>3221</v>
      </c>
      <c r="D1958" s="287">
        <v>518.47</v>
      </c>
    </row>
    <row r="1959" spans="1:4" ht="12.75" x14ac:dyDescent="0.2">
      <c r="A1959" s="447">
        <v>77226</v>
      </c>
      <c r="B1959" s="285" t="s">
        <v>5664</v>
      </c>
      <c r="C1959" s="286" t="s">
        <v>3221</v>
      </c>
      <c r="D1959" s="287">
        <v>347.23</v>
      </c>
    </row>
    <row r="1960" spans="1:4" ht="22.5" x14ac:dyDescent="0.2">
      <c r="A1960" s="447">
        <v>77227</v>
      </c>
      <c r="B1960" s="285" t="s">
        <v>6111</v>
      </c>
      <c r="C1960" s="286" t="s">
        <v>3221</v>
      </c>
      <c r="D1960" s="287">
        <v>298.29000000000002</v>
      </c>
    </row>
    <row r="1961" spans="1:4" ht="22.5" x14ac:dyDescent="0.2">
      <c r="A1961" s="447">
        <v>77232</v>
      </c>
      <c r="B1961" s="285" t="s">
        <v>5665</v>
      </c>
      <c r="C1961" s="286" t="s">
        <v>3221</v>
      </c>
      <c r="D1961" s="287">
        <v>47.26</v>
      </c>
    </row>
    <row r="1962" spans="1:4" ht="12.75" x14ac:dyDescent="0.2">
      <c r="A1962" s="447">
        <v>77236</v>
      </c>
      <c r="B1962" s="285" t="s">
        <v>5666</v>
      </c>
      <c r="C1962" s="286" t="s">
        <v>3221</v>
      </c>
      <c r="D1962" s="287">
        <v>29.79</v>
      </c>
    </row>
    <row r="1963" spans="1:4" ht="12.75" x14ac:dyDescent="0.2">
      <c r="A1963" s="447">
        <v>77237</v>
      </c>
      <c r="B1963" s="285" t="s">
        <v>5667</v>
      </c>
      <c r="C1963" s="286" t="s">
        <v>3221</v>
      </c>
      <c r="D1963" s="287">
        <v>36.26</v>
      </c>
    </row>
    <row r="1964" spans="1:4" ht="12.75" x14ac:dyDescent="0.2">
      <c r="A1964" s="447">
        <v>77238</v>
      </c>
      <c r="B1964" s="285" t="s">
        <v>5668</v>
      </c>
      <c r="C1964" s="286" t="s">
        <v>3221</v>
      </c>
      <c r="D1964" s="287">
        <v>36.950000000000003</v>
      </c>
    </row>
    <row r="1965" spans="1:4" ht="12.75" x14ac:dyDescent="0.2">
      <c r="A1965" s="447">
        <v>77240</v>
      </c>
      <c r="B1965" s="285" t="s">
        <v>5669</v>
      </c>
      <c r="C1965" s="286" t="s">
        <v>3221</v>
      </c>
      <c r="D1965" s="287">
        <v>43.83</v>
      </c>
    </row>
    <row r="1966" spans="1:4" ht="12.75" x14ac:dyDescent="0.2">
      <c r="A1966" s="447">
        <v>77241</v>
      </c>
      <c r="B1966" s="285" t="s">
        <v>5670</v>
      </c>
      <c r="C1966" s="286" t="s">
        <v>3221</v>
      </c>
      <c r="D1966" s="287">
        <v>204.14</v>
      </c>
    </row>
    <row r="1967" spans="1:4" ht="22.5" x14ac:dyDescent="0.2">
      <c r="A1967" s="447">
        <v>77242</v>
      </c>
      <c r="B1967" s="285" t="s">
        <v>5671</v>
      </c>
      <c r="C1967" s="286" t="s">
        <v>3221</v>
      </c>
      <c r="D1967" s="287">
        <v>420.18</v>
      </c>
    </row>
    <row r="1968" spans="1:4" ht="22.5" x14ac:dyDescent="0.2">
      <c r="A1968" s="447">
        <v>77243</v>
      </c>
      <c r="B1968" s="285" t="s">
        <v>5672</v>
      </c>
      <c r="C1968" s="286" t="s">
        <v>3221</v>
      </c>
      <c r="D1968" s="287">
        <v>1418.47</v>
      </c>
    </row>
    <row r="1969" spans="1:4" ht="12.75" x14ac:dyDescent="0.2">
      <c r="A1969" s="447">
        <v>77244</v>
      </c>
      <c r="B1969" s="285" t="s">
        <v>5673</v>
      </c>
      <c r="C1969" s="286" t="s">
        <v>3221</v>
      </c>
      <c r="D1969" s="287">
        <v>398.18</v>
      </c>
    </row>
    <row r="1970" spans="1:4" ht="22.5" x14ac:dyDescent="0.2">
      <c r="A1970" s="447">
        <v>77245</v>
      </c>
      <c r="B1970" s="285" t="s">
        <v>5674</v>
      </c>
      <c r="C1970" s="286" t="s">
        <v>3221</v>
      </c>
      <c r="D1970" s="287">
        <v>363.39</v>
      </c>
    </row>
    <row r="1971" spans="1:4" ht="12.75" x14ac:dyDescent="0.2">
      <c r="A1971" s="447">
        <v>77246</v>
      </c>
      <c r="B1971" s="285" t="s">
        <v>2473</v>
      </c>
      <c r="C1971" s="286" t="s">
        <v>3221</v>
      </c>
      <c r="D1971" s="287">
        <v>194.96</v>
      </c>
    </row>
    <row r="1972" spans="1:4" ht="12.75" x14ac:dyDescent="0.2">
      <c r="A1972" s="250">
        <v>77600</v>
      </c>
      <c r="B1972" s="251" t="s">
        <v>5675</v>
      </c>
      <c r="C1972" s="252"/>
      <c r="D1972" s="253" t="s">
        <v>53</v>
      </c>
    </row>
    <row r="1973" spans="1:4" ht="12.75" x14ac:dyDescent="0.2">
      <c r="A1973" s="447">
        <v>77605</v>
      </c>
      <c r="B1973" s="285" t="s">
        <v>5676</v>
      </c>
      <c r="C1973" s="286" t="s">
        <v>19</v>
      </c>
      <c r="D1973" s="287">
        <v>1424.54</v>
      </c>
    </row>
    <row r="1974" spans="1:4" ht="12.75" x14ac:dyDescent="0.2">
      <c r="A1974" s="447">
        <v>77615</v>
      </c>
      <c r="B1974" s="285" t="s">
        <v>5677</v>
      </c>
      <c r="C1974" s="286" t="s">
        <v>19</v>
      </c>
      <c r="D1974" s="287">
        <v>484.72</v>
      </c>
    </row>
    <row r="1975" spans="1:4" ht="12.75" x14ac:dyDescent="0.2">
      <c r="A1975" s="447">
        <v>77619</v>
      </c>
      <c r="B1975" s="285" t="s">
        <v>5678</v>
      </c>
      <c r="C1975" s="286" t="s">
        <v>19</v>
      </c>
      <c r="D1975" s="287">
        <v>407.88</v>
      </c>
    </row>
    <row r="1976" spans="1:4" ht="22.5" x14ac:dyDescent="0.2">
      <c r="A1976" s="447">
        <v>77620</v>
      </c>
      <c r="B1976" s="285" t="s">
        <v>5679</v>
      </c>
      <c r="C1976" s="286" t="s">
        <v>19</v>
      </c>
      <c r="D1976" s="287">
        <v>540.32000000000005</v>
      </c>
    </row>
    <row r="1977" spans="1:4" ht="22.5" x14ac:dyDescent="0.2">
      <c r="A1977" s="447">
        <v>77622</v>
      </c>
      <c r="B1977" s="285" t="s">
        <v>2495</v>
      </c>
      <c r="C1977" s="286" t="s">
        <v>19</v>
      </c>
      <c r="D1977" s="287">
        <v>490.22</v>
      </c>
    </row>
    <row r="1978" spans="1:4" ht="22.5" x14ac:dyDescent="0.2">
      <c r="A1978" s="447">
        <v>77624</v>
      </c>
      <c r="B1978" s="285" t="s">
        <v>5680</v>
      </c>
      <c r="C1978" s="286" t="s">
        <v>19</v>
      </c>
      <c r="D1978" s="287">
        <v>740.98</v>
      </c>
    </row>
    <row r="1979" spans="1:4" ht="22.5" x14ac:dyDescent="0.2">
      <c r="A1979" s="447">
        <v>77630</v>
      </c>
      <c r="B1979" s="285" t="s">
        <v>5681</v>
      </c>
      <c r="C1979" s="286" t="s">
        <v>22</v>
      </c>
      <c r="D1979" s="287">
        <v>66.069999999999993</v>
      </c>
    </row>
    <row r="1980" spans="1:4" ht="22.5" x14ac:dyDescent="0.2">
      <c r="A1980" s="447">
        <v>77631</v>
      </c>
      <c r="B1980" s="285" t="s">
        <v>5682</v>
      </c>
      <c r="C1980" s="286" t="s">
        <v>3221</v>
      </c>
      <c r="D1980" s="287">
        <v>70.77</v>
      </c>
    </row>
    <row r="1981" spans="1:4" ht="12.75" x14ac:dyDescent="0.2">
      <c r="A1981" s="250">
        <v>78000</v>
      </c>
      <c r="B1981" s="251" t="s">
        <v>5683</v>
      </c>
      <c r="C1981" s="252"/>
      <c r="D1981" s="253" t="s">
        <v>53</v>
      </c>
    </row>
    <row r="1982" spans="1:4" ht="12.75" x14ac:dyDescent="0.2">
      <c r="A1982" s="447">
        <v>78014</v>
      </c>
      <c r="B1982" s="285" t="s">
        <v>5684</v>
      </c>
      <c r="C1982" s="286" t="s">
        <v>3221</v>
      </c>
      <c r="D1982" s="287">
        <v>267.10000000000002</v>
      </c>
    </row>
    <row r="1983" spans="1:4" ht="12.75" x14ac:dyDescent="0.2">
      <c r="A1983" s="447">
        <v>78045</v>
      </c>
      <c r="B1983" s="285" t="s">
        <v>5685</v>
      </c>
      <c r="C1983" s="286" t="s">
        <v>3221</v>
      </c>
      <c r="D1983" s="287">
        <v>238.94</v>
      </c>
    </row>
    <row r="1984" spans="1:4" ht="12.75" x14ac:dyDescent="0.2">
      <c r="A1984" s="447">
        <v>78046</v>
      </c>
      <c r="B1984" s="285" t="s">
        <v>5686</v>
      </c>
      <c r="C1984" s="286" t="s">
        <v>3221</v>
      </c>
      <c r="D1984" s="287">
        <v>334.07</v>
      </c>
    </row>
    <row r="1985" spans="1:4" ht="12.75" x14ac:dyDescent="0.2">
      <c r="A1985" s="447">
        <v>78051</v>
      </c>
      <c r="B1985" s="285" t="s">
        <v>5687</v>
      </c>
      <c r="C1985" s="286" t="s">
        <v>3221</v>
      </c>
      <c r="D1985" s="287">
        <v>2003.72</v>
      </c>
    </row>
    <row r="1986" spans="1:4" ht="12.75" x14ac:dyDescent="0.2">
      <c r="A1986" s="447">
        <v>78052</v>
      </c>
      <c r="B1986" s="285" t="s">
        <v>5688</v>
      </c>
      <c r="C1986" s="286" t="s">
        <v>3221</v>
      </c>
      <c r="D1986" s="287">
        <v>2582.4299999999998</v>
      </c>
    </row>
    <row r="1987" spans="1:4" ht="12.75" x14ac:dyDescent="0.2">
      <c r="A1987" s="447">
        <v>78060</v>
      </c>
      <c r="B1987" s="285" t="s">
        <v>5689</v>
      </c>
      <c r="C1987" s="286" t="s">
        <v>3221</v>
      </c>
      <c r="D1987" s="287">
        <v>2074.1999999999998</v>
      </c>
    </row>
    <row r="1988" spans="1:4" ht="12.75" x14ac:dyDescent="0.2">
      <c r="A1988" s="447">
        <v>78062</v>
      </c>
      <c r="B1988" s="285" t="s">
        <v>5690</v>
      </c>
      <c r="C1988" s="286" t="s">
        <v>3221</v>
      </c>
      <c r="D1988" s="287">
        <v>2789.68</v>
      </c>
    </row>
    <row r="1989" spans="1:4" ht="12.75" x14ac:dyDescent="0.2">
      <c r="A1989" s="447">
        <v>78071</v>
      </c>
      <c r="B1989" s="285" t="s">
        <v>5691</v>
      </c>
      <c r="C1989" s="286" t="s">
        <v>22</v>
      </c>
      <c r="D1989" s="287">
        <v>318.39</v>
      </c>
    </row>
    <row r="1990" spans="1:4" ht="12.75" x14ac:dyDescent="0.2">
      <c r="A1990" s="447">
        <v>78080</v>
      </c>
      <c r="B1990" s="285" t="s">
        <v>5692</v>
      </c>
      <c r="C1990" s="286" t="s">
        <v>3221</v>
      </c>
      <c r="D1990" s="287">
        <v>282.77999999999997</v>
      </c>
    </row>
    <row r="1991" spans="1:4" ht="12.75" x14ac:dyDescent="0.2">
      <c r="A1991" s="447">
        <v>78081</v>
      </c>
      <c r="B1991" s="285" t="s">
        <v>5693</v>
      </c>
      <c r="C1991" s="286" t="s">
        <v>3221</v>
      </c>
      <c r="D1991" s="287">
        <v>892.75</v>
      </c>
    </row>
    <row r="1992" spans="1:4" ht="12.75" x14ac:dyDescent="0.2">
      <c r="A1992" s="250">
        <v>78400</v>
      </c>
      <c r="B1992" s="251" t="s">
        <v>5694</v>
      </c>
      <c r="C1992" s="252"/>
      <c r="D1992" s="253" t="s">
        <v>53</v>
      </c>
    </row>
    <row r="1993" spans="1:4" ht="12.75" x14ac:dyDescent="0.2">
      <c r="A1993" s="447">
        <v>78405</v>
      </c>
      <c r="B1993" s="285" t="s">
        <v>5695</v>
      </c>
      <c r="C1993" s="286" t="s">
        <v>3221</v>
      </c>
      <c r="D1993" s="287">
        <v>358.26</v>
      </c>
    </row>
    <row r="1994" spans="1:4" ht="12.75" x14ac:dyDescent="0.2">
      <c r="A1994" s="447">
        <v>78407</v>
      </c>
      <c r="B1994" s="285" t="s">
        <v>5696</v>
      </c>
      <c r="C1994" s="286" t="s">
        <v>3221</v>
      </c>
      <c r="D1994" s="287">
        <v>18.21</v>
      </c>
    </row>
    <row r="1995" spans="1:4" ht="12.75" x14ac:dyDescent="0.2">
      <c r="A1995" s="447">
        <v>78410</v>
      </c>
      <c r="B1995" s="285" t="s">
        <v>5697</v>
      </c>
      <c r="C1995" s="286" t="s">
        <v>3221</v>
      </c>
      <c r="D1995" s="287">
        <v>72.41</v>
      </c>
    </row>
    <row r="1996" spans="1:4" ht="12.75" x14ac:dyDescent="0.2">
      <c r="A1996" s="447">
        <v>78415</v>
      </c>
      <c r="B1996" s="285" t="s">
        <v>5698</v>
      </c>
      <c r="C1996" s="286" t="s">
        <v>3221</v>
      </c>
      <c r="D1996" s="287">
        <v>117.64</v>
      </c>
    </row>
    <row r="1997" spans="1:4" ht="12.75" x14ac:dyDescent="0.2">
      <c r="A1997" s="447">
        <v>78420</v>
      </c>
      <c r="B1997" s="285" t="s">
        <v>5699</v>
      </c>
      <c r="C1997" s="286" t="s">
        <v>3221</v>
      </c>
      <c r="D1997" s="287">
        <v>164.95</v>
      </c>
    </row>
    <row r="1998" spans="1:4" ht="12.75" x14ac:dyDescent="0.2">
      <c r="A1998" s="447">
        <v>78425</v>
      </c>
      <c r="B1998" s="285" t="s">
        <v>5700</v>
      </c>
      <c r="C1998" s="286" t="s">
        <v>3221</v>
      </c>
      <c r="D1998" s="287">
        <v>833.72</v>
      </c>
    </row>
    <row r="1999" spans="1:4" ht="12.75" x14ac:dyDescent="0.2">
      <c r="A1999" s="447">
        <v>78430</v>
      </c>
      <c r="B1999" s="285" t="s">
        <v>5701</v>
      </c>
      <c r="C1999" s="286" t="s">
        <v>3221</v>
      </c>
      <c r="D1999" s="287">
        <v>534.94000000000005</v>
      </c>
    </row>
    <row r="2000" spans="1:4" ht="12.75" x14ac:dyDescent="0.2">
      <c r="A2000" s="447">
        <v>78435</v>
      </c>
      <c r="B2000" s="285" t="s">
        <v>5702</v>
      </c>
      <c r="C2000" s="286" t="s">
        <v>3221</v>
      </c>
      <c r="D2000" s="287">
        <v>534.88</v>
      </c>
    </row>
    <row r="2001" spans="1:4" ht="12.75" x14ac:dyDescent="0.2">
      <c r="A2001" s="447">
        <v>78440</v>
      </c>
      <c r="B2001" s="285" t="s">
        <v>5703</v>
      </c>
      <c r="C2001" s="286" t="s">
        <v>3221</v>
      </c>
      <c r="D2001" s="287">
        <v>1308.6400000000001</v>
      </c>
    </row>
    <row r="2002" spans="1:4" ht="12.75" x14ac:dyDescent="0.2">
      <c r="A2002" s="447">
        <v>78445</v>
      </c>
      <c r="B2002" s="285" t="s">
        <v>5704</v>
      </c>
      <c r="C2002" s="286" t="s">
        <v>3221</v>
      </c>
      <c r="D2002" s="287">
        <v>163.5</v>
      </c>
    </row>
    <row r="2003" spans="1:4" ht="12.75" x14ac:dyDescent="0.2">
      <c r="A2003" s="447">
        <v>78450</v>
      </c>
      <c r="B2003" s="285" t="s">
        <v>5705</v>
      </c>
      <c r="C2003" s="286" t="s">
        <v>3221</v>
      </c>
      <c r="D2003" s="287">
        <v>221.79</v>
      </c>
    </row>
    <row r="2004" spans="1:4" ht="12.75" x14ac:dyDescent="0.2">
      <c r="A2004" s="447">
        <v>78455</v>
      </c>
      <c r="B2004" s="285" t="s">
        <v>5706</v>
      </c>
      <c r="C2004" s="286" t="s">
        <v>3221</v>
      </c>
      <c r="D2004" s="287">
        <v>268.55</v>
      </c>
    </row>
    <row r="2005" spans="1:4" ht="22.5" x14ac:dyDescent="0.2">
      <c r="A2005" s="447">
        <v>78460</v>
      </c>
      <c r="B2005" s="285" t="s">
        <v>5707</v>
      </c>
      <c r="C2005" s="286" t="s">
        <v>3221</v>
      </c>
      <c r="D2005" s="287">
        <v>327.42</v>
      </c>
    </row>
    <row r="2006" spans="1:4" ht="12.75" x14ac:dyDescent="0.2">
      <c r="A2006" s="447">
        <v>78465</v>
      </c>
      <c r="B2006" s="285" t="s">
        <v>5708</v>
      </c>
      <c r="C2006" s="286" t="s">
        <v>3221</v>
      </c>
      <c r="D2006" s="287">
        <v>381.38</v>
      </c>
    </row>
    <row r="2007" spans="1:4" ht="12.75" x14ac:dyDescent="0.2">
      <c r="A2007" s="447">
        <v>78470</v>
      </c>
      <c r="B2007" s="285" t="s">
        <v>5709</v>
      </c>
      <c r="C2007" s="286" t="s">
        <v>3221</v>
      </c>
      <c r="D2007" s="287">
        <v>627.1</v>
      </c>
    </row>
    <row r="2008" spans="1:4" ht="12.75" x14ac:dyDescent="0.2">
      <c r="A2008" s="447">
        <v>78475</v>
      </c>
      <c r="B2008" s="285" t="s">
        <v>5710</v>
      </c>
      <c r="C2008" s="286" t="s">
        <v>3221</v>
      </c>
      <c r="D2008" s="287">
        <v>954.37</v>
      </c>
    </row>
    <row r="2009" spans="1:4" ht="12.75" x14ac:dyDescent="0.2">
      <c r="A2009" s="250">
        <v>78800</v>
      </c>
      <c r="B2009" s="251" t="s">
        <v>5711</v>
      </c>
      <c r="C2009" s="252"/>
      <c r="D2009" s="253" t="s">
        <v>53</v>
      </c>
    </row>
    <row r="2010" spans="1:4" ht="12.75" x14ac:dyDescent="0.2">
      <c r="A2010" s="447">
        <v>78801</v>
      </c>
      <c r="B2010" s="285" t="s">
        <v>5712</v>
      </c>
      <c r="C2010" s="286" t="s">
        <v>22</v>
      </c>
      <c r="D2010" s="287">
        <v>43.85</v>
      </c>
    </row>
    <row r="2011" spans="1:4" ht="12.75" x14ac:dyDescent="0.2">
      <c r="A2011" s="447">
        <v>78804</v>
      </c>
      <c r="B2011" s="285" t="s">
        <v>5713</v>
      </c>
      <c r="C2011" s="286" t="s">
        <v>22</v>
      </c>
      <c r="D2011" s="287">
        <v>66.39</v>
      </c>
    </row>
    <row r="2012" spans="1:4" ht="12.75" x14ac:dyDescent="0.2">
      <c r="A2012" s="447">
        <v>78807</v>
      </c>
      <c r="B2012" s="285" t="s">
        <v>2387</v>
      </c>
      <c r="C2012" s="286" t="s">
        <v>22</v>
      </c>
      <c r="D2012" s="287">
        <v>133.13999999999999</v>
      </c>
    </row>
    <row r="2013" spans="1:4" ht="12.75" x14ac:dyDescent="0.2">
      <c r="A2013" s="447">
        <v>78810</v>
      </c>
      <c r="B2013" s="285" t="s">
        <v>5714</v>
      </c>
      <c r="C2013" s="286" t="s">
        <v>22</v>
      </c>
      <c r="D2013" s="287">
        <v>103.64</v>
      </c>
    </row>
    <row r="2014" spans="1:4" ht="12.75" x14ac:dyDescent="0.2">
      <c r="A2014" s="447">
        <v>78811</v>
      </c>
      <c r="B2014" s="285" t="s">
        <v>5715</v>
      </c>
      <c r="C2014" s="286" t="s">
        <v>22</v>
      </c>
      <c r="D2014" s="287">
        <v>201.5</v>
      </c>
    </row>
    <row r="2015" spans="1:4" ht="12.75" x14ac:dyDescent="0.2">
      <c r="A2015" s="447">
        <v>78812</v>
      </c>
      <c r="B2015" s="285" t="s">
        <v>5716</v>
      </c>
      <c r="C2015" s="286" t="s">
        <v>22</v>
      </c>
      <c r="D2015" s="287">
        <v>115.63</v>
      </c>
    </row>
    <row r="2016" spans="1:4" ht="12.75" x14ac:dyDescent="0.2">
      <c r="A2016" s="447">
        <v>78813</v>
      </c>
      <c r="B2016" s="285" t="s">
        <v>5717</v>
      </c>
      <c r="C2016" s="286" t="s">
        <v>22</v>
      </c>
      <c r="D2016" s="287">
        <v>238.45</v>
      </c>
    </row>
    <row r="2017" spans="1:4" ht="12.75" x14ac:dyDescent="0.2">
      <c r="A2017" s="447">
        <v>78814</v>
      </c>
      <c r="B2017" s="285" t="s">
        <v>5718</v>
      </c>
      <c r="C2017" s="286" t="s">
        <v>22</v>
      </c>
      <c r="D2017" s="287">
        <v>61.48</v>
      </c>
    </row>
    <row r="2018" spans="1:4" ht="12.75" x14ac:dyDescent="0.2">
      <c r="A2018" s="447">
        <v>78871</v>
      </c>
      <c r="B2018" s="285" t="s">
        <v>5719</v>
      </c>
      <c r="C2018" s="286" t="s">
        <v>22</v>
      </c>
      <c r="D2018" s="287">
        <v>28.02</v>
      </c>
    </row>
    <row r="2019" spans="1:4" ht="12.75" x14ac:dyDescent="0.2">
      <c r="A2019" s="447">
        <v>78873</v>
      </c>
      <c r="B2019" s="285" t="s">
        <v>5720</v>
      </c>
      <c r="C2019" s="286" t="s">
        <v>22</v>
      </c>
      <c r="D2019" s="287">
        <v>36.409999999999997</v>
      </c>
    </row>
    <row r="2020" spans="1:4" ht="12.75" x14ac:dyDescent="0.2">
      <c r="A2020" s="447">
        <v>78875</v>
      </c>
      <c r="B2020" s="285" t="s">
        <v>5721</v>
      </c>
      <c r="C2020" s="286" t="s">
        <v>22</v>
      </c>
      <c r="D2020" s="287">
        <v>47.14</v>
      </c>
    </row>
    <row r="2021" spans="1:4" ht="12.75" x14ac:dyDescent="0.2">
      <c r="A2021" s="447">
        <v>78877</v>
      </c>
      <c r="B2021" s="285" t="s">
        <v>5722</v>
      </c>
      <c r="C2021" s="286" t="s">
        <v>22</v>
      </c>
      <c r="D2021" s="287">
        <v>79.38</v>
      </c>
    </row>
    <row r="2022" spans="1:4" ht="12.75" x14ac:dyDescent="0.2">
      <c r="A2022" s="447">
        <v>78878</v>
      </c>
      <c r="B2022" s="285" t="s">
        <v>5723</v>
      </c>
      <c r="C2022" s="286" t="s">
        <v>22</v>
      </c>
      <c r="D2022" s="287">
        <v>145.61000000000001</v>
      </c>
    </row>
    <row r="2023" spans="1:4" ht="12.75" x14ac:dyDescent="0.2">
      <c r="A2023" s="447">
        <v>78879</v>
      </c>
      <c r="B2023" s="285" t="s">
        <v>5724</v>
      </c>
      <c r="C2023" s="286" t="s">
        <v>22</v>
      </c>
      <c r="D2023" s="287">
        <v>189.26</v>
      </c>
    </row>
    <row r="2024" spans="1:4" ht="12.75" x14ac:dyDescent="0.2">
      <c r="A2024" s="447">
        <v>78880</v>
      </c>
      <c r="B2024" s="285" t="s">
        <v>5725</v>
      </c>
      <c r="C2024" s="286" t="s">
        <v>22</v>
      </c>
      <c r="D2024" s="287">
        <v>194.78</v>
      </c>
    </row>
    <row r="2025" spans="1:4" ht="12.75" x14ac:dyDescent="0.2">
      <c r="A2025" s="250">
        <v>79200</v>
      </c>
      <c r="B2025" s="251" t="s">
        <v>5726</v>
      </c>
      <c r="C2025" s="252"/>
      <c r="D2025" s="253" t="s">
        <v>53</v>
      </c>
    </row>
    <row r="2026" spans="1:4" ht="12.75" x14ac:dyDescent="0.2">
      <c r="A2026" s="447">
        <v>79215</v>
      </c>
      <c r="B2026" s="285" t="s">
        <v>5727</v>
      </c>
      <c r="C2026" s="286" t="s">
        <v>3221</v>
      </c>
      <c r="D2026" s="287">
        <v>296.23</v>
      </c>
    </row>
    <row r="2027" spans="1:4" ht="12.75" x14ac:dyDescent="0.2">
      <c r="A2027" s="447">
        <v>79220</v>
      </c>
      <c r="B2027" s="285" t="s">
        <v>5728</v>
      </c>
      <c r="C2027" s="286" t="s">
        <v>3221</v>
      </c>
      <c r="D2027" s="287">
        <v>767.69</v>
      </c>
    </row>
    <row r="2028" spans="1:4" ht="12.75" x14ac:dyDescent="0.2">
      <c r="A2028" s="447">
        <v>79223</v>
      </c>
      <c r="B2028" s="285" t="s">
        <v>5729</v>
      </c>
      <c r="C2028" s="286" t="s">
        <v>3221</v>
      </c>
      <c r="D2028" s="287">
        <v>749.67</v>
      </c>
    </row>
    <row r="2029" spans="1:4" ht="12.75" x14ac:dyDescent="0.2">
      <c r="A2029" s="447">
        <v>79225</v>
      </c>
      <c r="B2029" s="285" t="s">
        <v>5730</v>
      </c>
      <c r="C2029" s="286" t="s">
        <v>3221</v>
      </c>
      <c r="D2029" s="287">
        <v>1037.3699999999999</v>
      </c>
    </row>
    <row r="2030" spans="1:4" ht="12.75" x14ac:dyDescent="0.2">
      <c r="A2030" s="447">
        <v>79230</v>
      </c>
      <c r="B2030" s="285" t="s">
        <v>5731</v>
      </c>
      <c r="C2030" s="286" t="s">
        <v>192</v>
      </c>
      <c r="D2030" s="287">
        <v>196.63</v>
      </c>
    </row>
    <row r="2031" spans="1:4" ht="12.75" x14ac:dyDescent="0.2">
      <c r="A2031" s="447">
        <v>79235</v>
      </c>
      <c r="B2031" s="285" t="s">
        <v>5732</v>
      </c>
      <c r="C2031" s="286" t="s">
        <v>5733</v>
      </c>
      <c r="D2031" s="287">
        <v>1401.76</v>
      </c>
    </row>
    <row r="2032" spans="1:4" ht="12.75" x14ac:dyDescent="0.2">
      <c r="A2032" s="447">
        <v>79240</v>
      </c>
      <c r="B2032" s="285" t="s">
        <v>5734</v>
      </c>
      <c r="C2032" s="286" t="s">
        <v>3221</v>
      </c>
      <c r="D2032" s="287">
        <v>870.05</v>
      </c>
    </row>
    <row r="2033" spans="1:4" ht="12.75" x14ac:dyDescent="0.2">
      <c r="A2033" s="447">
        <v>79245</v>
      </c>
      <c r="B2033" s="285" t="s">
        <v>5735</v>
      </c>
      <c r="C2033" s="286" t="s">
        <v>3221</v>
      </c>
      <c r="D2033" s="287">
        <v>344.44</v>
      </c>
    </row>
    <row r="2034" spans="1:4" ht="12.75" x14ac:dyDescent="0.2">
      <c r="A2034" s="250">
        <v>79600</v>
      </c>
      <c r="B2034" s="251" t="s">
        <v>1698</v>
      </c>
      <c r="C2034" s="252"/>
      <c r="D2034" s="253" t="s">
        <v>53</v>
      </c>
    </row>
    <row r="2035" spans="1:4" ht="12.75" x14ac:dyDescent="0.2">
      <c r="A2035" s="447">
        <v>79608</v>
      </c>
      <c r="B2035" s="285" t="s">
        <v>5736</v>
      </c>
      <c r="C2035" s="286" t="s">
        <v>3221</v>
      </c>
      <c r="D2035" s="287">
        <v>20.11</v>
      </c>
    </row>
    <row r="2036" spans="1:4" ht="12.75" x14ac:dyDescent="0.2">
      <c r="A2036" s="447">
        <v>79617</v>
      </c>
      <c r="B2036" s="285" t="s">
        <v>5737</v>
      </c>
      <c r="C2036" s="286" t="s">
        <v>3221</v>
      </c>
      <c r="D2036" s="287">
        <v>8.75</v>
      </c>
    </row>
    <row r="2037" spans="1:4" ht="12.75" x14ac:dyDescent="0.2">
      <c r="A2037" s="447">
        <v>79629</v>
      </c>
      <c r="B2037" s="285" t="s">
        <v>5738</v>
      </c>
      <c r="C2037" s="286" t="s">
        <v>3221</v>
      </c>
      <c r="D2037" s="287">
        <v>47.55</v>
      </c>
    </row>
    <row r="2038" spans="1:4" ht="12.75" x14ac:dyDescent="0.2">
      <c r="A2038" s="447">
        <v>79630</v>
      </c>
      <c r="B2038" s="285" t="s">
        <v>5739</v>
      </c>
      <c r="C2038" s="286" t="s">
        <v>4038</v>
      </c>
      <c r="D2038" s="287">
        <v>94.4</v>
      </c>
    </row>
    <row r="2039" spans="1:4" ht="12.75" x14ac:dyDescent="0.2">
      <c r="A2039" s="447">
        <v>79636</v>
      </c>
      <c r="B2039" s="285" t="s">
        <v>5740</v>
      </c>
      <c r="C2039" s="286" t="s">
        <v>4038</v>
      </c>
      <c r="D2039" s="287">
        <v>20.65</v>
      </c>
    </row>
    <row r="2040" spans="1:4" ht="12.75" x14ac:dyDescent="0.2">
      <c r="A2040" s="447">
        <v>79639</v>
      </c>
      <c r="B2040" s="285" t="s">
        <v>5741</v>
      </c>
      <c r="C2040" s="286" t="s">
        <v>22</v>
      </c>
      <c r="D2040" s="287">
        <v>0.15</v>
      </c>
    </row>
    <row r="2041" spans="1:4" ht="12.75" x14ac:dyDescent="0.2">
      <c r="A2041" s="447">
        <v>79640</v>
      </c>
      <c r="B2041" s="285" t="s">
        <v>5742</v>
      </c>
      <c r="C2041" s="286" t="s">
        <v>22</v>
      </c>
      <c r="D2041" s="287">
        <v>0.21</v>
      </c>
    </row>
    <row r="2042" spans="1:4" ht="12.75" x14ac:dyDescent="0.2">
      <c r="A2042" s="447">
        <v>79641</v>
      </c>
      <c r="B2042" s="285" t="s">
        <v>5743</v>
      </c>
      <c r="C2042" s="286" t="s">
        <v>22</v>
      </c>
      <c r="D2042" s="287">
        <v>0.28999999999999998</v>
      </c>
    </row>
    <row r="2043" spans="1:4" ht="12.75" x14ac:dyDescent="0.2">
      <c r="A2043" s="447">
        <v>79653</v>
      </c>
      <c r="B2043" s="285" t="s">
        <v>5744</v>
      </c>
      <c r="C2043" s="286" t="s">
        <v>4038</v>
      </c>
      <c r="D2043" s="287">
        <v>183.25</v>
      </c>
    </row>
    <row r="2044" spans="1:4" ht="12.75" x14ac:dyDescent="0.2">
      <c r="A2044" s="447">
        <v>79656</v>
      </c>
      <c r="B2044" s="285" t="s">
        <v>5745</v>
      </c>
      <c r="C2044" s="286" t="s">
        <v>4038</v>
      </c>
      <c r="D2044" s="287">
        <v>159.75</v>
      </c>
    </row>
    <row r="2045" spans="1:4" ht="12.75" x14ac:dyDescent="0.2">
      <c r="A2045" s="447">
        <v>79659</v>
      </c>
      <c r="B2045" s="285" t="s">
        <v>5746</v>
      </c>
      <c r="C2045" s="286" t="s">
        <v>604</v>
      </c>
      <c r="D2045" s="287">
        <v>48.79</v>
      </c>
    </row>
    <row r="2046" spans="1:4" ht="12.75" x14ac:dyDescent="0.2">
      <c r="A2046" s="447">
        <v>79662</v>
      </c>
      <c r="B2046" s="285" t="s">
        <v>5747</v>
      </c>
      <c r="C2046" s="286" t="s">
        <v>3221</v>
      </c>
      <c r="D2046" s="287">
        <v>22.41</v>
      </c>
    </row>
    <row r="2047" spans="1:4" ht="12.75" x14ac:dyDescent="0.2">
      <c r="A2047" s="447">
        <v>79665</v>
      </c>
      <c r="B2047" s="285" t="s">
        <v>5748</v>
      </c>
      <c r="C2047" s="286" t="s">
        <v>3221</v>
      </c>
      <c r="D2047" s="287">
        <v>54.19</v>
      </c>
    </row>
    <row r="2048" spans="1:4" ht="12.75" x14ac:dyDescent="0.2">
      <c r="A2048" s="447">
        <v>79668</v>
      </c>
      <c r="B2048" s="285" t="s">
        <v>5749</v>
      </c>
      <c r="C2048" s="286" t="s">
        <v>3221</v>
      </c>
      <c r="D2048" s="287">
        <v>39.909999999999997</v>
      </c>
    </row>
    <row r="2049" spans="1:4" ht="12.75" x14ac:dyDescent="0.2">
      <c r="A2049" s="447">
        <v>79670</v>
      </c>
      <c r="B2049" s="285" t="s">
        <v>5750</v>
      </c>
      <c r="C2049" s="286" t="s">
        <v>3221</v>
      </c>
      <c r="D2049" s="287">
        <v>84.94</v>
      </c>
    </row>
    <row r="2050" spans="1:4" ht="12.75" x14ac:dyDescent="0.2">
      <c r="A2050" s="447">
        <v>79672</v>
      </c>
      <c r="B2050" s="285" t="s">
        <v>5751</v>
      </c>
      <c r="C2050" s="286" t="s">
        <v>3221</v>
      </c>
      <c r="D2050" s="287">
        <v>81.08</v>
      </c>
    </row>
    <row r="2051" spans="1:4" ht="12.75" x14ac:dyDescent="0.2">
      <c r="A2051" s="447">
        <v>79673</v>
      </c>
      <c r="B2051" s="285" t="s">
        <v>5752</v>
      </c>
      <c r="C2051" s="286" t="s">
        <v>3221</v>
      </c>
      <c r="D2051" s="287">
        <v>102.86</v>
      </c>
    </row>
    <row r="2052" spans="1:4" ht="12.75" x14ac:dyDescent="0.2">
      <c r="A2052" s="447">
        <v>79675</v>
      </c>
      <c r="B2052" s="285" t="s">
        <v>5753</v>
      </c>
      <c r="C2052" s="286" t="s">
        <v>3221</v>
      </c>
      <c r="D2052" s="287">
        <v>227.17</v>
      </c>
    </row>
    <row r="2053" spans="1:4" ht="12.75" x14ac:dyDescent="0.2">
      <c r="A2053" s="447">
        <v>79676</v>
      </c>
      <c r="B2053" s="285" t="s">
        <v>5754</v>
      </c>
      <c r="C2053" s="286" t="s">
        <v>3221</v>
      </c>
      <c r="D2053" s="287">
        <v>305.73</v>
      </c>
    </row>
    <row r="2054" spans="1:4" ht="12.75" x14ac:dyDescent="0.2">
      <c r="A2054" s="447">
        <v>79680</v>
      </c>
      <c r="B2054" s="285" t="s">
        <v>5755</v>
      </c>
      <c r="C2054" s="286" t="s">
        <v>3221</v>
      </c>
      <c r="D2054" s="287">
        <v>29.61</v>
      </c>
    </row>
    <row r="2055" spans="1:4" ht="12.75" x14ac:dyDescent="0.2">
      <c r="A2055" s="447">
        <v>79681</v>
      </c>
      <c r="B2055" s="285" t="s">
        <v>5756</v>
      </c>
      <c r="C2055" s="286" t="s">
        <v>3221</v>
      </c>
      <c r="D2055" s="287">
        <v>8.19</v>
      </c>
    </row>
    <row r="2056" spans="1:4" ht="12.75" x14ac:dyDescent="0.2">
      <c r="A2056" s="447">
        <v>79683</v>
      </c>
      <c r="B2056" s="285" t="s">
        <v>5757</v>
      </c>
      <c r="C2056" s="286" t="s">
        <v>3221</v>
      </c>
      <c r="D2056" s="287">
        <v>32.28</v>
      </c>
    </row>
    <row r="2057" spans="1:4" ht="12.75" x14ac:dyDescent="0.2">
      <c r="A2057" s="447">
        <v>79686</v>
      </c>
      <c r="B2057" s="285" t="s">
        <v>5758</v>
      </c>
      <c r="C2057" s="286" t="s">
        <v>3221</v>
      </c>
      <c r="D2057" s="287">
        <v>27.1</v>
      </c>
    </row>
    <row r="2058" spans="1:4" ht="12.75" x14ac:dyDescent="0.2">
      <c r="A2058" s="250">
        <v>79700</v>
      </c>
      <c r="B2058" s="251" t="s">
        <v>5759</v>
      </c>
      <c r="C2058" s="252"/>
      <c r="D2058" s="253" t="s">
        <v>53</v>
      </c>
    </row>
    <row r="2059" spans="1:4" ht="22.5" x14ac:dyDescent="0.2">
      <c r="A2059" s="447">
        <v>79708</v>
      </c>
      <c r="B2059" s="285" t="s">
        <v>5760</v>
      </c>
      <c r="C2059" s="286" t="s">
        <v>22</v>
      </c>
      <c r="D2059" s="287">
        <v>48.07</v>
      </c>
    </row>
    <row r="2060" spans="1:4" ht="22.5" x14ac:dyDescent="0.2">
      <c r="A2060" s="447">
        <v>79709</v>
      </c>
      <c r="B2060" s="285" t="s">
        <v>5761</v>
      </c>
      <c r="C2060" s="286" t="s">
        <v>22</v>
      </c>
      <c r="D2060" s="287">
        <v>35.06</v>
      </c>
    </row>
    <row r="2061" spans="1:4" ht="22.5" x14ac:dyDescent="0.2">
      <c r="A2061" s="447">
        <v>79710</v>
      </c>
      <c r="B2061" s="285" t="s">
        <v>5762</v>
      </c>
      <c r="C2061" s="286" t="s">
        <v>22</v>
      </c>
      <c r="D2061" s="287">
        <v>31.32</v>
      </c>
    </row>
    <row r="2062" spans="1:4" ht="12.75" x14ac:dyDescent="0.2">
      <c r="A2062" s="447">
        <v>79711</v>
      </c>
      <c r="B2062" s="285" t="s">
        <v>5763</v>
      </c>
      <c r="C2062" s="286" t="s">
        <v>3221</v>
      </c>
      <c r="D2062" s="287">
        <v>9.15</v>
      </c>
    </row>
    <row r="2063" spans="1:4" ht="12.75" x14ac:dyDescent="0.2">
      <c r="A2063" s="447">
        <v>79720</v>
      </c>
      <c r="B2063" s="285" t="s">
        <v>5764</v>
      </c>
      <c r="C2063" s="286" t="s">
        <v>3221</v>
      </c>
      <c r="D2063" s="287">
        <v>376.51</v>
      </c>
    </row>
    <row r="2064" spans="1:4" ht="22.5" x14ac:dyDescent="0.2">
      <c r="A2064" s="447">
        <v>79722</v>
      </c>
      <c r="B2064" s="285" t="s">
        <v>5765</v>
      </c>
      <c r="C2064" s="286" t="s">
        <v>3221</v>
      </c>
      <c r="D2064" s="287">
        <v>404.4</v>
      </c>
    </row>
    <row r="2065" spans="1:4" ht="12.75" x14ac:dyDescent="0.2">
      <c r="A2065" s="250">
        <v>79800</v>
      </c>
      <c r="B2065" s="251" t="s">
        <v>1698</v>
      </c>
      <c r="C2065" s="252"/>
      <c r="D2065" s="253" t="s">
        <v>53</v>
      </c>
    </row>
    <row r="2066" spans="1:4" ht="22.5" x14ac:dyDescent="0.2">
      <c r="A2066" s="447">
        <v>79801</v>
      </c>
      <c r="B2066" s="285" t="s">
        <v>5766</v>
      </c>
      <c r="C2066" s="286" t="s">
        <v>3221</v>
      </c>
      <c r="D2066" s="287">
        <v>2907.52</v>
      </c>
    </row>
    <row r="2067" spans="1:4" ht="22.5" x14ac:dyDescent="0.2">
      <c r="A2067" s="447">
        <v>79802</v>
      </c>
      <c r="B2067" s="285" t="s">
        <v>5767</v>
      </c>
      <c r="C2067" s="286" t="s">
        <v>3221</v>
      </c>
      <c r="D2067" s="287">
        <v>685.28</v>
      </c>
    </row>
    <row r="2068" spans="1:4" ht="22.5" x14ac:dyDescent="0.2">
      <c r="A2068" s="447">
        <v>79803</v>
      </c>
      <c r="B2068" s="285" t="s">
        <v>5768</v>
      </c>
      <c r="C2068" s="286" t="s">
        <v>3221</v>
      </c>
      <c r="D2068" s="287">
        <v>49.06</v>
      </c>
    </row>
    <row r="2069" spans="1:4" ht="22.5" x14ac:dyDescent="0.2">
      <c r="A2069" s="447">
        <v>79804</v>
      </c>
      <c r="B2069" s="285" t="s">
        <v>5769</v>
      </c>
      <c r="C2069" s="286" t="s">
        <v>3221</v>
      </c>
      <c r="D2069" s="287">
        <v>84.09</v>
      </c>
    </row>
    <row r="2070" spans="1:4" ht="22.5" x14ac:dyDescent="0.2">
      <c r="A2070" s="447">
        <v>79805</v>
      </c>
      <c r="B2070" s="285" t="s">
        <v>5770</v>
      </c>
      <c r="C2070" s="286" t="s">
        <v>3221</v>
      </c>
      <c r="D2070" s="287">
        <v>12.63</v>
      </c>
    </row>
    <row r="2071" spans="1:4" ht="22.5" x14ac:dyDescent="0.2">
      <c r="A2071" s="447">
        <v>79806</v>
      </c>
      <c r="B2071" s="285" t="s">
        <v>5771</v>
      </c>
      <c r="C2071" s="286" t="s">
        <v>3221</v>
      </c>
      <c r="D2071" s="287">
        <v>12.27</v>
      </c>
    </row>
    <row r="2072" spans="1:4" ht="22.5" x14ac:dyDescent="0.2">
      <c r="A2072" s="447">
        <v>79807</v>
      </c>
      <c r="B2072" s="285" t="s">
        <v>5772</v>
      </c>
      <c r="C2072" s="286" t="s">
        <v>3221</v>
      </c>
      <c r="D2072" s="287">
        <v>26.03</v>
      </c>
    </row>
    <row r="2073" spans="1:4" ht="22.5" x14ac:dyDescent="0.2">
      <c r="A2073" s="447">
        <v>79811</v>
      </c>
      <c r="B2073" s="285" t="s">
        <v>6341</v>
      </c>
      <c r="C2073" s="286" t="s">
        <v>3221</v>
      </c>
      <c r="D2073" s="287">
        <v>1580.09</v>
      </c>
    </row>
    <row r="2074" spans="1:4" ht="22.5" x14ac:dyDescent="0.2">
      <c r="A2074" s="447">
        <v>79820</v>
      </c>
      <c r="B2074" s="285" t="s">
        <v>5773</v>
      </c>
      <c r="C2074" s="286" t="s">
        <v>3221</v>
      </c>
      <c r="D2074" s="287">
        <v>5665.17</v>
      </c>
    </row>
    <row r="2075" spans="1:4" ht="22.5" x14ac:dyDescent="0.2">
      <c r="A2075" s="447">
        <v>79821</v>
      </c>
      <c r="B2075" s="285" t="s">
        <v>5774</v>
      </c>
      <c r="C2075" s="286" t="s">
        <v>3221</v>
      </c>
      <c r="D2075" s="287">
        <v>5446.97</v>
      </c>
    </row>
    <row r="2076" spans="1:4" ht="22.5" x14ac:dyDescent="0.2">
      <c r="A2076" s="447">
        <v>79822</v>
      </c>
      <c r="B2076" s="285" t="s">
        <v>5775</v>
      </c>
      <c r="C2076" s="286" t="s">
        <v>3221</v>
      </c>
      <c r="D2076" s="287">
        <v>3927.92</v>
      </c>
    </row>
    <row r="2077" spans="1:4" ht="22.5" x14ac:dyDescent="0.2">
      <c r="A2077" s="447">
        <v>79823</v>
      </c>
      <c r="B2077" s="285" t="s">
        <v>5776</v>
      </c>
      <c r="C2077" s="286" t="s">
        <v>3221</v>
      </c>
      <c r="D2077" s="287">
        <v>2502.65</v>
      </c>
    </row>
    <row r="2078" spans="1:4" ht="22.5" x14ac:dyDescent="0.2">
      <c r="A2078" s="447">
        <v>79824</v>
      </c>
      <c r="B2078" s="285" t="s">
        <v>5777</v>
      </c>
      <c r="C2078" s="286" t="s">
        <v>3221</v>
      </c>
      <c r="D2078" s="287">
        <v>1319.62</v>
      </c>
    </row>
    <row r="2079" spans="1:4" ht="12.75" x14ac:dyDescent="0.2">
      <c r="A2079" s="447">
        <v>79825</v>
      </c>
      <c r="B2079" s="285" t="s">
        <v>5778</v>
      </c>
      <c r="C2079" s="286" t="s">
        <v>3221</v>
      </c>
      <c r="D2079" s="287">
        <v>910.04</v>
      </c>
    </row>
    <row r="2080" spans="1:4" ht="22.5" x14ac:dyDescent="0.2">
      <c r="A2080" s="447">
        <v>79826</v>
      </c>
      <c r="B2080" s="285" t="s">
        <v>5779</v>
      </c>
      <c r="C2080" s="286" t="s">
        <v>3221</v>
      </c>
      <c r="D2080" s="287">
        <v>1028.78</v>
      </c>
    </row>
    <row r="2081" spans="1:4" ht="22.5" x14ac:dyDescent="0.2">
      <c r="A2081" s="447">
        <v>79827</v>
      </c>
      <c r="B2081" s="285" t="s">
        <v>5780</v>
      </c>
      <c r="C2081" s="286" t="s">
        <v>3221</v>
      </c>
      <c r="D2081" s="287">
        <v>1243.28</v>
      </c>
    </row>
    <row r="2082" spans="1:4" ht="12.75" x14ac:dyDescent="0.2">
      <c r="A2082" s="447">
        <v>79828</v>
      </c>
      <c r="B2082" s="285" t="s">
        <v>5781</v>
      </c>
      <c r="C2082" s="286" t="s">
        <v>3221</v>
      </c>
      <c r="D2082" s="287">
        <v>1253.98</v>
      </c>
    </row>
    <row r="2083" spans="1:4" ht="22.5" x14ac:dyDescent="0.2">
      <c r="A2083" s="447">
        <v>79840</v>
      </c>
      <c r="B2083" s="285" t="s">
        <v>5782</v>
      </c>
      <c r="C2083" s="286" t="s">
        <v>3221</v>
      </c>
      <c r="D2083" s="287">
        <v>878.53</v>
      </c>
    </row>
    <row r="2084" spans="1:4" ht="12.75" x14ac:dyDescent="0.2">
      <c r="A2084" s="447">
        <v>79841</v>
      </c>
      <c r="B2084" s="285" t="s">
        <v>5783</v>
      </c>
      <c r="C2084" s="286" t="s">
        <v>3221</v>
      </c>
      <c r="D2084" s="287">
        <v>935.09</v>
      </c>
    </row>
    <row r="2085" spans="1:4" ht="12.75" x14ac:dyDescent="0.2">
      <c r="A2085" s="447">
        <v>79842</v>
      </c>
      <c r="B2085" s="285" t="s">
        <v>5784</v>
      </c>
      <c r="C2085" s="286" t="s">
        <v>3221</v>
      </c>
      <c r="D2085" s="287">
        <v>764.45</v>
      </c>
    </row>
    <row r="2086" spans="1:4" ht="22.5" x14ac:dyDescent="0.2">
      <c r="A2086" s="447">
        <v>79843</v>
      </c>
      <c r="B2086" s="285" t="s">
        <v>5785</v>
      </c>
      <c r="C2086" s="286" t="s">
        <v>3221</v>
      </c>
      <c r="D2086" s="287">
        <v>2543.7600000000002</v>
      </c>
    </row>
    <row r="2087" spans="1:4" ht="22.5" x14ac:dyDescent="0.2">
      <c r="A2087" s="447">
        <v>79844</v>
      </c>
      <c r="B2087" s="285" t="s">
        <v>5786</v>
      </c>
      <c r="C2087" s="286" t="s">
        <v>3221</v>
      </c>
      <c r="D2087" s="287">
        <v>2043.63</v>
      </c>
    </row>
    <row r="2088" spans="1:4" ht="22.5" x14ac:dyDescent="0.2">
      <c r="A2088" s="447">
        <v>79845</v>
      </c>
      <c r="B2088" s="285" t="s">
        <v>5787</v>
      </c>
      <c r="C2088" s="286" t="s">
        <v>3221</v>
      </c>
      <c r="D2088" s="287">
        <v>7299.34</v>
      </c>
    </row>
    <row r="2089" spans="1:4" ht="22.5" x14ac:dyDescent="0.2">
      <c r="A2089" s="447">
        <v>79846</v>
      </c>
      <c r="B2089" s="285" t="s">
        <v>5788</v>
      </c>
      <c r="C2089" s="286" t="s">
        <v>3221</v>
      </c>
      <c r="D2089" s="287">
        <v>4254.88</v>
      </c>
    </row>
    <row r="2090" spans="1:4" ht="22.5" x14ac:dyDescent="0.2">
      <c r="A2090" s="447">
        <v>79847</v>
      </c>
      <c r="B2090" s="285" t="s">
        <v>5789</v>
      </c>
      <c r="C2090" s="286" t="s">
        <v>3221</v>
      </c>
      <c r="D2090" s="287">
        <v>5858.23</v>
      </c>
    </row>
    <row r="2091" spans="1:4" ht="22.5" x14ac:dyDescent="0.2">
      <c r="A2091" s="447">
        <v>79848</v>
      </c>
      <c r="B2091" s="285" t="s">
        <v>5790</v>
      </c>
      <c r="C2091" s="286" t="s">
        <v>3221</v>
      </c>
      <c r="D2091" s="287">
        <v>2561.84</v>
      </c>
    </row>
    <row r="2092" spans="1:4" ht="22.5" x14ac:dyDescent="0.2">
      <c r="A2092" s="447">
        <v>79849</v>
      </c>
      <c r="B2092" s="285" t="s">
        <v>5791</v>
      </c>
      <c r="C2092" s="286" t="s">
        <v>3221</v>
      </c>
      <c r="D2092" s="287">
        <v>3617.95</v>
      </c>
    </row>
    <row r="2093" spans="1:4" ht="12.75" x14ac:dyDescent="0.2">
      <c r="A2093" s="447">
        <v>79850</v>
      </c>
      <c r="B2093" s="285" t="s">
        <v>5792</v>
      </c>
      <c r="C2093" s="286" t="s">
        <v>3221</v>
      </c>
      <c r="D2093" s="287">
        <v>2379.6</v>
      </c>
    </row>
    <row r="2094" spans="1:4" ht="22.5" x14ac:dyDescent="0.2">
      <c r="A2094" s="447">
        <v>79851</v>
      </c>
      <c r="B2094" s="285" t="s">
        <v>5793</v>
      </c>
      <c r="C2094" s="286" t="s">
        <v>3221</v>
      </c>
      <c r="D2094" s="287">
        <v>3861.33</v>
      </c>
    </row>
    <row r="2095" spans="1:4" ht="22.5" x14ac:dyDescent="0.2">
      <c r="A2095" s="447">
        <v>79852</v>
      </c>
      <c r="B2095" s="285" t="s">
        <v>5794</v>
      </c>
      <c r="C2095" s="286" t="s">
        <v>3221</v>
      </c>
      <c r="D2095" s="287">
        <v>5553.84</v>
      </c>
    </row>
    <row r="2096" spans="1:4" ht="22.5" x14ac:dyDescent="0.2">
      <c r="A2096" s="447">
        <v>79853</v>
      </c>
      <c r="B2096" s="285" t="s">
        <v>5795</v>
      </c>
      <c r="C2096" s="286" t="s">
        <v>3221</v>
      </c>
      <c r="D2096" s="287">
        <v>1619.79</v>
      </c>
    </row>
    <row r="2097" spans="1:4" ht="22.5" x14ac:dyDescent="0.2">
      <c r="A2097" s="447">
        <v>79854</v>
      </c>
      <c r="B2097" s="285" t="s">
        <v>5796</v>
      </c>
      <c r="C2097" s="286" t="s">
        <v>3221</v>
      </c>
      <c r="D2097" s="287">
        <v>2050.94</v>
      </c>
    </row>
    <row r="2098" spans="1:4" ht="22.5" x14ac:dyDescent="0.2">
      <c r="A2098" s="448">
        <v>79855</v>
      </c>
      <c r="B2098" s="285" t="s">
        <v>5797</v>
      </c>
      <c r="C2098" s="290" t="s">
        <v>3221</v>
      </c>
      <c r="D2098" s="291">
        <v>5092.62</v>
      </c>
    </row>
    <row r="2099" spans="1:4" ht="22.5" x14ac:dyDescent="0.2">
      <c r="A2099" s="447">
        <v>79856</v>
      </c>
      <c r="B2099" s="289" t="s">
        <v>5798</v>
      </c>
      <c r="C2099" s="286" t="s">
        <v>3221</v>
      </c>
      <c r="D2099" s="287">
        <v>7594.9</v>
      </c>
    </row>
    <row r="2100" spans="1:4" ht="22.5" x14ac:dyDescent="0.2">
      <c r="A2100" s="447">
        <v>79857</v>
      </c>
      <c r="B2100" s="285" t="s">
        <v>5799</v>
      </c>
      <c r="C2100" s="286" t="s">
        <v>3221</v>
      </c>
      <c r="D2100" s="287">
        <v>2106.4899999999998</v>
      </c>
    </row>
    <row r="2101" spans="1:4" ht="22.5" x14ac:dyDescent="0.2">
      <c r="A2101" s="447">
        <v>79858</v>
      </c>
      <c r="B2101" s="285" t="s">
        <v>5800</v>
      </c>
      <c r="C2101" s="286" t="s">
        <v>3221</v>
      </c>
      <c r="D2101" s="287">
        <v>6051.97</v>
      </c>
    </row>
    <row r="2102" spans="1:4" ht="22.5" x14ac:dyDescent="0.2">
      <c r="A2102" s="447">
        <v>79859</v>
      </c>
      <c r="B2102" s="285" t="s">
        <v>5801</v>
      </c>
      <c r="C2102" s="286" t="s">
        <v>3221</v>
      </c>
      <c r="D2102" s="287">
        <v>3458.58</v>
      </c>
    </row>
    <row r="2103" spans="1:4" ht="12.75" x14ac:dyDescent="0.2">
      <c r="A2103" s="447">
        <v>79860</v>
      </c>
      <c r="B2103" s="285" t="s">
        <v>5802</v>
      </c>
      <c r="C2103" s="286" t="s">
        <v>3221</v>
      </c>
      <c r="D2103" s="287">
        <v>2719.69</v>
      </c>
    </row>
    <row r="2104" spans="1:4" ht="22.5" x14ac:dyDescent="0.2">
      <c r="A2104" s="447">
        <v>79861</v>
      </c>
      <c r="B2104" s="285" t="s">
        <v>5803</v>
      </c>
      <c r="C2104" s="286" t="s">
        <v>3221</v>
      </c>
      <c r="D2104" s="287">
        <v>2824.87</v>
      </c>
    </row>
    <row r="2105" spans="1:4" ht="12.75" x14ac:dyDescent="0.2">
      <c r="A2105" s="447">
        <v>79862</v>
      </c>
      <c r="B2105" s="285" t="s">
        <v>5804</v>
      </c>
      <c r="C2105" s="286" t="s">
        <v>3221</v>
      </c>
      <c r="D2105" s="287">
        <v>1206.0899999999999</v>
      </c>
    </row>
    <row r="2106" spans="1:4" ht="12.75" x14ac:dyDescent="0.2">
      <c r="A2106" s="250">
        <v>82000</v>
      </c>
      <c r="B2106" s="251" t="s">
        <v>5805</v>
      </c>
      <c r="C2106" s="252"/>
      <c r="D2106" s="253" t="s">
        <v>53</v>
      </c>
    </row>
    <row r="2107" spans="1:4" ht="12.75" x14ac:dyDescent="0.2">
      <c r="A2107" s="447">
        <v>82030</v>
      </c>
      <c r="B2107" s="285" t="s">
        <v>5806</v>
      </c>
      <c r="C2107" s="286" t="s">
        <v>5807</v>
      </c>
      <c r="D2107" s="287">
        <v>4.8899999999999997</v>
      </c>
    </row>
    <row r="2108" spans="1:4" ht="12.75" x14ac:dyDescent="0.2">
      <c r="A2108" s="250">
        <v>84000</v>
      </c>
      <c r="B2108" s="251" t="s">
        <v>1698</v>
      </c>
      <c r="C2108" s="252"/>
      <c r="D2108" s="253" t="s">
        <v>53</v>
      </c>
    </row>
    <row r="2109" spans="1:4" ht="22.5" x14ac:dyDescent="0.2">
      <c r="A2109" s="447">
        <v>84001</v>
      </c>
      <c r="B2109" s="285" t="s">
        <v>5808</v>
      </c>
      <c r="C2109" s="286" t="s">
        <v>192</v>
      </c>
      <c r="D2109" s="287">
        <v>48.03</v>
      </c>
    </row>
    <row r="2110" spans="1:4" ht="22.5" x14ac:dyDescent="0.2">
      <c r="A2110" s="447">
        <v>84002</v>
      </c>
      <c r="B2110" s="285" t="s">
        <v>5809</v>
      </c>
      <c r="C2110" s="286" t="s">
        <v>192</v>
      </c>
      <c r="D2110" s="287">
        <v>1.85</v>
      </c>
    </row>
    <row r="2111" spans="1:4" ht="22.5" x14ac:dyDescent="0.2">
      <c r="A2111" s="447">
        <v>84003</v>
      </c>
      <c r="B2111" s="285" t="s">
        <v>5810</v>
      </c>
      <c r="C2111" s="286" t="s">
        <v>192</v>
      </c>
      <c r="D2111" s="287">
        <v>28.45</v>
      </c>
    </row>
    <row r="2112" spans="1:4" ht="12.75" x14ac:dyDescent="0.2">
      <c r="A2112" s="447">
        <v>84005</v>
      </c>
      <c r="B2112" s="285" t="s">
        <v>5811</v>
      </c>
      <c r="C2112" s="286" t="s">
        <v>5812</v>
      </c>
      <c r="D2112" s="287">
        <v>126.96</v>
      </c>
    </row>
    <row r="2113" spans="1:4" ht="12.75" x14ac:dyDescent="0.2">
      <c r="A2113" s="447">
        <v>84006</v>
      </c>
      <c r="B2113" s="285" t="s">
        <v>5813</v>
      </c>
      <c r="C2113" s="286" t="s">
        <v>5812</v>
      </c>
      <c r="D2113" s="287">
        <v>85.53</v>
      </c>
    </row>
    <row r="2114" spans="1:4" ht="12.75" x14ac:dyDescent="0.2">
      <c r="A2114" s="447">
        <v>84009</v>
      </c>
      <c r="B2114" s="285" t="s">
        <v>5814</v>
      </c>
      <c r="C2114" s="286" t="s">
        <v>4038</v>
      </c>
      <c r="D2114" s="287">
        <v>60.93</v>
      </c>
    </row>
    <row r="2115" spans="1:4" ht="12.75" x14ac:dyDescent="0.2">
      <c r="A2115" s="447">
        <v>84010</v>
      </c>
      <c r="B2115" s="285" t="s">
        <v>5815</v>
      </c>
      <c r="C2115" s="286" t="s">
        <v>3221</v>
      </c>
      <c r="D2115" s="287">
        <v>3.1</v>
      </c>
    </row>
    <row r="2116" spans="1:4" ht="22.5" x14ac:dyDescent="0.2">
      <c r="A2116" s="447">
        <v>84011</v>
      </c>
      <c r="B2116" s="285" t="s">
        <v>5816</v>
      </c>
      <c r="C2116" s="286" t="s">
        <v>4038</v>
      </c>
      <c r="D2116" s="287">
        <v>14.28</v>
      </c>
    </row>
    <row r="2117" spans="1:4" ht="12.75" x14ac:dyDescent="0.2">
      <c r="A2117" s="447">
        <v>84020</v>
      </c>
      <c r="B2117" s="285" t="s">
        <v>5817</v>
      </c>
      <c r="C2117" s="286" t="s">
        <v>22</v>
      </c>
      <c r="D2117" s="287">
        <v>4.5199999999999996</v>
      </c>
    </row>
    <row r="2118" spans="1:4" ht="22.5" x14ac:dyDescent="0.2">
      <c r="A2118" s="447">
        <v>84021</v>
      </c>
      <c r="B2118" s="285" t="s">
        <v>5818</v>
      </c>
      <c r="C2118" s="286" t="s">
        <v>22</v>
      </c>
      <c r="D2118" s="287">
        <v>89.1</v>
      </c>
    </row>
    <row r="2119" spans="1:4" ht="22.5" x14ac:dyDescent="0.2">
      <c r="A2119" s="447">
        <v>84082</v>
      </c>
      <c r="B2119" s="285" t="s">
        <v>5819</v>
      </c>
      <c r="C2119" s="286" t="s">
        <v>3221</v>
      </c>
      <c r="D2119" s="287">
        <v>0.47</v>
      </c>
    </row>
    <row r="2120" spans="1:4" ht="22.5" x14ac:dyDescent="0.2">
      <c r="A2120" s="447">
        <v>84083</v>
      </c>
      <c r="B2120" s="285" t="s">
        <v>5820</v>
      </c>
      <c r="C2120" s="286" t="s">
        <v>3221</v>
      </c>
      <c r="D2120" s="287">
        <v>2.36</v>
      </c>
    </row>
    <row r="2121" spans="1:4" ht="22.5" x14ac:dyDescent="0.2">
      <c r="A2121" s="447">
        <v>84084</v>
      </c>
      <c r="B2121" s="285" t="s">
        <v>5821</v>
      </c>
      <c r="C2121" s="286" t="s">
        <v>3221</v>
      </c>
      <c r="D2121" s="287">
        <v>1</v>
      </c>
    </row>
    <row r="2122" spans="1:4" ht="22.5" x14ac:dyDescent="0.2">
      <c r="A2122" s="447">
        <v>84085</v>
      </c>
      <c r="B2122" s="285" t="s">
        <v>5822</v>
      </c>
      <c r="C2122" s="286" t="s">
        <v>3221</v>
      </c>
      <c r="D2122" s="287">
        <v>5.07</v>
      </c>
    </row>
    <row r="2123" spans="1:4" ht="12.75" x14ac:dyDescent="0.2">
      <c r="A2123" s="447">
        <v>84086</v>
      </c>
      <c r="B2123" s="285" t="s">
        <v>5823</v>
      </c>
      <c r="C2123" s="286" t="s">
        <v>19</v>
      </c>
      <c r="D2123" s="287">
        <v>14.58</v>
      </c>
    </row>
    <row r="2124" spans="1:4" ht="22.5" x14ac:dyDescent="0.2">
      <c r="A2124" s="447">
        <v>84088</v>
      </c>
      <c r="B2124" s="285" t="s">
        <v>5824</v>
      </c>
      <c r="C2124" s="286" t="s">
        <v>3221</v>
      </c>
      <c r="D2124" s="287">
        <v>8.9</v>
      </c>
    </row>
    <row r="2125" spans="1:4" ht="22.5" x14ac:dyDescent="0.2">
      <c r="A2125" s="447">
        <v>84089</v>
      </c>
      <c r="B2125" s="285" t="s">
        <v>5825</v>
      </c>
      <c r="C2125" s="286" t="s">
        <v>3221</v>
      </c>
      <c r="D2125" s="287">
        <v>12.17</v>
      </c>
    </row>
    <row r="2126" spans="1:4" ht="22.5" x14ac:dyDescent="0.2">
      <c r="A2126" s="447">
        <v>84090</v>
      </c>
      <c r="B2126" s="285" t="s">
        <v>5826</v>
      </c>
      <c r="C2126" s="286" t="s">
        <v>3221</v>
      </c>
      <c r="D2126" s="287">
        <v>12.67</v>
      </c>
    </row>
    <row r="2127" spans="1:4" ht="22.5" x14ac:dyDescent="0.2">
      <c r="A2127" s="447">
        <v>84091</v>
      </c>
      <c r="B2127" s="285" t="s">
        <v>5827</v>
      </c>
      <c r="C2127" s="286" t="s">
        <v>3221</v>
      </c>
      <c r="D2127" s="287">
        <v>16.440000000000001</v>
      </c>
    </row>
    <row r="2128" spans="1:4" ht="22.5" x14ac:dyDescent="0.2">
      <c r="A2128" s="447">
        <v>84096</v>
      </c>
      <c r="B2128" s="285" t="s">
        <v>6112</v>
      </c>
      <c r="C2128" s="286" t="s">
        <v>4038</v>
      </c>
      <c r="D2128" s="287">
        <v>18.25</v>
      </c>
    </row>
    <row r="2129" spans="1:4" ht="12.75" x14ac:dyDescent="0.2">
      <c r="A2129" s="447">
        <v>84102</v>
      </c>
      <c r="B2129" s="285" t="s">
        <v>5828</v>
      </c>
      <c r="C2129" s="286" t="s">
        <v>4038</v>
      </c>
      <c r="D2129" s="287">
        <v>11.17</v>
      </c>
    </row>
    <row r="2130" spans="1:4" ht="12.75" x14ac:dyDescent="0.2">
      <c r="A2130" s="447">
        <v>84103</v>
      </c>
      <c r="B2130" s="285" t="s">
        <v>5829</v>
      </c>
      <c r="C2130" s="286" t="s">
        <v>3221</v>
      </c>
      <c r="D2130" s="287">
        <v>3.11</v>
      </c>
    </row>
    <row r="2131" spans="1:4" ht="12.75" x14ac:dyDescent="0.2">
      <c r="A2131" s="447">
        <v>84104</v>
      </c>
      <c r="B2131" s="285" t="s">
        <v>5830</v>
      </c>
      <c r="C2131" s="286" t="s">
        <v>22</v>
      </c>
      <c r="D2131" s="287">
        <v>4.79</v>
      </c>
    </row>
    <row r="2132" spans="1:4" ht="12.75" x14ac:dyDescent="0.2">
      <c r="A2132" s="447">
        <v>84110</v>
      </c>
      <c r="B2132" s="285" t="s">
        <v>5831</v>
      </c>
      <c r="C2132" s="286" t="s">
        <v>3221</v>
      </c>
      <c r="D2132" s="287">
        <v>1.21</v>
      </c>
    </row>
    <row r="2133" spans="1:4" ht="22.5" x14ac:dyDescent="0.2">
      <c r="A2133" s="447">
        <v>84201</v>
      </c>
      <c r="B2133" s="285" t="s">
        <v>5832</v>
      </c>
      <c r="C2133" s="286" t="s">
        <v>618</v>
      </c>
      <c r="D2133" s="287">
        <v>0.55000000000000004</v>
      </c>
    </row>
    <row r="2134" spans="1:4" ht="22.5" x14ac:dyDescent="0.2">
      <c r="A2134" s="447">
        <v>84203</v>
      </c>
      <c r="B2134" s="285" t="s">
        <v>5833</v>
      </c>
      <c r="C2134" s="286" t="s">
        <v>618</v>
      </c>
      <c r="D2134" s="287">
        <v>0.62</v>
      </c>
    </row>
    <row r="2135" spans="1:4" ht="22.5" x14ac:dyDescent="0.2">
      <c r="A2135" s="447">
        <v>84205</v>
      </c>
      <c r="B2135" s="285" t="s">
        <v>5834</v>
      </c>
      <c r="C2135" s="286" t="s">
        <v>618</v>
      </c>
      <c r="D2135" s="287">
        <v>0.74</v>
      </c>
    </row>
    <row r="2136" spans="1:4" ht="22.5" x14ac:dyDescent="0.2">
      <c r="A2136" s="447">
        <v>84207</v>
      </c>
      <c r="B2136" s="285" t="s">
        <v>5835</v>
      </c>
      <c r="C2136" s="286" t="s">
        <v>618</v>
      </c>
      <c r="D2136" s="287">
        <v>1.23</v>
      </c>
    </row>
    <row r="2137" spans="1:4" ht="22.5" x14ac:dyDescent="0.2">
      <c r="A2137" s="447">
        <v>84209</v>
      </c>
      <c r="B2137" s="285" t="s">
        <v>5836</v>
      </c>
      <c r="C2137" s="286" t="s">
        <v>618</v>
      </c>
      <c r="D2137" s="287">
        <v>1.48</v>
      </c>
    </row>
    <row r="2138" spans="1:4" ht="22.5" x14ac:dyDescent="0.2">
      <c r="A2138" s="447">
        <v>84211</v>
      </c>
      <c r="B2138" s="285" t="s">
        <v>5837</v>
      </c>
      <c r="C2138" s="286" t="s">
        <v>618</v>
      </c>
      <c r="D2138" s="287">
        <v>2.78</v>
      </c>
    </row>
    <row r="2139" spans="1:4" ht="33.75" x14ac:dyDescent="0.2">
      <c r="A2139" s="447">
        <v>84213</v>
      </c>
      <c r="B2139" s="285" t="s">
        <v>5838</v>
      </c>
      <c r="C2139" s="286" t="s">
        <v>618</v>
      </c>
      <c r="D2139" s="287">
        <v>2.76</v>
      </c>
    </row>
    <row r="2140" spans="1:4" ht="33.75" x14ac:dyDescent="0.2">
      <c r="A2140" s="447">
        <v>84215</v>
      </c>
      <c r="B2140" s="285" t="s">
        <v>5839</v>
      </c>
      <c r="C2140" s="286" t="s">
        <v>618</v>
      </c>
      <c r="D2140" s="287">
        <v>2.77</v>
      </c>
    </row>
    <row r="2141" spans="1:4" ht="33.75" x14ac:dyDescent="0.2">
      <c r="A2141" s="447">
        <v>84217</v>
      </c>
      <c r="B2141" s="285" t="s">
        <v>5840</v>
      </c>
      <c r="C2141" s="286" t="s">
        <v>618</v>
      </c>
      <c r="D2141" s="287">
        <v>3.39</v>
      </c>
    </row>
    <row r="2142" spans="1:4" ht="33.75" x14ac:dyDescent="0.2">
      <c r="A2142" s="447">
        <v>84219</v>
      </c>
      <c r="B2142" s="285" t="s">
        <v>5841</v>
      </c>
      <c r="C2142" s="286" t="s">
        <v>618</v>
      </c>
      <c r="D2142" s="287">
        <v>3.79</v>
      </c>
    </row>
    <row r="2143" spans="1:4" ht="33.75" x14ac:dyDescent="0.2">
      <c r="A2143" s="447">
        <v>84221</v>
      </c>
      <c r="B2143" s="285" t="s">
        <v>5842</v>
      </c>
      <c r="C2143" s="286" t="s">
        <v>618</v>
      </c>
      <c r="D2143" s="287">
        <v>4.41</v>
      </c>
    </row>
    <row r="2144" spans="1:4" ht="33.75" x14ac:dyDescent="0.2">
      <c r="A2144" s="447">
        <v>84223</v>
      </c>
      <c r="B2144" s="285" t="s">
        <v>5843</v>
      </c>
      <c r="C2144" s="286" t="s">
        <v>618</v>
      </c>
      <c r="D2144" s="287">
        <v>5.04</v>
      </c>
    </row>
    <row r="2145" spans="1:4" ht="33.75" x14ac:dyDescent="0.2">
      <c r="A2145" s="447">
        <v>84225</v>
      </c>
      <c r="B2145" s="285" t="s">
        <v>5844</v>
      </c>
      <c r="C2145" s="286" t="s">
        <v>618</v>
      </c>
      <c r="D2145" s="287">
        <v>6.27</v>
      </c>
    </row>
    <row r="2146" spans="1:4" ht="12.75" x14ac:dyDescent="0.2">
      <c r="A2146" s="447">
        <v>84510</v>
      </c>
      <c r="B2146" s="285" t="s">
        <v>5845</v>
      </c>
      <c r="C2146" s="286" t="s">
        <v>3221</v>
      </c>
      <c r="D2146" s="287">
        <v>6.53</v>
      </c>
    </row>
    <row r="2147" spans="1:4" ht="22.5" x14ac:dyDescent="0.2">
      <c r="A2147" s="447">
        <v>84520</v>
      </c>
      <c r="B2147" s="285" t="s">
        <v>5846</v>
      </c>
      <c r="C2147" s="286" t="s">
        <v>19</v>
      </c>
      <c r="D2147" s="287">
        <v>1.72</v>
      </c>
    </row>
    <row r="2148" spans="1:4" ht="12.75" x14ac:dyDescent="0.2">
      <c r="A2148" s="447">
        <v>84530</v>
      </c>
      <c r="B2148" s="285" t="s">
        <v>5847</v>
      </c>
      <c r="C2148" s="286" t="s">
        <v>22</v>
      </c>
      <c r="D2148" s="287">
        <v>311.83</v>
      </c>
    </row>
    <row r="2149" spans="1:4" ht="22.5" x14ac:dyDescent="0.2">
      <c r="A2149" s="447">
        <v>85001</v>
      </c>
      <c r="B2149" s="285" t="s">
        <v>5848</v>
      </c>
      <c r="C2149" s="286" t="s">
        <v>3221</v>
      </c>
      <c r="D2149" s="287">
        <v>82.9</v>
      </c>
    </row>
    <row r="2150" spans="1:4" ht="22.5" x14ac:dyDescent="0.2">
      <c r="A2150" s="447">
        <v>85002</v>
      </c>
      <c r="B2150" s="285" t="s">
        <v>5849</v>
      </c>
      <c r="C2150" s="286" t="s">
        <v>3221</v>
      </c>
      <c r="D2150" s="287">
        <v>279.22000000000003</v>
      </c>
    </row>
    <row r="2151" spans="1:4" ht="22.5" x14ac:dyDescent="0.2">
      <c r="A2151" s="447">
        <v>85003</v>
      </c>
      <c r="B2151" s="285" t="s">
        <v>5850</v>
      </c>
      <c r="C2151" s="286" t="s">
        <v>3221</v>
      </c>
      <c r="D2151" s="287">
        <v>627.01</v>
      </c>
    </row>
    <row r="2152" spans="1:4" ht="22.5" x14ac:dyDescent="0.2">
      <c r="A2152" s="447">
        <v>86010</v>
      </c>
      <c r="B2152" s="285" t="s">
        <v>5851</v>
      </c>
      <c r="C2152" s="286" t="s">
        <v>3221</v>
      </c>
      <c r="D2152" s="287">
        <v>2127.6799999999998</v>
      </c>
    </row>
    <row r="2153" spans="1:4" ht="22.5" x14ac:dyDescent="0.2">
      <c r="A2153" s="447">
        <v>86020</v>
      </c>
      <c r="B2153" s="285" t="s">
        <v>5852</v>
      </c>
      <c r="C2153" s="286" t="s">
        <v>3221</v>
      </c>
      <c r="D2153" s="287">
        <v>20.18</v>
      </c>
    </row>
    <row r="2154" spans="1:4" ht="12.75" x14ac:dyDescent="0.2">
      <c r="A2154" s="447">
        <v>86029</v>
      </c>
      <c r="B2154" s="285" t="s">
        <v>5853</v>
      </c>
      <c r="C2154" s="286" t="s">
        <v>3221</v>
      </c>
      <c r="D2154" s="287">
        <v>21.56</v>
      </c>
    </row>
    <row r="2155" spans="1:4" ht="12.75" x14ac:dyDescent="0.2">
      <c r="A2155" s="447">
        <v>86030</v>
      </c>
      <c r="B2155" s="285" t="s">
        <v>5854</v>
      </c>
      <c r="C2155" s="286" t="s">
        <v>3221</v>
      </c>
      <c r="D2155" s="287">
        <v>61.8</v>
      </c>
    </row>
    <row r="2156" spans="1:4" ht="12.75" x14ac:dyDescent="0.2">
      <c r="A2156" s="447">
        <v>86040</v>
      </c>
      <c r="B2156" s="285" t="s">
        <v>5855</v>
      </c>
      <c r="C2156" s="286" t="s">
        <v>3221</v>
      </c>
      <c r="D2156" s="287">
        <v>17.7</v>
      </c>
    </row>
    <row r="2157" spans="1:4" ht="22.5" x14ac:dyDescent="0.2">
      <c r="A2157" s="447">
        <v>86050</v>
      </c>
      <c r="B2157" s="285" t="s">
        <v>5856</v>
      </c>
      <c r="C2157" s="286" t="s">
        <v>5733</v>
      </c>
      <c r="D2157" s="287">
        <v>363.53</v>
      </c>
    </row>
    <row r="2158" spans="1:4" ht="22.5" x14ac:dyDescent="0.2">
      <c r="A2158" s="447">
        <v>86060</v>
      </c>
      <c r="B2158" s="285" t="s">
        <v>5857</v>
      </c>
      <c r="C2158" s="286" t="s">
        <v>5858</v>
      </c>
      <c r="D2158" s="287">
        <v>1805.01</v>
      </c>
    </row>
    <row r="2159" spans="1:4" ht="22.5" x14ac:dyDescent="0.2">
      <c r="A2159" s="447">
        <v>86070</v>
      </c>
      <c r="B2159" s="285" t="s">
        <v>5859</v>
      </c>
      <c r="C2159" s="286" t="s">
        <v>5860</v>
      </c>
      <c r="D2159" s="287">
        <v>302.07</v>
      </c>
    </row>
    <row r="2160" spans="1:4" ht="12.75" x14ac:dyDescent="0.2">
      <c r="A2160" s="447">
        <v>86080</v>
      </c>
      <c r="B2160" s="285" t="s">
        <v>3220</v>
      </c>
      <c r="C2160" s="286" t="s">
        <v>3221</v>
      </c>
      <c r="D2160" s="287">
        <v>2690.83</v>
      </c>
    </row>
    <row r="2161" spans="1:4" ht="12.75" x14ac:dyDescent="0.2">
      <c r="A2161" s="447">
        <v>86081</v>
      </c>
      <c r="B2161" s="285" t="s">
        <v>3222</v>
      </c>
      <c r="C2161" s="286" t="s">
        <v>3221</v>
      </c>
      <c r="D2161" s="287">
        <v>2659.77</v>
      </c>
    </row>
    <row r="2162" spans="1:4" ht="22.5" x14ac:dyDescent="0.2">
      <c r="A2162" s="447">
        <v>86082</v>
      </c>
      <c r="B2162" s="285" t="s">
        <v>3223</v>
      </c>
      <c r="C2162" s="286" t="s">
        <v>3221</v>
      </c>
      <c r="D2162" s="287">
        <v>3070.4</v>
      </c>
    </row>
    <row r="2163" spans="1:4" ht="22.5" x14ac:dyDescent="0.2">
      <c r="A2163" s="447">
        <v>86083</v>
      </c>
      <c r="B2163" s="285" t="s">
        <v>3224</v>
      </c>
      <c r="C2163" s="286" t="s">
        <v>3221</v>
      </c>
      <c r="D2163" s="287">
        <v>2556.9</v>
      </c>
    </row>
    <row r="2164" spans="1:4" ht="22.5" x14ac:dyDescent="0.2">
      <c r="A2164" s="447">
        <v>86084</v>
      </c>
      <c r="B2164" s="285" t="s">
        <v>3225</v>
      </c>
      <c r="C2164" s="286" t="s">
        <v>3221</v>
      </c>
      <c r="D2164" s="287">
        <v>2160.88</v>
      </c>
    </row>
    <row r="2165" spans="1:4" ht="12.75" x14ac:dyDescent="0.2">
      <c r="A2165" s="250">
        <v>87000</v>
      </c>
      <c r="B2165" s="251" t="s">
        <v>5861</v>
      </c>
      <c r="C2165" s="252"/>
      <c r="D2165" s="253" t="s">
        <v>53</v>
      </c>
    </row>
    <row r="2166" spans="1:4" ht="12.75" x14ac:dyDescent="0.2">
      <c r="A2166" s="447">
        <v>87010</v>
      </c>
      <c r="B2166" s="285" t="s">
        <v>5862</v>
      </c>
      <c r="C2166" s="286" t="s">
        <v>4038</v>
      </c>
      <c r="D2166" s="287">
        <v>69.069999999999993</v>
      </c>
    </row>
    <row r="2167" spans="1:4" ht="12.75" x14ac:dyDescent="0.2">
      <c r="A2167" s="447">
        <v>87020</v>
      </c>
      <c r="B2167" s="285" t="s">
        <v>5863</v>
      </c>
      <c r="C2167" s="286" t="s">
        <v>604</v>
      </c>
      <c r="D2167" s="287">
        <v>10.94</v>
      </c>
    </row>
    <row r="2168" spans="1:4" ht="12.75" x14ac:dyDescent="0.2">
      <c r="A2168" s="447">
        <v>87030</v>
      </c>
      <c r="B2168" s="285" t="s">
        <v>5864</v>
      </c>
      <c r="C2168" s="286" t="s">
        <v>604</v>
      </c>
      <c r="D2168" s="287">
        <v>16.920000000000002</v>
      </c>
    </row>
    <row r="2169" spans="1:4" ht="12.75" x14ac:dyDescent="0.2">
      <c r="A2169" s="447">
        <v>87040</v>
      </c>
      <c r="B2169" s="285" t="s">
        <v>5865</v>
      </c>
      <c r="C2169" s="286" t="s">
        <v>192</v>
      </c>
      <c r="D2169" s="287">
        <v>10.93</v>
      </c>
    </row>
    <row r="2170" spans="1:4" ht="12.75" x14ac:dyDescent="0.2">
      <c r="A2170" s="447">
        <v>87050</v>
      </c>
      <c r="B2170" s="285" t="s">
        <v>5866</v>
      </c>
      <c r="C2170" s="286" t="s">
        <v>604</v>
      </c>
      <c r="D2170" s="287">
        <v>37.06</v>
      </c>
    </row>
    <row r="2171" spans="1:4" ht="22.5" x14ac:dyDescent="0.2">
      <c r="A2171" s="447">
        <v>87060</v>
      </c>
      <c r="B2171" s="285" t="s">
        <v>5867</v>
      </c>
      <c r="C2171" s="286" t="s">
        <v>604</v>
      </c>
      <c r="D2171" s="287">
        <v>46.23</v>
      </c>
    </row>
    <row r="2172" spans="1:4" ht="12.75" x14ac:dyDescent="0.2">
      <c r="A2172" s="250">
        <v>90000</v>
      </c>
      <c r="B2172" s="251" t="s">
        <v>5868</v>
      </c>
      <c r="C2172" s="252"/>
      <c r="D2172" s="253" t="s">
        <v>53</v>
      </c>
    </row>
    <row r="2173" spans="1:4" ht="12.75" x14ac:dyDescent="0.2">
      <c r="A2173" s="447">
        <v>94295</v>
      </c>
      <c r="B2173" s="285" t="s">
        <v>5869</v>
      </c>
      <c r="C2173" s="286" t="s">
        <v>44</v>
      </c>
      <c r="D2173" s="287">
        <v>49.66</v>
      </c>
    </row>
    <row r="2174" spans="1:4" ht="12.75" x14ac:dyDescent="0.2">
      <c r="A2174" s="447">
        <v>94298</v>
      </c>
      <c r="B2174" s="285" t="s">
        <v>6437</v>
      </c>
      <c r="C2174" s="286" t="s">
        <v>44</v>
      </c>
      <c r="D2174" s="287">
        <v>74.260000000000005</v>
      </c>
    </row>
    <row r="2175" spans="1:4" ht="12.75" x14ac:dyDescent="0.2">
      <c r="A2175" s="447">
        <v>94302</v>
      </c>
      <c r="B2175" s="285" t="s">
        <v>5870</v>
      </c>
      <c r="C2175" s="286" t="s">
        <v>44</v>
      </c>
      <c r="D2175" s="287">
        <v>40.03</v>
      </c>
    </row>
    <row r="2176" spans="1:4" ht="12.75" x14ac:dyDescent="0.2">
      <c r="A2176" s="447">
        <v>94323</v>
      </c>
      <c r="B2176" s="285" t="s">
        <v>6438</v>
      </c>
      <c r="C2176" s="286" t="s">
        <v>44</v>
      </c>
      <c r="D2176" s="287">
        <v>52.71</v>
      </c>
    </row>
    <row r="2177" spans="1:4" ht="12.75" x14ac:dyDescent="0.2">
      <c r="A2177" s="447">
        <v>94531</v>
      </c>
      <c r="B2177" s="285" t="s">
        <v>5871</v>
      </c>
      <c r="C2177" s="286" t="s">
        <v>3221</v>
      </c>
      <c r="D2177" s="287">
        <v>65.75</v>
      </c>
    </row>
    <row r="2178" spans="1:4" ht="22.5" x14ac:dyDescent="0.2">
      <c r="A2178" s="447">
        <v>95001</v>
      </c>
      <c r="B2178" s="285" t="s">
        <v>5872</v>
      </c>
      <c r="C2178" s="286" t="s">
        <v>3221</v>
      </c>
      <c r="D2178" s="287">
        <v>134925.09</v>
      </c>
    </row>
    <row r="2179" spans="1:4" ht="22.5" x14ac:dyDescent="0.2">
      <c r="A2179" s="447">
        <v>95002</v>
      </c>
      <c r="B2179" s="285" t="s">
        <v>5873</v>
      </c>
      <c r="C2179" s="286" t="s">
        <v>3221</v>
      </c>
      <c r="D2179" s="287">
        <v>142441.35999999999</v>
      </c>
    </row>
    <row r="2180" spans="1:4" ht="22.5" x14ac:dyDescent="0.2">
      <c r="A2180" s="447">
        <v>95003</v>
      </c>
      <c r="B2180" s="285" t="s">
        <v>5874</v>
      </c>
      <c r="C2180" s="286" t="s">
        <v>3221</v>
      </c>
      <c r="D2180" s="287">
        <v>147207.14000000001</v>
      </c>
    </row>
    <row r="2181" spans="1:4" ht="22.5" x14ac:dyDescent="0.2">
      <c r="A2181" s="447">
        <v>95004</v>
      </c>
      <c r="B2181" s="285" t="s">
        <v>5875</v>
      </c>
      <c r="C2181" s="286" t="s">
        <v>3221</v>
      </c>
      <c r="D2181" s="287">
        <v>153745.07999999999</v>
      </c>
    </row>
    <row r="2182" spans="1:4" ht="22.5" x14ac:dyDescent="0.2">
      <c r="A2182" s="447">
        <v>95010</v>
      </c>
      <c r="B2182" s="285" t="s">
        <v>5876</v>
      </c>
      <c r="C2182" s="286" t="s">
        <v>3221</v>
      </c>
      <c r="D2182" s="287">
        <v>39.57</v>
      </c>
    </row>
    <row r="2183" spans="1:4" ht="12.75" x14ac:dyDescent="0.2">
      <c r="A2183" s="447">
        <v>95014</v>
      </c>
      <c r="B2183" s="285" t="s">
        <v>5877</v>
      </c>
      <c r="C2183" s="286" t="s">
        <v>3221</v>
      </c>
      <c r="D2183" s="287">
        <v>321.70999999999998</v>
      </c>
    </row>
    <row r="2184" spans="1:4" ht="22.5" x14ac:dyDescent="0.2">
      <c r="A2184" s="447">
        <v>95021</v>
      </c>
      <c r="B2184" s="285" t="s">
        <v>5878</v>
      </c>
      <c r="C2184" s="286" t="s">
        <v>3221</v>
      </c>
      <c r="D2184" s="287">
        <v>1276.46</v>
      </c>
    </row>
    <row r="2185" spans="1:4" ht="22.5" x14ac:dyDescent="0.2">
      <c r="A2185" s="447">
        <v>95022</v>
      </c>
      <c r="B2185" s="285" t="s">
        <v>5879</v>
      </c>
      <c r="C2185" s="286" t="s">
        <v>3221</v>
      </c>
      <c r="D2185" s="287">
        <v>1495.7</v>
      </c>
    </row>
    <row r="2186" spans="1:4" ht="22.5" x14ac:dyDescent="0.2">
      <c r="A2186" s="447">
        <v>95023</v>
      </c>
      <c r="B2186" s="285" t="s">
        <v>5880</v>
      </c>
      <c r="C2186" s="286" t="s">
        <v>3221</v>
      </c>
      <c r="D2186" s="287">
        <v>1566.9</v>
      </c>
    </row>
    <row r="2187" spans="1:4" ht="22.5" x14ac:dyDescent="0.2">
      <c r="A2187" s="447">
        <v>95026</v>
      </c>
      <c r="B2187" s="285" t="s">
        <v>5881</v>
      </c>
      <c r="C2187" s="286" t="s">
        <v>3221</v>
      </c>
      <c r="D2187" s="287">
        <v>2118.79</v>
      </c>
    </row>
    <row r="2188" spans="1:4" ht="22.5" x14ac:dyDescent="0.2">
      <c r="A2188" s="447">
        <v>95028</v>
      </c>
      <c r="B2188" s="285" t="s">
        <v>5882</v>
      </c>
      <c r="C2188" s="286" t="s">
        <v>3221</v>
      </c>
      <c r="D2188" s="287">
        <v>2277.16</v>
      </c>
    </row>
    <row r="2189" spans="1:4" ht="22.5" x14ac:dyDescent="0.2">
      <c r="A2189" s="447">
        <v>95030</v>
      </c>
      <c r="B2189" s="285" t="s">
        <v>5883</v>
      </c>
      <c r="C2189" s="286" t="s">
        <v>3221</v>
      </c>
      <c r="D2189" s="287">
        <v>3103.55</v>
      </c>
    </row>
    <row r="2190" spans="1:4" ht="22.5" x14ac:dyDescent="0.2">
      <c r="A2190" s="447">
        <v>95032</v>
      </c>
      <c r="B2190" s="285" t="s">
        <v>5884</v>
      </c>
      <c r="C2190" s="286" t="s">
        <v>3221</v>
      </c>
      <c r="D2190" s="287">
        <v>3673.99</v>
      </c>
    </row>
    <row r="2191" spans="1:4" ht="22.5" x14ac:dyDescent="0.2">
      <c r="A2191" s="447">
        <v>95033</v>
      </c>
      <c r="B2191" s="285" t="s">
        <v>5885</v>
      </c>
      <c r="C2191" s="286" t="s">
        <v>3221</v>
      </c>
      <c r="D2191" s="287">
        <v>7191.73</v>
      </c>
    </row>
    <row r="2192" spans="1:4" ht="22.5" x14ac:dyDescent="0.2">
      <c r="A2192" s="447">
        <v>95034</v>
      </c>
      <c r="B2192" s="285" t="s">
        <v>5886</v>
      </c>
      <c r="C2192" s="286" t="s">
        <v>3221</v>
      </c>
      <c r="D2192" s="287">
        <v>7226.31</v>
      </c>
    </row>
    <row r="2193" spans="1:4" ht="22.5" x14ac:dyDescent="0.2">
      <c r="A2193" s="447">
        <v>95035</v>
      </c>
      <c r="B2193" s="285" t="s">
        <v>5887</v>
      </c>
      <c r="C2193" s="286" t="s">
        <v>3221</v>
      </c>
      <c r="D2193" s="287">
        <v>19375.78</v>
      </c>
    </row>
    <row r="2194" spans="1:4" ht="22.5" x14ac:dyDescent="0.2">
      <c r="A2194" s="447">
        <v>95036</v>
      </c>
      <c r="B2194" s="285" t="s">
        <v>5888</v>
      </c>
      <c r="C2194" s="286" t="s">
        <v>3221</v>
      </c>
      <c r="D2194" s="287">
        <v>14047.22</v>
      </c>
    </row>
    <row r="2195" spans="1:4" ht="22.5" x14ac:dyDescent="0.2">
      <c r="A2195" s="447">
        <v>95037</v>
      </c>
      <c r="B2195" s="285" t="s">
        <v>5889</v>
      </c>
      <c r="C2195" s="286" t="s">
        <v>3221</v>
      </c>
      <c r="D2195" s="287">
        <v>22133.439999999999</v>
      </c>
    </row>
    <row r="2196" spans="1:4" ht="12.75" x14ac:dyDescent="0.2">
      <c r="A2196" s="447">
        <v>95070</v>
      </c>
      <c r="B2196" s="285" t="s">
        <v>5890</v>
      </c>
      <c r="C2196" s="286" t="s">
        <v>3221</v>
      </c>
      <c r="D2196" s="287">
        <v>21624.34</v>
      </c>
    </row>
    <row r="2197" spans="1:4" ht="22.5" x14ac:dyDescent="0.2">
      <c r="A2197" s="447">
        <v>95100</v>
      </c>
      <c r="B2197" s="285" t="s">
        <v>5891</v>
      </c>
      <c r="C2197" s="286" t="s">
        <v>3221</v>
      </c>
      <c r="D2197" s="287">
        <v>1013.11</v>
      </c>
    </row>
    <row r="2198" spans="1:4" ht="12.75" x14ac:dyDescent="0.2">
      <c r="A2198" s="447">
        <v>95153</v>
      </c>
      <c r="B2198" s="285" t="s">
        <v>5892</v>
      </c>
      <c r="C2198" s="286" t="s">
        <v>3221</v>
      </c>
      <c r="D2198" s="287">
        <v>752.29</v>
      </c>
    </row>
    <row r="2199" spans="1:4" ht="12.75" x14ac:dyDescent="0.2">
      <c r="A2199" s="447">
        <v>95154</v>
      </c>
      <c r="B2199" s="285" t="s">
        <v>5893</v>
      </c>
      <c r="C2199" s="286" t="s">
        <v>3221</v>
      </c>
      <c r="D2199" s="287">
        <v>955.08</v>
      </c>
    </row>
    <row r="2200" spans="1:4" ht="12.75" x14ac:dyDescent="0.2">
      <c r="A2200" s="447">
        <v>95155</v>
      </c>
      <c r="B2200" s="285" t="s">
        <v>5894</v>
      </c>
      <c r="C2200" s="286" t="s">
        <v>3221</v>
      </c>
      <c r="D2200" s="287">
        <v>1260.4000000000001</v>
      </c>
    </row>
    <row r="2201" spans="1:4" ht="12.75" x14ac:dyDescent="0.2">
      <c r="A2201" s="447">
        <v>95156</v>
      </c>
      <c r="B2201" s="285" t="s">
        <v>5895</v>
      </c>
      <c r="C2201" s="286" t="s">
        <v>3221</v>
      </c>
      <c r="D2201" s="287">
        <v>1637.51</v>
      </c>
    </row>
    <row r="2202" spans="1:4" ht="22.5" x14ac:dyDescent="0.2">
      <c r="A2202" s="447">
        <v>95170</v>
      </c>
      <c r="B2202" s="285" t="s">
        <v>6113</v>
      </c>
      <c r="C2202" s="286" t="s">
        <v>1206</v>
      </c>
      <c r="D2202" s="287">
        <v>3763.35</v>
      </c>
    </row>
    <row r="2203" spans="1:4" ht="22.5" x14ac:dyDescent="0.2">
      <c r="A2203" s="447">
        <v>95171</v>
      </c>
      <c r="B2203" s="285" t="s">
        <v>5896</v>
      </c>
      <c r="C2203" s="286" t="s">
        <v>1206</v>
      </c>
      <c r="D2203" s="287">
        <v>35164.800000000003</v>
      </c>
    </row>
    <row r="2204" spans="1:4" ht="12.75" x14ac:dyDescent="0.2">
      <c r="A2204" s="447">
        <v>99001</v>
      </c>
      <c r="B2204" s="285" t="s">
        <v>5897</v>
      </c>
      <c r="C2204" s="286" t="s">
        <v>604</v>
      </c>
      <c r="D2204" s="287">
        <v>4.4400000000000004</v>
      </c>
    </row>
    <row r="2205" spans="1:4" ht="12.75" x14ac:dyDescent="0.2">
      <c r="A2205" s="447">
        <v>99002</v>
      </c>
      <c r="B2205" s="285" t="s">
        <v>5898</v>
      </c>
      <c r="C2205" s="286" t="s">
        <v>604</v>
      </c>
      <c r="D2205" s="287">
        <v>6.3</v>
      </c>
    </row>
    <row r="2206" spans="1:4" ht="12.75" x14ac:dyDescent="0.2">
      <c r="A2206" s="447">
        <v>99003</v>
      </c>
      <c r="B2206" s="285" t="s">
        <v>5899</v>
      </c>
      <c r="C2206" s="286" t="s">
        <v>604</v>
      </c>
      <c r="D2206" s="287">
        <v>6.17</v>
      </c>
    </row>
    <row r="2207" spans="1:4" ht="12.75" x14ac:dyDescent="0.2">
      <c r="A2207" s="447">
        <v>99004</v>
      </c>
      <c r="B2207" s="285" t="s">
        <v>5900</v>
      </c>
      <c r="C2207" s="286" t="s">
        <v>604</v>
      </c>
      <c r="D2207" s="287">
        <v>5.41</v>
      </c>
    </row>
    <row r="2208" spans="1:4" ht="12.75" x14ac:dyDescent="0.2">
      <c r="A2208" s="447">
        <v>99005</v>
      </c>
      <c r="B2208" s="285" t="s">
        <v>5901</v>
      </c>
      <c r="C2208" s="286" t="s">
        <v>5902</v>
      </c>
      <c r="D2208" s="287">
        <v>0.94</v>
      </c>
    </row>
  </sheetData>
  <pageMargins left="0.51181102362204722" right="0.51181102362204722" top="0.78740157480314965" bottom="0.78740157480314965"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C0CC3-ED50-45CE-A25F-7D4535D397BC}">
  <sheetPr>
    <tabColor theme="9" tint="0.79998168889431442"/>
  </sheetPr>
  <dimension ref="A1:E19"/>
  <sheetViews>
    <sheetView view="pageLayout" zoomScaleNormal="100" workbookViewId="0">
      <selection sqref="A1:E1"/>
    </sheetView>
  </sheetViews>
  <sheetFormatPr defaultRowHeight="12.75" x14ac:dyDescent="0.2"/>
  <cols>
    <col min="1" max="1" width="24.33203125" style="274" customWidth="1"/>
    <col min="2" max="2" width="21.1640625" style="274" customWidth="1"/>
    <col min="3" max="3" width="22.5" style="274" customWidth="1"/>
    <col min="4" max="4" width="9.33203125" style="274"/>
    <col min="5" max="5" width="12.6640625" style="274" customWidth="1"/>
    <col min="6" max="256" width="9.33203125" style="274"/>
    <col min="257" max="257" width="24.33203125" style="274" customWidth="1"/>
    <col min="258" max="258" width="21.1640625" style="274" customWidth="1"/>
    <col min="259" max="259" width="22.5" style="274" customWidth="1"/>
    <col min="260" max="260" width="9.33203125" style="274"/>
    <col min="261" max="261" width="12.6640625" style="274" customWidth="1"/>
    <col min="262" max="512" width="9.33203125" style="274"/>
    <col min="513" max="513" width="24.33203125" style="274" customWidth="1"/>
    <col min="514" max="514" width="21.1640625" style="274" customWidth="1"/>
    <col min="515" max="515" width="22.5" style="274" customWidth="1"/>
    <col min="516" max="516" width="9.33203125" style="274"/>
    <col min="517" max="517" width="12.6640625" style="274" customWidth="1"/>
    <col min="518" max="768" width="9.33203125" style="274"/>
    <col min="769" max="769" width="24.33203125" style="274" customWidth="1"/>
    <col min="770" max="770" width="21.1640625" style="274" customWidth="1"/>
    <col min="771" max="771" width="22.5" style="274" customWidth="1"/>
    <col min="772" max="772" width="9.33203125" style="274"/>
    <col min="773" max="773" width="12.6640625" style="274" customWidth="1"/>
    <col min="774" max="1024" width="9.33203125" style="274"/>
    <col min="1025" max="1025" width="24.33203125" style="274" customWidth="1"/>
    <col min="1026" max="1026" width="21.1640625" style="274" customWidth="1"/>
    <col min="1027" max="1027" width="22.5" style="274" customWidth="1"/>
    <col min="1028" max="1028" width="9.33203125" style="274"/>
    <col min="1029" max="1029" width="12.6640625" style="274" customWidth="1"/>
    <col min="1030" max="1280" width="9.33203125" style="274"/>
    <col min="1281" max="1281" width="24.33203125" style="274" customWidth="1"/>
    <col min="1282" max="1282" width="21.1640625" style="274" customWidth="1"/>
    <col min="1283" max="1283" width="22.5" style="274" customWidth="1"/>
    <col min="1284" max="1284" width="9.33203125" style="274"/>
    <col min="1285" max="1285" width="12.6640625" style="274" customWidth="1"/>
    <col min="1286" max="1536" width="9.33203125" style="274"/>
    <col min="1537" max="1537" width="24.33203125" style="274" customWidth="1"/>
    <col min="1538" max="1538" width="21.1640625" style="274" customWidth="1"/>
    <col min="1539" max="1539" width="22.5" style="274" customWidth="1"/>
    <col min="1540" max="1540" width="9.33203125" style="274"/>
    <col min="1541" max="1541" width="12.6640625" style="274" customWidth="1"/>
    <col min="1542" max="1792" width="9.33203125" style="274"/>
    <col min="1793" max="1793" width="24.33203125" style="274" customWidth="1"/>
    <col min="1794" max="1794" width="21.1640625" style="274" customWidth="1"/>
    <col min="1795" max="1795" width="22.5" style="274" customWidth="1"/>
    <col min="1796" max="1796" width="9.33203125" style="274"/>
    <col min="1797" max="1797" width="12.6640625" style="274" customWidth="1"/>
    <col min="1798" max="2048" width="9.33203125" style="274"/>
    <col min="2049" max="2049" width="24.33203125" style="274" customWidth="1"/>
    <col min="2050" max="2050" width="21.1640625" style="274" customWidth="1"/>
    <col min="2051" max="2051" width="22.5" style="274" customWidth="1"/>
    <col min="2052" max="2052" width="9.33203125" style="274"/>
    <col min="2053" max="2053" width="12.6640625" style="274" customWidth="1"/>
    <col min="2054" max="2304" width="9.33203125" style="274"/>
    <col min="2305" max="2305" width="24.33203125" style="274" customWidth="1"/>
    <col min="2306" max="2306" width="21.1640625" style="274" customWidth="1"/>
    <col min="2307" max="2307" width="22.5" style="274" customWidth="1"/>
    <col min="2308" max="2308" width="9.33203125" style="274"/>
    <col min="2309" max="2309" width="12.6640625" style="274" customWidth="1"/>
    <col min="2310" max="2560" width="9.33203125" style="274"/>
    <col min="2561" max="2561" width="24.33203125" style="274" customWidth="1"/>
    <col min="2562" max="2562" width="21.1640625" style="274" customWidth="1"/>
    <col min="2563" max="2563" width="22.5" style="274" customWidth="1"/>
    <col min="2564" max="2564" width="9.33203125" style="274"/>
    <col min="2565" max="2565" width="12.6640625" style="274" customWidth="1"/>
    <col min="2566" max="2816" width="9.33203125" style="274"/>
    <col min="2817" max="2817" width="24.33203125" style="274" customWidth="1"/>
    <col min="2818" max="2818" width="21.1640625" style="274" customWidth="1"/>
    <col min="2819" max="2819" width="22.5" style="274" customWidth="1"/>
    <col min="2820" max="2820" width="9.33203125" style="274"/>
    <col min="2821" max="2821" width="12.6640625" style="274" customWidth="1"/>
    <col min="2822" max="3072" width="9.33203125" style="274"/>
    <col min="3073" max="3073" width="24.33203125" style="274" customWidth="1"/>
    <col min="3074" max="3074" width="21.1640625" style="274" customWidth="1"/>
    <col min="3075" max="3075" width="22.5" style="274" customWidth="1"/>
    <col min="3076" max="3076" width="9.33203125" style="274"/>
    <col min="3077" max="3077" width="12.6640625" style="274" customWidth="1"/>
    <col min="3078" max="3328" width="9.33203125" style="274"/>
    <col min="3329" max="3329" width="24.33203125" style="274" customWidth="1"/>
    <col min="3330" max="3330" width="21.1640625" style="274" customWidth="1"/>
    <col min="3331" max="3331" width="22.5" style="274" customWidth="1"/>
    <col min="3332" max="3332" width="9.33203125" style="274"/>
    <col min="3333" max="3333" width="12.6640625" style="274" customWidth="1"/>
    <col min="3334" max="3584" width="9.33203125" style="274"/>
    <col min="3585" max="3585" width="24.33203125" style="274" customWidth="1"/>
    <col min="3586" max="3586" width="21.1640625" style="274" customWidth="1"/>
    <col min="3587" max="3587" width="22.5" style="274" customWidth="1"/>
    <col min="3588" max="3588" width="9.33203125" style="274"/>
    <col min="3589" max="3589" width="12.6640625" style="274" customWidth="1"/>
    <col min="3590" max="3840" width="9.33203125" style="274"/>
    <col min="3841" max="3841" width="24.33203125" style="274" customWidth="1"/>
    <col min="3842" max="3842" width="21.1640625" style="274" customWidth="1"/>
    <col min="3843" max="3843" width="22.5" style="274" customWidth="1"/>
    <col min="3844" max="3844" width="9.33203125" style="274"/>
    <col min="3845" max="3845" width="12.6640625" style="274" customWidth="1"/>
    <col min="3846" max="4096" width="9.33203125" style="274"/>
    <col min="4097" max="4097" width="24.33203125" style="274" customWidth="1"/>
    <col min="4098" max="4098" width="21.1640625" style="274" customWidth="1"/>
    <col min="4099" max="4099" width="22.5" style="274" customWidth="1"/>
    <col min="4100" max="4100" width="9.33203125" style="274"/>
    <col min="4101" max="4101" width="12.6640625" style="274" customWidth="1"/>
    <col min="4102" max="4352" width="9.33203125" style="274"/>
    <col min="4353" max="4353" width="24.33203125" style="274" customWidth="1"/>
    <col min="4354" max="4354" width="21.1640625" style="274" customWidth="1"/>
    <col min="4355" max="4355" width="22.5" style="274" customWidth="1"/>
    <col min="4356" max="4356" width="9.33203125" style="274"/>
    <col min="4357" max="4357" width="12.6640625" style="274" customWidth="1"/>
    <col min="4358" max="4608" width="9.33203125" style="274"/>
    <col min="4609" max="4609" width="24.33203125" style="274" customWidth="1"/>
    <col min="4610" max="4610" width="21.1640625" style="274" customWidth="1"/>
    <col min="4611" max="4611" width="22.5" style="274" customWidth="1"/>
    <col min="4612" max="4612" width="9.33203125" style="274"/>
    <col min="4613" max="4613" width="12.6640625" style="274" customWidth="1"/>
    <col min="4614" max="4864" width="9.33203125" style="274"/>
    <col min="4865" max="4865" width="24.33203125" style="274" customWidth="1"/>
    <col min="4866" max="4866" width="21.1640625" style="274" customWidth="1"/>
    <col min="4867" max="4867" width="22.5" style="274" customWidth="1"/>
    <col min="4868" max="4868" width="9.33203125" style="274"/>
    <col min="4869" max="4869" width="12.6640625" style="274" customWidth="1"/>
    <col min="4870" max="5120" width="9.33203125" style="274"/>
    <col min="5121" max="5121" width="24.33203125" style="274" customWidth="1"/>
    <col min="5122" max="5122" width="21.1640625" style="274" customWidth="1"/>
    <col min="5123" max="5123" width="22.5" style="274" customWidth="1"/>
    <col min="5124" max="5124" width="9.33203125" style="274"/>
    <col min="5125" max="5125" width="12.6640625" style="274" customWidth="1"/>
    <col min="5126" max="5376" width="9.33203125" style="274"/>
    <col min="5377" max="5377" width="24.33203125" style="274" customWidth="1"/>
    <col min="5378" max="5378" width="21.1640625" style="274" customWidth="1"/>
    <col min="5379" max="5379" width="22.5" style="274" customWidth="1"/>
    <col min="5380" max="5380" width="9.33203125" style="274"/>
    <col min="5381" max="5381" width="12.6640625" style="274" customWidth="1"/>
    <col min="5382" max="5632" width="9.33203125" style="274"/>
    <col min="5633" max="5633" width="24.33203125" style="274" customWidth="1"/>
    <col min="5634" max="5634" width="21.1640625" style="274" customWidth="1"/>
    <col min="5635" max="5635" width="22.5" style="274" customWidth="1"/>
    <col min="5636" max="5636" width="9.33203125" style="274"/>
    <col min="5637" max="5637" width="12.6640625" style="274" customWidth="1"/>
    <col min="5638" max="5888" width="9.33203125" style="274"/>
    <col min="5889" max="5889" width="24.33203125" style="274" customWidth="1"/>
    <col min="5890" max="5890" width="21.1640625" style="274" customWidth="1"/>
    <col min="5891" max="5891" width="22.5" style="274" customWidth="1"/>
    <col min="5892" max="5892" width="9.33203125" style="274"/>
    <col min="5893" max="5893" width="12.6640625" style="274" customWidth="1"/>
    <col min="5894" max="6144" width="9.33203125" style="274"/>
    <col min="6145" max="6145" width="24.33203125" style="274" customWidth="1"/>
    <col min="6146" max="6146" width="21.1640625" style="274" customWidth="1"/>
    <col min="6147" max="6147" width="22.5" style="274" customWidth="1"/>
    <col min="6148" max="6148" width="9.33203125" style="274"/>
    <col min="6149" max="6149" width="12.6640625" style="274" customWidth="1"/>
    <col min="6150" max="6400" width="9.33203125" style="274"/>
    <col min="6401" max="6401" width="24.33203125" style="274" customWidth="1"/>
    <col min="6402" max="6402" width="21.1640625" style="274" customWidth="1"/>
    <col min="6403" max="6403" width="22.5" style="274" customWidth="1"/>
    <col min="6404" max="6404" width="9.33203125" style="274"/>
    <col min="6405" max="6405" width="12.6640625" style="274" customWidth="1"/>
    <col min="6406" max="6656" width="9.33203125" style="274"/>
    <col min="6657" max="6657" width="24.33203125" style="274" customWidth="1"/>
    <col min="6658" max="6658" width="21.1640625" style="274" customWidth="1"/>
    <col min="6659" max="6659" width="22.5" style="274" customWidth="1"/>
    <col min="6660" max="6660" width="9.33203125" style="274"/>
    <col min="6661" max="6661" width="12.6640625" style="274" customWidth="1"/>
    <col min="6662" max="6912" width="9.33203125" style="274"/>
    <col min="6913" max="6913" width="24.33203125" style="274" customWidth="1"/>
    <col min="6914" max="6914" width="21.1640625" style="274" customWidth="1"/>
    <col min="6915" max="6915" width="22.5" style="274" customWidth="1"/>
    <col min="6916" max="6916" width="9.33203125" style="274"/>
    <col min="6917" max="6917" width="12.6640625" style="274" customWidth="1"/>
    <col min="6918" max="7168" width="9.33203125" style="274"/>
    <col min="7169" max="7169" width="24.33203125" style="274" customWidth="1"/>
    <col min="7170" max="7170" width="21.1640625" style="274" customWidth="1"/>
    <col min="7171" max="7171" width="22.5" style="274" customWidth="1"/>
    <col min="7172" max="7172" width="9.33203125" style="274"/>
    <col min="7173" max="7173" width="12.6640625" style="274" customWidth="1"/>
    <col min="7174" max="7424" width="9.33203125" style="274"/>
    <col min="7425" max="7425" width="24.33203125" style="274" customWidth="1"/>
    <col min="7426" max="7426" width="21.1640625" style="274" customWidth="1"/>
    <col min="7427" max="7427" width="22.5" style="274" customWidth="1"/>
    <col min="7428" max="7428" width="9.33203125" style="274"/>
    <col min="7429" max="7429" width="12.6640625" style="274" customWidth="1"/>
    <col min="7430" max="7680" width="9.33203125" style="274"/>
    <col min="7681" max="7681" width="24.33203125" style="274" customWidth="1"/>
    <col min="7682" max="7682" width="21.1640625" style="274" customWidth="1"/>
    <col min="7683" max="7683" width="22.5" style="274" customWidth="1"/>
    <col min="7684" max="7684" width="9.33203125" style="274"/>
    <col min="7685" max="7685" width="12.6640625" style="274" customWidth="1"/>
    <col min="7686" max="7936" width="9.33203125" style="274"/>
    <col min="7937" max="7937" width="24.33203125" style="274" customWidth="1"/>
    <col min="7938" max="7938" width="21.1640625" style="274" customWidth="1"/>
    <col min="7939" max="7939" width="22.5" style="274" customWidth="1"/>
    <col min="7940" max="7940" width="9.33203125" style="274"/>
    <col min="7941" max="7941" width="12.6640625" style="274" customWidth="1"/>
    <col min="7942" max="8192" width="9.33203125" style="274"/>
    <col min="8193" max="8193" width="24.33203125" style="274" customWidth="1"/>
    <col min="8194" max="8194" width="21.1640625" style="274" customWidth="1"/>
    <col min="8195" max="8195" width="22.5" style="274" customWidth="1"/>
    <col min="8196" max="8196" width="9.33203125" style="274"/>
    <col min="8197" max="8197" width="12.6640625" style="274" customWidth="1"/>
    <col min="8198" max="8448" width="9.33203125" style="274"/>
    <col min="8449" max="8449" width="24.33203125" style="274" customWidth="1"/>
    <col min="8450" max="8450" width="21.1640625" style="274" customWidth="1"/>
    <col min="8451" max="8451" width="22.5" style="274" customWidth="1"/>
    <col min="8452" max="8452" width="9.33203125" style="274"/>
    <col min="8453" max="8453" width="12.6640625" style="274" customWidth="1"/>
    <col min="8454" max="8704" width="9.33203125" style="274"/>
    <col min="8705" max="8705" width="24.33203125" style="274" customWidth="1"/>
    <col min="8706" max="8706" width="21.1640625" style="274" customWidth="1"/>
    <col min="8707" max="8707" width="22.5" style="274" customWidth="1"/>
    <col min="8708" max="8708" width="9.33203125" style="274"/>
    <col min="8709" max="8709" width="12.6640625" style="274" customWidth="1"/>
    <col min="8710" max="8960" width="9.33203125" style="274"/>
    <col min="8961" max="8961" width="24.33203125" style="274" customWidth="1"/>
    <col min="8962" max="8962" width="21.1640625" style="274" customWidth="1"/>
    <col min="8963" max="8963" width="22.5" style="274" customWidth="1"/>
    <col min="8964" max="8964" width="9.33203125" style="274"/>
    <col min="8965" max="8965" width="12.6640625" style="274" customWidth="1"/>
    <col min="8966" max="9216" width="9.33203125" style="274"/>
    <col min="9217" max="9217" width="24.33203125" style="274" customWidth="1"/>
    <col min="9218" max="9218" width="21.1640625" style="274" customWidth="1"/>
    <col min="9219" max="9219" width="22.5" style="274" customWidth="1"/>
    <col min="9220" max="9220" width="9.33203125" style="274"/>
    <col min="9221" max="9221" width="12.6640625" style="274" customWidth="1"/>
    <col min="9222" max="9472" width="9.33203125" style="274"/>
    <col min="9473" max="9473" width="24.33203125" style="274" customWidth="1"/>
    <col min="9474" max="9474" width="21.1640625" style="274" customWidth="1"/>
    <col min="9475" max="9475" width="22.5" style="274" customWidth="1"/>
    <col min="9476" max="9476" width="9.33203125" style="274"/>
    <col min="9477" max="9477" width="12.6640625" style="274" customWidth="1"/>
    <col min="9478" max="9728" width="9.33203125" style="274"/>
    <col min="9729" max="9729" width="24.33203125" style="274" customWidth="1"/>
    <col min="9730" max="9730" width="21.1640625" style="274" customWidth="1"/>
    <col min="9731" max="9731" width="22.5" style="274" customWidth="1"/>
    <col min="9732" max="9732" width="9.33203125" style="274"/>
    <col min="9733" max="9733" width="12.6640625" style="274" customWidth="1"/>
    <col min="9734" max="9984" width="9.33203125" style="274"/>
    <col min="9985" max="9985" width="24.33203125" style="274" customWidth="1"/>
    <col min="9986" max="9986" width="21.1640625" style="274" customWidth="1"/>
    <col min="9987" max="9987" width="22.5" style="274" customWidth="1"/>
    <col min="9988" max="9988" width="9.33203125" style="274"/>
    <col min="9989" max="9989" width="12.6640625" style="274" customWidth="1"/>
    <col min="9990" max="10240" width="9.33203125" style="274"/>
    <col min="10241" max="10241" width="24.33203125" style="274" customWidth="1"/>
    <col min="10242" max="10242" width="21.1640625" style="274" customWidth="1"/>
    <col min="10243" max="10243" width="22.5" style="274" customWidth="1"/>
    <col min="10244" max="10244" width="9.33203125" style="274"/>
    <col min="10245" max="10245" width="12.6640625" style="274" customWidth="1"/>
    <col min="10246" max="10496" width="9.33203125" style="274"/>
    <col min="10497" max="10497" width="24.33203125" style="274" customWidth="1"/>
    <col min="10498" max="10498" width="21.1640625" style="274" customWidth="1"/>
    <col min="10499" max="10499" width="22.5" style="274" customWidth="1"/>
    <col min="10500" max="10500" width="9.33203125" style="274"/>
    <col min="10501" max="10501" width="12.6640625" style="274" customWidth="1"/>
    <col min="10502" max="10752" width="9.33203125" style="274"/>
    <col min="10753" max="10753" width="24.33203125" style="274" customWidth="1"/>
    <col min="10754" max="10754" width="21.1640625" style="274" customWidth="1"/>
    <col min="10755" max="10755" width="22.5" style="274" customWidth="1"/>
    <col min="10756" max="10756" width="9.33203125" style="274"/>
    <col min="10757" max="10757" width="12.6640625" style="274" customWidth="1"/>
    <col min="10758" max="11008" width="9.33203125" style="274"/>
    <col min="11009" max="11009" width="24.33203125" style="274" customWidth="1"/>
    <col min="11010" max="11010" width="21.1640625" style="274" customWidth="1"/>
    <col min="11011" max="11011" width="22.5" style="274" customWidth="1"/>
    <col min="11012" max="11012" width="9.33203125" style="274"/>
    <col min="11013" max="11013" width="12.6640625" style="274" customWidth="1"/>
    <col min="11014" max="11264" width="9.33203125" style="274"/>
    <col min="11265" max="11265" width="24.33203125" style="274" customWidth="1"/>
    <col min="11266" max="11266" width="21.1640625" style="274" customWidth="1"/>
    <col min="11267" max="11267" width="22.5" style="274" customWidth="1"/>
    <col min="11268" max="11268" width="9.33203125" style="274"/>
    <col min="11269" max="11269" width="12.6640625" style="274" customWidth="1"/>
    <col min="11270" max="11520" width="9.33203125" style="274"/>
    <col min="11521" max="11521" width="24.33203125" style="274" customWidth="1"/>
    <col min="11522" max="11522" width="21.1640625" style="274" customWidth="1"/>
    <col min="11523" max="11523" width="22.5" style="274" customWidth="1"/>
    <col min="11524" max="11524" width="9.33203125" style="274"/>
    <col min="11525" max="11525" width="12.6640625" style="274" customWidth="1"/>
    <col min="11526" max="11776" width="9.33203125" style="274"/>
    <col min="11777" max="11777" width="24.33203125" style="274" customWidth="1"/>
    <col min="11778" max="11778" width="21.1640625" style="274" customWidth="1"/>
    <col min="11779" max="11779" width="22.5" style="274" customWidth="1"/>
    <col min="11780" max="11780" width="9.33203125" style="274"/>
    <col min="11781" max="11781" width="12.6640625" style="274" customWidth="1"/>
    <col min="11782" max="12032" width="9.33203125" style="274"/>
    <col min="12033" max="12033" width="24.33203125" style="274" customWidth="1"/>
    <col min="12034" max="12034" width="21.1640625" style="274" customWidth="1"/>
    <col min="12035" max="12035" width="22.5" style="274" customWidth="1"/>
    <col min="12036" max="12036" width="9.33203125" style="274"/>
    <col min="12037" max="12037" width="12.6640625" style="274" customWidth="1"/>
    <col min="12038" max="12288" width="9.33203125" style="274"/>
    <col min="12289" max="12289" width="24.33203125" style="274" customWidth="1"/>
    <col min="12290" max="12290" width="21.1640625" style="274" customWidth="1"/>
    <col min="12291" max="12291" width="22.5" style="274" customWidth="1"/>
    <col min="12292" max="12292" width="9.33203125" style="274"/>
    <col min="12293" max="12293" width="12.6640625" style="274" customWidth="1"/>
    <col min="12294" max="12544" width="9.33203125" style="274"/>
    <col min="12545" max="12545" width="24.33203125" style="274" customWidth="1"/>
    <col min="12546" max="12546" width="21.1640625" style="274" customWidth="1"/>
    <col min="12547" max="12547" width="22.5" style="274" customWidth="1"/>
    <col min="12548" max="12548" width="9.33203125" style="274"/>
    <col min="12549" max="12549" width="12.6640625" style="274" customWidth="1"/>
    <col min="12550" max="12800" width="9.33203125" style="274"/>
    <col min="12801" max="12801" width="24.33203125" style="274" customWidth="1"/>
    <col min="12802" max="12802" width="21.1640625" style="274" customWidth="1"/>
    <col min="12803" max="12803" width="22.5" style="274" customWidth="1"/>
    <col min="12804" max="12804" width="9.33203125" style="274"/>
    <col min="12805" max="12805" width="12.6640625" style="274" customWidth="1"/>
    <col min="12806" max="13056" width="9.33203125" style="274"/>
    <col min="13057" max="13057" width="24.33203125" style="274" customWidth="1"/>
    <col min="13058" max="13058" width="21.1640625" style="274" customWidth="1"/>
    <col min="13059" max="13059" width="22.5" style="274" customWidth="1"/>
    <col min="13060" max="13060" width="9.33203125" style="274"/>
    <col min="13061" max="13061" width="12.6640625" style="274" customWidth="1"/>
    <col min="13062" max="13312" width="9.33203125" style="274"/>
    <col min="13313" max="13313" width="24.33203125" style="274" customWidth="1"/>
    <col min="13314" max="13314" width="21.1640625" style="274" customWidth="1"/>
    <col min="13315" max="13315" width="22.5" style="274" customWidth="1"/>
    <col min="13316" max="13316" width="9.33203125" style="274"/>
    <col min="13317" max="13317" width="12.6640625" style="274" customWidth="1"/>
    <col min="13318" max="13568" width="9.33203125" style="274"/>
    <col min="13569" max="13569" width="24.33203125" style="274" customWidth="1"/>
    <col min="13570" max="13570" width="21.1640625" style="274" customWidth="1"/>
    <col min="13571" max="13571" width="22.5" style="274" customWidth="1"/>
    <col min="13572" max="13572" width="9.33203125" style="274"/>
    <col min="13573" max="13573" width="12.6640625" style="274" customWidth="1"/>
    <col min="13574" max="13824" width="9.33203125" style="274"/>
    <col min="13825" max="13825" width="24.33203125" style="274" customWidth="1"/>
    <col min="13826" max="13826" width="21.1640625" style="274" customWidth="1"/>
    <col min="13827" max="13827" width="22.5" style="274" customWidth="1"/>
    <col min="13828" max="13828" width="9.33203125" style="274"/>
    <col min="13829" max="13829" width="12.6640625" style="274" customWidth="1"/>
    <col min="13830" max="14080" width="9.33203125" style="274"/>
    <col min="14081" max="14081" width="24.33203125" style="274" customWidth="1"/>
    <col min="14082" max="14082" width="21.1640625" style="274" customWidth="1"/>
    <col min="14083" max="14083" width="22.5" style="274" customWidth="1"/>
    <col min="14084" max="14084" width="9.33203125" style="274"/>
    <col min="14085" max="14085" width="12.6640625" style="274" customWidth="1"/>
    <col min="14086" max="14336" width="9.33203125" style="274"/>
    <col min="14337" max="14337" width="24.33203125" style="274" customWidth="1"/>
    <col min="14338" max="14338" width="21.1640625" style="274" customWidth="1"/>
    <col min="14339" max="14339" width="22.5" style="274" customWidth="1"/>
    <col min="14340" max="14340" width="9.33203125" style="274"/>
    <col min="14341" max="14341" width="12.6640625" style="274" customWidth="1"/>
    <col min="14342" max="14592" width="9.33203125" style="274"/>
    <col min="14593" max="14593" width="24.33203125" style="274" customWidth="1"/>
    <col min="14594" max="14594" width="21.1640625" style="274" customWidth="1"/>
    <col min="14595" max="14595" width="22.5" style="274" customWidth="1"/>
    <col min="14596" max="14596" width="9.33203125" style="274"/>
    <col min="14597" max="14597" width="12.6640625" style="274" customWidth="1"/>
    <col min="14598" max="14848" width="9.33203125" style="274"/>
    <col min="14849" max="14849" width="24.33203125" style="274" customWidth="1"/>
    <col min="14850" max="14850" width="21.1640625" style="274" customWidth="1"/>
    <col min="14851" max="14851" width="22.5" style="274" customWidth="1"/>
    <col min="14852" max="14852" width="9.33203125" style="274"/>
    <col min="14853" max="14853" width="12.6640625" style="274" customWidth="1"/>
    <col min="14854" max="15104" width="9.33203125" style="274"/>
    <col min="15105" max="15105" width="24.33203125" style="274" customWidth="1"/>
    <col min="15106" max="15106" width="21.1640625" style="274" customWidth="1"/>
    <col min="15107" max="15107" width="22.5" style="274" customWidth="1"/>
    <col min="15108" max="15108" width="9.33203125" style="274"/>
    <col min="15109" max="15109" width="12.6640625" style="274" customWidth="1"/>
    <col min="15110" max="15360" width="9.33203125" style="274"/>
    <col min="15361" max="15361" width="24.33203125" style="274" customWidth="1"/>
    <col min="15362" max="15362" width="21.1640625" style="274" customWidth="1"/>
    <col min="15363" max="15363" width="22.5" style="274" customWidth="1"/>
    <col min="15364" max="15364" width="9.33203125" style="274"/>
    <col min="15365" max="15365" width="12.6640625" style="274" customWidth="1"/>
    <col min="15366" max="15616" width="9.33203125" style="274"/>
    <col min="15617" max="15617" width="24.33203125" style="274" customWidth="1"/>
    <col min="15618" max="15618" width="21.1640625" style="274" customWidth="1"/>
    <col min="15619" max="15619" width="22.5" style="274" customWidth="1"/>
    <col min="15620" max="15620" width="9.33203125" style="274"/>
    <col min="15621" max="15621" width="12.6640625" style="274" customWidth="1"/>
    <col min="15622" max="15872" width="9.33203125" style="274"/>
    <col min="15873" max="15873" width="24.33203125" style="274" customWidth="1"/>
    <col min="15874" max="15874" width="21.1640625" style="274" customWidth="1"/>
    <col min="15875" max="15875" width="22.5" style="274" customWidth="1"/>
    <col min="15876" max="15876" width="9.33203125" style="274"/>
    <col min="15877" max="15877" width="12.6640625" style="274" customWidth="1"/>
    <col min="15878" max="16128" width="9.33203125" style="274"/>
    <col min="16129" max="16129" width="24.33203125" style="274" customWidth="1"/>
    <col min="16130" max="16130" width="21.1640625" style="274" customWidth="1"/>
    <col min="16131" max="16131" width="22.5" style="274" customWidth="1"/>
    <col min="16132" max="16132" width="9.33203125" style="274"/>
    <col min="16133" max="16133" width="12.6640625" style="274" customWidth="1"/>
    <col min="16134" max="16384" width="9.33203125" style="274"/>
  </cols>
  <sheetData>
    <row r="1" spans="1:5" ht="15.75" x14ac:dyDescent="0.25">
      <c r="A1" s="768" t="s">
        <v>6168</v>
      </c>
      <c r="B1" s="768"/>
      <c r="C1" s="768"/>
      <c r="D1" s="768"/>
      <c r="E1" s="768"/>
    </row>
    <row r="2" spans="1:5" ht="15.75" x14ac:dyDescent="0.25">
      <c r="A2" s="768" t="s">
        <v>6169</v>
      </c>
      <c r="B2" s="768"/>
      <c r="C2" s="768"/>
      <c r="D2" s="768"/>
      <c r="E2" s="768"/>
    </row>
    <row r="4" spans="1:5" ht="14.25" x14ac:dyDescent="0.2">
      <c r="B4" s="370"/>
    </row>
    <row r="5" spans="1:5" ht="14.25" x14ac:dyDescent="0.2">
      <c r="B5" s="370"/>
    </row>
    <row r="6" spans="1:5" ht="15" x14ac:dyDescent="0.25">
      <c r="A6" s="371" t="s">
        <v>5955</v>
      </c>
      <c r="B6" s="370"/>
      <c r="C6" s="372">
        <v>6.88E-2</v>
      </c>
      <c r="D6" s="373" t="s">
        <v>53</v>
      </c>
      <c r="E6" s="374">
        <v>1.0688</v>
      </c>
    </row>
    <row r="7" spans="1:5" ht="15" x14ac:dyDescent="0.25">
      <c r="A7" s="371"/>
      <c r="B7" s="370"/>
      <c r="C7" s="370"/>
      <c r="D7" s="370"/>
      <c r="E7" s="370"/>
    </row>
    <row r="8" spans="1:5" ht="15" x14ac:dyDescent="0.25">
      <c r="A8" s="371" t="s">
        <v>5956</v>
      </c>
      <c r="B8" s="370"/>
      <c r="C8" s="372">
        <v>0.08</v>
      </c>
      <c r="D8" s="373" t="s">
        <v>53</v>
      </c>
      <c r="E8" s="374">
        <v>1.1543000000000001</v>
      </c>
    </row>
    <row r="9" spans="1:5" ht="15" x14ac:dyDescent="0.25">
      <c r="A9" s="371"/>
      <c r="B9" s="370"/>
      <c r="C9" s="370"/>
      <c r="D9" s="370"/>
      <c r="E9" s="370"/>
    </row>
    <row r="10" spans="1:5" ht="15" x14ac:dyDescent="0.25">
      <c r="A10" s="371"/>
      <c r="B10" s="370"/>
      <c r="C10" s="370"/>
      <c r="D10" s="370"/>
      <c r="E10" s="370"/>
    </row>
    <row r="11" spans="1:5" ht="15" x14ac:dyDescent="0.25">
      <c r="A11" s="371" t="s">
        <v>5957</v>
      </c>
      <c r="B11" s="370"/>
      <c r="C11" s="370"/>
      <c r="D11" s="370"/>
      <c r="E11" s="370"/>
    </row>
    <row r="12" spans="1:5" ht="15" x14ac:dyDescent="0.25">
      <c r="A12" s="371"/>
      <c r="B12" s="370"/>
      <c r="C12" s="370"/>
      <c r="D12" s="370"/>
      <c r="E12" s="370"/>
    </row>
    <row r="13" spans="1:5" ht="15" x14ac:dyDescent="0.25">
      <c r="A13" s="371" t="s">
        <v>5958</v>
      </c>
      <c r="B13" s="370"/>
      <c r="C13" s="372">
        <v>0.03</v>
      </c>
      <c r="D13" s="370"/>
      <c r="E13" s="370"/>
    </row>
    <row r="14" spans="1:5" ht="15" x14ac:dyDescent="0.25">
      <c r="A14" s="371"/>
      <c r="B14" s="370"/>
      <c r="C14" s="370"/>
      <c r="D14" s="370"/>
      <c r="E14" s="370"/>
    </row>
    <row r="15" spans="1:5" ht="15" x14ac:dyDescent="0.25">
      <c r="A15" s="371" t="s">
        <v>5959</v>
      </c>
      <c r="B15" s="370"/>
      <c r="C15" s="372">
        <v>6.4999999999999997E-3</v>
      </c>
    </row>
    <row r="16" spans="1:5" ht="15" x14ac:dyDescent="0.25">
      <c r="A16" s="371"/>
      <c r="C16" s="370"/>
    </row>
    <row r="17" spans="1:5" ht="15" x14ac:dyDescent="0.25">
      <c r="A17" s="371" t="s">
        <v>5960</v>
      </c>
      <c r="C17" s="372">
        <v>3.5000000000000003E-2</v>
      </c>
      <c r="D17" s="373" t="s">
        <v>53</v>
      </c>
      <c r="E17" s="374">
        <v>1.2431000000000001</v>
      </c>
    </row>
    <row r="19" spans="1:5" ht="15" x14ac:dyDescent="0.25">
      <c r="A19" s="371" t="s">
        <v>5961</v>
      </c>
      <c r="B19" s="370"/>
      <c r="C19" s="370"/>
      <c r="D19" s="370"/>
      <c r="E19" s="375">
        <v>0.24310000000000001</v>
      </c>
    </row>
  </sheetData>
  <mergeCells count="2">
    <mergeCell ref="A1:E1"/>
    <mergeCell ref="A2:E2"/>
  </mergeCells>
  <pageMargins left="0.78740157499999996" right="0.78740157499999996" top="0.984251969" bottom="0.984251969" header="0.49212598499999999" footer="0.49212598499999999"/>
  <pageSetup paperSize="9" orientation="portrait" verticalDpi="599"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1ABCBA-A285-4F8F-87E0-311979ADA81D}">
  <sheetPr>
    <tabColor theme="9" tint="0.79998168889431442"/>
  </sheetPr>
  <dimension ref="A1:E19"/>
  <sheetViews>
    <sheetView view="pageLayout" zoomScaleNormal="100" workbookViewId="0">
      <selection sqref="A1:E1"/>
    </sheetView>
  </sheetViews>
  <sheetFormatPr defaultRowHeight="12.75" x14ac:dyDescent="0.2"/>
  <cols>
    <col min="1" max="1" width="14.83203125" style="274" customWidth="1"/>
    <col min="2" max="2" width="19" style="274" customWidth="1"/>
    <col min="3" max="3" width="25" style="274" customWidth="1"/>
    <col min="4" max="4" width="9.33203125" style="274"/>
    <col min="5" max="5" width="15.5" style="274" customWidth="1"/>
    <col min="6" max="256" width="9.33203125" style="274"/>
    <col min="257" max="257" width="14.83203125" style="274" customWidth="1"/>
    <col min="258" max="258" width="19" style="274" customWidth="1"/>
    <col min="259" max="259" width="25" style="274" customWidth="1"/>
    <col min="260" max="260" width="9.33203125" style="274"/>
    <col min="261" max="261" width="15.5" style="274" customWidth="1"/>
    <col min="262" max="512" width="9.33203125" style="274"/>
    <col min="513" max="513" width="14.83203125" style="274" customWidth="1"/>
    <col min="514" max="514" width="19" style="274" customWidth="1"/>
    <col min="515" max="515" width="25" style="274" customWidth="1"/>
    <col min="516" max="516" width="9.33203125" style="274"/>
    <col min="517" max="517" width="15.5" style="274" customWidth="1"/>
    <col min="518" max="768" width="9.33203125" style="274"/>
    <col min="769" max="769" width="14.83203125" style="274" customWidth="1"/>
    <col min="770" max="770" width="19" style="274" customWidth="1"/>
    <col min="771" max="771" width="25" style="274" customWidth="1"/>
    <col min="772" max="772" width="9.33203125" style="274"/>
    <col min="773" max="773" width="15.5" style="274" customWidth="1"/>
    <col min="774" max="1024" width="9.33203125" style="274"/>
    <col min="1025" max="1025" width="14.83203125" style="274" customWidth="1"/>
    <col min="1026" max="1026" width="19" style="274" customWidth="1"/>
    <col min="1027" max="1027" width="25" style="274" customWidth="1"/>
    <col min="1028" max="1028" width="9.33203125" style="274"/>
    <col min="1029" max="1029" width="15.5" style="274" customWidth="1"/>
    <col min="1030" max="1280" width="9.33203125" style="274"/>
    <col min="1281" max="1281" width="14.83203125" style="274" customWidth="1"/>
    <col min="1282" max="1282" width="19" style="274" customWidth="1"/>
    <col min="1283" max="1283" width="25" style="274" customWidth="1"/>
    <col min="1284" max="1284" width="9.33203125" style="274"/>
    <col min="1285" max="1285" width="15.5" style="274" customWidth="1"/>
    <col min="1286" max="1536" width="9.33203125" style="274"/>
    <col min="1537" max="1537" width="14.83203125" style="274" customWidth="1"/>
    <col min="1538" max="1538" width="19" style="274" customWidth="1"/>
    <col min="1539" max="1539" width="25" style="274" customWidth="1"/>
    <col min="1540" max="1540" width="9.33203125" style="274"/>
    <col min="1541" max="1541" width="15.5" style="274" customWidth="1"/>
    <col min="1542" max="1792" width="9.33203125" style="274"/>
    <col min="1793" max="1793" width="14.83203125" style="274" customWidth="1"/>
    <col min="1794" max="1794" width="19" style="274" customWidth="1"/>
    <col min="1795" max="1795" width="25" style="274" customWidth="1"/>
    <col min="1796" max="1796" width="9.33203125" style="274"/>
    <col min="1797" max="1797" width="15.5" style="274" customWidth="1"/>
    <col min="1798" max="2048" width="9.33203125" style="274"/>
    <col min="2049" max="2049" width="14.83203125" style="274" customWidth="1"/>
    <col min="2050" max="2050" width="19" style="274" customWidth="1"/>
    <col min="2051" max="2051" width="25" style="274" customWidth="1"/>
    <col min="2052" max="2052" width="9.33203125" style="274"/>
    <col min="2053" max="2053" width="15.5" style="274" customWidth="1"/>
    <col min="2054" max="2304" width="9.33203125" style="274"/>
    <col min="2305" max="2305" width="14.83203125" style="274" customWidth="1"/>
    <col min="2306" max="2306" width="19" style="274" customWidth="1"/>
    <col min="2307" max="2307" width="25" style="274" customWidth="1"/>
    <col min="2308" max="2308" width="9.33203125" style="274"/>
    <col min="2309" max="2309" width="15.5" style="274" customWidth="1"/>
    <col min="2310" max="2560" width="9.33203125" style="274"/>
    <col min="2561" max="2561" width="14.83203125" style="274" customWidth="1"/>
    <col min="2562" max="2562" width="19" style="274" customWidth="1"/>
    <col min="2563" max="2563" width="25" style="274" customWidth="1"/>
    <col min="2564" max="2564" width="9.33203125" style="274"/>
    <col min="2565" max="2565" width="15.5" style="274" customWidth="1"/>
    <col min="2566" max="2816" width="9.33203125" style="274"/>
    <col min="2817" max="2817" width="14.83203125" style="274" customWidth="1"/>
    <col min="2818" max="2818" width="19" style="274" customWidth="1"/>
    <col min="2819" max="2819" width="25" style="274" customWidth="1"/>
    <col min="2820" max="2820" width="9.33203125" style="274"/>
    <col min="2821" max="2821" width="15.5" style="274" customWidth="1"/>
    <col min="2822" max="3072" width="9.33203125" style="274"/>
    <col min="3073" max="3073" width="14.83203125" style="274" customWidth="1"/>
    <col min="3074" max="3074" width="19" style="274" customWidth="1"/>
    <col min="3075" max="3075" width="25" style="274" customWidth="1"/>
    <col min="3076" max="3076" width="9.33203125" style="274"/>
    <col min="3077" max="3077" width="15.5" style="274" customWidth="1"/>
    <col min="3078" max="3328" width="9.33203125" style="274"/>
    <col min="3329" max="3329" width="14.83203125" style="274" customWidth="1"/>
    <col min="3330" max="3330" width="19" style="274" customWidth="1"/>
    <col min="3331" max="3331" width="25" style="274" customWidth="1"/>
    <col min="3332" max="3332" width="9.33203125" style="274"/>
    <col min="3333" max="3333" width="15.5" style="274" customWidth="1"/>
    <col min="3334" max="3584" width="9.33203125" style="274"/>
    <col min="3585" max="3585" width="14.83203125" style="274" customWidth="1"/>
    <col min="3586" max="3586" width="19" style="274" customWidth="1"/>
    <col min="3587" max="3587" width="25" style="274" customWidth="1"/>
    <col min="3588" max="3588" width="9.33203125" style="274"/>
    <col min="3589" max="3589" width="15.5" style="274" customWidth="1"/>
    <col min="3590" max="3840" width="9.33203125" style="274"/>
    <col min="3841" max="3841" width="14.83203125" style="274" customWidth="1"/>
    <col min="3842" max="3842" width="19" style="274" customWidth="1"/>
    <col min="3843" max="3843" width="25" style="274" customWidth="1"/>
    <col min="3844" max="3844" width="9.33203125" style="274"/>
    <col min="3845" max="3845" width="15.5" style="274" customWidth="1"/>
    <col min="3846" max="4096" width="9.33203125" style="274"/>
    <col min="4097" max="4097" width="14.83203125" style="274" customWidth="1"/>
    <col min="4098" max="4098" width="19" style="274" customWidth="1"/>
    <col min="4099" max="4099" width="25" style="274" customWidth="1"/>
    <col min="4100" max="4100" width="9.33203125" style="274"/>
    <col min="4101" max="4101" width="15.5" style="274" customWidth="1"/>
    <col min="4102" max="4352" width="9.33203125" style="274"/>
    <col min="4353" max="4353" width="14.83203125" style="274" customWidth="1"/>
    <col min="4354" max="4354" width="19" style="274" customWidth="1"/>
    <col min="4355" max="4355" width="25" style="274" customWidth="1"/>
    <col min="4356" max="4356" width="9.33203125" style="274"/>
    <col min="4357" max="4357" width="15.5" style="274" customWidth="1"/>
    <col min="4358" max="4608" width="9.33203125" style="274"/>
    <col min="4609" max="4609" width="14.83203125" style="274" customWidth="1"/>
    <col min="4610" max="4610" width="19" style="274" customWidth="1"/>
    <col min="4611" max="4611" width="25" style="274" customWidth="1"/>
    <col min="4612" max="4612" width="9.33203125" style="274"/>
    <col min="4613" max="4613" width="15.5" style="274" customWidth="1"/>
    <col min="4614" max="4864" width="9.33203125" style="274"/>
    <col min="4865" max="4865" width="14.83203125" style="274" customWidth="1"/>
    <col min="4866" max="4866" width="19" style="274" customWidth="1"/>
    <col min="4867" max="4867" width="25" style="274" customWidth="1"/>
    <col min="4868" max="4868" width="9.33203125" style="274"/>
    <col min="4869" max="4869" width="15.5" style="274" customWidth="1"/>
    <col min="4870" max="5120" width="9.33203125" style="274"/>
    <col min="5121" max="5121" width="14.83203125" style="274" customWidth="1"/>
    <col min="5122" max="5122" width="19" style="274" customWidth="1"/>
    <col min="5123" max="5123" width="25" style="274" customWidth="1"/>
    <col min="5124" max="5124" width="9.33203125" style="274"/>
    <col min="5125" max="5125" width="15.5" style="274" customWidth="1"/>
    <col min="5126" max="5376" width="9.33203125" style="274"/>
    <col min="5377" max="5377" width="14.83203125" style="274" customWidth="1"/>
    <col min="5378" max="5378" width="19" style="274" customWidth="1"/>
    <col min="5379" max="5379" width="25" style="274" customWidth="1"/>
    <col min="5380" max="5380" width="9.33203125" style="274"/>
    <col min="5381" max="5381" width="15.5" style="274" customWidth="1"/>
    <col min="5382" max="5632" width="9.33203125" style="274"/>
    <col min="5633" max="5633" width="14.83203125" style="274" customWidth="1"/>
    <col min="5634" max="5634" width="19" style="274" customWidth="1"/>
    <col min="5635" max="5635" width="25" style="274" customWidth="1"/>
    <col min="5636" max="5636" width="9.33203125" style="274"/>
    <col min="5637" max="5637" width="15.5" style="274" customWidth="1"/>
    <col min="5638" max="5888" width="9.33203125" style="274"/>
    <col min="5889" max="5889" width="14.83203125" style="274" customWidth="1"/>
    <col min="5890" max="5890" width="19" style="274" customWidth="1"/>
    <col min="5891" max="5891" width="25" style="274" customWidth="1"/>
    <col min="5892" max="5892" width="9.33203125" style="274"/>
    <col min="5893" max="5893" width="15.5" style="274" customWidth="1"/>
    <col min="5894" max="6144" width="9.33203125" style="274"/>
    <col min="6145" max="6145" width="14.83203125" style="274" customWidth="1"/>
    <col min="6146" max="6146" width="19" style="274" customWidth="1"/>
    <col min="6147" max="6147" width="25" style="274" customWidth="1"/>
    <col min="6148" max="6148" width="9.33203125" style="274"/>
    <col min="6149" max="6149" width="15.5" style="274" customWidth="1"/>
    <col min="6150" max="6400" width="9.33203125" style="274"/>
    <col min="6401" max="6401" width="14.83203125" style="274" customWidth="1"/>
    <col min="6402" max="6402" width="19" style="274" customWidth="1"/>
    <col min="6403" max="6403" width="25" style="274" customWidth="1"/>
    <col min="6404" max="6404" width="9.33203125" style="274"/>
    <col min="6405" max="6405" width="15.5" style="274" customWidth="1"/>
    <col min="6406" max="6656" width="9.33203125" style="274"/>
    <col min="6657" max="6657" width="14.83203125" style="274" customWidth="1"/>
    <col min="6658" max="6658" width="19" style="274" customWidth="1"/>
    <col min="6659" max="6659" width="25" style="274" customWidth="1"/>
    <col min="6660" max="6660" width="9.33203125" style="274"/>
    <col min="6661" max="6661" width="15.5" style="274" customWidth="1"/>
    <col min="6662" max="6912" width="9.33203125" style="274"/>
    <col min="6913" max="6913" width="14.83203125" style="274" customWidth="1"/>
    <col min="6914" max="6914" width="19" style="274" customWidth="1"/>
    <col min="6915" max="6915" width="25" style="274" customWidth="1"/>
    <col min="6916" max="6916" width="9.33203125" style="274"/>
    <col min="6917" max="6917" width="15.5" style="274" customWidth="1"/>
    <col min="6918" max="7168" width="9.33203125" style="274"/>
    <col min="7169" max="7169" width="14.83203125" style="274" customWidth="1"/>
    <col min="7170" max="7170" width="19" style="274" customWidth="1"/>
    <col min="7171" max="7171" width="25" style="274" customWidth="1"/>
    <col min="7172" max="7172" width="9.33203125" style="274"/>
    <col min="7173" max="7173" width="15.5" style="274" customWidth="1"/>
    <col min="7174" max="7424" width="9.33203125" style="274"/>
    <col min="7425" max="7425" width="14.83203125" style="274" customWidth="1"/>
    <col min="7426" max="7426" width="19" style="274" customWidth="1"/>
    <col min="7427" max="7427" width="25" style="274" customWidth="1"/>
    <col min="7428" max="7428" width="9.33203125" style="274"/>
    <col min="7429" max="7429" width="15.5" style="274" customWidth="1"/>
    <col min="7430" max="7680" width="9.33203125" style="274"/>
    <col min="7681" max="7681" width="14.83203125" style="274" customWidth="1"/>
    <col min="7682" max="7682" width="19" style="274" customWidth="1"/>
    <col min="7683" max="7683" width="25" style="274" customWidth="1"/>
    <col min="7684" max="7684" width="9.33203125" style="274"/>
    <col min="7685" max="7685" width="15.5" style="274" customWidth="1"/>
    <col min="7686" max="7936" width="9.33203125" style="274"/>
    <col min="7937" max="7937" width="14.83203125" style="274" customWidth="1"/>
    <col min="7938" max="7938" width="19" style="274" customWidth="1"/>
    <col min="7939" max="7939" width="25" style="274" customWidth="1"/>
    <col min="7940" max="7940" width="9.33203125" style="274"/>
    <col min="7941" max="7941" width="15.5" style="274" customWidth="1"/>
    <col min="7942" max="8192" width="9.33203125" style="274"/>
    <col min="8193" max="8193" width="14.83203125" style="274" customWidth="1"/>
    <col min="8194" max="8194" width="19" style="274" customWidth="1"/>
    <col min="8195" max="8195" width="25" style="274" customWidth="1"/>
    <col min="8196" max="8196" width="9.33203125" style="274"/>
    <col min="8197" max="8197" width="15.5" style="274" customWidth="1"/>
    <col min="8198" max="8448" width="9.33203125" style="274"/>
    <col min="8449" max="8449" width="14.83203125" style="274" customWidth="1"/>
    <col min="8450" max="8450" width="19" style="274" customWidth="1"/>
    <col min="8451" max="8451" width="25" style="274" customWidth="1"/>
    <col min="8452" max="8452" width="9.33203125" style="274"/>
    <col min="8453" max="8453" width="15.5" style="274" customWidth="1"/>
    <col min="8454" max="8704" width="9.33203125" style="274"/>
    <col min="8705" max="8705" width="14.83203125" style="274" customWidth="1"/>
    <col min="8706" max="8706" width="19" style="274" customWidth="1"/>
    <col min="8707" max="8707" width="25" style="274" customWidth="1"/>
    <col min="8708" max="8708" width="9.33203125" style="274"/>
    <col min="8709" max="8709" width="15.5" style="274" customWidth="1"/>
    <col min="8710" max="8960" width="9.33203125" style="274"/>
    <col min="8961" max="8961" width="14.83203125" style="274" customWidth="1"/>
    <col min="8962" max="8962" width="19" style="274" customWidth="1"/>
    <col min="8963" max="8963" width="25" style="274" customWidth="1"/>
    <col min="8964" max="8964" width="9.33203125" style="274"/>
    <col min="8965" max="8965" width="15.5" style="274" customWidth="1"/>
    <col min="8966" max="9216" width="9.33203125" style="274"/>
    <col min="9217" max="9217" width="14.83203125" style="274" customWidth="1"/>
    <col min="9218" max="9218" width="19" style="274" customWidth="1"/>
    <col min="9219" max="9219" width="25" style="274" customWidth="1"/>
    <col min="9220" max="9220" width="9.33203125" style="274"/>
    <col min="9221" max="9221" width="15.5" style="274" customWidth="1"/>
    <col min="9222" max="9472" width="9.33203125" style="274"/>
    <col min="9473" max="9473" width="14.83203125" style="274" customWidth="1"/>
    <col min="9474" max="9474" width="19" style="274" customWidth="1"/>
    <col min="9475" max="9475" width="25" style="274" customWidth="1"/>
    <col min="9476" max="9476" width="9.33203125" style="274"/>
    <col min="9477" max="9477" width="15.5" style="274" customWidth="1"/>
    <col min="9478" max="9728" width="9.33203125" style="274"/>
    <col min="9729" max="9729" width="14.83203125" style="274" customWidth="1"/>
    <col min="9730" max="9730" width="19" style="274" customWidth="1"/>
    <col min="9731" max="9731" width="25" style="274" customWidth="1"/>
    <col min="9732" max="9732" width="9.33203125" style="274"/>
    <col min="9733" max="9733" width="15.5" style="274" customWidth="1"/>
    <col min="9734" max="9984" width="9.33203125" style="274"/>
    <col min="9985" max="9985" width="14.83203125" style="274" customWidth="1"/>
    <col min="9986" max="9986" width="19" style="274" customWidth="1"/>
    <col min="9987" max="9987" width="25" style="274" customWidth="1"/>
    <col min="9988" max="9988" width="9.33203125" style="274"/>
    <col min="9989" max="9989" width="15.5" style="274" customWidth="1"/>
    <col min="9990" max="10240" width="9.33203125" style="274"/>
    <col min="10241" max="10241" width="14.83203125" style="274" customWidth="1"/>
    <col min="10242" max="10242" width="19" style="274" customWidth="1"/>
    <col min="10243" max="10243" width="25" style="274" customWidth="1"/>
    <col min="10244" max="10244" width="9.33203125" style="274"/>
    <col min="10245" max="10245" width="15.5" style="274" customWidth="1"/>
    <col min="10246" max="10496" width="9.33203125" style="274"/>
    <col min="10497" max="10497" width="14.83203125" style="274" customWidth="1"/>
    <col min="10498" max="10498" width="19" style="274" customWidth="1"/>
    <col min="10499" max="10499" width="25" style="274" customWidth="1"/>
    <col min="10500" max="10500" width="9.33203125" style="274"/>
    <col min="10501" max="10501" width="15.5" style="274" customWidth="1"/>
    <col min="10502" max="10752" width="9.33203125" style="274"/>
    <col min="10753" max="10753" width="14.83203125" style="274" customWidth="1"/>
    <col min="10754" max="10754" width="19" style="274" customWidth="1"/>
    <col min="10755" max="10755" width="25" style="274" customWidth="1"/>
    <col min="10756" max="10756" width="9.33203125" style="274"/>
    <col min="10757" max="10757" width="15.5" style="274" customWidth="1"/>
    <col min="10758" max="11008" width="9.33203125" style="274"/>
    <col min="11009" max="11009" width="14.83203125" style="274" customWidth="1"/>
    <col min="11010" max="11010" width="19" style="274" customWidth="1"/>
    <col min="11011" max="11011" width="25" style="274" customWidth="1"/>
    <col min="11012" max="11012" width="9.33203125" style="274"/>
    <col min="11013" max="11013" width="15.5" style="274" customWidth="1"/>
    <col min="11014" max="11264" width="9.33203125" style="274"/>
    <col min="11265" max="11265" width="14.83203125" style="274" customWidth="1"/>
    <col min="11266" max="11266" width="19" style="274" customWidth="1"/>
    <col min="11267" max="11267" width="25" style="274" customWidth="1"/>
    <col min="11268" max="11268" width="9.33203125" style="274"/>
    <col min="11269" max="11269" width="15.5" style="274" customWidth="1"/>
    <col min="11270" max="11520" width="9.33203125" style="274"/>
    <col min="11521" max="11521" width="14.83203125" style="274" customWidth="1"/>
    <col min="11522" max="11522" width="19" style="274" customWidth="1"/>
    <col min="11523" max="11523" width="25" style="274" customWidth="1"/>
    <col min="11524" max="11524" width="9.33203125" style="274"/>
    <col min="11525" max="11525" width="15.5" style="274" customWidth="1"/>
    <col min="11526" max="11776" width="9.33203125" style="274"/>
    <col min="11777" max="11777" width="14.83203125" style="274" customWidth="1"/>
    <col min="11778" max="11778" width="19" style="274" customWidth="1"/>
    <col min="11779" max="11779" width="25" style="274" customWidth="1"/>
    <col min="11780" max="11780" width="9.33203125" style="274"/>
    <col min="11781" max="11781" width="15.5" style="274" customWidth="1"/>
    <col min="11782" max="12032" width="9.33203125" style="274"/>
    <col min="12033" max="12033" width="14.83203125" style="274" customWidth="1"/>
    <col min="12034" max="12034" width="19" style="274" customWidth="1"/>
    <col min="12035" max="12035" width="25" style="274" customWidth="1"/>
    <col min="12036" max="12036" width="9.33203125" style="274"/>
    <col min="12037" max="12037" width="15.5" style="274" customWidth="1"/>
    <col min="12038" max="12288" width="9.33203125" style="274"/>
    <col min="12289" max="12289" width="14.83203125" style="274" customWidth="1"/>
    <col min="12290" max="12290" width="19" style="274" customWidth="1"/>
    <col min="12291" max="12291" width="25" style="274" customWidth="1"/>
    <col min="12292" max="12292" width="9.33203125" style="274"/>
    <col min="12293" max="12293" width="15.5" style="274" customWidth="1"/>
    <col min="12294" max="12544" width="9.33203125" style="274"/>
    <col min="12545" max="12545" width="14.83203125" style="274" customWidth="1"/>
    <col min="12546" max="12546" width="19" style="274" customWidth="1"/>
    <col min="12547" max="12547" width="25" style="274" customWidth="1"/>
    <col min="12548" max="12548" width="9.33203125" style="274"/>
    <col min="12549" max="12549" width="15.5" style="274" customWidth="1"/>
    <col min="12550" max="12800" width="9.33203125" style="274"/>
    <col min="12801" max="12801" width="14.83203125" style="274" customWidth="1"/>
    <col min="12802" max="12802" width="19" style="274" customWidth="1"/>
    <col min="12803" max="12803" width="25" style="274" customWidth="1"/>
    <col min="12804" max="12804" width="9.33203125" style="274"/>
    <col min="12805" max="12805" width="15.5" style="274" customWidth="1"/>
    <col min="12806" max="13056" width="9.33203125" style="274"/>
    <col min="13057" max="13057" width="14.83203125" style="274" customWidth="1"/>
    <col min="13058" max="13058" width="19" style="274" customWidth="1"/>
    <col min="13059" max="13059" width="25" style="274" customWidth="1"/>
    <col min="13060" max="13060" width="9.33203125" style="274"/>
    <col min="13061" max="13061" width="15.5" style="274" customWidth="1"/>
    <col min="13062" max="13312" width="9.33203125" style="274"/>
    <col min="13313" max="13313" width="14.83203125" style="274" customWidth="1"/>
    <col min="13314" max="13314" width="19" style="274" customWidth="1"/>
    <col min="13315" max="13315" width="25" style="274" customWidth="1"/>
    <col min="13316" max="13316" width="9.33203125" style="274"/>
    <col min="13317" max="13317" width="15.5" style="274" customWidth="1"/>
    <col min="13318" max="13568" width="9.33203125" style="274"/>
    <col min="13569" max="13569" width="14.83203125" style="274" customWidth="1"/>
    <col min="13570" max="13570" width="19" style="274" customWidth="1"/>
    <col min="13571" max="13571" width="25" style="274" customWidth="1"/>
    <col min="13572" max="13572" width="9.33203125" style="274"/>
    <col min="13573" max="13573" width="15.5" style="274" customWidth="1"/>
    <col min="13574" max="13824" width="9.33203125" style="274"/>
    <col min="13825" max="13825" width="14.83203125" style="274" customWidth="1"/>
    <col min="13826" max="13826" width="19" style="274" customWidth="1"/>
    <col min="13827" max="13827" width="25" style="274" customWidth="1"/>
    <col min="13828" max="13828" width="9.33203125" style="274"/>
    <col min="13829" max="13829" width="15.5" style="274" customWidth="1"/>
    <col min="13830" max="14080" width="9.33203125" style="274"/>
    <col min="14081" max="14081" width="14.83203125" style="274" customWidth="1"/>
    <col min="14082" max="14082" width="19" style="274" customWidth="1"/>
    <col min="14083" max="14083" width="25" style="274" customWidth="1"/>
    <col min="14084" max="14084" width="9.33203125" style="274"/>
    <col min="14085" max="14085" width="15.5" style="274" customWidth="1"/>
    <col min="14086" max="14336" width="9.33203125" style="274"/>
    <col min="14337" max="14337" width="14.83203125" style="274" customWidth="1"/>
    <col min="14338" max="14338" width="19" style="274" customWidth="1"/>
    <col min="14339" max="14339" width="25" style="274" customWidth="1"/>
    <col min="14340" max="14340" width="9.33203125" style="274"/>
    <col min="14341" max="14341" width="15.5" style="274" customWidth="1"/>
    <col min="14342" max="14592" width="9.33203125" style="274"/>
    <col min="14593" max="14593" width="14.83203125" style="274" customWidth="1"/>
    <col min="14594" max="14594" width="19" style="274" customWidth="1"/>
    <col min="14595" max="14595" width="25" style="274" customWidth="1"/>
    <col min="14596" max="14596" width="9.33203125" style="274"/>
    <col min="14597" max="14597" width="15.5" style="274" customWidth="1"/>
    <col min="14598" max="14848" width="9.33203125" style="274"/>
    <col min="14849" max="14849" width="14.83203125" style="274" customWidth="1"/>
    <col min="14850" max="14850" width="19" style="274" customWidth="1"/>
    <col min="14851" max="14851" width="25" style="274" customWidth="1"/>
    <col min="14852" max="14852" width="9.33203125" style="274"/>
    <col min="14853" max="14853" width="15.5" style="274" customWidth="1"/>
    <col min="14854" max="15104" width="9.33203125" style="274"/>
    <col min="15105" max="15105" width="14.83203125" style="274" customWidth="1"/>
    <col min="15106" max="15106" width="19" style="274" customWidth="1"/>
    <col min="15107" max="15107" width="25" style="274" customWidth="1"/>
    <col min="15108" max="15108" width="9.33203125" style="274"/>
    <col min="15109" max="15109" width="15.5" style="274" customWidth="1"/>
    <col min="15110" max="15360" width="9.33203125" style="274"/>
    <col min="15361" max="15361" width="14.83203125" style="274" customWidth="1"/>
    <col min="15362" max="15362" width="19" style="274" customWidth="1"/>
    <col min="15363" max="15363" width="25" style="274" customWidth="1"/>
    <col min="15364" max="15364" width="9.33203125" style="274"/>
    <col min="15365" max="15365" width="15.5" style="274" customWidth="1"/>
    <col min="15366" max="15616" width="9.33203125" style="274"/>
    <col min="15617" max="15617" width="14.83203125" style="274" customWidth="1"/>
    <col min="15618" max="15618" width="19" style="274" customWidth="1"/>
    <col min="15619" max="15619" width="25" style="274" customWidth="1"/>
    <col min="15620" max="15620" width="9.33203125" style="274"/>
    <col min="15621" max="15621" width="15.5" style="274" customWidth="1"/>
    <col min="15622" max="15872" width="9.33203125" style="274"/>
    <col min="15873" max="15873" width="14.83203125" style="274" customWidth="1"/>
    <col min="15874" max="15874" width="19" style="274" customWidth="1"/>
    <col min="15875" max="15875" width="25" style="274" customWidth="1"/>
    <col min="15876" max="15876" width="9.33203125" style="274"/>
    <col min="15877" max="15877" width="15.5" style="274" customWidth="1"/>
    <col min="15878" max="16128" width="9.33203125" style="274"/>
    <col min="16129" max="16129" width="14.83203125" style="274" customWidth="1"/>
    <col min="16130" max="16130" width="19" style="274" customWidth="1"/>
    <col min="16131" max="16131" width="25" style="274" customWidth="1"/>
    <col min="16132" max="16132" width="9.33203125" style="274"/>
    <col min="16133" max="16133" width="15.5" style="274" customWidth="1"/>
    <col min="16134" max="16384" width="9.33203125" style="274"/>
  </cols>
  <sheetData>
    <row r="1" spans="1:5" ht="15.75" x14ac:dyDescent="0.25">
      <c r="A1" s="768" t="s">
        <v>6168</v>
      </c>
      <c r="B1" s="768"/>
      <c r="C1" s="768"/>
      <c r="D1" s="768"/>
      <c r="E1" s="768"/>
    </row>
    <row r="2" spans="1:5" ht="15.75" x14ac:dyDescent="0.25">
      <c r="A2" s="411" t="s">
        <v>214</v>
      </c>
      <c r="B2" s="412"/>
      <c r="C2" s="413"/>
      <c r="D2" s="413"/>
      <c r="E2" s="413"/>
    </row>
    <row r="3" spans="1:5" ht="15.75" x14ac:dyDescent="0.25">
      <c r="A3" s="411"/>
      <c r="B3" s="412"/>
      <c r="C3" s="413"/>
      <c r="D3" s="413"/>
      <c r="E3" s="413"/>
    </row>
    <row r="4" spans="1:5" ht="15.75" x14ac:dyDescent="0.25">
      <c r="A4" s="411"/>
      <c r="B4" s="412"/>
      <c r="C4" s="413"/>
      <c r="D4" s="413"/>
      <c r="E4" s="413"/>
    </row>
    <row r="6" spans="1:5" ht="15" x14ac:dyDescent="0.25">
      <c r="A6" s="371" t="s">
        <v>5955</v>
      </c>
      <c r="B6" s="370"/>
      <c r="C6" s="372">
        <v>6.6699999999999995E-2</v>
      </c>
      <c r="D6" s="373" t="s">
        <v>53</v>
      </c>
      <c r="E6" s="374">
        <v>1.0667</v>
      </c>
    </row>
    <row r="7" spans="1:5" ht="15" x14ac:dyDescent="0.25">
      <c r="A7" s="371"/>
      <c r="B7" s="370"/>
      <c r="C7" s="370"/>
      <c r="D7" s="370"/>
      <c r="E7" s="370"/>
    </row>
    <row r="8" spans="1:5" ht="15" x14ac:dyDescent="0.25">
      <c r="A8" s="371" t="s">
        <v>5956</v>
      </c>
      <c r="B8" s="370"/>
      <c r="C8" s="372">
        <v>0.08</v>
      </c>
      <c r="D8" s="373" t="s">
        <v>53</v>
      </c>
      <c r="E8" s="374">
        <v>1.1520999999999999</v>
      </c>
    </row>
    <row r="9" spans="1:5" ht="15" x14ac:dyDescent="0.25">
      <c r="A9" s="371"/>
      <c r="B9" s="370"/>
      <c r="C9" s="370"/>
      <c r="D9" s="370"/>
      <c r="E9" s="370"/>
    </row>
    <row r="10" spans="1:5" ht="15" x14ac:dyDescent="0.25">
      <c r="A10" s="371"/>
      <c r="B10" s="370"/>
      <c r="C10" s="370"/>
      <c r="D10" s="370"/>
      <c r="E10" s="370"/>
    </row>
    <row r="11" spans="1:5" ht="15" x14ac:dyDescent="0.25">
      <c r="A11" s="371" t="s">
        <v>5957</v>
      </c>
      <c r="B11" s="370"/>
      <c r="C11" s="370"/>
      <c r="D11" s="370"/>
      <c r="E11" s="370"/>
    </row>
    <row r="12" spans="1:5" ht="15" x14ac:dyDescent="0.25">
      <c r="A12" s="371"/>
      <c r="B12" s="370"/>
      <c r="C12" s="370"/>
      <c r="D12" s="370"/>
      <c r="E12" s="370"/>
    </row>
    <row r="13" spans="1:5" ht="15" x14ac:dyDescent="0.25">
      <c r="A13" s="371" t="s">
        <v>5958</v>
      </c>
      <c r="B13" s="370"/>
      <c r="C13" s="372">
        <v>0.03</v>
      </c>
      <c r="D13" s="370"/>
      <c r="E13" s="370"/>
    </row>
    <row r="14" spans="1:5" ht="15" x14ac:dyDescent="0.25">
      <c r="A14" s="371"/>
      <c r="B14" s="370"/>
      <c r="C14" s="370"/>
      <c r="D14" s="370"/>
      <c r="E14" s="370"/>
    </row>
    <row r="15" spans="1:5" ht="15" x14ac:dyDescent="0.25">
      <c r="A15" s="371" t="s">
        <v>5959</v>
      </c>
      <c r="B15" s="370"/>
      <c r="C15" s="372">
        <v>6.4999999999999997E-3</v>
      </c>
      <c r="D15" s="370"/>
      <c r="E15" s="370"/>
    </row>
    <row r="16" spans="1:5" ht="15" x14ac:dyDescent="0.25">
      <c r="A16" s="371"/>
      <c r="B16" s="370"/>
      <c r="C16" s="370"/>
      <c r="D16" s="370"/>
      <c r="E16" s="370"/>
    </row>
    <row r="17" spans="1:5" ht="15" x14ac:dyDescent="0.25">
      <c r="A17" s="371" t="s">
        <v>5960</v>
      </c>
      <c r="B17" s="370"/>
      <c r="C17" s="372">
        <v>2.5000000000000001E-2</v>
      </c>
      <c r="D17" s="373" t="s">
        <v>53</v>
      </c>
      <c r="E17" s="414">
        <v>1.2275799999999999</v>
      </c>
    </row>
    <row r="19" spans="1:5" ht="15" x14ac:dyDescent="0.25">
      <c r="A19" s="371" t="s">
        <v>6170</v>
      </c>
      <c r="B19" s="370"/>
      <c r="C19" s="370"/>
      <c r="D19" s="370"/>
      <c r="E19" s="415">
        <v>0.2276</v>
      </c>
    </row>
  </sheetData>
  <mergeCells count="1">
    <mergeCell ref="A1:E1"/>
  </mergeCells>
  <pageMargins left="0.78740157499999996" right="0.78740157499999996" top="0.984251969" bottom="0.984251969" header="0.49212598499999999" footer="0.49212598499999999"/>
  <pageSetup paperSize="9" orientation="portrait" verticalDpi="599"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86B26-4DB7-4807-85B1-6875EA1EFFF6}">
  <sheetPr>
    <tabColor theme="9" tint="0.79998168889431442"/>
  </sheetPr>
  <dimension ref="A1:E19"/>
  <sheetViews>
    <sheetView zoomScaleNormal="100" workbookViewId="0">
      <selection sqref="A1:E1"/>
    </sheetView>
  </sheetViews>
  <sheetFormatPr defaultRowHeight="12.75" x14ac:dyDescent="0.2"/>
  <cols>
    <col min="1" max="2" width="24.6640625" style="274" customWidth="1"/>
    <col min="3" max="3" width="17.33203125" style="274" customWidth="1"/>
    <col min="4" max="4" width="9.33203125" style="274"/>
    <col min="5" max="5" width="13.6640625" style="274" customWidth="1"/>
    <col min="6" max="256" width="9.33203125" style="274"/>
    <col min="257" max="258" width="24.6640625" style="274" customWidth="1"/>
    <col min="259" max="259" width="17.33203125" style="274" customWidth="1"/>
    <col min="260" max="260" width="9.33203125" style="274"/>
    <col min="261" max="261" width="13.6640625" style="274" customWidth="1"/>
    <col min="262" max="512" width="9.33203125" style="274"/>
    <col min="513" max="514" width="24.6640625" style="274" customWidth="1"/>
    <col min="515" max="515" width="17.33203125" style="274" customWidth="1"/>
    <col min="516" max="516" width="9.33203125" style="274"/>
    <col min="517" max="517" width="13.6640625" style="274" customWidth="1"/>
    <col min="518" max="768" width="9.33203125" style="274"/>
    <col min="769" max="770" width="24.6640625" style="274" customWidth="1"/>
    <col min="771" max="771" width="17.33203125" style="274" customWidth="1"/>
    <col min="772" max="772" width="9.33203125" style="274"/>
    <col min="773" max="773" width="13.6640625" style="274" customWidth="1"/>
    <col min="774" max="1024" width="9.33203125" style="274"/>
    <col min="1025" max="1026" width="24.6640625" style="274" customWidth="1"/>
    <col min="1027" max="1027" width="17.33203125" style="274" customWidth="1"/>
    <col min="1028" max="1028" width="9.33203125" style="274"/>
    <col min="1029" max="1029" width="13.6640625" style="274" customWidth="1"/>
    <col min="1030" max="1280" width="9.33203125" style="274"/>
    <col min="1281" max="1282" width="24.6640625" style="274" customWidth="1"/>
    <col min="1283" max="1283" width="17.33203125" style="274" customWidth="1"/>
    <col min="1284" max="1284" width="9.33203125" style="274"/>
    <col min="1285" max="1285" width="13.6640625" style="274" customWidth="1"/>
    <col min="1286" max="1536" width="9.33203125" style="274"/>
    <col min="1537" max="1538" width="24.6640625" style="274" customWidth="1"/>
    <col min="1539" max="1539" width="17.33203125" style="274" customWidth="1"/>
    <col min="1540" max="1540" width="9.33203125" style="274"/>
    <col min="1541" max="1541" width="13.6640625" style="274" customWidth="1"/>
    <col min="1542" max="1792" width="9.33203125" style="274"/>
    <col min="1793" max="1794" width="24.6640625" style="274" customWidth="1"/>
    <col min="1795" max="1795" width="17.33203125" style="274" customWidth="1"/>
    <col min="1796" max="1796" width="9.33203125" style="274"/>
    <col min="1797" max="1797" width="13.6640625" style="274" customWidth="1"/>
    <col min="1798" max="2048" width="9.33203125" style="274"/>
    <col min="2049" max="2050" width="24.6640625" style="274" customWidth="1"/>
    <col min="2051" max="2051" width="17.33203125" style="274" customWidth="1"/>
    <col min="2052" max="2052" width="9.33203125" style="274"/>
    <col min="2053" max="2053" width="13.6640625" style="274" customWidth="1"/>
    <col min="2054" max="2304" width="9.33203125" style="274"/>
    <col min="2305" max="2306" width="24.6640625" style="274" customWidth="1"/>
    <col min="2307" max="2307" width="17.33203125" style="274" customWidth="1"/>
    <col min="2308" max="2308" width="9.33203125" style="274"/>
    <col min="2309" max="2309" width="13.6640625" style="274" customWidth="1"/>
    <col min="2310" max="2560" width="9.33203125" style="274"/>
    <col min="2561" max="2562" width="24.6640625" style="274" customWidth="1"/>
    <col min="2563" max="2563" width="17.33203125" style="274" customWidth="1"/>
    <col min="2564" max="2564" width="9.33203125" style="274"/>
    <col min="2565" max="2565" width="13.6640625" style="274" customWidth="1"/>
    <col min="2566" max="2816" width="9.33203125" style="274"/>
    <col min="2817" max="2818" width="24.6640625" style="274" customWidth="1"/>
    <col min="2819" max="2819" width="17.33203125" style="274" customWidth="1"/>
    <col min="2820" max="2820" width="9.33203125" style="274"/>
    <col min="2821" max="2821" width="13.6640625" style="274" customWidth="1"/>
    <col min="2822" max="3072" width="9.33203125" style="274"/>
    <col min="3073" max="3074" width="24.6640625" style="274" customWidth="1"/>
    <col min="3075" max="3075" width="17.33203125" style="274" customWidth="1"/>
    <col min="3076" max="3076" width="9.33203125" style="274"/>
    <col min="3077" max="3077" width="13.6640625" style="274" customWidth="1"/>
    <col min="3078" max="3328" width="9.33203125" style="274"/>
    <col min="3329" max="3330" width="24.6640625" style="274" customWidth="1"/>
    <col min="3331" max="3331" width="17.33203125" style="274" customWidth="1"/>
    <col min="3332" max="3332" width="9.33203125" style="274"/>
    <col min="3333" max="3333" width="13.6640625" style="274" customWidth="1"/>
    <col min="3334" max="3584" width="9.33203125" style="274"/>
    <col min="3585" max="3586" width="24.6640625" style="274" customWidth="1"/>
    <col min="3587" max="3587" width="17.33203125" style="274" customWidth="1"/>
    <col min="3588" max="3588" width="9.33203125" style="274"/>
    <col min="3589" max="3589" width="13.6640625" style="274" customWidth="1"/>
    <col min="3590" max="3840" width="9.33203125" style="274"/>
    <col min="3841" max="3842" width="24.6640625" style="274" customWidth="1"/>
    <col min="3843" max="3843" width="17.33203125" style="274" customWidth="1"/>
    <col min="3844" max="3844" width="9.33203125" style="274"/>
    <col min="3845" max="3845" width="13.6640625" style="274" customWidth="1"/>
    <col min="3846" max="4096" width="9.33203125" style="274"/>
    <col min="4097" max="4098" width="24.6640625" style="274" customWidth="1"/>
    <col min="4099" max="4099" width="17.33203125" style="274" customWidth="1"/>
    <col min="4100" max="4100" width="9.33203125" style="274"/>
    <col min="4101" max="4101" width="13.6640625" style="274" customWidth="1"/>
    <col min="4102" max="4352" width="9.33203125" style="274"/>
    <col min="4353" max="4354" width="24.6640625" style="274" customWidth="1"/>
    <col min="4355" max="4355" width="17.33203125" style="274" customWidth="1"/>
    <col min="4356" max="4356" width="9.33203125" style="274"/>
    <col min="4357" max="4357" width="13.6640625" style="274" customWidth="1"/>
    <col min="4358" max="4608" width="9.33203125" style="274"/>
    <col min="4609" max="4610" width="24.6640625" style="274" customWidth="1"/>
    <col min="4611" max="4611" width="17.33203125" style="274" customWidth="1"/>
    <col min="4612" max="4612" width="9.33203125" style="274"/>
    <col min="4613" max="4613" width="13.6640625" style="274" customWidth="1"/>
    <col min="4614" max="4864" width="9.33203125" style="274"/>
    <col min="4865" max="4866" width="24.6640625" style="274" customWidth="1"/>
    <col min="4867" max="4867" width="17.33203125" style="274" customWidth="1"/>
    <col min="4868" max="4868" width="9.33203125" style="274"/>
    <col min="4869" max="4869" width="13.6640625" style="274" customWidth="1"/>
    <col min="4870" max="5120" width="9.33203125" style="274"/>
    <col min="5121" max="5122" width="24.6640625" style="274" customWidth="1"/>
    <col min="5123" max="5123" width="17.33203125" style="274" customWidth="1"/>
    <col min="5124" max="5124" width="9.33203125" style="274"/>
    <col min="5125" max="5125" width="13.6640625" style="274" customWidth="1"/>
    <col min="5126" max="5376" width="9.33203125" style="274"/>
    <col min="5377" max="5378" width="24.6640625" style="274" customWidth="1"/>
    <col min="5379" max="5379" width="17.33203125" style="274" customWidth="1"/>
    <col min="5380" max="5380" width="9.33203125" style="274"/>
    <col min="5381" max="5381" width="13.6640625" style="274" customWidth="1"/>
    <col min="5382" max="5632" width="9.33203125" style="274"/>
    <col min="5633" max="5634" width="24.6640625" style="274" customWidth="1"/>
    <col min="5635" max="5635" width="17.33203125" style="274" customWidth="1"/>
    <col min="5636" max="5636" width="9.33203125" style="274"/>
    <col min="5637" max="5637" width="13.6640625" style="274" customWidth="1"/>
    <col min="5638" max="5888" width="9.33203125" style="274"/>
    <col min="5889" max="5890" width="24.6640625" style="274" customWidth="1"/>
    <col min="5891" max="5891" width="17.33203125" style="274" customWidth="1"/>
    <col min="5892" max="5892" width="9.33203125" style="274"/>
    <col min="5893" max="5893" width="13.6640625" style="274" customWidth="1"/>
    <col min="5894" max="6144" width="9.33203125" style="274"/>
    <col min="6145" max="6146" width="24.6640625" style="274" customWidth="1"/>
    <col min="6147" max="6147" width="17.33203125" style="274" customWidth="1"/>
    <col min="6148" max="6148" width="9.33203125" style="274"/>
    <col min="6149" max="6149" width="13.6640625" style="274" customWidth="1"/>
    <col min="6150" max="6400" width="9.33203125" style="274"/>
    <col min="6401" max="6402" width="24.6640625" style="274" customWidth="1"/>
    <col min="6403" max="6403" width="17.33203125" style="274" customWidth="1"/>
    <col min="6404" max="6404" width="9.33203125" style="274"/>
    <col min="6405" max="6405" width="13.6640625" style="274" customWidth="1"/>
    <col min="6406" max="6656" width="9.33203125" style="274"/>
    <col min="6657" max="6658" width="24.6640625" style="274" customWidth="1"/>
    <col min="6659" max="6659" width="17.33203125" style="274" customWidth="1"/>
    <col min="6660" max="6660" width="9.33203125" style="274"/>
    <col min="6661" max="6661" width="13.6640625" style="274" customWidth="1"/>
    <col min="6662" max="6912" width="9.33203125" style="274"/>
    <col min="6913" max="6914" width="24.6640625" style="274" customWidth="1"/>
    <col min="6915" max="6915" width="17.33203125" style="274" customWidth="1"/>
    <col min="6916" max="6916" width="9.33203125" style="274"/>
    <col min="6917" max="6917" width="13.6640625" style="274" customWidth="1"/>
    <col min="6918" max="7168" width="9.33203125" style="274"/>
    <col min="7169" max="7170" width="24.6640625" style="274" customWidth="1"/>
    <col min="7171" max="7171" width="17.33203125" style="274" customWidth="1"/>
    <col min="7172" max="7172" width="9.33203125" style="274"/>
    <col min="7173" max="7173" width="13.6640625" style="274" customWidth="1"/>
    <col min="7174" max="7424" width="9.33203125" style="274"/>
    <col min="7425" max="7426" width="24.6640625" style="274" customWidth="1"/>
    <col min="7427" max="7427" width="17.33203125" style="274" customWidth="1"/>
    <col min="7428" max="7428" width="9.33203125" style="274"/>
    <col min="7429" max="7429" width="13.6640625" style="274" customWidth="1"/>
    <col min="7430" max="7680" width="9.33203125" style="274"/>
    <col min="7681" max="7682" width="24.6640625" style="274" customWidth="1"/>
    <col min="7683" max="7683" width="17.33203125" style="274" customWidth="1"/>
    <col min="7684" max="7684" width="9.33203125" style="274"/>
    <col min="7685" max="7685" width="13.6640625" style="274" customWidth="1"/>
    <col min="7686" max="7936" width="9.33203125" style="274"/>
    <col min="7937" max="7938" width="24.6640625" style="274" customWidth="1"/>
    <col min="7939" max="7939" width="17.33203125" style="274" customWidth="1"/>
    <col min="7940" max="7940" width="9.33203125" style="274"/>
    <col min="7941" max="7941" width="13.6640625" style="274" customWidth="1"/>
    <col min="7942" max="8192" width="9.33203125" style="274"/>
    <col min="8193" max="8194" width="24.6640625" style="274" customWidth="1"/>
    <col min="8195" max="8195" width="17.33203125" style="274" customWidth="1"/>
    <col min="8196" max="8196" width="9.33203125" style="274"/>
    <col min="8197" max="8197" width="13.6640625" style="274" customWidth="1"/>
    <col min="8198" max="8448" width="9.33203125" style="274"/>
    <col min="8449" max="8450" width="24.6640625" style="274" customWidth="1"/>
    <col min="8451" max="8451" width="17.33203125" style="274" customWidth="1"/>
    <col min="8452" max="8452" width="9.33203125" style="274"/>
    <col min="8453" max="8453" width="13.6640625" style="274" customWidth="1"/>
    <col min="8454" max="8704" width="9.33203125" style="274"/>
    <col min="8705" max="8706" width="24.6640625" style="274" customWidth="1"/>
    <col min="8707" max="8707" width="17.33203125" style="274" customWidth="1"/>
    <col min="8708" max="8708" width="9.33203125" style="274"/>
    <col min="8709" max="8709" width="13.6640625" style="274" customWidth="1"/>
    <col min="8710" max="8960" width="9.33203125" style="274"/>
    <col min="8961" max="8962" width="24.6640625" style="274" customWidth="1"/>
    <col min="8963" max="8963" width="17.33203125" style="274" customWidth="1"/>
    <col min="8964" max="8964" width="9.33203125" style="274"/>
    <col min="8965" max="8965" width="13.6640625" style="274" customWidth="1"/>
    <col min="8966" max="9216" width="9.33203125" style="274"/>
    <col min="9217" max="9218" width="24.6640625" style="274" customWidth="1"/>
    <col min="9219" max="9219" width="17.33203125" style="274" customWidth="1"/>
    <col min="9220" max="9220" width="9.33203125" style="274"/>
    <col min="9221" max="9221" width="13.6640625" style="274" customWidth="1"/>
    <col min="9222" max="9472" width="9.33203125" style="274"/>
    <col min="9473" max="9474" width="24.6640625" style="274" customWidth="1"/>
    <col min="9475" max="9475" width="17.33203125" style="274" customWidth="1"/>
    <col min="9476" max="9476" width="9.33203125" style="274"/>
    <col min="9477" max="9477" width="13.6640625" style="274" customWidth="1"/>
    <col min="9478" max="9728" width="9.33203125" style="274"/>
    <col min="9729" max="9730" width="24.6640625" style="274" customWidth="1"/>
    <col min="9731" max="9731" width="17.33203125" style="274" customWidth="1"/>
    <col min="9732" max="9732" width="9.33203125" style="274"/>
    <col min="9733" max="9733" width="13.6640625" style="274" customWidth="1"/>
    <col min="9734" max="9984" width="9.33203125" style="274"/>
    <col min="9985" max="9986" width="24.6640625" style="274" customWidth="1"/>
    <col min="9987" max="9987" width="17.33203125" style="274" customWidth="1"/>
    <col min="9988" max="9988" width="9.33203125" style="274"/>
    <col min="9989" max="9989" width="13.6640625" style="274" customWidth="1"/>
    <col min="9990" max="10240" width="9.33203125" style="274"/>
    <col min="10241" max="10242" width="24.6640625" style="274" customWidth="1"/>
    <col min="10243" max="10243" width="17.33203125" style="274" customWidth="1"/>
    <col min="10244" max="10244" width="9.33203125" style="274"/>
    <col min="10245" max="10245" width="13.6640625" style="274" customWidth="1"/>
    <col min="10246" max="10496" width="9.33203125" style="274"/>
    <col min="10497" max="10498" width="24.6640625" style="274" customWidth="1"/>
    <col min="10499" max="10499" width="17.33203125" style="274" customWidth="1"/>
    <col min="10500" max="10500" width="9.33203125" style="274"/>
    <col min="10501" max="10501" width="13.6640625" style="274" customWidth="1"/>
    <col min="10502" max="10752" width="9.33203125" style="274"/>
    <col min="10753" max="10754" width="24.6640625" style="274" customWidth="1"/>
    <col min="10755" max="10755" width="17.33203125" style="274" customWidth="1"/>
    <col min="10756" max="10756" width="9.33203125" style="274"/>
    <col min="10757" max="10757" width="13.6640625" style="274" customWidth="1"/>
    <col min="10758" max="11008" width="9.33203125" style="274"/>
    <col min="11009" max="11010" width="24.6640625" style="274" customWidth="1"/>
    <col min="11011" max="11011" width="17.33203125" style="274" customWidth="1"/>
    <col min="11012" max="11012" width="9.33203125" style="274"/>
    <col min="11013" max="11013" width="13.6640625" style="274" customWidth="1"/>
    <col min="11014" max="11264" width="9.33203125" style="274"/>
    <col min="11265" max="11266" width="24.6640625" style="274" customWidth="1"/>
    <col min="11267" max="11267" width="17.33203125" style="274" customWidth="1"/>
    <col min="11268" max="11268" width="9.33203125" style="274"/>
    <col min="11269" max="11269" width="13.6640625" style="274" customWidth="1"/>
    <col min="11270" max="11520" width="9.33203125" style="274"/>
    <col min="11521" max="11522" width="24.6640625" style="274" customWidth="1"/>
    <col min="11523" max="11523" width="17.33203125" style="274" customWidth="1"/>
    <col min="11524" max="11524" width="9.33203125" style="274"/>
    <col min="11525" max="11525" width="13.6640625" style="274" customWidth="1"/>
    <col min="11526" max="11776" width="9.33203125" style="274"/>
    <col min="11777" max="11778" width="24.6640625" style="274" customWidth="1"/>
    <col min="11779" max="11779" width="17.33203125" style="274" customWidth="1"/>
    <col min="11780" max="11780" width="9.33203125" style="274"/>
    <col min="11781" max="11781" width="13.6640625" style="274" customWidth="1"/>
    <col min="11782" max="12032" width="9.33203125" style="274"/>
    <col min="12033" max="12034" width="24.6640625" style="274" customWidth="1"/>
    <col min="12035" max="12035" width="17.33203125" style="274" customWidth="1"/>
    <col min="12036" max="12036" width="9.33203125" style="274"/>
    <col min="12037" max="12037" width="13.6640625" style="274" customWidth="1"/>
    <col min="12038" max="12288" width="9.33203125" style="274"/>
    <col min="12289" max="12290" width="24.6640625" style="274" customWidth="1"/>
    <col min="12291" max="12291" width="17.33203125" style="274" customWidth="1"/>
    <col min="12292" max="12292" width="9.33203125" style="274"/>
    <col min="12293" max="12293" width="13.6640625" style="274" customWidth="1"/>
    <col min="12294" max="12544" width="9.33203125" style="274"/>
    <col min="12545" max="12546" width="24.6640625" style="274" customWidth="1"/>
    <col min="12547" max="12547" width="17.33203125" style="274" customWidth="1"/>
    <col min="12548" max="12548" width="9.33203125" style="274"/>
    <col min="12549" max="12549" width="13.6640625" style="274" customWidth="1"/>
    <col min="12550" max="12800" width="9.33203125" style="274"/>
    <col min="12801" max="12802" width="24.6640625" style="274" customWidth="1"/>
    <col min="12803" max="12803" width="17.33203125" style="274" customWidth="1"/>
    <col min="12804" max="12804" width="9.33203125" style="274"/>
    <col min="12805" max="12805" width="13.6640625" style="274" customWidth="1"/>
    <col min="12806" max="13056" width="9.33203125" style="274"/>
    <col min="13057" max="13058" width="24.6640625" style="274" customWidth="1"/>
    <col min="13059" max="13059" width="17.33203125" style="274" customWidth="1"/>
    <col min="13060" max="13060" width="9.33203125" style="274"/>
    <col min="13061" max="13061" width="13.6640625" style="274" customWidth="1"/>
    <col min="13062" max="13312" width="9.33203125" style="274"/>
    <col min="13313" max="13314" width="24.6640625" style="274" customWidth="1"/>
    <col min="13315" max="13315" width="17.33203125" style="274" customWidth="1"/>
    <col min="13316" max="13316" width="9.33203125" style="274"/>
    <col min="13317" max="13317" width="13.6640625" style="274" customWidth="1"/>
    <col min="13318" max="13568" width="9.33203125" style="274"/>
    <col min="13569" max="13570" width="24.6640625" style="274" customWidth="1"/>
    <col min="13571" max="13571" width="17.33203125" style="274" customWidth="1"/>
    <col min="13572" max="13572" width="9.33203125" style="274"/>
    <col min="13573" max="13573" width="13.6640625" style="274" customWidth="1"/>
    <col min="13574" max="13824" width="9.33203125" style="274"/>
    <col min="13825" max="13826" width="24.6640625" style="274" customWidth="1"/>
    <col min="13827" max="13827" width="17.33203125" style="274" customWidth="1"/>
    <col min="13828" max="13828" width="9.33203125" style="274"/>
    <col min="13829" max="13829" width="13.6640625" style="274" customWidth="1"/>
    <col min="13830" max="14080" width="9.33203125" style="274"/>
    <col min="14081" max="14082" width="24.6640625" style="274" customWidth="1"/>
    <col min="14083" max="14083" width="17.33203125" style="274" customWidth="1"/>
    <col min="14084" max="14084" width="9.33203125" style="274"/>
    <col min="14085" max="14085" width="13.6640625" style="274" customWidth="1"/>
    <col min="14086" max="14336" width="9.33203125" style="274"/>
    <col min="14337" max="14338" width="24.6640625" style="274" customWidth="1"/>
    <col min="14339" max="14339" width="17.33203125" style="274" customWidth="1"/>
    <col min="14340" max="14340" width="9.33203125" style="274"/>
    <col min="14341" max="14341" width="13.6640625" style="274" customWidth="1"/>
    <col min="14342" max="14592" width="9.33203125" style="274"/>
    <col min="14593" max="14594" width="24.6640625" style="274" customWidth="1"/>
    <col min="14595" max="14595" width="17.33203125" style="274" customWidth="1"/>
    <col min="14596" max="14596" width="9.33203125" style="274"/>
    <col min="14597" max="14597" width="13.6640625" style="274" customWidth="1"/>
    <col min="14598" max="14848" width="9.33203125" style="274"/>
    <col min="14849" max="14850" width="24.6640625" style="274" customWidth="1"/>
    <col min="14851" max="14851" width="17.33203125" style="274" customWidth="1"/>
    <col min="14852" max="14852" width="9.33203125" style="274"/>
    <col min="14853" max="14853" width="13.6640625" style="274" customWidth="1"/>
    <col min="14854" max="15104" width="9.33203125" style="274"/>
    <col min="15105" max="15106" width="24.6640625" style="274" customWidth="1"/>
    <col min="15107" max="15107" width="17.33203125" style="274" customWidth="1"/>
    <col min="15108" max="15108" width="9.33203125" style="274"/>
    <col min="15109" max="15109" width="13.6640625" style="274" customWidth="1"/>
    <col min="15110" max="15360" width="9.33203125" style="274"/>
    <col min="15361" max="15362" width="24.6640625" style="274" customWidth="1"/>
    <col min="15363" max="15363" width="17.33203125" style="274" customWidth="1"/>
    <col min="15364" max="15364" width="9.33203125" style="274"/>
    <col min="15365" max="15365" width="13.6640625" style="274" customWidth="1"/>
    <col min="15366" max="15616" width="9.33203125" style="274"/>
    <col min="15617" max="15618" width="24.6640625" style="274" customWidth="1"/>
    <col min="15619" max="15619" width="17.33203125" style="274" customWidth="1"/>
    <col min="15620" max="15620" width="9.33203125" style="274"/>
    <col min="15621" max="15621" width="13.6640625" style="274" customWidth="1"/>
    <col min="15622" max="15872" width="9.33203125" style="274"/>
    <col min="15873" max="15874" width="24.6640625" style="274" customWidth="1"/>
    <col min="15875" max="15875" width="17.33203125" style="274" customWidth="1"/>
    <col min="15876" max="15876" width="9.33203125" style="274"/>
    <col min="15877" max="15877" width="13.6640625" style="274" customWidth="1"/>
    <col min="15878" max="16128" width="9.33203125" style="274"/>
    <col min="16129" max="16130" width="24.6640625" style="274" customWidth="1"/>
    <col min="16131" max="16131" width="17.33203125" style="274" customWidth="1"/>
    <col min="16132" max="16132" width="9.33203125" style="274"/>
    <col min="16133" max="16133" width="13.6640625" style="274" customWidth="1"/>
    <col min="16134" max="16384" width="9.33203125" style="274"/>
  </cols>
  <sheetData>
    <row r="1" spans="1:5" ht="15.75" x14ac:dyDescent="0.25">
      <c r="A1" s="768" t="s">
        <v>6168</v>
      </c>
      <c r="B1" s="768"/>
      <c r="C1" s="768"/>
      <c r="D1" s="768"/>
      <c r="E1" s="768"/>
    </row>
    <row r="2" spans="1:5" ht="15.75" x14ac:dyDescent="0.25">
      <c r="A2" s="768" t="s">
        <v>6171</v>
      </c>
      <c r="B2" s="768"/>
      <c r="C2" s="768"/>
      <c r="D2" s="768"/>
      <c r="E2" s="768"/>
    </row>
    <row r="3" spans="1:5" ht="15.75" x14ac:dyDescent="0.25">
      <c r="A3" s="390"/>
      <c r="B3" s="390"/>
      <c r="C3" s="390"/>
      <c r="D3" s="390"/>
      <c r="E3" s="390"/>
    </row>
    <row r="4" spans="1:5" ht="15.75" x14ac:dyDescent="0.25">
      <c r="A4" s="390"/>
      <c r="B4" s="390"/>
      <c r="C4" s="390"/>
      <c r="D4" s="390"/>
      <c r="E4" s="390"/>
    </row>
    <row r="6" spans="1:5" ht="15" x14ac:dyDescent="0.25">
      <c r="A6" s="371" t="s">
        <v>5955</v>
      </c>
      <c r="B6" s="370"/>
      <c r="C6" s="372">
        <v>4.9299999999999997E-2</v>
      </c>
      <c r="D6" s="373" t="s">
        <v>53</v>
      </c>
      <c r="E6" s="374">
        <v>1.0492999999999999</v>
      </c>
    </row>
    <row r="7" spans="1:5" ht="15" x14ac:dyDescent="0.25">
      <c r="A7" s="371"/>
      <c r="B7" s="370"/>
      <c r="C7" s="372"/>
      <c r="D7" s="373"/>
      <c r="E7" s="374"/>
    </row>
    <row r="8" spans="1:5" ht="15" x14ac:dyDescent="0.25">
      <c r="A8" s="371" t="s">
        <v>5956</v>
      </c>
      <c r="B8" s="370"/>
      <c r="C8" s="372">
        <v>0.08</v>
      </c>
      <c r="D8" s="373" t="s">
        <v>53</v>
      </c>
      <c r="E8" s="374">
        <v>1.1332</v>
      </c>
    </row>
    <row r="9" spans="1:5" ht="15" x14ac:dyDescent="0.25">
      <c r="A9" s="371"/>
      <c r="B9" s="370"/>
      <c r="C9" s="372"/>
      <c r="D9" s="373"/>
      <c r="E9" s="374"/>
    </row>
    <row r="10" spans="1:5" ht="15" x14ac:dyDescent="0.25">
      <c r="A10" s="371"/>
      <c r="B10" s="370"/>
      <c r="C10" s="370"/>
      <c r="D10" s="370"/>
      <c r="E10" s="416"/>
    </row>
    <row r="11" spans="1:5" ht="15" x14ac:dyDescent="0.25">
      <c r="A11" s="371" t="s">
        <v>5957</v>
      </c>
      <c r="B11" s="370"/>
      <c r="C11" s="370"/>
      <c r="D11" s="370"/>
      <c r="E11" s="370"/>
    </row>
    <row r="12" spans="1:5" ht="15" x14ac:dyDescent="0.25">
      <c r="A12" s="371"/>
      <c r="B12" s="370"/>
      <c r="C12" s="370"/>
      <c r="D12" s="370"/>
      <c r="E12" s="370"/>
    </row>
    <row r="13" spans="1:5" ht="15" x14ac:dyDescent="0.25">
      <c r="A13" s="371" t="s">
        <v>5958</v>
      </c>
      <c r="B13" s="370"/>
      <c r="C13" s="372">
        <v>0.03</v>
      </c>
      <c r="D13" s="370"/>
      <c r="E13" s="370"/>
    </row>
    <row r="14" spans="1:5" ht="15" x14ac:dyDescent="0.25">
      <c r="A14" s="371"/>
      <c r="B14" s="370"/>
      <c r="C14" s="372"/>
      <c r="D14" s="370"/>
      <c r="E14" s="370"/>
    </row>
    <row r="15" spans="1:5" ht="15" x14ac:dyDescent="0.25">
      <c r="A15" s="371" t="s">
        <v>5959</v>
      </c>
      <c r="B15" s="370"/>
      <c r="C15" s="372">
        <v>6.4999999999999997E-3</v>
      </c>
      <c r="D15" s="370"/>
      <c r="E15" s="370"/>
    </row>
    <row r="16" spans="1:5" ht="15" x14ac:dyDescent="0.25">
      <c r="A16" s="371"/>
      <c r="B16" s="370"/>
      <c r="C16" s="372"/>
      <c r="D16" s="370"/>
      <c r="E16" s="370"/>
    </row>
    <row r="17" spans="1:5" ht="15" x14ac:dyDescent="0.25">
      <c r="A17" s="371" t="s">
        <v>5960</v>
      </c>
      <c r="B17" s="370"/>
      <c r="C17" s="372">
        <v>0.02</v>
      </c>
      <c r="D17" s="373" t="s">
        <v>53</v>
      </c>
      <c r="E17" s="374">
        <v>1.2011000000000001</v>
      </c>
    </row>
    <row r="18" spans="1:5" ht="14.25" x14ac:dyDescent="0.2">
      <c r="A18" s="370"/>
      <c r="B18" s="370"/>
      <c r="C18" s="370"/>
      <c r="D18" s="370"/>
      <c r="E18" s="416"/>
    </row>
    <row r="19" spans="1:5" ht="15" x14ac:dyDescent="0.25">
      <c r="A19" s="371" t="s">
        <v>6172</v>
      </c>
      <c r="B19" s="370"/>
      <c r="C19" s="370"/>
      <c r="D19" s="370"/>
      <c r="E19" s="415">
        <v>0.2011</v>
      </c>
    </row>
  </sheetData>
  <mergeCells count="2">
    <mergeCell ref="A1:E1"/>
    <mergeCell ref="A2:E2"/>
  </mergeCells>
  <pageMargins left="0.78740157499999996" right="0.78740157499999996" top="0.984251969" bottom="0.984251969" header="0.49212598499999999" footer="0.49212598499999999"/>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0D0FD-5AF7-43E8-89EB-A90A1F5E1457}">
  <sheetPr>
    <tabColor theme="9" tint="0.79998168889431442"/>
  </sheetPr>
  <dimension ref="A1:E20"/>
  <sheetViews>
    <sheetView zoomScaleNormal="100" workbookViewId="0">
      <selection sqref="A1:E1"/>
    </sheetView>
  </sheetViews>
  <sheetFormatPr defaultRowHeight="12.75" x14ac:dyDescent="0.2"/>
  <cols>
    <col min="1" max="1" width="25.6640625" style="274" customWidth="1"/>
    <col min="2" max="2" width="12.6640625" style="274" customWidth="1"/>
    <col min="3" max="3" width="18.33203125" style="274" customWidth="1"/>
    <col min="4" max="4" width="14.83203125" style="274" customWidth="1"/>
    <col min="5" max="5" width="17.6640625" style="274" customWidth="1"/>
    <col min="6" max="256" width="9.33203125" style="274"/>
    <col min="257" max="257" width="25.6640625" style="274" customWidth="1"/>
    <col min="258" max="258" width="12.6640625" style="274" customWidth="1"/>
    <col min="259" max="259" width="18.33203125" style="274" customWidth="1"/>
    <col min="260" max="260" width="14.83203125" style="274" customWidth="1"/>
    <col min="261" max="261" width="17.6640625" style="274" customWidth="1"/>
    <col min="262" max="512" width="9.33203125" style="274"/>
    <col min="513" max="513" width="25.6640625" style="274" customWidth="1"/>
    <col min="514" max="514" width="12.6640625" style="274" customWidth="1"/>
    <col min="515" max="515" width="18.33203125" style="274" customWidth="1"/>
    <col min="516" max="516" width="14.83203125" style="274" customWidth="1"/>
    <col min="517" max="517" width="17.6640625" style="274" customWidth="1"/>
    <col min="518" max="768" width="9.33203125" style="274"/>
    <col min="769" max="769" width="25.6640625" style="274" customWidth="1"/>
    <col min="770" max="770" width="12.6640625" style="274" customWidth="1"/>
    <col min="771" max="771" width="18.33203125" style="274" customWidth="1"/>
    <col min="772" max="772" width="14.83203125" style="274" customWidth="1"/>
    <col min="773" max="773" width="17.6640625" style="274" customWidth="1"/>
    <col min="774" max="1024" width="9.33203125" style="274"/>
    <col min="1025" max="1025" width="25.6640625" style="274" customWidth="1"/>
    <col min="1026" max="1026" width="12.6640625" style="274" customWidth="1"/>
    <col min="1027" max="1027" width="18.33203125" style="274" customWidth="1"/>
    <col min="1028" max="1028" width="14.83203125" style="274" customWidth="1"/>
    <col min="1029" max="1029" width="17.6640625" style="274" customWidth="1"/>
    <col min="1030" max="1280" width="9.33203125" style="274"/>
    <col min="1281" max="1281" width="25.6640625" style="274" customWidth="1"/>
    <col min="1282" max="1282" width="12.6640625" style="274" customWidth="1"/>
    <col min="1283" max="1283" width="18.33203125" style="274" customWidth="1"/>
    <col min="1284" max="1284" width="14.83203125" style="274" customWidth="1"/>
    <col min="1285" max="1285" width="17.6640625" style="274" customWidth="1"/>
    <col min="1286" max="1536" width="9.33203125" style="274"/>
    <col min="1537" max="1537" width="25.6640625" style="274" customWidth="1"/>
    <col min="1538" max="1538" width="12.6640625" style="274" customWidth="1"/>
    <col min="1539" max="1539" width="18.33203125" style="274" customWidth="1"/>
    <col min="1540" max="1540" width="14.83203125" style="274" customWidth="1"/>
    <col min="1541" max="1541" width="17.6640625" style="274" customWidth="1"/>
    <col min="1542" max="1792" width="9.33203125" style="274"/>
    <col min="1793" max="1793" width="25.6640625" style="274" customWidth="1"/>
    <col min="1794" max="1794" width="12.6640625" style="274" customWidth="1"/>
    <col min="1795" max="1795" width="18.33203125" style="274" customWidth="1"/>
    <col min="1796" max="1796" width="14.83203125" style="274" customWidth="1"/>
    <col min="1797" max="1797" width="17.6640625" style="274" customWidth="1"/>
    <col min="1798" max="2048" width="9.33203125" style="274"/>
    <col min="2049" max="2049" width="25.6640625" style="274" customWidth="1"/>
    <col min="2050" max="2050" width="12.6640625" style="274" customWidth="1"/>
    <col min="2051" max="2051" width="18.33203125" style="274" customWidth="1"/>
    <col min="2052" max="2052" width="14.83203125" style="274" customWidth="1"/>
    <col min="2053" max="2053" width="17.6640625" style="274" customWidth="1"/>
    <col min="2054" max="2304" width="9.33203125" style="274"/>
    <col min="2305" max="2305" width="25.6640625" style="274" customWidth="1"/>
    <col min="2306" max="2306" width="12.6640625" style="274" customWidth="1"/>
    <col min="2307" max="2307" width="18.33203125" style="274" customWidth="1"/>
    <col min="2308" max="2308" width="14.83203125" style="274" customWidth="1"/>
    <col min="2309" max="2309" width="17.6640625" style="274" customWidth="1"/>
    <col min="2310" max="2560" width="9.33203125" style="274"/>
    <col min="2561" max="2561" width="25.6640625" style="274" customWidth="1"/>
    <col min="2562" max="2562" width="12.6640625" style="274" customWidth="1"/>
    <col min="2563" max="2563" width="18.33203125" style="274" customWidth="1"/>
    <col min="2564" max="2564" width="14.83203125" style="274" customWidth="1"/>
    <col min="2565" max="2565" width="17.6640625" style="274" customWidth="1"/>
    <col min="2566" max="2816" width="9.33203125" style="274"/>
    <col min="2817" max="2817" width="25.6640625" style="274" customWidth="1"/>
    <col min="2818" max="2818" width="12.6640625" style="274" customWidth="1"/>
    <col min="2819" max="2819" width="18.33203125" style="274" customWidth="1"/>
    <col min="2820" max="2820" width="14.83203125" style="274" customWidth="1"/>
    <col min="2821" max="2821" width="17.6640625" style="274" customWidth="1"/>
    <col min="2822" max="3072" width="9.33203125" style="274"/>
    <col min="3073" max="3073" width="25.6640625" style="274" customWidth="1"/>
    <col min="3074" max="3074" width="12.6640625" style="274" customWidth="1"/>
    <col min="3075" max="3075" width="18.33203125" style="274" customWidth="1"/>
    <col min="3076" max="3076" width="14.83203125" style="274" customWidth="1"/>
    <col min="3077" max="3077" width="17.6640625" style="274" customWidth="1"/>
    <col min="3078" max="3328" width="9.33203125" style="274"/>
    <col min="3329" max="3329" width="25.6640625" style="274" customWidth="1"/>
    <col min="3330" max="3330" width="12.6640625" style="274" customWidth="1"/>
    <col min="3331" max="3331" width="18.33203125" style="274" customWidth="1"/>
    <col min="3332" max="3332" width="14.83203125" style="274" customWidth="1"/>
    <col min="3333" max="3333" width="17.6640625" style="274" customWidth="1"/>
    <col min="3334" max="3584" width="9.33203125" style="274"/>
    <col min="3585" max="3585" width="25.6640625" style="274" customWidth="1"/>
    <col min="3586" max="3586" width="12.6640625" style="274" customWidth="1"/>
    <col min="3587" max="3587" width="18.33203125" style="274" customWidth="1"/>
    <col min="3588" max="3588" width="14.83203125" style="274" customWidth="1"/>
    <col min="3589" max="3589" width="17.6640625" style="274" customWidth="1"/>
    <col min="3590" max="3840" width="9.33203125" style="274"/>
    <col min="3841" max="3841" width="25.6640625" style="274" customWidth="1"/>
    <col min="3842" max="3842" width="12.6640625" style="274" customWidth="1"/>
    <col min="3843" max="3843" width="18.33203125" style="274" customWidth="1"/>
    <col min="3844" max="3844" width="14.83203125" style="274" customWidth="1"/>
    <col min="3845" max="3845" width="17.6640625" style="274" customWidth="1"/>
    <col min="3846" max="4096" width="9.33203125" style="274"/>
    <col min="4097" max="4097" width="25.6640625" style="274" customWidth="1"/>
    <col min="4098" max="4098" width="12.6640625" style="274" customWidth="1"/>
    <col min="4099" max="4099" width="18.33203125" style="274" customWidth="1"/>
    <col min="4100" max="4100" width="14.83203125" style="274" customWidth="1"/>
    <col min="4101" max="4101" width="17.6640625" style="274" customWidth="1"/>
    <col min="4102" max="4352" width="9.33203125" style="274"/>
    <col min="4353" max="4353" width="25.6640625" style="274" customWidth="1"/>
    <col min="4354" max="4354" width="12.6640625" style="274" customWidth="1"/>
    <col min="4355" max="4355" width="18.33203125" style="274" customWidth="1"/>
    <col min="4356" max="4356" width="14.83203125" style="274" customWidth="1"/>
    <col min="4357" max="4357" width="17.6640625" style="274" customWidth="1"/>
    <col min="4358" max="4608" width="9.33203125" style="274"/>
    <col min="4609" max="4609" width="25.6640625" style="274" customWidth="1"/>
    <col min="4610" max="4610" width="12.6640625" style="274" customWidth="1"/>
    <col min="4611" max="4611" width="18.33203125" style="274" customWidth="1"/>
    <col min="4612" max="4612" width="14.83203125" style="274" customWidth="1"/>
    <col min="4613" max="4613" width="17.6640625" style="274" customWidth="1"/>
    <col min="4614" max="4864" width="9.33203125" style="274"/>
    <col min="4865" max="4865" width="25.6640625" style="274" customWidth="1"/>
    <col min="4866" max="4866" width="12.6640625" style="274" customWidth="1"/>
    <col min="4867" max="4867" width="18.33203125" style="274" customWidth="1"/>
    <col min="4868" max="4868" width="14.83203125" style="274" customWidth="1"/>
    <col min="4869" max="4869" width="17.6640625" style="274" customWidth="1"/>
    <col min="4870" max="5120" width="9.33203125" style="274"/>
    <col min="5121" max="5121" width="25.6640625" style="274" customWidth="1"/>
    <col min="5122" max="5122" width="12.6640625" style="274" customWidth="1"/>
    <col min="5123" max="5123" width="18.33203125" style="274" customWidth="1"/>
    <col min="5124" max="5124" width="14.83203125" style="274" customWidth="1"/>
    <col min="5125" max="5125" width="17.6640625" style="274" customWidth="1"/>
    <col min="5126" max="5376" width="9.33203125" style="274"/>
    <col min="5377" max="5377" width="25.6640625" style="274" customWidth="1"/>
    <col min="5378" max="5378" width="12.6640625" style="274" customWidth="1"/>
    <col min="5379" max="5379" width="18.33203125" style="274" customWidth="1"/>
    <col min="5380" max="5380" width="14.83203125" style="274" customWidth="1"/>
    <col min="5381" max="5381" width="17.6640625" style="274" customWidth="1"/>
    <col min="5382" max="5632" width="9.33203125" style="274"/>
    <col min="5633" max="5633" width="25.6640625" style="274" customWidth="1"/>
    <col min="5634" max="5634" width="12.6640625" style="274" customWidth="1"/>
    <col min="5635" max="5635" width="18.33203125" style="274" customWidth="1"/>
    <col min="5636" max="5636" width="14.83203125" style="274" customWidth="1"/>
    <col min="5637" max="5637" width="17.6640625" style="274" customWidth="1"/>
    <col min="5638" max="5888" width="9.33203125" style="274"/>
    <col min="5889" max="5889" width="25.6640625" style="274" customWidth="1"/>
    <col min="5890" max="5890" width="12.6640625" style="274" customWidth="1"/>
    <col min="5891" max="5891" width="18.33203125" style="274" customWidth="1"/>
    <col min="5892" max="5892" width="14.83203125" style="274" customWidth="1"/>
    <col min="5893" max="5893" width="17.6640625" style="274" customWidth="1"/>
    <col min="5894" max="6144" width="9.33203125" style="274"/>
    <col min="6145" max="6145" width="25.6640625" style="274" customWidth="1"/>
    <col min="6146" max="6146" width="12.6640625" style="274" customWidth="1"/>
    <col min="6147" max="6147" width="18.33203125" style="274" customWidth="1"/>
    <col min="6148" max="6148" width="14.83203125" style="274" customWidth="1"/>
    <col min="6149" max="6149" width="17.6640625" style="274" customWidth="1"/>
    <col min="6150" max="6400" width="9.33203125" style="274"/>
    <col min="6401" max="6401" width="25.6640625" style="274" customWidth="1"/>
    <col min="6402" max="6402" width="12.6640625" style="274" customWidth="1"/>
    <col min="6403" max="6403" width="18.33203125" style="274" customWidth="1"/>
    <col min="6404" max="6404" width="14.83203125" style="274" customWidth="1"/>
    <col min="6405" max="6405" width="17.6640625" style="274" customWidth="1"/>
    <col min="6406" max="6656" width="9.33203125" style="274"/>
    <col min="6657" max="6657" width="25.6640625" style="274" customWidth="1"/>
    <col min="6658" max="6658" width="12.6640625" style="274" customWidth="1"/>
    <col min="6659" max="6659" width="18.33203125" style="274" customWidth="1"/>
    <col min="6660" max="6660" width="14.83203125" style="274" customWidth="1"/>
    <col min="6661" max="6661" width="17.6640625" style="274" customWidth="1"/>
    <col min="6662" max="6912" width="9.33203125" style="274"/>
    <col min="6913" max="6913" width="25.6640625" style="274" customWidth="1"/>
    <col min="6914" max="6914" width="12.6640625" style="274" customWidth="1"/>
    <col min="6915" max="6915" width="18.33203125" style="274" customWidth="1"/>
    <col min="6916" max="6916" width="14.83203125" style="274" customWidth="1"/>
    <col min="6917" max="6917" width="17.6640625" style="274" customWidth="1"/>
    <col min="6918" max="7168" width="9.33203125" style="274"/>
    <col min="7169" max="7169" width="25.6640625" style="274" customWidth="1"/>
    <col min="7170" max="7170" width="12.6640625" style="274" customWidth="1"/>
    <col min="7171" max="7171" width="18.33203125" style="274" customWidth="1"/>
    <col min="7172" max="7172" width="14.83203125" style="274" customWidth="1"/>
    <col min="7173" max="7173" width="17.6640625" style="274" customWidth="1"/>
    <col min="7174" max="7424" width="9.33203125" style="274"/>
    <col min="7425" max="7425" width="25.6640625" style="274" customWidth="1"/>
    <col min="7426" max="7426" width="12.6640625" style="274" customWidth="1"/>
    <col min="7427" max="7427" width="18.33203125" style="274" customWidth="1"/>
    <col min="7428" max="7428" width="14.83203125" style="274" customWidth="1"/>
    <col min="7429" max="7429" width="17.6640625" style="274" customWidth="1"/>
    <col min="7430" max="7680" width="9.33203125" style="274"/>
    <col min="7681" max="7681" width="25.6640625" style="274" customWidth="1"/>
    <col min="7682" max="7682" width="12.6640625" style="274" customWidth="1"/>
    <col min="7683" max="7683" width="18.33203125" style="274" customWidth="1"/>
    <col min="7684" max="7684" width="14.83203125" style="274" customWidth="1"/>
    <col min="7685" max="7685" width="17.6640625" style="274" customWidth="1"/>
    <col min="7686" max="7936" width="9.33203125" style="274"/>
    <col min="7937" max="7937" width="25.6640625" style="274" customWidth="1"/>
    <col min="7938" max="7938" width="12.6640625" style="274" customWidth="1"/>
    <col min="7939" max="7939" width="18.33203125" style="274" customWidth="1"/>
    <col min="7940" max="7940" width="14.83203125" style="274" customWidth="1"/>
    <col min="7941" max="7941" width="17.6640625" style="274" customWidth="1"/>
    <col min="7942" max="8192" width="9.33203125" style="274"/>
    <col min="8193" max="8193" width="25.6640625" style="274" customWidth="1"/>
    <col min="8194" max="8194" width="12.6640625" style="274" customWidth="1"/>
    <col min="8195" max="8195" width="18.33203125" style="274" customWidth="1"/>
    <col min="8196" max="8196" width="14.83203125" style="274" customWidth="1"/>
    <col min="8197" max="8197" width="17.6640625" style="274" customWidth="1"/>
    <col min="8198" max="8448" width="9.33203125" style="274"/>
    <col min="8449" max="8449" width="25.6640625" style="274" customWidth="1"/>
    <col min="8450" max="8450" width="12.6640625" style="274" customWidth="1"/>
    <col min="8451" max="8451" width="18.33203125" style="274" customWidth="1"/>
    <col min="8452" max="8452" width="14.83203125" style="274" customWidth="1"/>
    <col min="8453" max="8453" width="17.6640625" style="274" customWidth="1"/>
    <col min="8454" max="8704" width="9.33203125" style="274"/>
    <col min="8705" max="8705" width="25.6640625" style="274" customWidth="1"/>
    <col min="8706" max="8706" width="12.6640625" style="274" customWidth="1"/>
    <col min="8707" max="8707" width="18.33203125" style="274" customWidth="1"/>
    <col min="8708" max="8708" width="14.83203125" style="274" customWidth="1"/>
    <col min="8709" max="8709" width="17.6640625" style="274" customWidth="1"/>
    <col min="8710" max="8960" width="9.33203125" style="274"/>
    <col min="8961" max="8961" width="25.6640625" style="274" customWidth="1"/>
    <col min="8962" max="8962" width="12.6640625" style="274" customWidth="1"/>
    <col min="8963" max="8963" width="18.33203125" style="274" customWidth="1"/>
    <col min="8964" max="8964" width="14.83203125" style="274" customWidth="1"/>
    <col min="8965" max="8965" width="17.6640625" style="274" customWidth="1"/>
    <col min="8966" max="9216" width="9.33203125" style="274"/>
    <col min="9217" max="9217" width="25.6640625" style="274" customWidth="1"/>
    <col min="9218" max="9218" width="12.6640625" style="274" customWidth="1"/>
    <col min="9219" max="9219" width="18.33203125" style="274" customWidth="1"/>
    <col min="9220" max="9220" width="14.83203125" style="274" customWidth="1"/>
    <col min="9221" max="9221" width="17.6640625" style="274" customWidth="1"/>
    <col min="9222" max="9472" width="9.33203125" style="274"/>
    <col min="9473" max="9473" width="25.6640625" style="274" customWidth="1"/>
    <col min="9474" max="9474" width="12.6640625" style="274" customWidth="1"/>
    <col min="9475" max="9475" width="18.33203125" style="274" customWidth="1"/>
    <col min="9476" max="9476" width="14.83203125" style="274" customWidth="1"/>
    <col min="9477" max="9477" width="17.6640625" style="274" customWidth="1"/>
    <col min="9478" max="9728" width="9.33203125" style="274"/>
    <col min="9729" max="9729" width="25.6640625" style="274" customWidth="1"/>
    <col min="9730" max="9730" width="12.6640625" style="274" customWidth="1"/>
    <col min="9731" max="9731" width="18.33203125" style="274" customWidth="1"/>
    <col min="9732" max="9732" width="14.83203125" style="274" customWidth="1"/>
    <col min="9733" max="9733" width="17.6640625" style="274" customWidth="1"/>
    <col min="9734" max="9984" width="9.33203125" style="274"/>
    <col min="9985" max="9985" width="25.6640625" style="274" customWidth="1"/>
    <col min="9986" max="9986" width="12.6640625" style="274" customWidth="1"/>
    <col min="9987" max="9987" width="18.33203125" style="274" customWidth="1"/>
    <col min="9988" max="9988" width="14.83203125" style="274" customWidth="1"/>
    <col min="9989" max="9989" width="17.6640625" style="274" customWidth="1"/>
    <col min="9990" max="10240" width="9.33203125" style="274"/>
    <col min="10241" max="10241" width="25.6640625" style="274" customWidth="1"/>
    <col min="10242" max="10242" width="12.6640625" style="274" customWidth="1"/>
    <col min="10243" max="10243" width="18.33203125" style="274" customWidth="1"/>
    <col min="10244" max="10244" width="14.83203125" style="274" customWidth="1"/>
    <col min="10245" max="10245" width="17.6640625" style="274" customWidth="1"/>
    <col min="10246" max="10496" width="9.33203125" style="274"/>
    <col min="10497" max="10497" width="25.6640625" style="274" customWidth="1"/>
    <col min="10498" max="10498" width="12.6640625" style="274" customWidth="1"/>
    <col min="10499" max="10499" width="18.33203125" style="274" customWidth="1"/>
    <col min="10500" max="10500" width="14.83203125" style="274" customWidth="1"/>
    <col min="10501" max="10501" width="17.6640625" style="274" customWidth="1"/>
    <col min="10502" max="10752" width="9.33203125" style="274"/>
    <col min="10753" max="10753" width="25.6640625" style="274" customWidth="1"/>
    <col min="10754" max="10754" width="12.6640625" style="274" customWidth="1"/>
    <col min="10755" max="10755" width="18.33203125" style="274" customWidth="1"/>
    <col min="10756" max="10756" width="14.83203125" style="274" customWidth="1"/>
    <col min="10757" max="10757" width="17.6640625" style="274" customWidth="1"/>
    <col min="10758" max="11008" width="9.33203125" style="274"/>
    <col min="11009" max="11009" width="25.6640625" style="274" customWidth="1"/>
    <col min="11010" max="11010" width="12.6640625" style="274" customWidth="1"/>
    <col min="11011" max="11011" width="18.33203125" style="274" customWidth="1"/>
    <col min="11012" max="11012" width="14.83203125" style="274" customWidth="1"/>
    <col min="11013" max="11013" width="17.6640625" style="274" customWidth="1"/>
    <col min="11014" max="11264" width="9.33203125" style="274"/>
    <col min="11265" max="11265" width="25.6640625" style="274" customWidth="1"/>
    <col min="11266" max="11266" width="12.6640625" style="274" customWidth="1"/>
    <col min="11267" max="11267" width="18.33203125" style="274" customWidth="1"/>
    <col min="11268" max="11268" width="14.83203125" style="274" customWidth="1"/>
    <col min="11269" max="11269" width="17.6640625" style="274" customWidth="1"/>
    <col min="11270" max="11520" width="9.33203125" style="274"/>
    <col min="11521" max="11521" width="25.6640625" style="274" customWidth="1"/>
    <col min="11522" max="11522" width="12.6640625" style="274" customWidth="1"/>
    <col min="11523" max="11523" width="18.33203125" style="274" customWidth="1"/>
    <col min="11524" max="11524" width="14.83203125" style="274" customWidth="1"/>
    <col min="11525" max="11525" width="17.6640625" style="274" customWidth="1"/>
    <col min="11526" max="11776" width="9.33203125" style="274"/>
    <col min="11777" max="11777" width="25.6640625" style="274" customWidth="1"/>
    <col min="11778" max="11778" width="12.6640625" style="274" customWidth="1"/>
    <col min="11779" max="11779" width="18.33203125" style="274" customWidth="1"/>
    <col min="11780" max="11780" width="14.83203125" style="274" customWidth="1"/>
    <col min="11781" max="11781" width="17.6640625" style="274" customWidth="1"/>
    <col min="11782" max="12032" width="9.33203125" style="274"/>
    <col min="12033" max="12033" width="25.6640625" style="274" customWidth="1"/>
    <col min="12034" max="12034" width="12.6640625" style="274" customWidth="1"/>
    <col min="12035" max="12035" width="18.33203125" style="274" customWidth="1"/>
    <col min="12036" max="12036" width="14.83203125" style="274" customWidth="1"/>
    <col min="12037" max="12037" width="17.6640625" style="274" customWidth="1"/>
    <col min="12038" max="12288" width="9.33203125" style="274"/>
    <col min="12289" max="12289" width="25.6640625" style="274" customWidth="1"/>
    <col min="12290" max="12290" width="12.6640625" style="274" customWidth="1"/>
    <col min="12291" max="12291" width="18.33203125" style="274" customWidth="1"/>
    <col min="12292" max="12292" width="14.83203125" style="274" customWidth="1"/>
    <col min="12293" max="12293" width="17.6640625" style="274" customWidth="1"/>
    <col min="12294" max="12544" width="9.33203125" style="274"/>
    <col min="12545" max="12545" width="25.6640625" style="274" customWidth="1"/>
    <col min="12546" max="12546" width="12.6640625" style="274" customWidth="1"/>
    <col min="12547" max="12547" width="18.33203125" style="274" customWidth="1"/>
    <col min="12548" max="12548" width="14.83203125" style="274" customWidth="1"/>
    <col min="12549" max="12549" width="17.6640625" style="274" customWidth="1"/>
    <col min="12550" max="12800" width="9.33203125" style="274"/>
    <col min="12801" max="12801" width="25.6640625" style="274" customWidth="1"/>
    <col min="12802" max="12802" width="12.6640625" style="274" customWidth="1"/>
    <col min="12803" max="12803" width="18.33203125" style="274" customWidth="1"/>
    <col min="12804" max="12804" width="14.83203125" style="274" customWidth="1"/>
    <col min="12805" max="12805" width="17.6640625" style="274" customWidth="1"/>
    <col min="12806" max="13056" width="9.33203125" style="274"/>
    <col min="13057" max="13057" width="25.6640625" style="274" customWidth="1"/>
    <col min="13058" max="13058" width="12.6640625" style="274" customWidth="1"/>
    <col min="13059" max="13059" width="18.33203125" style="274" customWidth="1"/>
    <col min="13060" max="13060" width="14.83203125" style="274" customWidth="1"/>
    <col min="13061" max="13061" width="17.6640625" style="274" customWidth="1"/>
    <col min="13062" max="13312" width="9.33203125" style="274"/>
    <col min="13313" max="13313" width="25.6640625" style="274" customWidth="1"/>
    <col min="13314" max="13314" width="12.6640625" style="274" customWidth="1"/>
    <col min="13315" max="13315" width="18.33203125" style="274" customWidth="1"/>
    <col min="13316" max="13316" width="14.83203125" style="274" customWidth="1"/>
    <col min="13317" max="13317" width="17.6640625" style="274" customWidth="1"/>
    <col min="13318" max="13568" width="9.33203125" style="274"/>
    <col min="13569" max="13569" width="25.6640625" style="274" customWidth="1"/>
    <col min="13570" max="13570" width="12.6640625" style="274" customWidth="1"/>
    <col min="13571" max="13571" width="18.33203125" style="274" customWidth="1"/>
    <col min="13572" max="13572" width="14.83203125" style="274" customWidth="1"/>
    <col min="13573" max="13573" width="17.6640625" style="274" customWidth="1"/>
    <col min="13574" max="13824" width="9.33203125" style="274"/>
    <col min="13825" max="13825" width="25.6640625" style="274" customWidth="1"/>
    <col min="13826" max="13826" width="12.6640625" style="274" customWidth="1"/>
    <col min="13827" max="13827" width="18.33203125" style="274" customWidth="1"/>
    <col min="13828" max="13828" width="14.83203125" style="274" customWidth="1"/>
    <col min="13829" max="13829" width="17.6640625" style="274" customWidth="1"/>
    <col min="13830" max="14080" width="9.33203125" style="274"/>
    <col min="14081" max="14081" width="25.6640625" style="274" customWidth="1"/>
    <col min="14082" max="14082" width="12.6640625" style="274" customWidth="1"/>
    <col min="14083" max="14083" width="18.33203125" style="274" customWidth="1"/>
    <col min="14084" max="14084" width="14.83203125" style="274" customWidth="1"/>
    <col min="14085" max="14085" width="17.6640625" style="274" customWidth="1"/>
    <col min="14086" max="14336" width="9.33203125" style="274"/>
    <col min="14337" max="14337" width="25.6640625" style="274" customWidth="1"/>
    <col min="14338" max="14338" width="12.6640625" style="274" customWidth="1"/>
    <col min="14339" max="14339" width="18.33203125" style="274" customWidth="1"/>
    <col min="14340" max="14340" width="14.83203125" style="274" customWidth="1"/>
    <col min="14341" max="14341" width="17.6640625" style="274" customWidth="1"/>
    <col min="14342" max="14592" width="9.33203125" style="274"/>
    <col min="14593" max="14593" width="25.6640625" style="274" customWidth="1"/>
    <col min="14594" max="14594" width="12.6640625" style="274" customWidth="1"/>
    <col min="14595" max="14595" width="18.33203125" style="274" customWidth="1"/>
    <col min="14596" max="14596" width="14.83203125" style="274" customWidth="1"/>
    <col min="14597" max="14597" width="17.6640625" style="274" customWidth="1"/>
    <col min="14598" max="14848" width="9.33203125" style="274"/>
    <col min="14849" max="14849" width="25.6640625" style="274" customWidth="1"/>
    <col min="14850" max="14850" width="12.6640625" style="274" customWidth="1"/>
    <col min="14851" max="14851" width="18.33203125" style="274" customWidth="1"/>
    <col min="14852" max="14852" width="14.83203125" style="274" customWidth="1"/>
    <col min="14853" max="14853" width="17.6640625" style="274" customWidth="1"/>
    <col min="14854" max="15104" width="9.33203125" style="274"/>
    <col min="15105" max="15105" width="25.6640625" style="274" customWidth="1"/>
    <col min="15106" max="15106" width="12.6640625" style="274" customWidth="1"/>
    <col min="15107" max="15107" width="18.33203125" style="274" customWidth="1"/>
    <col min="15108" max="15108" width="14.83203125" style="274" customWidth="1"/>
    <col min="15109" max="15109" width="17.6640625" style="274" customWidth="1"/>
    <col min="15110" max="15360" width="9.33203125" style="274"/>
    <col min="15361" max="15361" width="25.6640625" style="274" customWidth="1"/>
    <col min="15362" max="15362" width="12.6640625" style="274" customWidth="1"/>
    <col min="15363" max="15363" width="18.33203125" style="274" customWidth="1"/>
    <col min="15364" max="15364" width="14.83203125" style="274" customWidth="1"/>
    <col min="15365" max="15365" width="17.6640625" style="274" customWidth="1"/>
    <col min="15366" max="15616" width="9.33203125" style="274"/>
    <col min="15617" max="15617" width="25.6640625" style="274" customWidth="1"/>
    <col min="15618" max="15618" width="12.6640625" style="274" customWidth="1"/>
    <col min="15619" max="15619" width="18.33203125" style="274" customWidth="1"/>
    <col min="15620" max="15620" width="14.83203125" style="274" customWidth="1"/>
    <col min="15621" max="15621" width="17.6640625" style="274" customWidth="1"/>
    <col min="15622" max="15872" width="9.33203125" style="274"/>
    <col min="15873" max="15873" width="25.6640625" style="274" customWidth="1"/>
    <col min="15874" max="15874" width="12.6640625" style="274" customWidth="1"/>
    <col min="15875" max="15875" width="18.33203125" style="274" customWidth="1"/>
    <col min="15876" max="15876" width="14.83203125" style="274" customWidth="1"/>
    <col min="15877" max="15877" width="17.6640625" style="274" customWidth="1"/>
    <col min="15878" max="16128" width="9.33203125" style="274"/>
    <col min="16129" max="16129" width="25.6640625" style="274" customWidth="1"/>
    <col min="16130" max="16130" width="12.6640625" style="274" customWidth="1"/>
    <col min="16131" max="16131" width="18.33203125" style="274" customWidth="1"/>
    <col min="16132" max="16132" width="14.83203125" style="274" customWidth="1"/>
    <col min="16133" max="16133" width="17.6640625" style="274" customWidth="1"/>
    <col min="16134" max="16384" width="9.33203125" style="274"/>
  </cols>
  <sheetData>
    <row r="1" spans="1:5" ht="18" x14ac:dyDescent="0.25">
      <c r="A1" s="411" t="s">
        <v>6168</v>
      </c>
      <c r="B1" s="417"/>
      <c r="C1" s="417"/>
      <c r="D1" s="417"/>
      <c r="E1" s="417"/>
    </row>
    <row r="2" spans="1:5" ht="15.75" x14ac:dyDescent="0.25">
      <c r="A2" s="411" t="s">
        <v>6173</v>
      </c>
      <c r="B2" s="413"/>
      <c r="C2" s="413"/>
      <c r="D2" s="413"/>
      <c r="E2" s="413"/>
    </row>
    <row r="7" spans="1:5" ht="15" x14ac:dyDescent="0.25">
      <c r="A7" s="371" t="s">
        <v>5955</v>
      </c>
      <c r="B7" s="370"/>
      <c r="C7" s="372">
        <v>0.12720000000000001</v>
      </c>
      <c r="D7" s="373" t="s">
        <v>53</v>
      </c>
      <c r="E7" s="374">
        <v>1.1272</v>
      </c>
    </row>
    <row r="8" spans="1:5" ht="15" x14ac:dyDescent="0.25">
      <c r="A8" s="371"/>
      <c r="B8" s="370"/>
      <c r="C8" s="370"/>
      <c r="D8" s="370"/>
      <c r="E8" s="370"/>
    </row>
    <row r="9" spans="1:5" ht="15" x14ac:dyDescent="0.25">
      <c r="A9" s="371" t="s">
        <v>5956</v>
      </c>
      <c r="B9" s="370"/>
      <c r="C9" s="372">
        <v>0.08</v>
      </c>
      <c r="D9" s="373" t="s">
        <v>53</v>
      </c>
      <c r="E9" s="374">
        <v>1.2173</v>
      </c>
    </row>
    <row r="10" spans="1:5" ht="15" x14ac:dyDescent="0.25">
      <c r="A10" s="371"/>
      <c r="B10" s="370"/>
      <c r="C10" s="370"/>
      <c r="D10" s="370"/>
      <c r="E10" s="370"/>
    </row>
    <row r="11" spans="1:5" ht="15" x14ac:dyDescent="0.25">
      <c r="A11" s="371"/>
      <c r="B11" s="370"/>
      <c r="C11" s="370"/>
      <c r="D11" s="374"/>
      <c r="E11" s="370"/>
    </row>
    <row r="12" spans="1:5" ht="15" x14ac:dyDescent="0.25">
      <c r="A12" s="371" t="s">
        <v>5957</v>
      </c>
      <c r="B12" s="370"/>
      <c r="C12" s="370"/>
      <c r="D12" s="370"/>
      <c r="E12" s="370"/>
    </row>
    <row r="13" spans="1:5" ht="15" x14ac:dyDescent="0.25">
      <c r="A13" s="371"/>
      <c r="B13" s="370"/>
      <c r="C13" s="370"/>
      <c r="D13" s="370"/>
      <c r="E13" s="370"/>
    </row>
    <row r="14" spans="1:5" ht="15" x14ac:dyDescent="0.25">
      <c r="A14" s="371" t="s">
        <v>5958</v>
      </c>
      <c r="B14" s="370"/>
      <c r="C14" s="372">
        <v>0.03</v>
      </c>
      <c r="D14" s="370"/>
      <c r="E14" s="370"/>
    </row>
    <row r="15" spans="1:5" ht="15" x14ac:dyDescent="0.25">
      <c r="A15" s="371"/>
      <c r="B15" s="370"/>
      <c r="C15" s="370"/>
      <c r="D15" s="370"/>
      <c r="E15" s="370"/>
    </row>
    <row r="16" spans="1:5" ht="15" x14ac:dyDescent="0.25">
      <c r="A16" s="371" t="s">
        <v>5959</v>
      </c>
      <c r="B16" s="370"/>
      <c r="C16" s="372">
        <v>6.4999999999999997E-3</v>
      </c>
      <c r="D16" s="370"/>
      <c r="E16" s="370"/>
    </row>
    <row r="17" spans="1:5" ht="15" x14ac:dyDescent="0.25">
      <c r="A17" s="371"/>
      <c r="B17" s="370"/>
      <c r="C17" s="370"/>
      <c r="D17" s="370"/>
      <c r="E17" s="370"/>
    </row>
    <row r="18" spans="1:5" ht="15" x14ac:dyDescent="0.25">
      <c r="A18" s="371" t="s">
        <v>5960</v>
      </c>
      <c r="B18" s="370"/>
      <c r="C18" s="372">
        <v>0.05</v>
      </c>
      <c r="D18" s="373" t="s">
        <v>53</v>
      </c>
      <c r="E18" s="374">
        <v>1.3326</v>
      </c>
    </row>
    <row r="20" spans="1:5" ht="15" x14ac:dyDescent="0.25">
      <c r="A20" s="371" t="s">
        <v>5962</v>
      </c>
      <c r="E20" s="415">
        <v>0.33200000000000002</v>
      </c>
    </row>
  </sheetData>
  <pageMargins left="0.78740157499999996" right="0.78740157499999996" top="0.984251969" bottom="0.984251969" header="0.49212598499999999" footer="0.49212598499999999"/>
  <pageSetup paperSize="9" orientation="portrait" verticalDpi="599"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8">
    <tabColor theme="5" tint="0.59999389629810485"/>
  </sheetPr>
  <dimension ref="A2:O874"/>
  <sheetViews>
    <sheetView view="pageBreakPreview" topLeftCell="A460" zoomScaleNormal="100" zoomScaleSheetLayoutView="100" workbookViewId="0">
      <selection activeCell="S39" sqref="S39"/>
    </sheetView>
  </sheetViews>
  <sheetFormatPr defaultRowHeight="12" x14ac:dyDescent="0.2"/>
  <cols>
    <col min="1" max="1" width="24.1640625" style="44" bestFit="1" customWidth="1"/>
    <col min="2" max="2" width="50" style="45" customWidth="1"/>
    <col min="3" max="3" width="11" style="45" bestFit="1" customWidth="1"/>
    <col min="4" max="4" width="16.83203125" style="45" bestFit="1" customWidth="1"/>
    <col min="5" max="5" width="12.6640625" style="45" bestFit="1" customWidth="1"/>
    <col min="6" max="6" width="17.33203125" style="45" customWidth="1"/>
    <col min="7" max="7" width="14.6640625" style="45" customWidth="1"/>
    <col min="8" max="8" width="17.1640625" style="45" customWidth="1"/>
    <col min="9" max="10" width="4.33203125" style="45" customWidth="1"/>
    <col min="11" max="11" width="17.5" style="47" customWidth="1"/>
    <col min="12" max="13" width="16.6640625" style="45" customWidth="1"/>
    <col min="14" max="15" width="12.5" style="48" customWidth="1"/>
    <col min="16" max="16384" width="9.33203125" style="49"/>
  </cols>
  <sheetData>
    <row r="2" spans="1:15" ht="12.75" x14ac:dyDescent="0.2">
      <c r="D2" s="776"/>
      <c r="E2" s="776"/>
      <c r="F2" s="776"/>
      <c r="G2" s="46"/>
      <c r="H2" s="46"/>
    </row>
    <row r="3" spans="1:15" ht="18" customHeight="1" x14ac:dyDescent="0.25">
      <c r="D3" s="50"/>
      <c r="E3" s="51"/>
      <c r="F3" s="52"/>
      <c r="G3" s="52"/>
      <c r="H3" s="52"/>
    </row>
    <row r="4" spans="1:15" ht="20.25" customHeight="1" x14ac:dyDescent="0.25">
      <c r="A4" s="777" t="s">
        <v>3246</v>
      </c>
      <c r="B4" s="777"/>
      <c r="C4" s="777"/>
      <c r="D4" s="53"/>
      <c r="E4" s="54"/>
      <c r="F4" s="55"/>
      <c r="G4" s="52"/>
      <c r="H4" s="52"/>
    </row>
    <row r="5" spans="1:15" ht="37.5" customHeight="1" x14ac:dyDescent="0.2">
      <c r="A5" s="777" t="s">
        <v>3247</v>
      </c>
      <c r="B5" s="777"/>
      <c r="C5" s="777"/>
      <c r="D5" s="778" t="s">
        <v>3248</v>
      </c>
      <c r="E5" s="779"/>
      <c r="F5" s="780"/>
      <c r="G5" s="56"/>
      <c r="H5" s="56"/>
      <c r="K5" s="781"/>
      <c r="L5" s="781"/>
      <c r="M5" s="781"/>
    </row>
    <row r="6" spans="1:15" ht="15" customHeight="1" x14ac:dyDescent="0.25">
      <c r="A6" s="45"/>
      <c r="D6" s="57">
        <v>41671</v>
      </c>
      <c r="E6" s="58">
        <v>507.96</v>
      </c>
      <c r="F6" s="59" t="s">
        <v>3249</v>
      </c>
      <c r="G6" s="52"/>
      <c r="H6" s="52"/>
      <c r="K6" s="60"/>
      <c r="L6" s="61"/>
      <c r="M6" s="62"/>
    </row>
    <row r="7" spans="1:15" ht="15.75" x14ac:dyDescent="0.25">
      <c r="A7" s="63" t="s">
        <v>3250</v>
      </c>
      <c r="B7" s="770"/>
      <c r="C7" s="771"/>
      <c r="D7" s="64">
        <v>42736</v>
      </c>
      <c r="E7" s="65">
        <v>590.52</v>
      </c>
      <c r="F7" s="66">
        <f>E6/E7</f>
        <v>0.86019101808575493</v>
      </c>
      <c r="G7" s="67"/>
      <c r="H7" s="67"/>
      <c r="K7" s="60"/>
      <c r="L7" s="61"/>
      <c r="M7" s="68"/>
      <c r="N7" s="69"/>
      <c r="O7" s="69"/>
    </row>
    <row r="8" spans="1:15" ht="15.75" x14ac:dyDescent="0.25">
      <c r="A8" s="63"/>
      <c r="D8" s="70"/>
      <c r="E8" s="71"/>
      <c r="F8" s="67"/>
      <c r="G8" s="67"/>
      <c r="H8" s="67"/>
      <c r="N8" s="72"/>
      <c r="O8" s="72"/>
    </row>
    <row r="9" spans="1:15" ht="30.75" customHeight="1" x14ac:dyDescent="0.25">
      <c r="A9" s="63"/>
      <c r="D9" s="772" t="s">
        <v>3251</v>
      </c>
      <c r="E9" s="773"/>
      <c r="F9" s="774"/>
      <c r="G9" s="67"/>
      <c r="H9" s="67"/>
      <c r="N9" s="72"/>
      <c r="O9" s="72"/>
    </row>
    <row r="10" spans="1:15" ht="15.75" x14ac:dyDescent="0.25">
      <c r="A10" s="63"/>
      <c r="D10" s="73">
        <v>41671</v>
      </c>
      <c r="E10" s="74">
        <v>474.8</v>
      </c>
      <c r="F10" s="75" t="s">
        <v>3249</v>
      </c>
      <c r="G10" s="67"/>
      <c r="H10" s="67"/>
      <c r="N10" s="72"/>
      <c r="O10" s="72"/>
    </row>
    <row r="11" spans="1:15" ht="15.75" x14ac:dyDescent="0.25">
      <c r="A11" s="63"/>
      <c r="B11" s="770"/>
      <c r="C11" s="771"/>
      <c r="D11" s="76">
        <v>42736</v>
      </c>
      <c r="E11" s="77">
        <v>590.52</v>
      </c>
      <c r="F11" s="78">
        <f>E10/E11</f>
        <v>0.80403711982659354</v>
      </c>
      <c r="G11" s="67"/>
      <c r="H11" s="67"/>
      <c r="N11" s="72"/>
      <c r="O11" s="72"/>
    </row>
    <row r="12" spans="1:15" ht="16.5" thickBot="1" x14ac:dyDescent="0.3">
      <c r="A12" s="63"/>
      <c r="D12" s="70"/>
      <c r="E12" s="71"/>
      <c r="F12" s="67"/>
      <c r="G12" s="67"/>
      <c r="H12" s="67"/>
      <c r="N12" s="79"/>
      <c r="O12" s="79"/>
    </row>
    <row r="13" spans="1:15" ht="42.75" thickBot="1" x14ac:dyDescent="0.25">
      <c r="A13" s="80" t="s">
        <v>4</v>
      </c>
      <c r="B13" s="81" t="s">
        <v>6</v>
      </c>
      <c r="C13" s="82" t="s">
        <v>15</v>
      </c>
      <c r="D13" s="83" t="s">
        <v>3252</v>
      </c>
      <c r="E13" s="84" t="s">
        <v>3253</v>
      </c>
      <c r="F13" s="84" t="s">
        <v>3254</v>
      </c>
      <c r="G13" s="84" t="s">
        <v>3255</v>
      </c>
      <c r="H13" s="85" t="s">
        <v>3256</v>
      </c>
      <c r="I13" s="86"/>
      <c r="J13" s="86"/>
      <c r="K13" s="87" t="s">
        <v>3257</v>
      </c>
      <c r="L13" s="88" t="s">
        <v>3258</v>
      </c>
      <c r="M13" s="88" t="s">
        <v>3259</v>
      </c>
      <c r="N13" s="89" t="s">
        <v>3260</v>
      </c>
      <c r="O13" s="89" t="s">
        <v>3261</v>
      </c>
    </row>
    <row r="14" spans="1:15" ht="15" x14ac:dyDescent="0.2">
      <c r="A14" s="90">
        <v>1</v>
      </c>
      <c r="B14" s="775" t="s">
        <v>3262</v>
      </c>
      <c r="C14" s="775"/>
      <c r="D14" s="775"/>
      <c r="E14" s="91"/>
      <c r="F14" s="92"/>
      <c r="G14" s="93"/>
      <c r="H14" s="94"/>
      <c r="K14" s="95"/>
      <c r="L14" s="91"/>
      <c r="M14" s="91"/>
      <c r="N14" s="96"/>
      <c r="O14" s="97"/>
    </row>
    <row r="15" spans="1:15" ht="15" x14ac:dyDescent="0.2">
      <c r="A15" s="98">
        <v>102</v>
      </c>
      <c r="B15" s="769" t="s">
        <v>3263</v>
      </c>
      <c r="C15" s="769"/>
      <c r="D15" s="769"/>
      <c r="E15" s="99"/>
      <c r="F15" s="100"/>
      <c r="G15" s="101"/>
      <c r="H15" s="102"/>
      <c r="K15" s="103"/>
      <c r="L15" s="99"/>
      <c r="M15" s="99"/>
      <c r="N15" s="104"/>
      <c r="O15" s="105"/>
    </row>
    <row r="16" spans="1:15" ht="15" x14ac:dyDescent="0.2">
      <c r="A16" s="98">
        <v>10201</v>
      </c>
      <c r="B16" s="769" t="s">
        <v>3264</v>
      </c>
      <c r="C16" s="769"/>
      <c r="D16" s="769"/>
      <c r="E16" s="99"/>
      <c r="F16" s="100"/>
      <c r="G16" s="101"/>
      <c r="H16" s="102"/>
      <c r="K16" s="103"/>
      <c r="L16" s="99"/>
      <c r="M16" s="99"/>
      <c r="N16" s="104"/>
      <c r="O16" s="105"/>
    </row>
    <row r="17" spans="1:15" ht="15" x14ac:dyDescent="0.2">
      <c r="A17" s="98" t="s">
        <v>3265</v>
      </c>
      <c r="B17" s="769" t="s">
        <v>3266</v>
      </c>
      <c r="C17" s="769"/>
      <c r="D17" s="769"/>
      <c r="E17" s="99"/>
      <c r="F17" s="100"/>
      <c r="G17" s="101"/>
      <c r="H17" s="102"/>
      <c r="K17" s="103"/>
      <c r="L17" s="99"/>
      <c r="M17" s="99"/>
      <c r="N17" s="104"/>
      <c r="O17" s="105"/>
    </row>
    <row r="18" spans="1:15" ht="21" x14ac:dyDescent="0.2">
      <c r="A18" s="98" t="s">
        <v>3267</v>
      </c>
      <c r="B18" s="106" t="s">
        <v>3989</v>
      </c>
      <c r="C18" s="107" t="s">
        <v>3268</v>
      </c>
      <c r="D18" s="108"/>
      <c r="E18" s="99"/>
      <c r="F18" s="109">
        <f>ROUND(SUM(F19:F21),2)</f>
        <v>6806.13</v>
      </c>
      <c r="G18" s="110"/>
      <c r="H18" s="109">
        <f>ROUND(SUM(H19:H21),2)</f>
        <v>7281.46</v>
      </c>
      <c r="K18" s="103"/>
      <c r="L18" s="99"/>
      <c r="M18" s="99"/>
      <c r="N18" s="104"/>
      <c r="O18" s="105"/>
    </row>
    <row r="19" spans="1:15" x14ac:dyDescent="0.2">
      <c r="A19" s="111" t="s">
        <v>3269</v>
      </c>
      <c r="B19" s="112" t="s">
        <v>3270</v>
      </c>
      <c r="C19" s="113" t="s">
        <v>3271</v>
      </c>
      <c r="D19" s="114">
        <v>86</v>
      </c>
      <c r="E19" s="115">
        <f t="shared" ref="E19:E82" si="0">IF(K19="MÃO DE OBRA",O19,N19)</f>
        <v>57.779344410923358</v>
      </c>
      <c r="F19" s="116">
        <f>ROUND(E19*D19,2)</f>
        <v>4969.0200000000004</v>
      </c>
      <c r="G19" s="117">
        <f>N19</f>
        <v>61.814649930439401</v>
      </c>
      <c r="H19" s="118">
        <f>ROUND(D19*G19,2)</f>
        <v>5316.06</v>
      </c>
      <c r="K19" s="119" t="s">
        <v>3272</v>
      </c>
      <c r="L19" s="115">
        <v>93.42</v>
      </c>
      <c r="M19" s="115">
        <f>L19/(1+0.3)</f>
        <v>71.861538461538458</v>
      </c>
      <c r="N19" s="120">
        <f t="shared" ref="N19:N82" si="1">M19*$F$7</f>
        <v>61.814649930439401</v>
      </c>
      <c r="O19" s="120">
        <f>M19*$F$11</f>
        <v>57.779344410923358</v>
      </c>
    </row>
    <row r="20" spans="1:15" x14ac:dyDescent="0.2">
      <c r="A20" s="111" t="s">
        <v>3273</v>
      </c>
      <c r="B20" s="112" t="s">
        <v>3274</v>
      </c>
      <c r="C20" s="113" t="s">
        <v>3271</v>
      </c>
      <c r="D20" s="114">
        <v>35</v>
      </c>
      <c r="E20" s="115">
        <f t="shared" si="0"/>
        <v>32.136745189376768</v>
      </c>
      <c r="F20" s="116">
        <f>ROUND(E20*D20,2)</f>
        <v>1124.79</v>
      </c>
      <c r="G20" s="117">
        <f t="shared" ref="G20:G48" si="2">N20</f>
        <v>34.381173307489099</v>
      </c>
      <c r="H20" s="118">
        <f t="shared" ref="H20:H48" si="3">ROUND(D20*G20,2)</f>
        <v>1203.3399999999999</v>
      </c>
      <c r="K20" s="119" t="s">
        <v>3272</v>
      </c>
      <c r="L20" s="115">
        <v>51.96</v>
      </c>
      <c r="M20" s="115">
        <f t="shared" ref="M20:M83" si="4">L20/(1+0.3)</f>
        <v>39.969230769230769</v>
      </c>
      <c r="N20" s="120">
        <f t="shared" si="1"/>
        <v>34.381173307489099</v>
      </c>
      <c r="O20" s="120">
        <f t="shared" ref="O20:O83" si="5">M20*$F$11</f>
        <v>32.136745189376768</v>
      </c>
    </row>
    <row r="21" spans="1:15" x14ac:dyDescent="0.2">
      <c r="A21" s="111" t="s">
        <v>3275</v>
      </c>
      <c r="B21" s="112" t="s">
        <v>3276</v>
      </c>
      <c r="C21" s="113" t="s">
        <v>3271</v>
      </c>
      <c r="D21" s="114">
        <v>30</v>
      </c>
      <c r="E21" s="115">
        <f t="shared" si="0"/>
        <v>23.743834638571482</v>
      </c>
      <c r="F21" s="116">
        <f>ROUND(E21*D21,2)</f>
        <v>712.32</v>
      </c>
      <c r="G21" s="117">
        <f t="shared" si="2"/>
        <v>25.40210244947087</v>
      </c>
      <c r="H21" s="118">
        <f t="shared" si="3"/>
        <v>762.06</v>
      </c>
      <c r="K21" s="119" t="s">
        <v>3272</v>
      </c>
      <c r="L21" s="115">
        <v>38.39</v>
      </c>
      <c r="M21" s="115">
        <f t="shared" si="4"/>
        <v>29.530769230769231</v>
      </c>
      <c r="N21" s="120">
        <f t="shared" si="1"/>
        <v>25.40210244947087</v>
      </c>
      <c r="O21" s="120">
        <f t="shared" si="5"/>
        <v>23.743834638571482</v>
      </c>
    </row>
    <row r="22" spans="1:15" ht="21" x14ac:dyDescent="0.2">
      <c r="A22" s="98" t="s">
        <v>3277</v>
      </c>
      <c r="B22" s="106" t="s">
        <v>3990</v>
      </c>
      <c r="C22" s="107" t="s">
        <v>3268</v>
      </c>
      <c r="D22" s="108"/>
      <c r="E22" s="99">
        <f t="shared" si="0"/>
        <v>0</v>
      </c>
      <c r="F22" s="109">
        <f>ROUND(SUM(F23:F25),2)</f>
        <v>8687.69</v>
      </c>
      <c r="G22" s="110"/>
      <c r="H22" s="109">
        <f>ROUND(SUM(H23:H25),2)</f>
        <v>9294.44</v>
      </c>
      <c r="K22" s="103"/>
      <c r="L22" s="99"/>
      <c r="M22" s="99">
        <f t="shared" si="4"/>
        <v>0</v>
      </c>
      <c r="N22" s="104">
        <f t="shared" si="1"/>
        <v>0</v>
      </c>
      <c r="O22" s="120">
        <f t="shared" si="5"/>
        <v>0</v>
      </c>
    </row>
    <row r="23" spans="1:15" x14ac:dyDescent="0.2">
      <c r="A23" s="111" t="s">
        <v>3269</v>
      </c>
      <c r="B23" s="112" t="s">
        <v>3270</v>
      </c>
      <c r="C23" s="113" t="s">
        <v>3271</v>
      </c>
      <c r="D23" s="114">
        <v>105</v>
      </c>
      <c r="E23" s="115">
        <f>IF(K23="MÃO DE OBRA",O23,N23)</f>
        <v>57.779344410923358</v>
      </c>
      <c r="F23" s="116">
        <f>ROUND(E23*D23,2)</f>
        <v>6066.83</v>
      </c>
      <c r="G23" s="117">
        <f t="shared" si="2"/>
        <v>61.814649930439401</v>
      </c>
      <c r="H23" s="118">
        <f t="shared" si="3"/>
        <v>6490.54</v>
      </c>
      <c r="K23" s="119" t="s">
        <v>3272</v>
      </c>
      <c r="L23" s="115">
        <v>93.42</v>
      </c>
      <c r="M23" s="115">
        <f t="shared" si="4"/>
        <v>71.861538461538458</v>
      </c>
      <c r="N23" s="120">
        <f t="shared" si="1"/>
        <v>61.814649930439401</v>
      </c>
      <c r="O23" s="120">
        <f t="shared" si="5"/>
        <v>57.779344410923358</v>
      </c>
    </row>
    <row r="24" spans="1:15" x14ac:dyDescent="0.2">
      <c r="A24" s="111" t="s">
        <v>3273</v>
      </c>
      <c r="B24" s="112" t="s">
        <v>3274</v>
      </c>
      <c r="C24" s="113" t="s">
        <v>3271</v>
      </c>
      <c r="D24" s="114">
        <v>52</v>
      </c>
      <c r="E24" s="115">
        <f t="shared" si="0"/>
        <v>32.136745189376768</v>
      </c>
      <c r="F24" s="116">
        <f>ROUND(E24*D24,2)</f>
        <v>1671.11</v>
      </c>
      <c r="G24" s="117">
        <f t="shared" si="2"/>
        <v>34.381173307489099</v>
      </c>
      <c r="H24" s="118">
        <f t="shared" si="3"/>
        <v>1787.82</v>
      </c>
      <c r="K24" s="119" t="s">
        <v>3272</v>
      </c>
      <c r="L24" s="115">
        <v>51.96</v>
      </c>
      <c r="M24" s="115">
        <f t="shared" si="4"/>
        <v>39.969230769230769</v>
      </c>
      <c r="N24" s="120">
        <f t="shared" si="1"/>
        <v>34.381173307489099</v>
      </c>
      <c r="O24" s="120">
        <f t="shared" si="5"/>
        <v>32.136745189376768</v>
      </c>
    </row>
    <row r="25" spans="1:15" x14ac:dyDescent="0.2">
      <c r="A25" s="111" t="s">
        <v>3275</v>
      </c>
      <c r="B25" s="112" t="s">
        <v>3276</v>
      </c>
      <c r="C25" s="113" t="s">
        <v>3271</v>
      </c>
      <c r="D25" s="114">
        <v>40</v>
      </c>
      <c r="E25" s="115">
        <f t="shared" si="0"/>
        <v>23.743834638571482</v>
      </c>
      <c r="F25" s="116">
        <f>ROUND(E25*D25,2)</f>
        <v>949.75</v>
      </c>
      <c r="G25" s="117">
        <f t="shared" si="2"/>
        <v>25.40210244947087</v>
      </c>
      <c r="H25" s="118">
        <f t="shared" si="3"/>
        <v>1016.08</v>
      </c>
      <c r="K25" s="119" t="s">
        <v>3272</v>
      </c>
      <c r="L25" s="115">
        <v>38.39</v>
      </c>
      <c r="M25" s="115">
        <f t="shared" si="4"/>
        <v>29.530769230769231</v>
      </c>
      <c r="N25" s="120">
        <f t="shared" si="1"/>
        <v>25.40210244947087</v>
      </c>
      <c r="O25" s="120">
        <f t="shared" si="5"/>
        <v>23.743834638571482</v>
      </c>
    </row>
    <row r="26" spans="1:15" ht="31.5" x14ac:dyDescent="0.2">
      <c r="A26" s="98" t="s">
        <v>3278</v>
      </c>
      <c r="B26" s="106" t="s">
        <v>3991</v>
      </c>
      <c r="C26" s="107" t="s">
        <v>3268</v>
      </c>
      <c r="D26" s="108"/>
      <c r="E26" s="99">
        <f t="shared" si="0"/>
        <v>0</v>
      </c>
      <c r="F26" s="109">
        <f>ROUND(SUM(F27:F29),2)</f>
        <v>10530.64</v>
      </c>
      <c r="G26" s="110"/>
      <c r="H26" s="109">
        <f>ROUND(SUM(H27:H29),2)</f>
        <v>11266.1</v>
      </c>
      <c r="K26" s="103"/>
      <c r="L26" s="99"/>
      <c r="M26" s="99">
        <f t="shared" si="4"/>
        <v>0</v>
      </c>
      <c r="N26" s="104">
        <f t="shared" si="1"/>
        <v>0</v>
      </c>
      <c r="O26" s="120">
        <f t="shared" si="5"/>
        <v>0</v>
      </c>
    </row>
    <row r="27" spans="1:15" x14ac:dyDescent="0.2">
      <c r="A27" s="111" t="s">
        <v>3269</v>
      </c>
      <c r="B27" s="112" t="s">
        <v>3270</v>
      </c>
      <c r="C27" s="113" t="s">
        <v>3271</v>
      </c>
      <c r="D27" s="114">
        <v>125</v>
      </c>
      <c r="E27" s="115">
        <f t="shared" si="0"/>
        <v>57.779344410923358</v>
      </c>
      <c r="F27" s="116">
        <f>ROUND(E27*D27,2)</f>
        <v>7222.42</v>
      </c>
      <c r="G27" s="117">
        <f t="shared" si="2"/>
        <v>61.814649930439401</v>
      </c>
      <c r="H27" s="118">
        <f t="shared" si="3"/>
        <v>7726.83</v>
      </c>
      <c r="K27" s="119" t="s">
        <v>3272</v>
      </c>
      <c r="L27" s="115">
        <v>93.42</v>
      </c>
      <c r="M27" s="115">
        <f t="shared" si="4"/>
        <v>71.861538461538458</v>
      </c>
      <c r="N27" s="120">
        <f t="shared" si="1"/>
        <v>61.814649930439401</v>
      </c>
      <c r="O27" s="120">
        <f t="shared" si="5"/>
        <v>57.779344410923358</v>
      </c>
    </row>
    <row r="28" spans="1:15" x14ac:dyDescent="0.2">
      <c r="A28" s="111" t="s">
        <v>3273</v>
      </c>
      <c r="B28" s="112" t="s">
        <v>3274</v>
      </c>
      <c r="C28" s="113" t="s">
        <v>3271</v>
      </c>
      <c r="D28" s="114">
        <v>66</v>
      </c>
      <c r="E28" s="115">
        <f t="shared" si="0"/>
        <v>32.136745189376768</v>
      </c>
      <c r="F28" s="116">
        <f>ROUND(E28*D28,2)</f>
        <v>2121.0300000000002</v>
      </c>
      <c r="G28" s="117">
        <f t="shared" si="2"/>
        <v>34.381173307489099</v>
      </c>
      <c r="H28" s="118">
        <f t="shared" si="3"/>
        <v>2269.16</v>
      </c>
      <c r="K28" s="119" t="s">
        <v>3272</v>
      </c>
      <c r="L28" s="115">
        <v>51.96</v>
      </c>
      <c r="M28" s="115">
        <f t="shared" si="4"/>
        <v>39.969230769230769</v>
      </c>
      <c r="N28" s="120">
        <f t="shared" si="1"/>
        <v>34.381173307489099</v>
      </c>
      <c r="O28" s="120">
        <f t="shared" si="5"/>
        <v>32.136745189376768</v>
      </c>
    </row>
    <row r="29" spans="1:15" x14ac:dyDescent="0.2">
      <c r="A29" s="111" t="s">
        <v>3275</v>
      </c>
      <c r="B29" s="112" t="s">
        <v>3276</v>
      </c>
      <c r="C29" s="113" t="s">
        <v>3271</v>
      </c>
      <c r="D29" s="114">
        <v>50</v>
      </c>
      <c r="E29" s="115">
        <f t="shared" si="0"/>
        <v>23.743834638571482</v>
      </c>
      <c r="F29" s="116">
        <f>ROUND(E29*D29,2)</f>
        <v>1187.19</v>
      </c>
      <c r="G29" s="117">
        <f t="shared" si="2"/>
        <v>25.40210244947087</v>
      </c>
      <c r="H29" s="118">
        <f t="shared" si="3"/>
        <v>1270.1099999999999</v>
      </c>
      <c r="K29" s="119" t="s">
        <v>3272</v>
      </c>
      <c r="L29" s="115">
        <v>38.39</v>
      </c>
      <c r="M29" s="115">
        <f t="shared" si="4"/>
        <v>29.530769230769231</v>
      </c>
      <c r="N29" s="120">
        <f t="shared" si="1"/>
        <v>25.40210244947087</v>
      </c>
      <c r="O29" s="120">
        <f t="shared" si="5"/>
        <v>23.743834638571482</v>
      </c>
    </row>
    <row r="30" spans="1:15" ht="21" x14ac:dyDescent="0.2">
      <c r="A30" s="98" t="s">
        <v>3279</v>
      </c>
      <c r="B30" s="106" t="s">
        <v>3992</v>
      </c>
      <c r="C30" s="107" t="s">
        <v>3268</v>
      </c>
      <c r="D30" s="108"/>
      <c r="E30" s="99">
        <f t="shared" si="0"/>
        <v>0</v>
      </c>
      <c r="F30" s="109">
        <f>ROUND(SUM(F31:F33),2)</f>
        <v>12382.12</v>
      </c>
      <c r="G30" s="110"/>
      <c r="H30" s="109">
        <f>ROUND(SUM(H31:H33),2)</f>
        <v>13246.9</v>
      </c>
      <c r="K30" s="103"/>
      <c r="L30" s="99"/>
      <c r="M30" s="99">
        <f t="shared" si="4"/>
        <v>0</v>
      </c>
      <c r="N30" s="104">
        <f t="shared" si="1"/>
        <v>0</v>
      </c>
      <c r="O30" s="120">
        <f t="shared" si="5"/>
        <v>0</v>
      </c>
    </row>
    <row r="31" spans="1:15" x14ac:dyDescent="0.2">
      <c r="A31" s="111" t="s">
        <v>3269</v>
      </c>
      <c r="B31" s="112" t="s">
        <v>3270</v>
      </c>
      <c r="C31" s="113" t="s">
        <v>3271</v>
      </c>
      <c r="D31" s="114">
        <v>137</v>
      </c>
      <c r="E31" s="115">
        <f t="shared" si="0"/>
        <v>57.779344410923358</v>
      </c>
      <c r="F31" s="116">
        <f>ROUND(E31*D31,2)</f>
        <v>7915.77</v>
      </c>
      <c r="G31" s="117">
        <f t="shared" si="2"/>
        <v>61.814649930439401</v>
      </c>
      <c r="H31" s="118">
        <f t="shared" si="3"/>
        <v>8468.61</v>
      </c>
      <c r="K31" s="119" t="s">
        <v>3272</v>
      </c>
      <c r="L31" s="115">
        <v>93.42</v>
      </c>
      <c r="M31" s="115">
        <f t="shared" si="4"/>
        <v>71.861538461538458</v>
      </c>
      <c r="N31" s="120">
        <f t="shared" si="1"/>
        <v>61.814649930439401</v>
      </c>
      <c r="O31" s="120">
        <f t="shared" si="5"/>
        <v>57.779344410923358</v>
      </c>
    </row>
    <row r="32" spans="1:15" x14ac:dyDescent="0.2">
      <c r="A32" s="111" t="s">
        <v>3273</v>
      </c>
      <c r="B32" s="112" t="s">
        <v>3274</v>
      </c>
      <c r="C32" s="113" t="s">
        <v>3271</v>
      </c>
      <c r="D32" s="114">
        <v>88</v>
      </c>
      <c r="E32" s="115">
        <f t="shared" si="0"/>
        <v>32.136745189376768</v>
      </c>
      <c r="F32" s="116">
        <f>ROUND(E32*D32,2)</f>
        <v>2828.03</v>
      </c>
      <c r="G32" s="117">
        <f t="shared" si="2"/>
        <v>34.381173307489099</v>
      </c>
      <c r="H32" s="118">
        <f t="shared" si="3"/>
        <v>3025.54</v>
      </c>
      <c r="K32" s="119" t="s">
        <v>3272</v>
      </c>
      <c r="L32" s="115">
        <v>51.96</v>
      </c>
      <c r="M32" s="115">
        <f t="shared" si="4"/>
        <v>39.969230769230769</v>
      </c>
      <c r="N32" s="120">
        <f t="shared" si="1"/>
        <v>34.381173307489099</v>
      </c>
      <c r="O32" s="120">
        <f t="shared" si="5"/>
        <v>32.136745189376768</v>
      </c>
    </row>
    <row r="33" spans="1:15" x14ac:dyDescent="0.2">
      <c r="A33" s="111" t="s">
        <v>3275</v>
      </c>
      <c r="B33" s="112" t="s">
        <v>3276</v>
      </c>
      <c r="C33" s="113" t="s">
        <v>3271</v>
      </c>
      <c r="D33" s="114">
        <v>69</v>
      </c>
      <c r="E33" s="115">
        <f t="shared" si="0"/>
        <v>23.743834638571482</v>
      </c>
      <c r="F33" s="116">
        <f>ROUND(E33*D33,2)</f>
        <v>1638.32</v>
      </c>
      <c r="G33" s="117">
        <f t="shared" si="2"/>
        <v>25.40210244947087</v>
      </c>
      <c r="H33" s="118">
        <f t="shared" si="3"/>
        <v>1752.75</v>
      </c>
      <c r="K33" s="119" t="s">
        <v>3272</v>
      </c>
      <c r="L33" s="115">
        <v>38.39</v>
      </c>
      <c r="M33" s="115">
        <f t="shared" si="4"/>
        <v>29.530769230769231</v>
      </c>
      <c r="N33" s="120">
        <f t="shared" si="1"/>
        <v>25.40210244947087</v>
      </c>
      <c r="O33" s="120">
        <f t="shared" si="5"/>
        <v>23.743834638571482</v>
      </c>
    </row>
    <row r="34" spans="1:15" ht="21" x14ac:dyDescent="0.2">
      <c r="A34" s="98" t="s">
        <v>3280</v>
      </c>
      <c r="B34" s="106" t="s">
        <v>3281</v>
      </c>
      <c r="C34" s="107" t="s">
        <v>3268</v>
      </c>
      <c r="D34" s="108"/>
      <c r="E34" s="99">
        <f t="shared" si="0"/>
        <v>0</v>
      </c>
      <c r="F34" s="109">
        <f>ROUND(SUM(F35:F36),2)</f>
        <v>3458.82</v>
      </c>
      <c r="G34" s="110"/>
      <c r="H34" s="109">
        <f>ROUND(SUM(H35:H36),2)</f>
        <v>3700.38</v>
      </c>
      <c r="K34" s="103"/>
      <c r="L34" s="99"/>
      <c r="M34" s="99">
        <f t="shared" si="4"/>
        <v>0</v>
      </c>
      <c r="N34" s="104">
        <f t="shared" si="1"/>
        <v>0</v>
      </c>
      <c r="O34" s="120">
        <f t="shared" si="5"/>
        <v>0</v>
      </c>
    </row>
    <row r="35" spans="1:15" x14ac:dyDescent="0.2">
      <c r="A35" s="111" t="s">
        <v>3269</v>
      </c>
      <c r="B35" s="112" t="s">
        <v>3270</v>
      </c>
      <c r="C35" s="113" t="s">
        <v>3271</v>
      </c>
      <c r="D35" s="114">
        <v>50</v>
      </c>
      <c r="E35" s="115">
        <f t="shared" si="0"/>
        <v>57.779344410923358</v>
      </c>
      <c r="F35" s="116">
        <f>ROUND(E35*D35,2)</f>
        <v>2888.97</v>
      </c>
      <c r="G35" s="117">
        <f t="shared" si="2"/>
        <v>61.814649930439401</v>
      </c>
      <c r="H35" s="118">
        <f t="shared" si="3"/>
        <v>3090.73</v>
      </c>
      <c r="K35" s="119" t="s">
        <v>3272</v>
      </c>
      <c r="L35" s="115">
        <v>93.42</v>
      </c>
      <c r="M35" s="115">
        <f t="shared" si="4"/>
        <v>71.861538461538458</v>
      </c>
      <c r="N35" s="120">
        <f t="shared" si="1"/>
        <v>61.814649930439401</v>
      </c>
      <c r="O35" s="120">
        <f t="shared" si="5"/>
        <v>57.779344410923358</v>
      </c>
    </row>
    <row r="36" spans="1:15" x14ac:dyDescent="0.2">
      <c r="A36" s="111" t="s">
        <v>3275</v>
      </c>
      <c r="B36" s="112" t="s">
        <v>3276</v>
      </c>
      <c r="C36" s="113" t="s">
        <v>3271</v>
      </c>
      <c r="D36" s="114">
        <v>24</v>
      </c>
      <c r="E36" s="115">
        <f t="shared" si="0"/>
        <v>23.743834638571482</v>
      </c>
      <c r="F36" s="116">
        <f>ROUND(E36*D36,2)</f>
        <v>569.85</v>
      </c>
      <c r="G36" s="117">
        <f t="shared" si="2"/>
        <v>25.40210244947087</v>
      </c>
      <c r="H36" s="118">
        <f t="shared" si="3"/>
        <v>609.65</v>
      </c>
      <c r="K36" s="119" t="s">
        <v>3272</v>
      </c>
      <c r="L36" s="115">
        <v>38.39</v>
      </c>
      <c r="M36" s="115">
        <f t="shared" si="4"/>
        <v>29.530769230769231</v>
      </c>
      <c r="N36" s="120">
        <f t="shared" si="1"/>
        <v>25.40210244947087</v>
      </c>
      <c r="O36" s="120">
        <f t="shared" si="5"/>
        <v>23.743834638571482</v>
      </c>
    </row>
    <row r="37" spans="1:15" ht="21" x14ac:dyDescent="0.2">
      <c r="A37" s="98" t="s">
        <v>3282</v>
      </c>
      <c r="B37" s="106" t="s">
        <v>5944</v>
      </c>
      <c r="C37" s="107" t="s">
        <v>3268</v>
      </c>
      <c r="D37" s="108"/>
      <c r="E37" s="99">
        <f t="shared" si="0"/>
        <v>0</v>
      </c>
      <c r="F37" s="109">
        <f>ROUND(SUM(F38:F39),2)</f>
        <v>5580.04</v>
      </c>
      <c r="G37" s="110"/>
      <c r="H37" s="109">
        <f>ROUND(SUM(H38:H39),2)</f>
        <v>5969.75</v>
      </c>
      <c r="K37" s="103"/>
      <c r="L37" s="99"/>
      <c r="M37" s="99">
        <f t="shared" si="4"/>
        <v>0</v>
      </c>
      <c r="N37" s="104">
        <f t="shared" si="1"/>
        <v>0</v>
      </c>
      <c r="O37" s="120">
        <f t="shared" si="5"/>
        <v>0</v>
      </c>
    </row>
    <row r="38" spans="1:15" x14ac:dyDescent="0.2">
      <c r="A38" s="111" t="s">
        <v>3269</v>
      </c>
      <c r="B38" s="112" t="s">
        <v>3270</v>
      </c>
      <c r="C38" s="113" t="s">
        <v>3271</v>
      </c>
      <c r="D38" s="114">
        <f>45*2</f>
        <v>90</v>
      </c>
      <c r="E38" s="115">
        <f t="shared" si="0"/>
        <v>57.779344410923358</v>
      </c>
      <c r="F38" s="116">
        <f>ROUND(E38*D38,2)</f>
        <v>5200.1400000000003</v>
      </c>
      <c r="G38" s="117">
        <f t="shared" si="2"/>
        <v>61.814649930439401</v>
      </c>
      <c r="H38" s="118">
        <f t="shared" si="3"/>
        <v>5563.32</v>
      </c>
      <c r="K38" s="119" t="s">
        <v>3272</v>
      </c>
      <c r="L38" s="115">
        <v>93.42</v>
      </c>
      <c r="M38" s="115">
        <f t="shared" si="4"/>
        <v>71.861538461538458</v>
      </c>
      <c r="N38" s="120">
        <f t="shared" si="1"/>
        <v>61.814649930439401</v>
      </c>
      <c r="O38" s="120">
        <f t="shared" si="5"/>
        <v>57.779344410923358</v>
      </c>
    </row>
    <row r="39" spans="1:15" x14ac:dyDescent="0.2">
      <c r="A39" s="111" t="s">
        <v>3275</v>
      </c>
      <c r="B39" s="112" t="s">
        <v>3276</v>
      </c>
      <c r="C39" s="113" t="s">
        <v>3271</v>
      </c>
      <c r="D39" s="114">
        <v>16</v>
      </c>
      <c r="E39" s="115">
        <f t="shared" si="0"/>
        <v>23.743834638571482</v>
      </c>
      <c r="F39" s="116">
        <f>ROUND(E39*D39,2)</f>
        <v>379.9</v>
      </c>
      <c r="G39" s="117">
        <f t="shared" si="2"/>
        <v>25.40210244947087</v>
      </c>
      <c r="H39" s="118">
        <f t="shared" si="3"/>
        <v>406.43</v>
      </c>
      <c r="K39" s="119" t="s">
        <v>3272</v>
      </c>
      <c r="L39" s="115">
        <v>38.39</v>
      </c>
      <c r="M39" s="115">
        <f t="shared" si="4"/>
        <v>29.530769230769231</v>
      </c>
      <c r="N39" s="120">
        <f t="shared" si="1"/>
        <v>25.40210244947087</v>
      </c>
      <c r="O39" s="120">
        <f t="shared" si="5"/>
        <v>23.743834638571482</v>
      </c>
    </row>
    <row r="40" spans="1:15" ht="21" x14ac:dyDescent="0.2">
      <c r="A40" s="98" t="s">
        <v>3283</v>
      </c>
      <c r="B40" s="106" t="s">
        <v>5945</v>
      </c>
      <c r="C40" s="107" t="s">
        <v>3268</v>
      </c>
      <c r="D40" s="108"/>
      <c r="E40" s="121">
        <f t="shared" si="0"/>
        <v>0</v>
      </c>
      <c r="F40" s="109">
        <f>ROUND(SUM(F41:F42),2)</f>
        <v>7509.69</v>
      </c>
      <c r="G40" s="110"/>
      <c r="H40" s="109">
        <f>ROUND(SUM(H41:H42),2)</f>
        <v>8034.17</v>
      </c>
      <c r="K40" s="122"/>
      <c r="L40" s="121"/>
      <c r="M40" s="121">
        <f t="shared" si="4"/>
        <v>0</v>
      </c>
      <c r="N40" s="123">
        <f t="shared" si="1"/>
        <v>0</v>
      </c>
      <c r="O40" s="120">
        <f t="shared" si="5"/>
        <v>0</v>
      </c>
    </row>
    <row r="41" spans="1:15" x14ac:dyDescent="0.2">
      <c r="A41" s="111" t="s">
        <v>3269</v>
      </c>
      <c r="B41" s="112" t="s">
        <v>3270</v>
      </c>
      <c r="C41" s="113" t="s">
        <v>3271</v>
      </c>
      <c r="D41" s="114">
        <v>116</v>
      </c>
      <c r="E41" s="115">
        <f t="shared" si="0"/>
        <v>57.779344410923358</v>
      </c>
      <c r="F41" s="116">
        <f>ROUND(E41*D41,2)</f>
        <v>6702.4</v>
      </c>
      <c r="G41" s="117">
        <f t="shared" si="2"/>
        <v>61.814649930439401</v>
      </c>
      <c r="H41" s="118">
        <f t="shared" si="3"/>
        <v>7170.5</v>
      </c>
      <c r="K41" s="119" t="s">
        <v>3272</v>
      </c>
      <c r="L41" s="115">
        <v>93.42</v>
      </c>
      <c r="M41" s="115">
        <f t="shared" si="4"/>
        <v>71.861538461538458</v>
      </c>
      <c r="N41" s="120">
        <f t="shared" si="1"/>
        <v>61.814649930439401</v>
      </c>
      <c r="O41" s="120">
        <f t="shared" si="5"/>
        <v>57.779344410923358</v>
      </c>
    </row>
    <row r="42" spans="1:15" x14ac:dyDescent="0.2">
      <c r="A42" s="111" t="s">
        <v>3275</v>
      </c>
      <c r="B42" s="112" t="s">
        <v>3276</v>
      </c>
      <c r="C42" s="113" t="s">
        <v>3271</v>
      </c>
      <c r="D42" s="114">
        <v>34</v>
      </c>
      <c r="E42" s="115">
        <f t="shared" si="0"/>
        <v>23.743834638571482</v>
      </c>
      <c r="F42" s="116">
        <f>ROUND(E42*D42,2)</f>
        <v>807.29</v>
      </c>
      <c r="G42" s="117">
        <f t="shared" si="2"/>
        <v>25.40210244947087</v>
      </c>
      <c r="H42" s="118">
        <f t="shared" si="3"/>
        <v>863.67</v>
      </c>
      <c r="K42" s="119" t="s">
        <v>3272</v>
      </c>
      <c r="L42" s="115">
        <v>38.39</v>
      </c>
      <c r="M42" s="115">
        <f t="shared" si="4"/>
        <v>29.530769230769231</v>
      </c>
      <c r="N42" s="120">
        <f t="shared" si="1"/>
        <v>25.40210244947087</v>
      </c>
      <c r="O42" s="120">
        <f t="shared" si="5"/>
        <v>23.743834638571482</v>
      </c>
    </row>
    <row r="43" spans="1:15" ht="21" x14ac:dyDescent="0.2">
      <c r="A43" s="98" t="s">
        <v>3284</v>
      </c>
      <c r="B43" s="106" t="s">
        <v>3285</v>
      </c>
      <c r="C43" s="107" t="s">
        <v>3268</v>
      </c>
      <c r="D43" s="108"/>
      <c r="E43" s="99">
        <f t="shared" si="0"/>
        <v>0</v>
      </c>
      <c r="F43" s="109">
        <f>ROUND(SUM(F44:F45),2)</f>
        <v>10394.69</v>
      </c>
      <c r="G43" s="110"/>
      <c r="H43" s="109">
        <f>ROUND(SUM(H44:H45),2)</f>
        <v>11120.66</v>
      </c>
      <c r="K43" s="103"/>
      <c r="L43" s="99"/>
      <c r="M43" s="99">
        <f t="shared" si="4"/>
        <v>0</v>
      </c>
      <c r="N43" s="104">
        <f t="shared" si="1"/>
        <v>0</v>
      </c>
      <c r="O43" s="120">
        <f t="shared" si="5"/>
        <v>0</v>
      </c>
    </row>
    <row r="44" spans="1:15" x14ac:dyDescent="0.2">
      <c r="A44" s="111" t="s">
        <v>3269</v>
      </c>
      <c r="B44" s="112" t="s">
        <v>3270</v>
      </c>
      <c r="C44" s="113" t="s">
        <v>3271</v>
      </c>
      <c r="D44" s="114">
        <f>70*2.3</f>
        <v>161</v>
      </c>
      <c r="E44" s="115">
        <f t="shared" si="0"/>
        <v>57.779344410923358</v>
      </c>
      <c r="F44" s="116">
        <f>ROUND(E44*D44,2)</f>
        <v>9302.4699999999993</v>
      </c>
      <c r="G44" s="117">
        <f t="shared" si="2"/>
        <v>61.814649930439401</v>
      </c>
      <c r="H44" s="118">
        <f t="shared" si="3"/>
        <v>9952.16</v>
      </c>
      <c r="K44" s="119" t="s">
        <v>3272</v>
      </c>
      <c r="L44" s="115">
        <v>93.42</v>
      </c>
      <c r="M44" s="115">
        <f t="shared" si="4"/>
        <v>71.861538461538458</v>
      </c>
      <c r="N44" s="120">
        <f t="shared" si="1"/>
        <v>61.814649930439401</v>
      </c>
      <c r="O44" s="120">
        <f t="shared" si="5"/>
        <v>57.779344410923358</v>
      </c>
    </row>
    <row r="45" spans="1:15" x14ac:dyDescent="0.2">
      <c r="A45" s="111" t="s">
        <v>3275</v>
      </c>
      <c r="B45" s="112" t="s">
        <v>3276</v>
      </c>
      <c r="C45" s="113" t="s">
        <v>3271</v>
      </c>
      <c r="D45" s="114">
        <f>2.3*20</f>
        <v>46</v>
      </c>
      <c r="E45" s="115">
        <f t="shared" si="0"/>
        <v>23.743834638571482</v>
      </c>
      <c r="F45" s="116">
        <f>ROUND(E45*D45,2)</f>
        <v>1092.22</v>
      </c>
      <c r="G45" s="117">
        <f t="shared" si="2"/>
        <v>25.40210244947087</v>
      </c>
      <c r="H45" s="118">
        <f t="shared" si="3"/>
        <v>1168.5</v>
      </c>
      <c r="K45" s="119" t="s">
        <v>3272</v>
      </c>
      <c r="L45" s="115">
        <v>38.39</v>
      </c>
      <c r="M45" s="115">
        <f t="shared" si="4"/>
        <v>29.530769230769231</v>
      </c>
      <c r="N45" s="120">
        <f t="shared" si="1"/>
        <v>25.40210244947087</v>
      </c>
      <c r="O45" s="120">
        <f t="shared" si="5"/>
        <v>23.743834638571482</v>
      </c>
    </row>
    <row r="46" spans="1:15" ht="21" x14ac:dyDescent="0.2">
      <c r="A46" s="98" t="s">
        <v>3286</v>
      </c>
      <c r="B46" s="106" t="s">
        <v>3287</v>
      </c>
      <c r="C46" s="107" t="s">
        <v>3268</v>
      </c>
      <c r="D46" s="108"/>
      <c r="E46" s="99">
        <f t="shared" si="0"/>
        <v>0</v>
      </c>
      <c r="F46" s="109">
        <f>ROUND(SUM(F47:F48),2)</f>
        <v>16344.35</v>
      </c>
      <c r="G46" s="110"/>
      <c r="H46" s="109">
        <f>ROUND(SUM(H47:H48),2)</f>
        <v>17485.830000000002</v>
      </c>
      <c r="K46" s="103"/>
      <c r="L46" s="99"/>
      <c r="M46" s="99">
        <f t="shared" si="4"/>
        <v>0</v>
      </c>
      <c r="N46" s="104">
        <f t="shared" si="1"/>
        <v>0</v>
      </c>
      <c r="O46" s="120">
        <f t="shared" si="5"/>
        <v>0</v>
      </c>
    </row>
    <row r="47" spans="1:15" x14ac:dyDescent="0.2">
      <c r="A47" s="111" t="s">
        <v>3269</v>
      </c>
      <c r="B47" s="112" t="s">
        <v>3270</v>
      </c>
      <c r="C47" s="113" t="s">
        <v>3271</v>
      </c>
      <c r="D47" s="114">
        <f>2.5*100</f>
        <v>250</v>
      </c>
      <c r="E47" s="115">
        <f t="shared" si="0"/>
        <v>57.779344410923358</v>
      </c>
      <c r="F47" s="116">
        <f>ROUND(E47*D47,2)</f>
        <v>14444.84</v>
      </c>
      <c r="G47" s="117">
        <f t="shared" si="2"/>
        <v>61.814649930439401</v>
      </c>
      <c r="H47" s="118">
        <f t="shared" si="3"/>
        <v>15453.66</v>
      </c>
      <c r="K47" s="119" t="s">
        <v>3272</v>
      </c>
      <c r="L47" s="115">
        <v>93.42</v>
      </c>
      <c r="M47" s="115">
        <f t="shared" si="4"/>
        <v>71.861538461538458</v>
      </c>
      <c r="N47" s="120">
        <f t="shared" si="1"/>
        <v>61.814649930439401</v>
      </c>
      <c r="O47" s="120">
        <f t="shared" si="5"/>
        <v>57.779344410923358</v>
      </c>
    </row>
    <row r="48" spans="1:15" x14ac:dyDescent="0.2">
      <c r="A48" s="111" t="s">
        <v>3275</v>
      </c>
      <c r="B48" s="112" t="s">
        <v>3276</v>
      </c>
      <c r="C48" s="113" t="s">
        <v>3271</v>
      </c>
      <c r="D48" s="114">
        <f>2.5*32</f>
        <v>80</v>
      </c>
      <c r="E48" s="115">
        <f t="shared" si="0"/>
        <v>23.743834638571482</v>
      </c>
      <c r="F48" s="116">
        <f>ROUND(E48*D48,2)</f>
        <v>1899.51</v>
      </c>
      <c r="G48" s="117">
        <f t="shared" si="2"/>
        <v>25.40210244947087</v>
      </c>
      <c r="H48" s="118">
        <f t="shared" si="3"/>
        <v>2032.17</v>
      </c>
      <c r="K48" s="119" t="s">
        <v>3272</v>
      </c>
      <c r="L48" s="115">
        <v>38.39</v>
      </c>
      <c r="M48" s="115">
        <f t="shared" si="4"/>
        <v>29.530769230769231</v>
      </c>
      <c r="N48" s="120">
        <f t="shared" si="1"/>
        <v>25.40210244947087</v>
      </c>
      <c r="O48" s="120">
        <f t="shared" si="5"/>
        <v>23.743834638571482</v>
      </c>
    </row>
    <row r="49" spans="1:15" ht="15" x14ac:dyDescent="0.2">
      <c r="A49" s="98" t="s">
        <v>3288</v>
      </c>
      <c r="B49" s="769" t="s">
        <v>3289</v>
      </c>
      <c r="C49" s="769"/>
      <c r="D49" s="769"/>
      <c r="E49" s="99">
        <f t="shared" si="0"/>
        <v>0</v>
      </c>
      <c r="F49" s="124">
        <f>ROUND(,2)</f>
        <v>0</v>
      </c>
      <c r="G49" s="125"/>
      <c r="H49" s="126"/>
      <c r="K49" s="103"/>
      <c r="L49" s="99"/>
      <c r="M49" s="99">
        <f t="shared" si="4"/>
        <v>0</v>
      </c>
      <c r="N49" s="104">
        <f t="shared" si="1"/>
        <v>0</v>
      </c>
      <c r="O49" s="120">
        <f t="shared" si="5"/>
        <v>0</v>
      </c>
    </row>
    <row r="50" spans="1:15" ht="42" x14ac:dyDescent="0.2">
      <c r="A50" s="98" t="s">
        <v>3290</v>
      </c>
      <c r="B50" s="106" t="s">
        <v>5925</v>
      </c>
      <c r="C50" s="107" t="s">
        <v>3268</v>
      </c>
      <c r="D50" s="108"/>
      <c r="E50" s="127">
        <f t="shared" si="0"/>
        <v>0</v>
      </c>
      <c r="F50" s="109">
        <f>ROUND(SUM(F51),2)</f>
        <v>577.79</v>
      </c>
      <c r="G50" s="110"/>
      <c r="H50" s="109">
        <f>ROUND(SUM(H51),2)</f>
        <v>618.15</v>
      </c>
      <c r="K50" s="103"/>
      <c r="L50" s="127"/>
      <c r="M50" s="127">
        <f t="shared" si="4"/>
        <v>0</v>
      </c>
      <c r="N50" s="128">
        <f t="shared" si="1"/>
        <v>0</v>
      </c>
      <c r="O50" s="120">
        <f t="shared" si="5"/>
        <v>0</v>
      </c>
    </row>
    <row r="51" spans="1:15" ht="15" x14ac:dyDescent="0.2">
      <c r="A51" s="111" t="s">
        <v>3291</v>
      </c>
      <c r="B51" s="112" t="s">
        <v>3270</v>
      </c>
      <c r="C51" s="113" t="s">
        <v>3271</v>
      </c>
      <c r="D51" s="129">
        <v>10</v>
      </c>
      <c r="E51" s="130">
        <f t="shared" si="0"/>
        <v>57.779344410923358</v>
      </c>
      <c r="F51" s="131">
        <f>ROUND(E51*D51,2)</f>
        <v>577.79</v>
      </c>
      <c r="G51" s="117">
        <f>N51</f>
        <v>61.814649930439401</v>
      </c>
      <c r="H51" s="118">
        <f>ROUND(D51*G51,2)</f>
        <v>618.15</v>
      </c>
      <c r="K51" s="119" t="s">
        <v>3272</v>
      </c>
      <c r="L51" s="130">
        <v>93.42</v>
      </c>
      <c r="M51" s="130">
        <f t="shared" si="4"/>
        <v>71.861538461538458</v>
      </c>
      <c r="N51" s="132">
        <f t="shared" si="1"/>
        <v>61.814649930439401</v>
      </c>
      <c r="O51" s="120">
        <f t="shared" si="5"/>
        <v>57.779344410923358</v>
      </c>
    </row>
    <row r="52" spans="1:15" ht="21" x14ac:dyDescent="0.2">
      <c r="A52" s="98" t="s">
        <v>3292</v>
      </c>
      <c r="B52" s="106" t="s">
        <v>5926</v>
      </c>
      <c r="C52" s="107" t="s">
        <v>3294</v>
      </c>
      <c r="D52" s="133"/>
      <c r="E52" s="99">
        <f t="shared" si="0"/>
        <v>0</v>
      </c>
      <c r="F52" s="109">
        <f>ROUND(F53,2)</f>
        <v>4081.06</v>
      </c>
      <c r="G52" s="110"/>
      <c r="H52" s="109">
        <f>ROUND(H53,2)</f>
        <v>4081.06</v>
      </c>
      <c r="K52" s="103"/>
      <c r="L52" s="99"/>
      <c r="M52" s="99">
        <f t="shared" si="4"/>
        <v>0</v>
      </c>
      <c r="N52" s="104">
        <f t="shared" si="1"/>
        <v>0</v>
      </c>
      <c r="O52" s="120">
        <f t="shared" si="5"/>
        <v>0</v>
      </c>
    </row>
    <row r="53" spans="1:15" ht="21" x14ac:dyDescent="0.2">
      <c r="A53" s="111" t="s">
        <v>3295</v>
      </c>
      <c r="B53" s="112" t="s">
        <v>3293</v>
      </c>
      <c r="C53" s="113" t="s">
        <v>3294</v>
      </c>
      <c r="D53" s="129">
        <v>64</v>
      </c>
      <c r="E53" s="99">
        <f t="shared" si="0"/>
        <v>63.76662185609554</v>
      </c>
      <c r="F53" s="124">
        <f>ROUND(E53*D53,2)</f>
        <v>4081.06</v>
      </c>
      <c r="G53" s="117">
        <f t="shared" ref="G53:G73" si="6">N53</f>
        <v>63.76662185609554</v>
      </c>
      <c r="H53" s="118">
        <f>ROUND(D53*G53,2)</f>
        <v>4081.06</v>
      </c>
      <c r="K53" s="103" t="s">
        <v>3296</v>
      </c>
      <c r="L53" s="99">
        <v>96.37</v>
      </c>
      <c r="M53" s="99">
        <f t="shared" si="4"/>
        <v>74.130769230769232</v>
      </c>
      <c r="N53" s="104">
        <f t="shared" si="1"/>
        <v>63.76662185609554</v>
      </c>
      <c r="O53" s="120">
        <f t="shared" si="5"/>
        <v>59.603890182837553</v>
      </c>
    </row>
    <row r="54" spans="1:15" ht="21" x14ac:dyDescent="0.2">
      <c r="A54" s="98" t="s">
        <v>3297</v>
      </c>
      <c r="B54" s="106" t="s">
        <v>5927</v>
      </c>
      <c r="C54" s="107" t="s">
        <v>3294</v>
      </c>
      <c r="D54" s="108"/>
      <c r="E54" s="127">
        <f t="shared" si="0"/>
        <v>0</v>
      </c>
      <c r="F54" s="109">
        <f>ROUND(F55,2)</f>
        <v>12704.36</v>
      </c>
      <c r="G54" s="110"/>
      <c r="H54" s="109">
        <f>ROUND(H55,2)</f>
        <v>12704.36</v>
      </c>
      <c r="K54" s="103"/>
      <c r="L54" s="127"/>
      <c r="M54" s="127">
        <f t="shared" si="4"/>
        <v>0</v>
      </c>
      <c r="N54" s="128">
        <f t="shared" si="1"/>
        <v>0</v>
      </c>
      <c r="O54" s="120">
        <f t="shared" si="5"/>
        <v>0</v>
      </c>
    </row>
    <row r="55" spans="1:15" ht="21" x14ac:dyDescent="0.2">
      <c r="A55" s="111" t="s">
        <v>3299</v>
      </c>
      <c r="B55" s="112" t="s">
        <v>3298</v>
      </c>
      <c r="C55" s="113" t="s">
        <v>3294</v>
      </c>
      <c r="D55" s="129">
        <v>64</v>
      </c>
      <c r="E55" s="99">
        <f t="shared" si="0"/>
        <v>198.50561955825114</v>
      </c>
      <c r="F55" s="134">
        <f>ROUND(E55*D55,2)</f>
        <v>12704.36</v>
      </c>
      <c r="G55" s="117">
        <f t="shared" si="6"/>
        <v>198.50561955825114</v>
      </c>
      <c r="H55" s="118">
        <f>ROUND(D55*G55,2)</f>
        <v>12704.36</v>
      </c>
      <c r="K55" s="103" t="s">
        <v>3296</v>
      </c>
      <c r="L55" s="99">
        <v>300</v>
      </c>
      <c r="M55" s="99">
        <f t="shared" si="4"/>
        <v>230.76923076923077</v>
      </c>
      <c r="N55" s="104">
        <f t="shared" si="1"/>
        <v>198.50561955825114</v>
      </c>
      <c r="O55" s="120">
        <f t="shared" si="5"/>
        <v>185.54702765229081</v>
      </c>
    </row>
    <row r="56" spans="1:15" ht="42" x14ac:dyDescent="0.2">
      <c r="A56" s="98" t="s">
        <v>3300</v>
      </c>
      <c r="B56" s="106" t="s">
        <v>5928</v>
      </c>
      <c r="C56" s="107" t="s">
        <v>3268</v>
      </c>
      <c r="D56" s="108"/>
      <c r="E56" s="127">
        <f t="shared" si="0"/>
        <v>0</v>
      </c>
      <c r="F56" s="109">
        <f>ROUND(F57,2)</f>
        <v>501.04</v>
      </c>
      <c r="G56" s="110"/>
      <c r="H56" s="109">
        <f>ROUND(H57,2)</f>
        <v>501.04</v>
      </c>
      <c r="K56" s="103"/>
      <c r="L56" s="127"/>
      <c r="M56" s="127">
        <f t="shared" si="4"/>
        <v>0</v>
      </c>
      <c r="N56" s="128">
        <f t="shared" si="1"/>
        <v>0</v>
      </c>
      <c r="O56" s="120">
        <f t="shared" si="5"/>
        <v>0</v>
      </c>
    </row>
    <row r="57" spans="1:15" ht="31.5" x14ac:dyDescent="0.2">
      <c r="A57" s="111" t="s">
        <v>3302</v>
      </c>
      <c r="B57" s="112" t="s">
        <v>3301</v>
      </c>
      <c r="C57" s="113" t="s">
        <v>3268</v>
      </c>
      <c r="D57" s="129">
        <v>1</v>
      </c>
      <c r="E57" s="99">
        <f t="shared" si="0"/>
        <v>501.04141747299644</v>
      </c>
      <c r="F57" s="124">
        <f>ROUND(E57*D57,2)</f>
        <v>501.04</v>
      </c>
      <c r="G57" s="117">
        <f t="shared" si="6"/>
        <v>501.04141747299644</v>
      </c>
      <c r="H57" s="118">
        <f>ROUND(D57*G57,2)</f>
        <v>501.04</v>
      </c>
      <c r="K57" s="103" t="s">
        <v>3296</v>
      </c>
      <c r="L57" s="99">
        <v>757.22</v>
      </c>
      <c r="M57" s="99">
        <f t="shared" si="4"/>
        <v>582.47692307692307</v>
      </c>
      <c r="N57" s="104">
        <f t="shared" si="1"/>
        <v>501.04141747299644</v>
      </c>
      <c r="O57" s="120">
        <f t="shared" si="5"/>
        <v>468.33306759622548</v>
      </c>
    </row>
    <row r="58" spans="1:15" ht="42" x14ac:dyDescent="0.2">
      <c r="A58" s="98" t="s">
        <v>3303</v>
      </c>
      <c r="B58" s="106" t="s">
        <v>5929</v>
      </c>
      <c r="C58" s="107" t="s">
        <v>3268</v>
      </c>
      <c r="D58" s="108"/>
      <c r="E58" s="127">
        <f t="shared" si="0"/>
        <v>0</v>
      </c>
      <c r="F58" s="109">
        <f>ROUND(F59,2)</f>
        <v>3584.01</v>
      </c>
      <c r="G58" s="110"/>
      <c r="H58" s="109">
        <f>ROUND(H59,2)</f>
        <v>3584.01</v>
      </c>
      <c r="K58" s="103"/>
      <c r="L58" s="127"/>
      <c r="M58" s="127">
        <f t="shared" si="4"/>
        <v>0</v>
      </c>
      <c r="N58" s="128">
        <f t="shared" si="1"/>
        <v>0</v>
      </c>
      <c r="O58" s="120">
        <f t="shared" si="5"/>
        <v>0</v>
      </c>
    </row>
    <row r="59" spans="1:15" ht="31.5" x14ac:dyDescent="0.2">
      <c r="A59" s="111" t="s">
        <v>3304</v>
      </c>
      <c r="B59" s="112" t="s">
        <v>3305</v>
      </c>
      <c r="C59" s="113" t="s">
        <v>3268</v>
      </c>
      <c r="D59" s="129">
        <v>8</v>
      </c>
      <c r="E59" s="99">
        <f t="shared" si="0"/>
        <v>448.00071592703171</v>
      </c>
      <c r="F59" s="124">
        <f>ROUND(E59*D59,2)</f>
        <v>3584.01</v>
      </c>
      <c r="G59" s="117">
        <f t="shared" si="6"/>
        <v>448.00071592703171</v>
      </c>
      <c r="H59" s="118">
        <f>ROUND(D59*G59,2)</f>
        <v>3584.01</v>
      </c>
      <c r="K59" s="103" t="s">
        <v>3296</v>
      </c>
      <c r="L59" s="99">
        <v>677.06</v>
      </c>
      <c r="M59" s="99">
        <f t="shared" si="4"/>
        <v>520.81538461538457</v>
      </c>
      <c r="N59" s="104">
        <f t="shared" si="1"/>
        <v>448.00071592703171</v>
      </c>
      <c r="O59" s="120">
        <f t="shared" si="5"/>
        <v>418.75490180753337</v>
      </c>
    </row>
    <row r="60" spans="1:15" ht="21" x14ac:dyDescent="0.2">
      <c r="A60" s="98" t="s">
        <v>3306</v>
      </c>
      <c r="B60" s="106" t="s">
        <v>5930</v>
      </c>
      <c r="C60" s="107" t="s">
        <v>3268</v>
      </c>
      <c r="D60" s="133"/>
      <c r="E60" s="99">
        <f t="shared" si="0"/>
        <v>0</v>
      </c>
      <c r="F60" s="109">
        <f>ROUND(F61,2)</f>
        <v>2750.28</v>
      </c>
      <c r="G60" s="110"/>
      <c r="H60" s="109">
        <f>ROUND(H61,2)</f>
        <v>2750.28</v>
      </c>
      <c r="K60" s="103"/>
      <c r="L60" s="99"/>
      <c r="M60" s="99">
        <f t="shared" si="4"/>
        <v>0</v>
      </c>
      <c r="N60" s="104">
        <f t="shared" si="1"/>
        <v>0</v>
      </c>
      <c r="O60" s="120">
        <f t="shared" si="5"/>
        <v>0</v>
      </c>
    </row>
    <row r="61" spans="1:15" ht="21" x14ac:dyDescent="0.2">
      <c r="A61" s="111" t="s">
        <v>3307</v>
      </c>
      <c r="B61" s="112" t="s">
        <v>3308</v>
      </c>
      <c r="C61" s="113" t="s">
        <v>3268</v>
      </c>
      <c r="D61" s="129">
        <v>8</v>
      </c>
      <c r="E61" s="99">
        <f t="shared" si="0"/>
        <v>343.78526565894981</v>
      </c>
      <c r="F61" s="124">
        <f>ROUND(E61*D61,2)</f>
        <v>2750.28</v>
      </c>
      <c r="G61" s="117">
        <f t="shared" si="6"/>
        <v>343.78526565894981</v>
      </c>
      <c r="H61" s="118">
        <f>ROUND(D61*G61,2)</f>
        <v>2750.28</v>
      </c>
      <c r="K61" s="103" t="s">
        <v>3296</v>
      </c>
      <c r="L61" s="99">
        <v>519.55999999999995</v>
      </c>
      <c r="M61" s="99">
        <f t="shared" si="4"/>
        <v>399.66153846153838</v>
      </c>
      <c r="N61" s="104">
        <f t="shared" si="1"/>
        <v>343.78526565894981</v>
      </c>
      <c r="O61" s="120">
        <f t="shared" si="5"/>
        <v>321.34271229008067</v>
      </c>
    </row>
    <row r="62" spans="1:15" ht="21" x14ac:dyDescent="0.2">
      <c r="A62" s="98" t="s">
        <v>3309</v>
      </c>
      <c r="B62" s="106" t="s">
        <v>5931</v>
      </c>
      <c r="C62" s="107" t="s">
        <v>3268</v>
      </c>
      <c r="D62" s="133"/>
      <c r="E62" s="99">
        <f t="shared" si="0"/>
        <v>0</v>
      </c>
      <c r="F62" s="109">
        <f>ROUND(F63,2)</f>
        <v>3446.06</v>
      </c>
      <c r="G62" s="110"/>
      <c r="H62" s="109">
        <f>ROUND(H63,2)</f>
        <v>3446.06</v>
      </c>
      <c r="K62" s="103"/>
      <c r="L62" s="99"/>
      <c r="M62" s="99">
        <f t="shared" si="4"/>
        <v>0</v>
      </c>
      <c r="N62" s="104">
        <f t="shared" si="1"/>
        <v>0</v>
      </c>
      <c r="O62" s="120">
        <f t="shared" si="5"/>
        <v>0</v>
      </c>
    </row>
    <row r="63" spans="1:15" ht="21" x14ac:dyDescent="0.2">
      <c r="A63" s="111" t="s">
        <v>3310</v>
      </c>
      <c r="B63" s="112" t="s">
        <v>3311</v>
      </c>
      <c r="C63" s="113" t="s">
        <v>3268</v>
      </c>
      <c r="D63" s="129">
        <v>8</v>
      </c>
      <c r="E63" s="99">
        <f t="shared" si="0"/>
        <v>430.75719444140498</v>
      </c>
      <c r="F63" s="124">
        <f>ROUND(E63*D63,2)</f>
        <v>3446.06</v>
      </c>
      <c r="G63" s="117">
        <f t="shared" si="6"/>
        <v>430.75719444140498</v>
      </c>
      <c r="H63" s="118">
        <f>ROUND(D63*G63,2)</f>
        <v>3446.06</v>
      </c>
      <c r="K63" s="103" t="s">
        <v>3296</v>
      </c>
      <c r="L63" s="99">
        <v>651</v>
      </c>
      <c r="M63" s="99">
        <f t="shared" si="4"/>
        <v>500.76923076923077</v>
      </c>
      <c r="N63" s="104">
        <f t="shared" si="1"/>
        <v>430.75719444140498</v>
      </c>
      <c r="O63" s="120">
        <f t="shared" si="5"/>
        <v>402.63705000547105</v>
      </c>
    </row>
    <row r="64" spans="1:15" ht="21" x14ac:dyDescent="0.2">
      <c r="A64" s="98" t="s">
        <v>3312</v>
      </c>
      <c r="B64" s="106" t="s">
        <v>5932</v>
      </c>
      <c r="C64" s="107" t="s">
        <v>3268</v>
      </c>
      <c r="D64" s="133"/>
      <c r="E64" s="99">
        <f t="shared" si="0"/>
        <v>0</v>
      </c>
      <c r="F64" s="109">
        <f>ROUND(F65,2)</f>
        <v>2445.54</v>
      </c>
      <c r="G64" s="110"/>
      <c r="H64" s="109">
        <f>ROUND(H65,2)</f>
        <v>2445.54</v>
      </c>
      <c r="K64" s="103"/>
      <c r="L64" s="99"/>
      <c r="M64" s="99">
        <f t="shared" si="4"/>
        <v>0</v>
      </c>
      <c r="N64" s="104">
        <f t="shared" si="1"/>
        <v>0</v>
      </c>
      <c r="O64" s="120">
        <f t="shared" si="5"/>
        <v>0</v>
      </c>
    </row>
    <row r="65" spans="1:15" ht="21" x14ac:dyDescent="0.2">
      <c r="A65" s="111" t="s">
        <v>3314</v>
      </c>
      <c r="B65" s="112" t="s">
        <v>3313</v>
      </c>
      <c r="C65" s="113" t="s">
        <v>3268</v>
      </c>
      <c r="D65" s="129">
        <v>8</v>
      </c>
      <c r="E65" s="99">
        <f t="shared" si="0"/>
        <v>305.69203726572147</v>
      </c>
      <c r="F65" s="124">
        <f>ROUND(E65*D65,2)</f>
        <v>2445.54</v>
      </c>
      <c r="G65" s="117">
        <f t="shared" si="6"/>
        <v>305.69203726572147</v>
      </c>
      <c r="H65" s="118">
        <f>ROUND(D65*G65,2)</f>
        <v>2445.54</v>
      </c>
      <c r="K65" s="103" t="s">
        <v>3296</v>
      </c>
      <c r="L65" s="99">
        <v>461.99</v>
      </c>
      <c r="M65" s="99">
        <f t="shared" si="4"/>
        <v>355.37692307692305</v>
      </c>
      <c r="N65" s="104">
        <f t="shared" si="1"/>
        <v>305.69203726572147</v>
      </c>
      <c r="O65" s="120">
        <f t="shared" si="5"/>
        <v>285.73623768360608</v>
      </c>
    </row>
    <row r="66" spans="1:15" ht="21" x14ac:dyDescent="0.2">
      <c r="A66" s="98" t="s">
        <v>3315</v>
      </c>
      <c r="B66" s="106" t="s">
        <v>5933</v>
      </c>
      <c r="C66" s="107" t="s">
        <v>3268</v>
      </c>
      <c r="D66" s="133"/>
      <c r="E66" s="99">
        <f t="shared" si="0"/>
        <v>0</v>
      </c>
      <c r="F66" s="109">
        <f>ROUND(F67,2)</f>
        <v>3360.73</v>
      </c>
      <c r="G66" s="110"/>
      <c r="H66" s="109">
        <f>ROUND(H67,2)</f>
        <v>3360.73</v>
      </c>
      <c r="K66" s="103"/>
      <c r="L66" s="99"/>
      <c r="M66" s="99">
        <f t="shared" si="4"/>
        <v>0</v>
      </c>
      <c r="N66" s="104">
        <f t="shared" si="1"/>
        <v>0</v>
      </c>
      <c r="O66" s="120">
        <f t="shared" si="5"/>
        <v>0</v>
      </c>
    </row>
    <row r="67" spans="1:15" ht="21" x14ac:dyDescent="0.2">
      <c r="A67" s="111" t="s">
        <v>3316</v>
      </c>
      <c r="B67" s="112" t="s">
        <v>3317</v>
      </c>
      <c r="C67" s="113" t="s">
        <v>3268</v>
      </c>
      <c r="D67" s="129">
        <v>8</v>
      </c>
      <c r="E67" s="99">
        <f t="shared" si="0"/>
        <v>420.09082581714159</v>
      </c>
      <c r="F67" s="124">
        <f>ROUND(E67*D67,2)</f>
        <v>3360.73</v>
      </c>
      <c r="G67" s="117">
        <f t="shared" si="6"/>
        <v>420.09082581714159</v>
      </c>
      <c r="H67" s="118">
        <f>ROUND(D67*G67,2)</f>
        <v>3360.73</v>
      </c>
      <c r="K67" s="103" t="s">
        <v>3296</v>
      </c>
      <c r="L67" s="99">
        <v>634.88</v>
      </c>
      <c r="M67" s="99">
        <f t="shared" si="4"/>
        <v>488.36923076923074</v>
      </c>
      <c r="N67" s="104">
        <f t="shared" si="1"/>
        <v>420.09082581714159</v>
      </c>
      <c r="O67" s="120">
        <f t="shared" si="5"/>
        <v>392.66698971962131</v>
      </c>
    </row>
    <row r="68" spans="1:15" ht="31.5" x14ac:dyDescent="0.2">
      <c r="A68" s="98" t="s">
        <v>3318</v>
      </c>
      <c r="B68" s="106" t="s">
        <v>5934</v>
      </c>
      <c r="C68" s="107" t="s">
        <v>3268</v>
      </c>
      <c r="D68" s="133"/>
      <c r="E68" s="99">
        <f t="shared" si="0"/>
        <v>0</v>
      </c>
      <c r="F68" s="109">
        <f>ROUND(F69,2)</f>
        <v>635.22</v>
      </c>
      <c r="G68" s="110"/>
      <c r="H68" s="109">
        <f>ROUND(H69,2)</f>
        <v>635.22</v>
      </c>
      <c r="K68" s="103"/>
      <c r="L68" s="99"/>
      <c r="M68" s="99">
        <f t="shared" si="4"/>
        <v>0</v>
      </c>
      <c r="N68" s="104">
        <f t="shared" si="1"/>
        <v>0</v>
      </c>
      <c r="O68" s="120">
        <f t="shared" si="5"/>
        <v>0</v>
      </c>
    </row>
    <row r="69" spans="1:15" ht="21" x14ac:dyDescent="0.2">
      <c r="A69" s="111" t="s">
        <v>3320</v>
      </c>
      <c r="B69" s="112" t="s">
        <v>3319</v>
      </c>
      <c r="C69" s="113" t="s">
        <v>3268</v>
      </c>
      <c r="D69" s="129">
        <v>8</v>
      </c>
      <c r="E69" s="99">
        <f t="shared" si="0"/>
        <v>79.402247823300456</v>
      </c>
      <c r="F69" s="124">
        <f>ROUND(E69*D69,2)</f>
        <v>635.22</v>
      </c>
      <c r="G69" s="117">
        <f t="shared" si="6"/>
        <v>79.402247823300456</v>
      </c>
      <c r="H69" s="118">
        <f>ROUND(D69*G69,2)</f>
        <v>635.22</v>
      </c>
      <c r="K69" s="103" t="s">
        <v>3296</v>
      </c>
      <c r="L69" s="99">
        <v>120</v>
      </c>
      <c r="M69" s="99">
        <f t="shared" si="4"/>
        <v>92.307692307692307</v>
      </c>
      <c r="N69" s="104">
        <f t="shared" si="1"/>
        <v>79.402247823300456</v>
      </c>
      <c r="O69" s="120">
        <f t="shared" si="5"/>
        <v>74.218811060916323</v>
      </c>
    </row>
    <row r="70" spans="1:15" ht="21" x14ac:dyDescent="0.2">
      <c r="A70" s="98" t="s">
        <v>3321</v>
      </c>
      <c r="B70" s="106" t="s">
        <v>5935</v>
      </c>
      <c r="C70" s="107" t="s">
        <v>3268</v>
      </c>
      <c r="D70" s="133"/>
      <c r="E70" s="99">
        <f t="shared" si="0"/>
        <v>0</v>
      </c>
      <c r="F70" s="109">
        <f>ROUND(SUM(F71:F73),2)</f>
        <v>3180.48</v>
      </c>
      <c r="G70" s="110"/>
      <c r="H70" s="109">
        <f>ROUND(SUM(H71:H73),2)</f>
        <v>3402.6</v>
      </c>
      <c r="I70" s="135"/>
      <c r="J70" s="135"/>
      <c r="K70" s="103"/>
      <c r="L70" s="99"/>
      <c r="M70" s="99">
        <f t="shared" si="4"/>
        <v>0</v>
      </c>
      <c r="N70" s="104">
        <f t="shared" si="1"/>
        <v>0</v>
      </c>
      <c r="O70" s="120">
        <f t="shared" si="5"/>
        <v>0</v>
      </c>
    </row>
    <row r="71" spans="1:15" x14ac:dyDescent="0.2">
      <c r="A71" s="111" t="s">
        <v>3322</v>
      </c>
      <c r="B71" s="112" t="s">
        <v>3323</v>
      </c>
      <c r="C71" s="113" t="s">
        <v>3271</v>
      </c>
      <c r="D71" s="129">
        <v>10</v>
      </c>
      <c r="E71" s="136">
        <f t="shared" si="0"/>
        <v>77.756574388153325</v>
      </c>
      <c r="F71" s="124">
        <f>ROUND(E71*D71,2)</f>
        <v>777.57</v>
      </c>
      <c r="G71" s="117">
        <f t="shared" si="6"/>
        <v>83.187088302877768</v>
      </c>
      <c r="H71" s="118">
        <f>ROUND(D71*G71,2)</f>
        <v>831.87</v>
      </c>
      <c r="I71" s="137"/>
      <c r="J71" s="137"/>
      <c r="K71" s="138" t="s">
        <v>3272</v>
      </c>
      <c r="L71" s="136">
        <v>125.72</v>
      </c>
      <c r="M71" s="136">
        <f t="shared" si="4"/>
        <v>96.707692307692298</v>
      </c>
      <c r="N71" s="139">
        <f t="shared" si="1"/>
        <v>83.187088302877768</v>
      </c>
      <c r="O71" s="120">
        <f t="shared" si="5"/>
        <v>77.756574388153325</v>
      </c>
    </row>
    <row r="72" spans="1:15" x14ac:dyDescent="0.2">
      <c r="A72" s="111" t="s">
        <v>3269</v>
      </c>
      <c r="B72" s="112" t="s">
        <v>3324</v>
      </c>
      <c r="C72" s="113" t="s">
        <v>3271</v>
      </c>
      <c r="D72" s="129">
        <v>12</v>
      </c>
      <c r="E72" s="136">
        <f t="shared" si="0"/>
        <v>57.779344410923358</v>
      </c>
      <c r="F72" s="124">
        <f>ROUND(E72*D72,2)</f>
        <v>693.35</v>
      </c>
      <c r="G72" s="117">
        <f t="shared" si="6"/>
        <v>61.814649930439401</v>
      </c>
      <c r="H72" s="118">
        <f>ROUND(D72*G72,2)</f>
        <v>741.78</v>
      </c>
      <c r="I72" s="137"/>
      <c r="J72" s="137"/>
      <c r="K72" s="138" t="s">
        <v>3272</v>
      </c>
      <c r="L72" s="136">
        <v>93.42</v>
      </c>
      <c r="M72" s="136">
        <f t="shared" si="4"/>
        <v>71.861538461538458</v>
      </c>
      <c r="N72" s="139">
        <f t="shared" si="1"/>
        <v>61.814649930439401</v>
      </c>
      <c r="O72" s="120">
        <f t="shared" si="5"/>
        <v>57.779344410923358</v>
      </c>
    </row>
    <row r="73" spans="1:15" x14ac:dyDescent="0.2">
      <c r="A73" s="111" t="s">
        <v>3275</v>
      </c>
      <c r="B73" s="112" t="s">
        <v>3276</v>
      </c>
      <c r="C73" s="113" t="s">
        <v>3271</v>
      </c>
      <c r="D73" s="129">
        <v>72</v>
      </c>
      <c r="E73" s="136">
        <f t="shared" si="0"/>
        <v>23.743834638571482</v>
      </c>
      <c r="F73" s="124">
        <f>ROUND(E73*D73,2)</f>
        <v>1709.56</v>
      </c>
      <c r="G73" s="117">
        <f t="shared" si="6"/>
        <v>25.40210244947087</v>
      </c>
      <c r="H73" s="118">
        <f>ROUND(D73*G73,2)</f>
        <v>1828.95</v>
      </c>
      <c r="I73" s="137"/>
      <c r="J73" s="137"/>
      <c r="K73" s="138" t="s">
        <v>3272</v>
      </c>
      <c r="L73" s="136">
        <v>38.39</v>
      </c>
      <c r="M73" s="136">
        <f t="shared" si="4"/>
        <v>29.530769230769231</v>
      </c>
      <c r="N73" s="139">
        <f t="shared" si="1"/>
        <v>25.40210244947087</v>
      </c>
      <c r="O73" s="120">
        <f t="shared" si="5"/>
        <v>23.743834638571482</v>
      </c>
    </row>
    <row r="74" spans="1:15" ht="15" x14ac:dyDescent="0.2">
      <c r="A74" s="98" t="s">
        <v>3288</v>
      </c>
      <c r="B74" s="769" t="s">
        <v>3325</v>
      </c>
      <c r="C74" s="769"/>
      <c r="D74" s="769"/>
      <c r="E74" s="99">
        <f t="shared" si="0"/>
        <v>0</v>
      </c>
      <c r="F74" s="140">
        <f>ROUND(,2)</f>
        <v>0</v>
      </c>
      <c r="G74" s="141"/>
      <c r="H74" s="142"/>
      <c r="K74" s="103"/>
      <c r="L74" s="99"/>
      <c r="M74" s="99">
        <f t="shared" si="4"/>
        <v>0</v>
      </c>
      <c r="N74" s="104">
        <f t="shared" si="1"/>
        <v>0</v>
      </c>
      <c r="O74" s="120">
        <f t="shared" si="5"/>
        <v>0</v>
      </c>
    </row>
    <row r="75" spans="1:15" ht="42" x14ac:dyDescent="0.2">
      <c r="A75" s="98" t="s">
        <v>3326</v>
      </c>
      <c r="B75" s="106" t="s">
        <v>5925</v>
      </c>
      <c r="C75" s="107" t="s">
        <v>3268</v>
      </c>
      <c r="D75" s="108"/>
      <c r="E75" s="99">
        <f t="shared" si="0"/>
        <v>0</v>
      </c>
      <c r="F75" s="109">
        <f>ROUND(SUM(F76),2)</f>
        <v>577.79</v>
      </c>
      <c r="G75" s="110"/>
      <c r="H75" s="109">
        <f>ROUND(SUM(H76),2)</f>
        <v>618.15</v>
      </c>
      <c r="K75" s="103"/>
      <c r="L75" s="99"/>
      <c r="M75" s="99">
        <f t="shared" si="4"/>
        <v>0</v>
      </c>
      <c r="N75" s="104">
        <f t="shared" si="1"/>
        <v>0</v>
      </c>
      <c r="O75" s="120">
        <f t="shared" si="5"/>
        <v>0</v>
      </c>
    </row>
    <row r="76" spans="1:15" x14ac:dyDescent="0.2">
      <c r="A76" s="111" t="s">
        <v>3291</v>
      </c>
      <c r="B76" s="112" t="s">
        <v>3270</v>
      </c>
      <c r="C76" s="113" t="s">
        <v>3271</v>
      </c>
      <c r="D76" s="129">
        <v>10</v>
      </c>
      <c r="E76" s="130">
        <f t="shared" si="0"/>
        <v>57.779344410923358</v>
      </c>
      <c r="F76" s="143">
        <f>ROUND(E76*D76,2)</f>
        <v>577.79</v>
      </c>
      <c r="G76" s="117">
        <f>N76</f>
        <v>61.814649930439401</v>
      </c>
      <c r="H76" s="118">
        <f>ROUND(D76*G76,2)</f>
        <v>618.15</v>
      </c>
      <c r="K76" s="119" t="s">
        <v>3272</v>
      </c>
      <c r="L76" s="130">
        <v>93.42</v>
      </c>
      <c r="M76" s="130">
        <f t="shared" si="4"/>
        <v>71.861538461538458</v>
      </c>
      <c r="N76" s="132">
        <f t="shared" si="1"/>
        <v>61.814649930439401</v>
      </c>
      <c r="O76" s="120">
        <f t="shared" si="5"/>
        <v>57.779344410923358</v>
      </c>
    </row>
    <row r="77" spans="1:15" ht="21" x14ac:dyDescent="0.2">
      <c r="A77" s="98" t="s">
        <v>3327</v>
      </c>
      <c r="B77" s="106" t="s">
        <v>5926</v>
      </c>
      <c r="C77" s="107" t="s">
        <v>3294</v>
      </c>
      <c r="D77" s="133"/>
      <c r="E77" s="99">
        <f t="shared" si="0"/>
        <v>0</v>
      </c>
      <c r="F77" s="109">
        <f>ROUND(F78,2)</f>
        <v>5101.33</v>
      </c>
      <c r="G77" s="110"/>
      <c r="H77" s="109">
        <f>ROUND(H78,2)</f>
        <v>5101.33</v>
      </c>
      <c r="K77" s="103"/>
      <c r="L77" s="99"/>
      <c r="M77" s="99">
        <f t="shared" si="4"/>
        <v>0</v>
      </c>
      <c r="N77" s="104">
        <f t="shared" si="1"/>
        <v>0</v>
      </c>
      <c r="O77" s="120">
        <f t="shared" si="5"/>
        <v>0</v>
      </c>
    </row>
    <row r="78" spans="1:15" ht="21" x14ac:dyDescent="0.2">
      <c r="A78" s="111" t="s">
        <v>3295</v>
      </c>
      <c r="B78" s="112" t="s">
        <v>3293</v>
      </c>
      <c r="C78" s="113" t="s">
        <v>3294</v>
      </c>
      <c r="D78" s="129">
        <v>80</v>
      </c>
      <c r="E78" s="99">
        <f t="shared" si="0"/>
        <v>63.76662185609554</v>
      </c>
      <c r="F78" s="124">
        <f>ROUND(E78*D78,2)</f>
        <v>5101.33</v>
      </c>
      <c r="G78" s="117">
        <f>N78</f>
        <v>63.76662185609554</v>
      </c>
      <c r="H78" s="118">
        <f>ROUND(D78*G78,2)</f>
        <v>5101.33</v>
      </c>
      <c r="K78" s="103" t="s">
        <v>3296</v>
      </c>
      <c r="L78" s="99">
        <v>96.37</v>
      </c>
      <c r="M78" s="99">
        <f t="shared" si="4"/>
        <v>74.130769230769232</v>
      </c>
      <c r="N78" s="104">
        <f t="shared" si="1"/>
        <v>63.76662185609554</v>
      </c>
      <c r="O78" s="120">
        <f t="shared" si="5"/>
        <v>59.603890182837553</v>
      </c>
    </row>
    <row r="79" spans="1:15" ht="21" x14ac:dyDescent="0.2">
      <c r="A79" s="98" t="s">
        <v>3328</v>
      </c>
      <c r="B79" s="106" t="s">
        <v>5927</v>
      </c>
      <c r="C79" s="107" t="s">
        <v>3294</v>
      </c>
      <c r="D79" s="133"/>
      <c r="E79" s="99">
        <f t="shared" si="0"/>
        <v>0</v>
      </c>
      <c r="F79" s="109">
        <f>ROUND(F80,2)</f>
        <v>15880.45</v>
      </c>
      <c r="G79" s="110"/>
      <c r="H79" s="109">
        <f>ROUND(H80,2)</f>
        <v>15880.45</v>
      </c>
      <c r="K79" s="103"/>
      <c r="L79" s="99"/>
      <c r="M79" s="99">
        <f t="shared" si="4"/>
        <v>0</v>
      </c>
      <c r="N79" s="104">
        <f t="shared" si="1"/>
        <v>0</v>
      </c>
      <c r="O79" s="120">
        <f t="shared" si="5"/>
        <v>0</v>
      </c>
    </row>
    <row r="80" spans="1:15" ht="21" x14ac:dyDescent="0.2">
      <c r="A80" s="111" t="s">
        <v>3299</v>
      </c>
      <c r="B80" s="112" t="s">
        <v>3298</v>
      </c>
      <c r="C80" s="113" t="s">
        <v>3294</v>
      </c>
      <c r="D80" s="129">
        <v>80</v>
      </c>
      <c r="E80" s="99">
        <f t="shared" si="0"/>
        <v>198.50561955825114</v>
      </c>
      <c r="F80" s="124">
        <f>ROUND(E80*D80,2)</f>
        <v>15880.45</v>
      </c>
      <c r="G80" s="117">
        <f>N80</f>
        <v>198.50561955825114</v>
      </c>
      <c r="H80" s="118">
        <f>ROUND(D80*G80,2)</f>
        <v>15880.45</v>
      </c>
      <c r="K80" s="103" t="s">
        <v>3296</v>
      </c>
      <c r="L80" s="99">
        <v>300</v>
      </c>
      <c r="M80" s="99">
        <f t="shared" si="4"/>
        <v>230.76923076923077</v>
      </c>
      <c r="N80" s="104">
        <f t="shared" si="1"/>
        <v>198.50561955825114</v>
      </c>
      <c r="O80" s="120">
        <f t="shared" si="5"/>
        <v>185.54702765229081</v>
      </c>
    </row>
    <row r="81" spans="1:15" ht="42" x14ac:dyDescent="0.2">
      <c r="A81" s="98" t="s">
        <v>3329</v>
      </c>
      <c r="B81" s="106" t="s">
        <v>5928</v>
      </c>
      <c r="C81" s="107" t="s">
        <v>3268</v>
      </c>
      <c r="D81" s="133"/>
      <c r="E81" s="99">
        <f t="shared" si="0"/>
        <v>0</v>
      </c>
      <c r="F81" s="109">
        <f>ROUND(F82,2)</f>
        <v>501.04</v>
      </c>
      <c r="G81" s="110"/>
      <c r="H81" s="109">
        <f>ROUND(H82,2)</f>
        <v>501.04</v>
      </c>
      <c r="K81" s="103"/>
      <c r="L81" s="99"/>
      <c r="M81" s="99">
        <f t="shared" si="4"/>
        <v>0</v>
      </c>
      <c r="N81" s="104">
        <f t="shared" si="1"/>
        <v>0</v>
      </c>
      <c r="O81" s="120">
        <f t="shared" si="5"/>
        <v>0</v>
      </c>
    </row>
    <row r="82" spans="1:15" ht="31.5" x14ac:dyDescent="0.2">
      <c r="A82" s="111" t="s">
        <v>3302</v>
      </c>
      <c r="B82" s="112" t="s">
        <v>3301</v>
      </c>
      <c r="C82" s="113" t="s">
        <v>3268</v>
      </c>
      <c r="D82" s="129">
        <v>1</v>
      </c>
      <c r="E82" s="99">
        <f t="shared" si="0"/>
        <v>501.04141747299644</v>
      </c>
      <c r="F82" s="124">
        <f>ROUND(E82*D82,2)</f>
        <v>501.04</v>
      </c>
      <c r="G82" s="117">
        <f>N82</f>
        <v>501.04141747299644</v>
      </c>
      <c r="H82" s="118">
        <f>ROUND(D82*G82,2)</f>
        <v>501.04</v>
      </c>
      <c r="K82" s="103" t="s">
        <v>3296</v>
      </c>
      <c r="L82" s="99">
        <v>757.22</v>
      </c>
      <c r="M82" s="99">
        <f t="shared" si="4"/>
        <v>582.47692307692307</v>
      </c>
      <c r="N82" s="104">
        <f t="shared" si="1"/>
        <v>501.04141747299644</v>
      </c>
      <c r="O82" s="120">
        <f t="shared" si="5"/>
        <v>468.33306759622548</v>
      </c>
    </row>
    <row r="83" spans="1:15" ht="42" x14ac:dyDescent="0.2">
      <c r="A83" s="98" t="s">
        <v>3330</v>
      </c>
      <c r="B83" s="106" t="s">
        <v>5929</v>
      </c>
      <c r="C83" s="107" t="s">
        <v>3268</v>
      </c>
      <c r="D83" s="133"/>
      <c r="E83" s="99">
        <f t="shared" ref="E83:E146" si="7">IF(K83="MÃO DE OBRA",O83,N83)</f>
        <v>0</v>
      </c>
      <c r="F83" s="109">
        <f>ROUND(F84,2)</f>
        <v>4480.01</v>
      </c>
      <c r="G83" s="110"/>
      <c r="H83" s="109">
        <f>ROUND(H84,2)</f>
        <v>4480.01</v>
      </c>
      <c r="K83" s="103"/>
      <c r="L83" s="99"/>
      <c r="M83" s="99">
        <f t="shared" si="4"/>
        <v>0</v>
      </c>
      <c r="N83" s="104">
        <f t="shared" ref="N83:N146" si="8">M83*$F$7</f>
        <v>0</v>
      </c>
      <c r="O83" s="120">
        <f t="shared" si="5"/>
        <v>0</v>
      </c>
    </row>
    <row r="84" spans="1:15" ht="31.5" x14ac:dyDescent="0.2">
      <c r="A84" s="111" t="s">
        <v>3304</v>
      </c>
      <c r="B84" s="112" t="s">
        <v>3305</v>
      </c>
      <c r="C84" s="113" t="s">
        <v>3268</v>
      </c>
      <c r="D84" s="129">
        <v>10</v>
      </c>
      <c r="E84" s="99">
        <f t="shared" si="7"/>
        <v>448.00071592703171</v>
      </c>
      <c r="F84" s="124">
        <f>ROUND(E84*D84,2)</f>
        <v>4480.01</v>
      </c>
      <c r="G84" s="117">
        <f>N84</f>
        <v>448.00071592703171</v>
      </c>
      <c r="H84" s="118">
        <f>ROUND(D84*G84,2)</f>
        <v>4480.01</v>
      </c>
      <c r="K84" s="103" t="s">
        <v>3296</v>
      </c>
      <c r="L84" s="99">
        <v>677.06</v>
      </c>
      <c r="M84" s="99">
        <f t="shared" ref="M84:M147" si="9">L84/(1+0.3)</f>
        <v>520.81538461538457</v>
      </c>
      <c r="N84" s="104">
        <f t="shared" si="8"/>
        <v>448.00071592703171</v>
      </c>
      <c r="O84" s="120">
        <f t="shared" ref="O84:O147" si="10">M84*$F$11</f>
        <v>418.75490180753337</v>
      </c>
    </row>
    <row r="85" spans="1:15" ht="21" x14ac:dyDescent="0.2">
      <c r="A85" s="98" t="s">
        <v>3331</v>
      </c>
      <c r="B85" s="106" t="s">
        <v>5930</v>
      </c>
      <c r="C85" s="107" t="s">
        <v>3268</v>
      </c>
      <c r="D85" s="133"/>
      <c r="E85" s="99">
        <f t="shared" si="7"/>
        <v>0</v>
      </c>
      <c r="F85" s="109">
        <f>ROUND(F86,2)</f>
        <v>3437.85</v>
      </c>
      <c r="G85" s="110"/>
      <c r="H85" s="109">
        <f>ROUND(H86,2)</f>
        <v>3437.85</v>
      </c>
      <c r="K85" s="103"/>
      <c r="L85" s="99"/>
      <c r="M85" s="99">
        <f t="shared" si="9"/>
        <v>0</v>
      </c>
      <c r="N85" s="104">
        <f t="shared" si="8"/>
        <v>0</v>
      </c>
      <c r="O85" s="120">
        <f t="shared" si="10"/>
        <v>0</v>
      </c>
    </row>
    <row r="86" spans="1:15" ht="21" x14ac:dyDescent="0.2">
      <c r="A86" s="111" t="s">
        <v>3307</v>
      </c>
      <c r="B86" s="112" t="s">
        <v>3308</v>
      </c>
      <c r="C86" s="113" t="s">
        <v>3268</v>
      </c>
      <c r="D86" s="129">
        <v>10</v>
      </c>
      <c r="E86" s="99">
        <f t="shared" si="7"/>
        <v>343.78526565894981</v>
      </c>
      <c r="F86" s="124">
        <f>ROUND(E86*D86,2)</f>
        <v>3437.85</v>
      </c>
      <c r="G86" s="117">
        <f>N86</f>
        <v>343.78526565894981</v>
      </c>
      <c r="H86" s="118">
        <f>ROUND(D86*G86,2)</f>
        <v>3437.85</v>
      </c>
      <c r="K86" s="103" t="s">
        <v>3296</v>
      </c>
      <c r="L86" s="99">
        <v>519.55999999999995</v>
      </c>
      <c r="M86" s="99">
        <f t="shared" si="9"/>
        <v>399.66153846153838</v>
      </c>
      <c r="N86" s="104">
        <f t="shared" si="8"/>
        <v>343.78526565894981</v>
      </c>
      <c r="O86" s="120">
        <f t="shared" si="10"/>
        <v>321.34271229008067</v>
      </c>
    </row>
    <row r="87" spans="1:15" ht="21" x14ac:dyDescent="0.2">
      <c r="A87" s="98" t="s">
        <v>3332</v>
      </c>
      <c r="B87" s="106" t="s">
        <v>5931</v>
      </c>
      <c r="C87" s="107" t="s">
        <v>3268</v>
      </c>
      <c r="D87" s="133"/>
      <c r="E87" s="99">
        <f t="shared" si="7"/>
        <v>0</v>
      </c>
      <c r="F87" s="109">
        <f>ROUND(F88,2)</f>
        <v>4307.57</v>
      </c>
      <c r="G87" s="110"/>
      <c r="H87" s="109">
        <f>ROUND(H88,2)</f>
        <v>4307.57</v>
      </c>
      <c r="K87" s="103"/>
      <c r="L87" s="99"/>
      <c r="M87" s="99">
        <f t="shared" si="9"/>
        <v>0</v>
      </c>
      <c r="N87" s="104">
        <f t="shared" si="8"/>
        <v>0</v>
      </c>
      <c r="O87" s="120">
        <f t="shared" si="10"/>
        <v>0</v>
      </c>
    </row>
    <row r="88" spans="1:15" ht="21" x14ac:dyDescent="0.2">
      <c r="A88" s="111" t="s">
        <v>3310</v>
      </c>
      <c r="B88" s="112" t="s">
        <v>3311</v>
      </c>
      <c r="C88" s="113" t="s">
        <v>3268</v>
      </c>
      <c r="D88" s="129">
        <v>10</v>
      </c>
      <c r="E88" s="99">
        <f t="shared" si="7"/>
        <v>430.75719444140498</v>
      </c>
      <c r="F88" s="124">
        <f>ROUND(E88*D88,2)</f>
        <v>4307.57</v>
      </c>
      <c r="G88" s="117">
        <f>N88</f>
        <v>430.75719444140498</v>
      </c>
      <c r="H88" s="118">
        <f>ROUND(D88*G88,2)</f>
        <v>4307.57</v>
      </c>
      <c r="K88" s="103" t="s">
        <v>3296</v>
      </c>
      <c r="L88" s="99">
        <v>651</v>
      </c>
      <c r="M88" s="99">
        <f t="shared" si="9"/>
        <v>500.76923076923077</v>
      </c>
      <c r="N88" s="104">
        <f t="shared" si="8"/>
        <v>430.75719444140498</v>
      </c>
      <c r="O88" s="120">
        <f t="shared" si="10"/>
        <v>402.63705000547105</v>
      </c>
    </row>
    <row r="89" spans="1:15" ht="21" x14ac:dyDescent="0.2">
      <c r="A89" s="98" t="s">
        <v>3333</v>
      </c>
      <c r="B89" s="106" t="s">
        <v>5932</v>
      </c>
      <c r="C89" s="107" t="s">
        <v>3268</v>
      </c>
      <c r="D89" s="133"/>
      <c r="E89" s="99">
        <f t="shared" si="7"/>
        <v>0</v>
      </c>
      <c r="F89" s="109">
        <f>ROUND(F90,2)</f>
        <v>3056.92</v>
      </c>
      <c r="G89" s="110"/>
      <c r="H89" s="109">
        <f>ROUND(H90,2)</f>
        <v>3056.92</v>
      </c>
      <c r="K89" s="103"/>
      <c r="L89" s="99"/>
      <c r="M89" s="99">
        <f t="shared" si="9"/>
        <v>0</v>
      </c>
      <c r="N89" s="104">
        <f t="shared" si="8"/>
        <v>0</v>
      </c>
      <c r="O89" s="120">
        <f t="shared" si="10"/>
        <v>0</v>
      </c>
    </row>
    <row r="90" spans="1:15" ht="21" x14ac:dyDescent="0.2">
      <c r="A90" s="111" t="s">
        <v>3314</v>
      </c>
      <c r="B90" s="112" t="s">
        <v>3313</v>
      </c>
      <c r="C90" s="113" t="s">
        <v>3268</v>
      </c>
      <c r="D90" s="129">
        <v>10</v>
      </c>
      <c r="E90" s="99">
        <f t="shared" si="7"/>
        <v>305.69203726572147</v>
      </c>
      <c r="F90" s="124">
        <f>ROUND(E90*D90,2)</f>
        <v>3056.92</v>
      </c>
      <c r="G90" s="117">
        <f>N90</f>
        <v>305.69203726572147</v>
      </c>
      <c r="H90" s="118">
        <f>ROUND(D90*G90,2)</f>
        <v>3056.92</v>
      </c>
      <c r="K90" s="103" t="s">
        <v>3296</v>
      </c>
      <c r="L90" s="99">
        <v>461.99</v>
      </c>
      <c r="M90" s="99">
        <f t="shared" si="9"/>
        <v>355.37692307692305</v>
      </c>
      <c r="N90" s="104">
        <f t="shared" si="8"/>
        <v>305.69203726572147</v>
      </c>
      <c r="O90" s="120">
        <f t="shared" si="10"/>
        <v>285.73623768360608</v>
      </c>
    </row>
    <row r="91" spans="1:15" ht="21" x14ac:dyDescent="0.2">
      <c r="A91" s="98" t="s">
        <v>3334</v>
      </c>
      <c r="B91" s="106" t="s">
        <v>5933</v>
      </c>
      <c r="C91" s="107" t="s">
        <v>3268</v>
      </c>
      <c r="D91" s="133"/>
      <c r="E91" s="99">
        <f t="shared" si="7"/>
        <v>0</v>
      </c>
      <c r="F91" s="109">
        <f>ROUND(F92,2)</f>
        <v>4200.91</v>
      </c>
      <c r="G91" s="110"/>
      <c r="H91" s="109">
        <f>ROUND(H92,2)</f>
        <v>4200.91</v>
      </c>
      <c r="K91" s="103"/>
      <c r="L91" s="99"/>
      <c r="M91" s="99">
        <f t="shared" si="9"/>
        <v>0</v>
      </c>
      <c r="N91" s="104">
        <f t="shared" si="8"/>
        <v>0</v>
      </c>
      <c r="O91" s="120">
        <f t="shared" si="10"/>
        <v>0</v>
      </c>
    </row>
    <row r="92" spans="1:15" ht="21" x14ac:dyDescent="0.2">
      <c r="A92" s="111" t="s">
        <v>3316</v>
      </c>
      <c r="B92" s="112" t="s">
        <v>3317</v>
      </c>
      <c r="C92" s="113" t="s">
        <v>3268</v>
      </c>
      <c r="D92" s="129">
        <v>10</v>
      </c>
      <c r="E92" s="99">
        <f t="shared" si="7"/>
        <v>420.09082581714159</v>
      </c>
      <c r="F92" s="124">
        <f>ROUND(E92*D92,2)</f>
        <v>4200.91</v>
      </c>
      <c r="G92" s="117">
        <f>N92</f>
        <v>420.09082581714159</v>
      </c>
      <c r="H92" s="118">
        <f>ROUND(D92*G92,2)</f>
        <v>4200.91</v>
      </c>
      <c r="K92" s="103" t="s">
        <v>3296</v>
      </c>
      <c r="L92" s="99">
        <v>634.88</v>
      </c>
      <c r="M92" s="99">
        <f t="shared" si="9"/>
        <v>488.36923076923074</v>
      </c>
      <c r="N92" s="104">
        <f t="shared" si="8"/>
        <v>420.09082581714159</v>
      </c>
      <c r="O92" s="120">
        <f t="shared" si="10"/>
        <v>392.66698971962131</v>
      </c>
    </row>
    <row r="93" spans="1:15" ht="31.5" x14ac:dyDescent="0.2">
      <c r="A93" s="98" t="s">
        <v>3335</v>
      </c>
      <c r="B93" s="106" t="s">
        <v>5934</v>
      </c>
      <c r="C93" s="107" t="s">
        <v>3268</v>
      </c>
      <c r="D93" s="133"/>
      <c r="E93" s="99">
        <f t="shared" si="7"/>
        <v>0</v>
      </c>
      <c r="F93" s="109">
        <f>ROUND(F94,2)</f>
        <v>794.02</v>
      </c>
      <c r="G93" s="110"/>
      <c r="H93" s="109">
        <f>ROUND(H94,2)</f>
        <v>794.02</v>
      </c>
      <c r="K93" s="103"/>
      <c r="L93" s="99"/>
      <c r="M93" s="99">
        <f t="shared" si="9"/>
        <v>0</v>
      </c>
      <c r="N93" s="104">
        <f t="shared" si="8"/>
        <v>0</v>
      </c>
      <c r="O93" s="120">
        <f t="shared" si="10"/>
        <v>0</v>
      </c>
    </row>
    <row r="94" spans="1:15" ht="21" x14ac:dyDescent="0.2">
      <c r="A94" s="111" t="s">
        <v>3320</v>
      </c>
      <c r="B94" s="112" t="s">
        <v>3319</v>
      </c>
      <c r="C94" s="113" t="s">
        <v>3268</v>
      </c>
      <c r="D94" s="129">
        <v>10</v>
      </c>
      <c r="E94" s="99">
        <f t="shared" si="7"/>
        <v>79.402247823300456</v>
      </c>
      <c r="F94" s="124">
        <f>ROUND(E94*D94,2)</f>
        <v>794.02</v>
      </c>
      <c r="G94" s="117">
        <f>N94</f>
        <v>79.402247823300456</v>
      </c>
      <c r="H94" s="118">
        <f>ROUND(D94*G94,2)</f>
        <v>794.02</v>
      </c>
      <c r="K94" s="103" t="s">
        <v>3296</v>
      </c>
      <c r="L94" s="99">
        <v>120</v>
      </c>
      <c r="M94" s="99">
        <f t="shared" si="9"/>
        <v>92.307692307692307</v>
      </c>
      <c r="N94" s="104">
        <f t="shared" si="8"/>
        <v>79.402247823300456</v>
      </c>
      <c r="O94" s="120">
        <f t="shared" si="10"/>
        <v>74.218811060916323</v>
      </c>
    </row>
    <row r="95" spans="1:15" ht="21" x14ac:dyDescent="0.2">
      <c r="A95" s="98" t="s">
        <v>3336</v>
      </c>
      <c r="B95" s="106" t="s">
        <v>5935</v>
      </c>
      <c r="C95" s="107" t="s">
        <v>3268</v>
      </c>
      <c r="D95" s="133"/>
      <c r="E95" s="99">
        <f t="shared" si="7"/>
        <v>0</v>
      </c>
      <c r="F95" s="109">
        <f>ROUND(SUM(F96:F98),2)</f>
        <v>3180.48</v>
      </c>
      <c r="G95" s="110"/>
      <c r="H95" s="109">
        <f>ROUND(SUM(H96:H98),2)</f>
        <v>3402.6</v>
      </c>
      <c r="K95" s="103"/>
      <c r="L95" s="99"/>
      <c r="M95" s="99">
        <f t="shared" si="9"/>
        <v>0</v>
      </c>
      <c r="N95" s="104">
        <f t="shared" si="8"/>
        <v>0</v>
      </c>
      <c r="O95" s="120">
        <f t="shared" si="10"/>
        <v>0</v>
      </c>
    </row>
    <row r="96" spans="1:15" x14ac:dyDescent="0.2">
      <c r="A96" s="111" t="s">
        <v>3337</v>
      </c>
      <c r="B96" s="112" t="s">
        <v>3323</v>
      </c>
      <c r="C96" s="113" t="s">
        <v>3271</v>
      </c>
      <c r="D96" s="129">
        <v>10</v>
      </c>
      <c r="E96" s="136">
        <f t="shared" si="7"/>
        <v>77.756574388153325</v>
      </c>
      <c r="F96" s="144">
        <f>ROUND(E96*D96,2)</f>
        <v>777.57</v>
      </c>
      <c r="G96" s="117">
        <f>N96</f>
        <v>83.187088302877768</v>
      </c>
      <c r="H96" s="118">
        <f>ROUND(D96*G96,2)</f>
        <v>831.87</v>
      </c>
      <c r="K96" s="138" t="s">
        <v>3272</v>
      </c>
      <c r="L96" s="136">
        <v>125.72</v>
      </c>
      <c r="M96" s="136">
        <f t="shared" si="9"/>
        <v>96.707692307692298</v>
      </c>
      <c r="N96" s="139">
        <f t="shared" si="8"/>
        <v>83.187088302877768</v>
      </c>
      <c r="O96" s="120">
        <f t="shared" si="10"/>
        <v>77.756574388153325</v>
      </c>
    </row>
    <row r="97" spans="1:15" x14ac:dyDescent="0.2">
      <c r="A97" s="111" t="s">
        <v>3291</v>
      </c>
      <c r="B97" s="112" t="s">
        <v>3324</v>
      </c>
      <c r="C97" s="113" t="s">
        <v>3271</v>
      </c>
      <c r="D97" s="129">
        <v>12</v>
      </c>
      <c r="E97" s="136">
        <f t="shared" si="7"/>
        <v>57.779344410923358</v>
      </c>
      <c r="F97" s="144">
        <f>ROUND(E97*D97,2)</f>
        <v>693.35</v>
      </c>
      <c r="G97" s="117">
        <f>N97</f>
        <v>61.814649930439401</v>
      </c>
      <c r="H97" s="118">
        <f>ROUND(D97*G97,2)</f>
        <v>741.78</v>
      </c>
      <c r="K97" s="138" t="s">
        <v>3272</v>
      </c>
      <c r="L97" s="136">
        <v>93.42</v>
      </c>
      <c r="M97" s="136">
        <f t="shared" si="9"/>
        <v>71.861538461538458</v>
      </c>
      <c r="N97" s="139">
        <f t="shared" si="8"/>
        <v>61.814649930439401</v>
      </c>
      <c r="O97" s="120">
        <f t="shared" si="10"/>
        <v>57.779344410923358</v>
      </c>
    </row>
    <row r="98" spans="1:15" x14ac:dyDescent="0.2">
      <c r="A98" s="111" t="s">
        <v>3275</v>
      </c>
      <c r="B98" s="112" t="s">
        <v>3276</v>
      </c>
      <c r="C98" s="113" t="s">
        <v>3271</v>
      </c>
      <c r="D98" s="129">
        <v>72</v>
      </c>
      <c r="E98" s="136">
        <f t="shared" si="7"/>
        <v>23.743834638571482</v>
      </c>
      <c r="F98" s="144">
        <f>ROUND(E98*D98,2)</f>
        <v>1709.56</v>
      </c>
      <c r="G98" s="117">
        <f>N98</f>
        <v>25.40210244947087</v>
      </c>
      <c r="H98" s="118">
        <f>ROUND(D98*G98,2)</f>
        <v>1828.95</v>
      </c>
      <c r="K98" s="138" t="s">
        <v>3272</v>
      </c>
      <c r="L98" s="136">
        <v>38.39</v>
      </c>
      <c r="M98" s="136">
        <f t="shared" si="9"/>
        <v>29.530769230769231</v>
      </c>
      <c r="N98" s="139">
        <f t="shared" si="8"/>
        <v>25.40210244947087</v>
      </c>
      <c r="O98" s="120">
        <f t="shared" si="10"/>
        <v>23.743834638571482</v>
      </c>
    </row>
    <row r="99" spans="1:15" ht="15" x14ac:dyDescent="0.2">
      <c r="A99" s="98" t="s">
        <v>3288</v>
      </c>
      <c r="B99" s="769" t="s">
        <v>3338</v>
      </c>
      <c r="C99" s="769"/>
      <c r="D99" s="769"/>
      <c r="E99" s="99">
        <f t="shared" si="7"/>
        <v>0</v>
      </c>
      <c r="F99" s="140">
        <f>ROUND(,2)</f>
        <v>0</v>
      </c>
      <c r="G99" s="141"/>
      <c r="H99" s="142"/>
      <c r="K99" s="103"/>
      <c r="L99" s="99"/>
      <c r="M99" s="99">
        <f t="shared" si="9"/>
        <v>0</v>
      </c>
      <c r="N99" s="104">
        <f t="shared" si="8"/>
        <v>0</v>
      </c>
      <c r="O99" s="120">
        <f t="shared" si="10"/>
        <v>0</v>
      </c>
    </row>
    <row r="100" spans="1:15" ht="42" x14ac:dyDescent="0.2">
      <c r="A100" s="98" t="s">
        <v>3339</v>
      </c>
      <c r="B100" s="106" t="s">
        <v>5925</v>
      </c>
      <c r="C100" s="107" t="s">
        <v>3268</v>
      </c>
      <c r="D100" s="108"/>
      <c r="E100" s="99">
        <f t="shared" si="7"/>
        <v>0</v>
      </c>
      <c r="F100" s="109">
        <f>ROUND(SUM(F101),2)</f>
        <v>577.79</v>
      </c>
      <c r="G100" s="110"/>
      <c r="H100" s="109">
        <f>ROUND(SUM(H101),2)</f>
        <v>618.15</v>
      </c>
      <c r="K100" s="103"/>
      <c r="L100" s="99"/>
      <c r="M100" s="99">
        <f t="shared" si="9"/>
        <v>0</v>
      </c>
      <c r="N100" s="104">
        <f t="shared" si="8"/>
        <v>0</v>
      </c>
      <c r="O100" s="120">
        <f t="shared" si="10"/>
        <v>0</v>
      </c>
    </row>
    <row r="101" spans="1:15" x14ac:dyDescent="0.2">
      <c r="A101" s="111" t="s">
        <v>3291</v>
      </c>
      <c r="B101" s="112" t="s">
        <v>3270</v>
      </c>
      <c r="C101" s="113" t="s">
        <v>3271</v>
      </c>
      <c r="D101" s="129">
        <v>10</v>
      </c>
      <c r="E101" s="130">
        <f t="shared" si="7"/>
        <v>57.779344410923358</v>
      </c>
      <c r="F101" s="143">
        <f>ROUND(E101*D101,2)</f>
        <v>577.79</v>
      </c>
      <c r="G101" s="117">
        <f>N101</f>
        <v>61.814649930439401</v>
      </c>
      <c r="H101" s="118">
        <f>ROUND(D101*G101,2)</f>
        <v>618.15</v>
      </c>
      <c r="K101" s="119" t="s">
        <v>3272</v>
      </c>
      <c r="L101" s="130">
        <v>93.42</v>
      </c>
      <c r="M101" s="130">
        <f t="shared" si="9"/>
        <v>71.861538461538458</v>
      </c>
      <c r="N101" s="132">
        <f t="shared" si="8"/>
        <v>61.814649930439401</v>
      </c>
      <c r="O101" s="120">
        <f t="shared" si="10"/>
        <v>57.779344410923358</v>
      </c>
    </row>
    <row r="102" spans="1:15" ht="21" x14ac:dyDescent="0.2">
      <c r="A102" s="98" t="s">
        <v>3340</v>
      </c>
      <c r="B102" s="106" t="s">
        <v>5926</v>
      </c>
      <c r="C102" s="107" t="s">
        <v>3294</v>
      </c>
      <c r="D102" s="133"/>
      <c r="E102" s="99">
        <f t="shared" si="7"/>
        <v>0</v>
      </c>
      <c r="F102" s="109">
        <f>ROUND(F103,2)</f>
        <v>6121.6</v>
      </c>
      <c r="G102" s="110"/>
      <c r="H102" s="109">
        <f>ROUND(H103,2)</f>
        <v>6121.6</v>
      </c>
      <c r="K102" s="103"/>
      <c r="L102" s="99"/>
      <c r="M102" s="99">
        <f t="shared" si="9"/>
        <v>0</v>
      </c>
      <c r="N102" s="104">
        <f t="shared" si="8"/>
        <v>0</v>
      </c>
      <c r="O102" s="120">
        <f t="shared" si="10"/>
        <v>0</v>
      </c>
    </row>
    <row r="103" spans="1:15" ht="21" x14ac:dyDescent="0.2">
      <c r="A103" s="111" t="s">
        <v>3295</v>
      </c>
      <c r="B103" s="112" t="s">
        <v>3293</v>
      </c>
      <c r="C103" s="113" t="s">
        <v>3294</v>
      </c>
      <c r="D103" s="129">
        <v>96</v>
      </c>
      <c r="E103" s="99">
        <f t="shared" si="7"/>
        <v>63.76662185609554</v>
      </c>
      <c r="F103" s="124">
        <f>ROUND(E103*D103,2)</f>
        <v>6121.6</v>
      </c>
      <c r="G103" s="117">
        <f>N103</f>
        <v>63.76662185609554</v>
      </c>
      <c r="H103" s="118">
        <f>ROUND(D103*G103,2)</f>
        <v>6121.6</v>
      </c>
      <c r="K103" s="103" t="s">
        <v>3296</v>
      </c>
      <c r="L103" s="99">
        <v>96.37</v>
      </c>
      <c r="M103" s="99">
        <f t="shared" si="9"/>
        <v>74.130769230769232</v>
      </c>
      <c r="N103" s="104">
        <f t="shared" si="8"/>
        <v>63.76662185609554</v>
      </c>
      <c r="O103" s="120">
        <f t="shared" si="10"/>
        <v>59.603890182837553</v>
      </c>
    </row>
    <row r="104" spans="1:15" ht="21" x14ac:dyDescent="0.2">
      <c r="A104" s="98" t="s">
        <v>3341</v>
      </c>
      <c r="B104" s="106" t="s">
        <v>5927</v>
      </c>
      <c r="C104" s="107" t="s">
        <v>3294</v>
      </c>
      <c r="D104" s="133"/>
      <c r="E104" s="99">
        <f t="shared" si="7"/>
        <v>0</v>
      </c>
      <c r="F104" s="109">
        <f>ROUND(F105,2)</f>
        <v>19056.54</v>
      </c>
      <c r="G104" s="110"/>
      <c r="H104" s="109">
        <f>ROUND(H105,2)</f>
        <v>19056.54</v>
      </c>
      <c r="K104" s="103"/>
      <c r="L104" s="99"/>
      <c r="M104" s="99">
        <f t="shared" si="9"/>
        <v>0</v>
      </c>
      <c r="N104" s="104">
        <f t="shared" si="8"/>
        <v>0</v>
      </c>
      <c r="O104" s="120">
        <f t="shared" si="10"/>
        <v>0</v>
      </c>
    </row>
    <row r="105" spans="1:15" ht="21" x14ac:dyDescent="0.2">
      <c r="A105" s="111" t="s">
        <v>3299</v>
      </c>
      <c r="B105" s="112" t="s">
        <v>3298</v>
      </c>
      <c r="C105" s="113" t="s">
        <v>3294</v>
      </c>
      <c r="D105" s="129">
        <v>96</v>
      </c>
      <c r="E105" s="99">
        <f t="shared" si="7"/>
        <v>198.50561955825114</v>
      </c>
      <c r="F105" s="124">
        <f>ROUND(E105*D105,2)</f>
        <v>19056.54</v>
      </c>
      <c r="G105" s="117">
        <f>N105</f>
        <v>198.50561955825114</v>
      </c>
      <c r="H105" s="118">
        <f>ROUND(D105*G105,2)</f>
        <v>19056.54</v>
      </c>
      <c r="K105" s="103" t="s">
        <v>3296</v>
      </c>
      <c r="L105" s="99">
        <v>300</v>
      </c>
      <c r="M105" s="99">
        <f t="shared" si="9"/>
        <v>230.76923076923077</v>
      </c>
      <c r="N105" s="104">
        <f t="shared" si="8"/>
        <v>198.50561955825114</v>
      </c>
      <c r="O105" s="120">
        <f t="shared" si="10"/>
        <v>185.54702765229081</v>
      </c>
    </row>
    <row r="106" spans="1:15" ht="42" x14ac:dyDescent="0.2">
      <c r="A106" s="98" t="s">
        <v>3342</v>
      </c>
      <c r="B106" s="106" t="s">
        <v>5928</v>
      </c>
      <c r="C106" s="107" t="s">
        <v>3268</v>
      </c>
      <c r="D106" s="133"/>
      <c r="E106" s="99">
        <f t="shared" si="7"/>
        <v>0</v>
      </c>
      <c r="F106" s="109">
        <f>ROUND(F107,2)</f>
        <v>501.04</v>
      </c>
      <c r="G106" s="110"/>
      <c r="H106" s="109">
        <f>ROUND(H107,2)</f>
        <v>501.04</v>
      </c>
      <c r="K106" s="103"/>
      <c r="L106" s="99"/>
      <c r="M106" s="99">
        <f t="shared" si="9"/>
        <v>0</v>
      </c>
      <c r="N106" s="104">
        <f t="shared" si="8"/>
        <v>0</v>
      </c>
      <c r="O106" s="120">
        <f t="shared" si="10"/>
        <v>0</v>
      </c>
    </row>
    <row r="107" spans="1:15" ht="31.5" x14ac:dyDescent="0.2">
      <c r="A107" s="111" t="s">
        <v>3302</v>
      </c>
      <c r="B107" s="112" t="s">
        <v>3301</v>
      </c>
      <c r="C107" s="113" t="s">
        <v>3268</v>
      </c>
      <c r="D107" s="129">
        <v>1</v>
      </c>
      <c r="E107" s="99">
        <f t="shared" si="7"/>
        <v>501.04141747299644</v>
      </c>
      <c r="F107" s="124">
        <f>ROUND(E107*D107,2)</f>
        <v>501.04</v>
      </c>
      <c r="G107" s="117">
        <f>N107</f>
        <v>501.04141747299644</v>
      </c>
      <c r="H107" s="118">
        <f>ROUND(D107*G107,2)</f>
        <v>501.04</v>
      </c>
      <c r="K107" s="103" t="s">
        <v>3296</v>
      </c>
      <c r="L107" s="99">
        <v>757.22</v>
      </c>
      <c r="M107" s="99">
        <f t="shared" si="9"/>
        <v>582.47692307692307</v>
      </c>
      <c r="N107" s="104">
        <f t="shared" si="8"/>
        <v>501.04141747299644</v>
      </c>
      <c r="O107" s="120">
        <f t="shared" si="10"/>
        <v>468.33306759622548</v>
      </c>
    </row>
    <row r="108" spans="1:15" ht="42" x14ac:dyDescent="0.2">
      <c r="A108" s="98" t="s">
        <v>3343</v>
      </c>
      <c r="B108" s="106" t="s">
        <v>5929</v>
      </c>
      <c r="C108" s="107" t="s">
        <v>3268</v>
      </c>
      <c r="D108" s="133"/>
      <c r="E108" s="99">
        <f t="shared" si="7"/>
        <v>0</v>
      </c>
      <c r="F108" s="109">
        <f>ROUND(F109,2)</f>
        <v>5376.01</v>
      </c>
      <c r="G108" s="110"/>
      <c r="H108" s="109">
        <f>ROUND(H109,2)</f>
        <v>5376.01</v>
      </c>
      <c r="K108" s="103"/>
      <c r="L108" s="99"/>
      <c r="M108" s="99">
        <f t="shared" si="9"/>
        <v>0</v>
      </c>
      <c r="N108" s="104">
        <f t="shared" si="8"/>
        <v>0</v>
      </c>
      <c r="O108" s="120">
        <f t="shared" si="10"/>
        <v>0</v>
      </c>
    </row>
    <row r="109" spans="1:15" ht="31.5" x14ac:dyDescent="0.2">
      <c r="A109" s="111" t="s">
        <v>3304</v>
      </c>
      <c r="B109" s="112" t="s">
        <v>3305</v>
      </c>
      <c r="C109" s="113" t="s">
        <v>3268</v>
      </c>
      <c r="D109" s="129">
        <v>12</v>
      </c>
      <c r="E109" s="99">
        <f t="shared" si="7"/>
        <v>448.00071592703171</v>
      </c>
      <c r="F109" s="124">
        <f>ROUND(E109*D109,2)</f>
        <v>5376.01</v>
      </c>
      <c r="G109" s="117">
        <f>N109</f>
        <v>448.00071592703171</v>
      </c>
      <c r="H109" s="118">
        <f>ROUND(D109*G109,2)</f>
        <v>5376.01</v>
      </c>
      <c r="K109" s="103" t="s">
        <v>3296</v>
      </c>
      <c r="L109" s="99">
        <v>677.06</v>
      </c>
      <c r="M109" s="99">
        <f t="shared" si="9"/>
        <v>520.81538461538457</v>
      </c>
      <c r="N109" s="104">
        <f t="shared" si="8"/>
        <v>448.00071592703171</v>
      </c>
      <c r="O109" s="120">
        <f t="shared" si="10"/>
        <v>418.75490180753337</v>
      </c>
    </row>
    <row r="110" spans="1:15" ht="21" x14ac:dyDescent="0.2">
      <c r="A110" s="98" t="s">
        <v>3344</v>
      </c>
      <c r="B110" s="106" t="s">
        <v>5930</v>
      </c>
      <c r="C110" s="107" t="s">
        <v>3268</v>
      </c>
      <c r="D110" s="133"/>
      <c r="E110" s="99">
        <f t="shared" si="7"/>
        <v>0</v>
      </c>
      <c r="F110" s="109">
        <f>ROUND(F111,2)</f>
        <v>4125.42</v>
      </c>
      <c r="G110" s="110"/>
      <c r="H110" s="109">
        <f>ROUND(H111,2)</f>
        <v>4125.42</v>
      </c>
      <c r="K110" s="103"/>
      <c r="L110" s="99"/>
      <c r="M110" s="99">
        <f t="shared" si="9"/>
        <v>0</v>
      </c>
      <c r="N110" s="104">
        <f t="shared" si="8"/>
        <v>0</v>
      </c>
      <c r="O110" s="120">
        <f t="shared" si="10"/>
        <v>0</v>
      </c>
    </row>
    <row r="111" spans="1:15" ht="21" x14ac:dyDescent="0.2">
      <c r="A111" s="111" t="s">
        <v>3307</v>
      </c>
      <c r="B111" s="112" t="s">
        <v>3308</v>
      </c>
      <c r="C111" s="113" t="s">
        <v>3268</v>
      </c>
      <c r="D111" s="129">
        <v>12</v>
      </c>
      <c r="E111" s="99">
        <f t="shared" si="7"/>
        <v>343.78526565894981</v>
      </c>
      <c r="F111" s="124">
        <f>ROUND(E111*D111,2)</f>
        <v>4125.42</v>
      </c>
      <c r="G111" s="117">
        <f>N111</f>
        <v>343.78526565894981</v>
      </c>
      <c r="H111" s="118">
        <f>ROUND(D111*G111,2)</f>
        <v>4125.42</v>
      </c>
      <c r="K111" s="103" t="s">
        <v>3296</v>
      </c>
      <c r="L111" s="99">
        <v>519.55999999999995</v>
      </c>
      <c r="M111" s="99">
        <f t="shared" si="9"/>
        <v>399.66153846153838</v>
      </c>
      <c r="N111" s="104">
        <f t="shared" si="8"/>
        <v>343.78526565894981</v>
      </c>
      <c r="O111" s="120">
        <f t="shared" si="10"/>
        <v>321.34271229008067</v>
      </c>
    </row>
    <row r="112" spans="1:15" ht="21" x14ac:dyDescent="0.2">
      <c r="A112" s="98" t="s">
        <v>3345</v>
      </c>
      <c r="B112" s="106" t="s">
        <v>5931</v>
      </c>
      <c r="C112" s="107" t="s">
        <v>3268</v>
      </c>
      <c r="D112" s="133"/>
      <c r="E112" s="99">
        <f t="shared" si="7"/>
        <v>0</v>
      </c>
      <c r="F112" s="109">
        <f>ROUND(F113,2)</f>
        <v>5169.09</v>
      </c>
      <c r="G112" s="110"/>
      <c r="H112" s="109">
        <f>ROUND(H113,2)</f>
        <v>5169.09</v>
      </c>
      <c r="K112" s="103"/>
      <c r="L112" s="99"/>
      <c r="M112" s="99">
        <f t="shared" si="9"/>
        <v>0</v>
      </c>
      <c r="N112" s="104">
        <f t="shared" si="8"/>
        <v>0</v>
      </c>
      <c r="O112" s="120">
        <f t="shared" si="10"/>
        <v>0</v>
      </c>
    </row>
    <row r="113" spans="1:15" ht="21" x14ac:dyDescent="0.2">
      <c r="A113" s="111" t="s">
        <v>3310</v>
      </c>
      <c r="B113" s="112" t="s">
        <v>3311</v>
      </c>
      <c r="C113" s="113" t="s">
        <v>3268</v>
      </c>
      <c r="D113" s="129">
        <v>12</v>
      </c>
      <c r="E113" s="99">
        <f t="shared" si="7"/>
        <v>430.75719444140498</v>
      </c>
      <c r="F113" s="124">
        <f>ROUND(E113*D113,2)</f>
        <v>5169.09</v>
      </c>
      <c r="G113" s="117">
        <f>N113</f>
        <v>430.75719444140498</v>
      </c>
      <c r="H113" s="118">
        <f>ROUND(D113*G113,2)</f>
        <v>5169.09</v>
      </c>
      <c r="K113" s="103" t="s">
        <v>3296</v>
      </c>
      <c r="L113" s="99">
        <v>651</v>
      </c>
      <c r="M113" s="99">
        <f t="shared" si="9"/>
        <v>500.76923076923077</v>
      </c>
      <c r="N113" s="104">
        <f t="shared" si="8"/>
        <v>430.75719444140498</v>
      </c>
      <c r="O113" s="120">
        <f t="shared" si="10"/>
        <v>402.63705000547105</v>
      </c>
    </row>
    <row r="114" spans="1:15" ht="21" x14ac:dyDescent="0.2">
      <c r="A114" s="98" t="s">
        <v>3346</v>
      </c>
      <c r="B114" s="106" t="s">
        <v>5932</v>
      </c>
      <c r="C114" s="107" t="s">
        <v>3268</v>
      </c>
      <c r="D114" s="133"/>
      <c r="E114" s="99">
        <f t="shared" si="7"/>
        <v>0</v>
      </c>
      <c r="F114" s="109">
        <f>ROUND(F115,2)</f>
        <v>3668.3</v>
      </c>
      <c r="G114" s="110"/>
      <c r="H114" s="109">
        <f>ROUND(H115,2)</f>
        <v>3668.3</v>
      </c>
      <c r="K114" s="103"/>
      <c r="L114" s="99"/>
      <c r="M114" s="99">
        <f t="shared" si="9"/>
        <v>0</v>
      </c>
      <c r="N114" s="104">
        <f t="shared" si="8"/>
        <v>0</v>
      </c>
      <c r="O114" s="120">
        <f t="shared" si="10"/>
        <v>0</v>
      </c>
    </row>
    <row r="115" spans="1:15" ht="21" x14ac:dyDescent="0.2">
      <c r="A115" s="111" t="s">
        <v>3314</v>
      </c>
      <c r="B115" s="112" t="s">
        <v>3313</v>
      </c>
      <c r="C115" s="113" t="s">
        <v>3268</v>
      </c>
      <c r="D115" s="129">
        <v>12</v>
      </c>
      <c r="E115" s="99">
        <f t="shared" si="7"/>
        <v>305.69203726572147</v>
      </c>
      <c r="F115" s="124">
        <f>ROUND(E115*D115,2)</f>
        <v>3668.3</v>
      </c>
      <c r="G115" s="117">
        <f>N115</f>
        <v>305.69203726572147</v>
      </c>
      <c r="H115" s="118">
        <f>ROUND(D115*G115,2)</f>
        <v>3668.3</v>
      </c>
      <c r="K115" s="103" t="s">
        <v>3296</v>
      </c>
      <c r="L115" s="99">
        <v>461.99</v>
      </c>
      <c r="M115" s="99">
        <f t="shared" si="9"/>
        <v>355.37692307692305</v>
      </c>
      <c r="N115" s="104">
        <f t="shared" si="8"/>
        <v>305.69203726572147</v>
      </c>
      <c r="O115" s="120">
        <f t="shared" si="10"/>
        <v>285.73623768360608</v>
      </c>
    </row>
    <row r="116" spans="1:15" ht="21" x14ac:dyDescent="0.2">
      <c r="A116" s="98" t="s">
        <v>3347</v>
      </c>
      <c r="B116" s="106" t="s">
        <v>5933</v>
      </c>
      <c r="C116" s="107" t="s">
        <v>3268</v>
      </c>
      <c r="D116" s="133"/>
      <c r="E116" s="99">
        <f t="shared" si="7"/>
        <v>0</v>
      </c>
      <c r="F116" s="109">
        <f>ROUND(F117,2)</f>
        <v>5041.09</v>
      </c>
      <c r="G116" s="110"/>
      <c r="H116" s="109">
        <f>ROUND(H117,2)</f>
        <v>5041.09</v>
      </c>
      <c r="K116" s="103"/>
      <c r="L116" s="99"/>
      <c r="M116" s="99">
        <f t="shared" si="9"/>
        <v>0</v>
      </c>
      <c r="N116" s="104">
        <f t="shared" si="8"/>
        <v>0</v>
      </c>
      <c r="O116" s="120">
        <f t="shared" si="10"/>
        <v>0</v>
      </c>
    </row>
    <row r="117" spans="1:15" ht="21" x14ac:dyDescent="0.2">
      <c r="A117" s="111" t="s">
        <v>3316</v>
      </c>
      <c r="B117" s="112" t="s">
        <v>3317</v>
      </c>
      <c r="C117" s="113" t="s">
        <v>3268</v>
      </c>
      <c r="D117" s="129">
        <v>12</v>
      </c>
      <c r="E117" s="99">
        <f t="shared" si="7"/>
        <v>420.09082581714159</v>
      </c>
      <c r="F117" s="124">
        <f>ROUND(E117*D117,2)</f>
        <v>5041.09</v>
      </c>
      <c r="G117" s="117">
        <f t="shared" ref="G117:G123" si="11">N117</f>
        <v>420.09082581714159</v>
      </c>
      <c r="H117" s="118">
        <f>ROUND(D117*G117,2)</f>
        <v>5041.09</v>
      </c>
      <c r="K117" s="103" t="s">
        <v>3296</v>
      </c>
      <c r="L117" s="99">
        <v>634.88</v>
      </c>
      <c r="M117" s="99">
        <f t="shared" si="9"/>
        <v>488.36923076923074</v>
      </c>
      <c r="N117" s="104">
        <f t="shared" si="8"/>
        <v>420.09082581714159</v>
      </c>
      <c r="O117" s="120">
        <f t="shared" si="10"/>
        <v>392.66698971962131</v>
      </c>
    </row>
    <row r="118" spans="1:15" ht="31.5" x14ac:dyDescent="0.2">
      <c r="A118" s="98" t="s">
        <v>3348</v>
      </c>
      <c r="B118" s="106" t="s">
        <v>5934</v>
      </c>
      <c r="C118" s="107" t="s">
        <v>3268</v>
      </c>
      <c r="D118" s="133"/>
      <c r="E118" s="99">
        <f t="shared" si="7"/>
        <v>0</v>
      </c>
      <c r="F118" s="109">
        <f>ROUND(F119,2)</f>
        <v>952.83</v>
      </c>
      <c r="G118" s="110"/>
      <c r="H118" s="109">
        <f>ROUND(H119,2)</f>
        <v>952.83</v>
      </c>
      <c r="K118" s="103"/>
      <c r="L118" s="99"/>
      <c r="M118" s="99">
        <f t="shared" si="9"/>
        <v>0</v>
      </c>
      <c r="N118" s="104">
        <f t="shared" si="8"/>
        <v>0</v>
      </c>
      <c r="O118" s="120">
        <f t="shared" si="10"/>
        <v>0</v>
      </c>
    </row>
    <row r="119" spans="1:15" ht="21" x14ac:dyDescent="0.2">
      <c r="A119" s="111" t="s">
        <v>3320</v>
      </c>
      <c r="B119" s="112" t="s">
        <v>3319</v>
      </c>
      <c r="C119" s="113" t="s">
        <v>3268</v>
      </c>
      <c r="D119" s="129">
        <v>12</v>
      </c>
      <c r="E119" s="99">
        <f t="shared" si="7"/>
        <v>79.402247823300456</v>
      </c>
      <c r="F119" s="124">
        <f>ROUND(E119*D119,2)</f>
        <v>952.83</v>
      </c>
      <c r="G119" s="117">
        <f t="shared" si="11"/>
        <v>79.402247823300456</v>
      </c>
      <c r="H119" s="118">
        <f>ROUND(D119*G119,2)</f>
        <v>952.83</v>
      </c>
      <c r="K119" s="103" t="s">
        <v>3296</v>
      </c>
      <c r="L119" s="99">
        <v>120</v>
      </c>
      <c r="M119" s="99">
        <f t="shared" si="9"/>
        <v>92.307692307692307</v>
      </c>
      <c r="N119" s="104">
        <f t="shared" si="8"/>
        <v>79.402247823300456</v>
      </c>
      <c r="O119" s="120">
        <f t="shared" si="10"/>
        <v>74.218811060916323</v>
      </c>
    </row>
    <row r="120" spans="1:15" ht="21" x14ac:dyDescent="0.2">
      <c r="A120" s="98" t="s">
        <v>3349</v>
      </c>
      <c r="B120" s="106" t="s">
        <v>5935</v>
      </c>
      <c r="C120" s="107" t="s">
        <v>3268</v>
      </c>
      <c r="D120" s="133"/>
      <c r="E120" s="99">
        <f t="shared" si="7"/>
        <v>0</v>
      </c>
      <c r="F120" s="109">
        <f>ROUND(SUM(F121:F123),2)</f>
        <v>3180.48</v>
      </c>
      <c r="G120" s="117">
        <f>N120</f>
        <v>0</v>
      </c>
      <c r="H120" s="109">
        <f>ROUND(SUM(H121:H123),2)</f>
        <v>3402.6</v>
      </c>
      <c r="K120" s="103"/>
      <c r="L120" s="99"/>
      <c r="M120" s="99">
        <f t="shared" si="9"/>
        <v>0</v>
      </c>
      <c r="N120" s="104">
        <f t="shared" si="8"/>
        <v>0</v>
      </c>
      <c r="O120" s="120">
        <f t="shared" si="10"/>
        <v>0</v>
      </c>
    </row>
    <row r="121" spans="1:15" x14ac:dyDescent="0.2">
      <c r="A121" s="111" t="s">
        <v>3337</v>
      </c>
      <c r="B121" s="112" t="s">
        <v>3323</v>
      </c>
      <c r="C121" s="113" t="s">
        <v>3271</v>
      </c>
      <c r="D121" s="129">
        <v>10</v>
      </c>
      <c r="E121" s="136">
        <f t="shared" si="7"/>
        <v>77.756574388153325</v>
      </c>
      <c r="F121" s="144">
        <f>ROUND(E121*D121,2)</f>
        <v>777.57</v>
      </c>
      <c r="G121" s="117">
        <f t="shared" si="11"/>
        <v>83.187088302877768</v>
      </c>
      <c r="H121" s="118">
        <f>ROUND(D121*G121,2)</f>
        <v>831.87</v>
      </c>
      <c r="K121" s="138" t="s">
        <v>3272</v>
      </c>
      <c r="L121" s="136">
        <v>125.72</v>
      </c>
      <c r="M121" s="136">
        <f t="shared" si="9"/>
        <v>96.707692307692298</v>
      </c>
      <c r="N121" s="139">
        <f t="shared" si="8"/>
        <v>83.187088302877768</v>
      </c>
      <c r="O121" s="120">
        <f t="shared" si="10"/>
        <v>77.756574388153325</v>
      </c>
    </row>
    <row r="122" spans="1:15" x14ac:dyDescent="0.2">
      <c r="A122" s="111" t="s">
        <v>3291</v>
      </c>
      <c r="B122" s="112" t="s">
        <v>3324</v>
      </c>
      <c r="C122" s="113" t="s">
        <v>3271</v>
      </c>
      <c r="D122" s="129">
        <v>12</v>
      </c>
      <c r="E122" s="136">
        <f t="shared" si="7"/>
        <v>57.779344410923358</v>
      </c>
      <c r="F122" s="144">
        <f>ROUND(E122*D122,2)</f>
        <v>693.35</v>
      </c>
      <c r="G122" s="117">
        <f t="shared" si="11"/>
        <v>61.814649930439401</v>
      </c>
      <c r="H122" s="118">
        <f>ROUND(D122*G122,2)</f>
        <v>741.78</v>
      </c>
      <c r="K122" s="138" t="s">
        <v>3272</v>
      </c>
      <c r="L122" s="136">
        <v>93.42</v>
      </c>
      <c r="M122" s="136">
        <f t="shared" si="9"/>
        <v>71.861538461538458</v>
      </c>
      <c r="N122" s="139">
        <f t="shared" si="8"/>
        <v>61.814649930439401</v>
      </c>
      <c r="O122" s="120">
        <f t="shared" si="10"/>
        <v>57.779344410923358</v>
      </c>
    </row>
    <row r="123" spans="1:15" x14ac:dyDescent="0.2">
      <c r="A123" s="111" t="s">
        <v>3275</v>
      </c>
      <c r="B123" s="112" t="s">
        <v>3276</v>
      </c>
      <c r="C123" s="113" t="s">
        <v>3271</v>
      </c>
      <c r="D123" s="129">
        <v>72</v>
      </c>
      <c r="E123" s="136">
        <f t="shared" si="7"/>
        <v>23.743834638571482</v>
      </c>
      <c r="F123" s="144">
        <f>ROUND(E123*D123,2)</f>
        <v>1709.56</v>
      </c>
      <c r="G123" s="117">
        <f t="shared" si="11"/>
        <v>25.40210244947087</v>
      </c>
      <c r="H123" s="118">
        <f>ROUND(D123*G123,2)</f>
        <v>1828.95</v>
      </c>
      <c r="K123" s="138" t="s">
        <v>3272</v>
      </c>
      <c r="L123" s="136">
        <v>38.39</v>
      </c>
      <c r="M123" s="136">
        <f t="shared" si="9"/>
        <v>29.530769230769231</v>
      </c>
      <c r="N123" s="139">
        <f t="shared" si="8"/>
        <v>25.40210244947087</v>
      </c>
      <c r="O123" s="120">
        <f t="shared" si="10"/>
        <v>23.743834638571482</v>
      </c>
    </row>
    <row r="124" spans="1:15" ht="15" x14ac:dyDescent="0.2">
      <c r="A124" s="98" t="s">
        <v>3288</v>
      </c>
      <c r="B124" s="769" t="s">
        <v>3350</v>
      </c>
      <c r="C124" s="769"/>
      <c r="D124" s="769"/>
      <c r="E124" s="99">
        <f t="shared" si="7"/>
        <v>0</v>
      </c>
      <c r="F124" s="140">
        <f>ROUND(,2)</f>
        <v>0</v>
      </c>
      <c r="G124" s="141"/>
      <c r="H124" s="142"/>
      <c r="K124" s="103"/>
      <c r="L124" s="99"/>
      <c r="M124" s="99">
        <f t="shared" si="9"/>
        <v>0</v>
      </c>
      <c r="N124" s="104">
        <f t="shared" si="8"/>
        <v>0</v>
      </c>
      <c r="O124" s="120">
        <f t="shared" si="10"/>
        <v>0</v>
      </c>
    </row>
    <row r="125" spans="1:15" ht="42" x14ac:dyDescent="0.2">
      <c r="A125" s="98" t="s">
        <v>3351</v>
      </c>
      <c r="B125" s="106" t="s">
        <v>5925</v>
      </c>
      <c r="C125" s="107" t="s">
        <v>3268</v>
      </c>
      <c r="D125" s="108"/>
      <c r="E125" s="99">
        <f t="shared" si="7"/>
        <v>0</v>
      </c>
      <c r="F125" s="109">
        <f>ROUND(SUM(F126),2)</f>
        <v>577.79</v>
      </c>
      <c r="G125" s="110"/>
      <c r="H125" s="109">
        <f>ROUND(SUM(H126),2)</f>
        <v>618.15</v>
      </c>
      <c r="K125" s="103"/>
      <c r="L125" s="99"/>
      <c r="M125" s="99">
        <f t="shared" si="9"/>
        <v>0</v>
      </c>
      <c r="N125" s="104">
        <f t="shared" si="8"/>
        <v>0</v>
      </c>
      <c r="O125" s="120">
        <f t="shared" si="10"/>
        <v>0</v>
      </c>
    </row>
    <row r="126" spans="1:15" x14ac:dyDescent="0.2">
      <c r="A126" s="111" t="s">
        <v>3352</v>
      </c>
      <c r="B126" s="112" t="s">
        <v>3270</v>
      </c>
      <c r="C126" s="113" t="s">
        <v>3271</v>
      </c>
      <c r="D126" s="129">
        <v>10</v>
      </c>
      <c r="E126" s="130">
        <f t="shared" si="7"/>
        <v>57.779344410923358</v>
      </c>
      <c r="F126" s="143">
        <f>ROUND(E126*D126,2)</f>
        <v>577.79</v>
      </c>
      <c r="G126" s="117">
        <f>N126</f>
        <v>61.814649930439401</v>
      </c>
      <c r="H126" s="118">
        <f>ROUND(D126*G126,2)</f>
        <v>618.15</v>
      </c>
      <c r="K126" s="119" t="s">
        <v>3272</v>
      </c>
      <c r="L126" s="130">
        <v>93.42</v>
      </c>
      <c r="M126" s="130">
        <f t="shared" si="9"/>
        <v>71.861538461538458</v>
      </c>
      <c r="N126" s="132">
        <f t="shared" si="8"/>
        <v>61.814649930439401</v>
      </c>
      <c r="O126" s="120">
        <f t="shared" si="10"/>
        <v>57.779344410923358</v>
      </c>
    </row>
    <row r="127" spans="1:15" ht="21" x14ac:dyDescent="0.2">
      <c r="A127" s="98" t="s">
        <v>3353</v>
      </c>
      <c r="B127" s="106" t="s">
        <v>5926</v>
      </c>
      <c r="C127" s="107" t="s">
        <v>3294</v>
      </c>
      <c r="D127" s="133"/>
      <c r="E127" s="99">
        <f t="shared" si="7"/>
        <v>0</v>
      </c>
      <c r="F127" s="124">
        <f>ROUND(F128,2)</f>
        <v>7141.86</v>
      </c>
      <c r="G127" s="125"/>
      <c r="H127" s="109">
        <f>ROUND(SUM(H128),2)</f>
        <v>7141.86</v>
      </c>
      <c r="K127" s="103"/>
      <c r="L127" s="99"/>
      <c r="M127" s="99">
        <f t="shared" si="9"/>
        <v>0</v>
      </c>
      <c r="N127" s="104">
        <f t="shared" si="8"/>
        <v>0</v>
      </c>
      <c r="O127" s="120">
        <f t="shared" si="10"/>
        <v>0</v>
      </c>
    </row>
    <row r="128" spans="1:15" ht="21" x14ac:dyDescent="0.2">
      <c r="A128" s="111" t="s">
        <v>3295</v>
      </c>
      <c r="B128" s="112" t="s">
        <v>3293</v>
      </c>
      <c r="C128" s="113" t="s">
        <v>3294</v>
      </c>
      <c r="D128" s="129">
        <v>112</v>
      </c>
      <c r="E128" s="99">
        <f t="shared" si="7"/>
        <v>63.76662185609554</v>
      </c>
      <c r="F128" s="124">
        <f>ROUND(E128*D128,2)</f>
        <v>7141.86</v>
      </c>
      <c r="G128" s="117">
        <f>N128</f>
        <v>63.76662185609554</v>
      </c>
      <c r="H128" s="118">
        <f>ROUND(D128*G128,2)</f>
        <v>7141.86</v>
      </c>
      <c r="K128" s="103" t="s">
        <v>3296</v>
      </c>
      <c r="L128" s="99">
        <v>96.37</v>
      </c>
      <c r="M128" s="99">
        <f t="shared" si="9"/>
        <v>74.130769230769232</v>
      </c>
      <c r="N128" s="104">
        <f t="shared" si="8"/>
        <v>63.76662185609554</v>
      </c>
      <c r="O128" s="120">
        <f t="shared" si="10"/>
        <v>59.603890182837553</v>
      </c>
    </row>
    <row r="129" spans="1:15" ht="21" x14ac:dyDescent="0.2">
      <c r="A129" s="98" t="s">
        <v>3354</v>
      </c>
      <c r="B129" s="106" t="s">
        <v>5927</v>
      </c>
      <c r="C129" s="107" t="s">
        <v>3294</v>
      </c>
      <c r="D129" s="133"/>
      <c r="E129" s="99">
        <f t="shared" si="7"/>
        <v>0</v>
      </c>
      <c r="F129" s="124">
        <f>ROUND(F130,2)</f>
        <v>22232.63</v>
      </c>
      <c r="G129" s="125"/>
      <c r="H129" s="109">
        <f>ROUND(SUM(H130),2)</f>
        <v>22232.63</v>
      </c>
      <c r="K129" s="103"/>
      <c r="L129" s="99"/>
      <c r="M129" s="99">
        <f t="shared" si="9"/>
        <v>0</v>
      </c>
      <c r="N129" s="104">
        <f t="shared" si="8"/>
        <v>0</v>
      </c>
      <c r="O129" s="120">
        <f t="shared" si="10"/>
        <v>0</v>
      </c>
    </row>
    <row r="130" spans="1:15" ht="21" x14ac:dyDescent="0.2">
      <c r="A130" s="111" t="s">
        <v>3299</v>
      </c>
      <c r="B130" s="112" t="s">
        <v>3298</v>
      </c>
      <c r="C130" s="113" t="s">
        <v>3294</v>
      </c>
      <c r="D130" s="129">
        <v>112</v>
      </c>
      <c r="E130" s="99">
        <f t="shared" si="7"/>
        <v>198.50561955825114</v>
      </c>
      <c r="F130" s="124">
        <f>ROUND(E130*D130,2)</f>
        <v>22232.63</v>
      </c>
      <c r="G130" s="117">
        <f>N130</f>
        <v>198.50561955825114</v>
      </c>
      <c r="H130" s="118">
        <f>ROUND(D130*G130,2)</f>
        <v>22232.63</v>
      </c>
      <c r="K130" s="103" t="s">
        <v>3296</v>
      </c>
      <c r="L130" s="99">
        <v>300</v>
      </c>
      <c r="M130" s="99">
        <f t="shared" si="9"/>
        <v>230.76923076923077</v>
      </c>
      <c r="N130" s="104">
        <f t="shared" si="8"/>
        <v>198.50561955825114</v>
      </c>
      <c r="O130" s="120">
        <f t="shared" si="10"/>
        <v>185.54702765229081</v>
      </c>
    </row>
    <row r="131" spans="1:15" ht="42" x14ac:dyDescent="0.2">
      <c r="A131" s="98" t="s">
        <v>3355</v>
      </c>
      <c r="B131" s="106" t="s">
        <v>5928</v>
      </c>
      <c r="C131" s="107" t="s">
        <v>3268</v>
      </c>
      <c r="D131" s="133"/>
      <c r="E131" s="99">
        <f t="shared" si="7"/>
        <v>0</v>
      </c>
      <c r="F131" s="124">
        <f>ROUND(F132,2)</f>
        <v>501.04</v>
      </c>
      <c r="G131" s="125"/>
      <c r="H131" s="109">
        <f>ROUND(SUM(H132),2)</f>
        <v>501.04</v>
      </c>
      <c r="K131" s="103"/>
      <c r="L131" s="99"/>
      <c r="M131" s="99">
        <f t="shared" si="9"/>
        <v>0</v>
      </c>
      <c r="N131" s="104">
        <f t="shared" si="8"/>
        <v>0</v>
      </c>
      <c r="O131" s="120">
        <f t="shared" si="10"/>
        <v>0</v>
      </c>
    </row>
    <row r="132" spans="1:15" ht="31.5" x14ac:dyDescent="0.2">
      <c r="A132" s="111" t="s">
        <v>3302</v>
      </c>
      <c r="B132" s="112" t="s">
        <v>3301</v>
      </c>
      <c r="C132" s="113" t="s">
        <v>3268</v>
      </c>
      <c r="D132" s="129">
        <v>1</v>
      </c>
      <c r="E132" s="99">
        <f t="shared" si="7"/>
        <v>501.04141747299644</v>
      </c>
      <c r="F132" s="124">
        <f>ROUND(E132*D132,2)</f>
        <v>501.04</v>
      </c>
      <c r="G132" s="117">
        <f>N132</f>
        <v>501.04141747299644</v>
      </c>
      <c r="H132" s="118">
        <f>ROUND(D132*G132,2)</f>
        <v>501.04</v>
      </c>
      <c r="K132" s="103" t="s">
        <v>3296</v>
      </c>
      <c r="L132" s="99">
        <v>757.22</v>
      </c>
      <c r="M132" s="99">
        <f t="shared" si="9"/>
        <v>582.47692307692307</v>
      </c>
      <c r="N132" s="104">
        <f t="shared" si="8"/>
        <v>501.04141747299644</v>
      </c>
      <c r="O132" s="120">
        <f t="shared" si="10"/>
        <v>468.33306759622548</v>
      </c>
    </row>
    <row r="133" spans="1:15" ht="42" x14ac:dyDescent="0.2">
      <c r="A133" s="98" t="s">
        <v>3356</v>
      </c>
      <c r="B133" s="106" t="s">
        <v>5929</v>
      </c>
      <c r="C133" s="107" t="s">
        <v>3268</v>
      </c>
      <c r="D133" s="133"/>
      <c r="E133" s="99">
        <f t="shared" si="7"/>
        <v>0</v>
      </c>
      <c r="F133" s="124">
        <f>ROUND(F134,2)</f>
        <v>6272.01</v>
      </c>
      <c r="G133" s="125"/>
      <c r="H133" s="109">
        <f>ROUND(SUM(H134),2)</f>
        <v>6272.01</v>
      </c>
      <c r="K133" s="103"/>
      <c r="L133" s="99"/>
      <c r="M133" s="99">
        <f t="shared" si="9"/>
        <v>0</v>
      </c>
      <c r="N133" s="104">
        <f t="shared" si="8"/>
        <v>0</v>
      </c>
      <c r="O133" s="120">
        <f t="shared" si="10"/>
        <v>0</v>
      </c>
    </row>
    <row r="134" spans="1:15" ht="31.5" x14ac:dyDescent="0.2">
      <c r="A134" s="111" t="s">
        <v>3304</v>
      </c>
      <c r="B134" s="112" t="s">
        <v>3305</v>
      </c>
      <c r="C134" s="113" t="s">
        <v>3268</v>
      </c>
      <c r="D134" s="129">
        <v>14</v>
      </c>
      <c r="E134" s="99">
        <f t="shared" si="7"/>
        <v>448.00071592703171</v>
      </c>
      <c r="F134" s="124">
        <f>ROUND(E134*D134,2)</f>
        <v>6272.01</v>
      </c>
      <c r="G134" s="117">
        <f>N134</f>
        <v>448.00071592703171</v>
      </c>
      <c r="H134" s="118">
        <f>ROUND(D134*G134,2)</f>
        <v>6272.01</v>
      </c>
      <c r="K134" s="103" t="s">
        <v>3296</v>
      </c>
      <c r="L134" s="99">
        <v>677.06</v>
      </c>
      <c r="M134" s="99">
        <f t="shared" si="9"/>
        <v>520.81538461538457</v>
      </c>
      <c r="N134" s="104">
        <f t="shared" si="8"/>
        <v>448.00071592703171</v>
      </c>
      <c r="O134" s="120">
        <f t="shared" si="10"/>
        <v>418.75490180753337</v>
      </c>
    </row>
    <row r="135" spans="1:15" ht="21" x14ac:dyDescent="0.2">
      <c r="A135" s="98" t="s">
        <v>3357</v>
      </c>
      <c r="B135" s="106" t="s">
        <v>5930</v>
      </c>
      <c r="C135" s="107" t="s">
        <v>3268</v>
      </c>
      <c r="D135" s="133"/>
      <c r="E135" s="99">
        <f t="shared" si="7"/>
        <v>0</v>
      </c>
      <c r="F135" s="124">
        <f>ROUND(F136,2)</f>
        <v>4812.99</v>
      </c>
      <c r="G135" s="125"/>
      <c r="H135" s="109">
        <f>ROUND(SUM(H136),2)</f>
        <v>4812.99</v>
      </c>
      <c r="K135" s="103"/>
      <c r="L135" s="99"/>
      <c r="M135" s="99">
        <f t="shared" si="9"/>
        <v>0</v>
      </c>
      <c r="N135" s="104">
        <f t="shared" si="8"/>
        <v>0</v>
      </c>
      <c r="O135" s="120">
        <f t="shared" si="10"/>
        <v>0</v>
      </c>
    </row>
    <row r="136" spans="1:15" ht="21" x14ac:dyDescent="0.2">
      <c r="A136" s="111" t="s">
        <v>3307</v>
      </c>
      <c r="B136" s="112" t="s">
        <v>3308</v>
      </c>
      <c r="C136" s="113" t="s">
        <v>3268</v>
      </c>
      <c r="D136" s="129">
        <v>14</v>
      </c>
      <c r="E136" s="99">
        <f t="shared" si="7"/>
        <v>343.78526565894981</v>
      </c>
      <c r="F136" s="124">
        <f>ROUND(E136*D136,2)</f>
        <v>4812.99</v>
      </c>
      <c r="G136" s="117">
        <f>N136</f>
        <v>343.78526565894981</v>
      </c>
      <c r="H136" s="118">
        <f>ROUND(D136*G136,2)</f>
        <v>4812.99</v>
      </c>
      <c r="K136" s="103" t="s">
        <v>3296</v>
      </c>
      <c r="L136" s="99">
        <v>519.55999999999995</v>
      </c>
      <c r="M136" s="99">
        <f t="shared" si="9"/>
        <v>399.66153846153838</v>
      </c>
      <c r="N136" s="104">
        <f t="shared" si="8"/>
        <v>343.78526565894981</v>
      </c>
      <c r="O136" s="120">
        <f t="shared" si="10"/>
        <v>321.34271229008067</v>
      </c>
    </row>
    <row r="137" spans="1:15" ht="21" x14ac:dyDescent="0.2">
      <c r="A137" s="98" t="s">
        <v>3358</v>
      </c>
      <c r="B137" s="106" t="s">
        <v>5931</v>
      </c>
      <c r="C137" s="107" t="s">
        <v>3268</v>
      </c>
      <c r="D137" s="133"/>
      <c r="E137" s="99">
        <f t="shared" si="7"/>
        <v>0</v>
      </c>
      <c r="F137" s="124">
        <f>ROUND(F138,2)</f>
        <v>6030.6</v>
      </c>
      <c r="G137" s="125"/>
      <c r="H137" s="109">
        <f>ROUND(SUM(H138),2)</f>
        <v>6030.6</v>
      </c>
      <c r="K137" s="103"/>
      <c r="L137" s="99"/>
      <c r="M137" s="99">
        <f t="shared" si="9"/>
        <v>0</v>
      </c>
      <c r="N137" s="104">
        <f t="shared" si="8"/>
        <v>0</v>
      </c>
      <c r="O137" s="120">
        <f t="shared" si="10"/>
        <v>0</v>
      </c>
    </row>
    <row r="138" spans="1:15" ht="21" x14ac:dyDescent="0.2">
      <c r="A138" s="111" t="s">
        <v>3310</v>
      </c>
      <c r="B138" s="112" t="s">
        <v>3311</v>
      </c>
      <c r="C138" s="113" t="s">
        <v>3268</v>
      </c>
      <c r="D138" s="129">
        <v>14</v>
      </c>
      <c r="E138" s="99">
        <f t="shared" si="7"/>
        <v>430.75719444140498</v>
      </c>
      <c r="F138" s="124">
        <f>ROUND(E138*D138,2)</f>
        <v>6030.6</v>
      </c>
      <c r="G138" s="117">
        <f>N138</f>
        <v>430.75719444140498</v>
      </c>
      <c r="H138" s="118">
        <f>ROUND(D138*G138,2)</f>
        <v>6030.6</v>
      </c>
      <c r="K138" s="103" t="s">
        <v>3296</v>
      </c>
      <c r="L138" s="99">
        <v>651</v>
      </c>
      <c r="M138" s="99">
        <f t="shared" si="9"/>
        <v>500.76923076923077</v>
      </c>
      <c r="N138" s="104">
        <f t="shared" si="8"/>
        <v>430.75719444140498</v>
      </c>
      <c r="O138" s="120">
        <f t="shared" si="10"/>
        <v>402.63705000547105</v>
      </c>
    </row>
    <row r="139" spans="1:15" ht="21" x14ac:dyDescent="0.2">
      <c r="A139" s="98" t="s">
        <v>3359</v>
      </c>
      <c r="B139" s="106" t="s">
        <v>5932</v>
      </c>
      <c r="C139" s="107" t="s">
        <v>3268</v>
      </c>
      <c r="D139" s="133"/>
      <c r="E139" s="99">
        <f t="shared" si="7"/>
        <v>0</v>
      </c>
      <c r="F139" s="124">
        <f>ROUND(F140,2)</f>
        <v>4279.6899999999996</v>
      </c>
      <c r="G139" s="125"/>
      <c r="H139" s="109">
        <f>ROUND(SUM(H140),2)</f>
        <v>4279.6899999999996</v>
      </c>
      <c r="K139" s="103"/>
      <c r="L139" s="99"/>
      <c r="M139" s="99">
        <f t="shared" si="9"/>
        <v>0</v>
      </c>
      <c r="N139" s="104">
        <f t="shared" si="8"/>
        <v>0</v>
      </c>
      <c r="O139" s="120">
        <f t="shared" si="10"/>
        <v>0</v>
      </c>
    </row>
    <row r="140" spans="1:15" ht="21" x14ac:dyDescent="0.2">
      <c r="A140" s="111" t="s">
        <v>3314</v>
      </c>
      <c r="B140" s="112" t="s">
        <v>3313</v>
      </c>
      <c r="C140" s="113" t="s">
        <v>3268</v>
      </c>
      <c r="D140" s="129">
        <v>14</v>
      </c>
      <c r="E140" s="99">
        <f t="shared" si="7"/>
        <v>305.69203726572147</v>
      </c>
      <c r="F140" s="124">
        <f>ROUND(E140*D140,2)</f>
        <v>4279.6899999999996</v>
      </c>
      <c r="G140" s="117">
        <f>N140</f>
        <v>305.69203726572147</v>
      </c>
      <c r="H140" s="118">
        <f>ROUND(D140*G140,2)</f>
        <v>4279.6899999999996</v>
      </c>
      <c r="K140" s="103" t="s">
        <v>3296</v>
      </c>
      <c r="L140" s="99">
        <v>461.99</v>
      </c>
      <c r="M140" s="99">
        <f t="shared" si="9"/>
        <v>355.37692307692305</v>
      </c>
      <c r="N140" s="104">
        <f t="shared" si="8"/>
        <v>305.69203726572147</v>
      </c>
      <c r="O140" s="120">
        <f t="shared" si="10"/>
        <v>285.73623768360608</v>
      </c>
    </row>
    <row r="141" spans="1:15" ht="21" x14ac:dyDescent="0.2">
      <c r="A141" s="98" t="s">
        <v>3360</v>
      </c>
      <c r="B141" s="106" t="s">
        <v>5933</v>
      </c>
      <c r="C141" s="107" t="s">
        <v>3268</v>
      </c>
      <c r="D141" s="133"/>
      <c r="E141" s="99">
        <f t="shared" si="7"/>
        <v>0</v>
      </c>
      <c r="F141" s="124">
        <f>ROUND(F142,2)</f>
        <v>5881.27</v>
      </c>
      <c r="G141" s="125"/>
      <c r="H141" s="109">
        <f>ROUND(SUM(H142),2)</f>
        <v>5881.27</v>
      </c>
      <c r="K141" s="103"/>
      <c r="L141" s="99"/>
      <c r="M141" s="99">
        <f t="shared" si="9"/>
        <v>0</v>
      </c>
      <c r="N141" s="104">
        <f t="shared" si="8"/>
        <v>0</v>
      </c>
      <c r="O141" s="120">
        <f t="shared" si="10"/>
        <v>0</v>
      </c>
    </row>
    <row r="142" spans="1:15" ht="21" x14ac:dyDescent="0.2">
      <c r="A142" s="111" t="s">
        <v>3316</v>
      </c>
      <c r="B142" s="112" t="s">
        <v>3317</v>
      </c>
      <c r="C142" s="113" t="s">
        <v>3268</v>
      </c>
      <c r="D142" s="129">
        <v>14</v>
      </c>
      <c r="E142" s="99">
        <f t="shared" si="7"/>
        <v>420.09082581714159</v>
      </c>
      <c r="F142" s="124">
        <f>ROUND(E142*D142,2)</f>
        <v>5881.27</v>
      </c>
      <c r="G142" s="117">
        <f>N142</f>
        <v>420.09082581714159</v>
      </c>
      <c r="H142" s="118">
        <f>ROUND(D142*G142,2)</f>
        <v>5881.27</v>
      </c>
      <c r="K142" s="103" t="s">
        <v>3296</v>
      </c>
      <c r="L142" s="99">
        <v>634.88</v>
      </c>
      <c r="M142" s="99">
        <f t="shared" si="9"/>
        <v>488.36923076923074</v>
      </c>
      <c r="N142" s="104">
        <f t="shared" si="8"/>
        <v>420.09082581714159</v>
      </c>
      <c r="O142" s="120">
        <f t="shared" si="10"/>
        <v>392.66698971962131</v>
      </c>
    </row>
    <row r="143" spans="1:15" ht="31.5" x14ac:dyDescent="0.2">
      <c r="A143" s="98" t="s">
        <v>3361</v>
      </c>
      <c r="B143" s="106" t="s">
        <v>5934</v>
      </c>
      <c r="C143" s="107" t="s">
        <v>3268</v>
      </c>
      <c r="D143" s="133"/>
      <c r="E143" s="99">
        <f t="shared" si="7"/>
        <v>0</v>
      </c>
      <c r="F143" s="124">
        <f>ROUND(F144,2)</f>
        <v>1111.6300000000001</v>
      </c>
      <c r="G143" s="125"/>
      <c r="H143" s="109">
        <f>ROUND(SUM(H144),2)</f>
        <v>1111.6300000000001</v>
      </c>
      <c r="K143" s="103"/>
      <c r="L143" s="99"/>
      <c r="M143" s="99">
        <f t="shared" si="9"/>
        <v>0</v>
      </c>
      <c r="N143" s="104">
        <f t="shared" si="8"/>
        <v>0</v>
      </c>
      <c r="O143" s="120">
        <f t="shared" si="10"/>
        <v>0</v>
      </c>
    </row>
    <row r="144" spans="1:15" ht="21" x14ac:dyDescent="0.2">
      <c r="A144" s="111" t="s">
        <v>3320</v>
      </c>
      <c r="B144" s="112" t="s">
        <v>3319</v>
      </c>
      <c r="C144" s="113" t="s">
        <v>3268</v>
      </c>
      <c r="D144" s="129">
        <v>14</v>
      </c>
      <c r="E144" s="99">
        <f t="shared" si="7"/>
        <v>79.402247823300456</v>
      </c>
      <c r="F144" s="124">
        <f>ROUND(E144*D144,2)</f>
        <v>1111.6300000000001</v>
      </c>
      <c r="G144" s="117">
        <f>N144</f>
        <v>79.402247823300456</v>
      </c>
      <c r="H144" s="118">
        <f>ROUND(D144*G144,2)</f>
        <v>1111.6300000000001</v>
      </c>
      <c r="K144" s="103" t="s">
        <v>3296</v>
      </c>
      <c r="L144" s="99">
        <v>120</v>
      </c>
      <c r="M144" s="99">
        <f t="shared" si="9"/>
        <v>92.307692307692307</v>
      </c>
      <c r="N144" s="104">
        <f t="shared" si="8"/>
        <v>79.402247823300456</v>
      </c>
      <c r="O144" s="120">
        <f t="shared" si="10"/>
        <v>74.218811060916323</v>
      </c>
    </row>
    <row r="145" spans="1:15" ht="21" x14ac:dyDescent="0.2">
      <c r="A145" s="98" t="s">
        <v>3362</v>
      </c>
      <c r="B145" s="106" t="s">
        <v>5935</v>
      </c>
      <c r="C145" s="107" t="s">
        <v>3268</v>
      </c>
      <c r="D145" s="133"/>
      <c r="E145" s="99">
        <f t="shared" si="7"/>
        <v>0</v>
      </c>
      <c r="F145" s="109">
        <f>ROUND(SUM(F146:F148),2)</f>
        <v>3180.48</v>
      </c>
      <c r="G145" s="110"/>
      <c r="H145" s="109">
        <f>ROUND(SUM(H146:H148),2)</f>
        <v>3402.6</v>
      </c>
      <c r="K145" s="103"/>
      <c r="L145" s="99"/>
      <c r="M145" s="99">
        <f t="shared" si="9"/>
        <v>0</v>
      </c>
      <c r="N145" s="104">
        <f t="shared" si="8"/>
        <v>0</v>
      </c>
      <c r="O145" s="120">
        <f t="shared" si="10"/>
        <v>0</v>
      </c>
    </row>
    <row r="146" spans="1:15" x14ac:dyDescent="0.2">
      <c r="A146" s="111" t="s">
        <v>3322</v>
      </c>
      <c r="B146" s="112" t="s">
        <v>3323</v>
      </c>
      <c r="C146" s="113" t="s">
        <v>3271</v>
      </c>
      <c r="D146" s="129">
        <v>10</v>
      </c>
      <c r="E146" s="136">
        <f t="shared" si="7"/>
        <v>77.756574388153325</v>
      </c>
      <c r="F146" s="144">
        <f>ROUND(E146*D146,2)</f>
        <v>777.57</v>
      </c>
      <c r="G146" s="117">
        <f>N146</f>
        <v>83.187088302877768</v>
      </c>
      <c r="H146" s="118">
        <f>ROUND(D146*G146,2)</f>
        <v>831.87</v>
      </c>
      <c r="K146" s="138" t="s">
        <v>3272</v>
      </c>
      <c r="L146" s="136">
        <v>125.72</v>
      </c>
      <c r="M146" s="136">
        <f t="shared" si="9"/>
        <v>96.707692307692298</v>
      </c>
      <c r="N146" s="139">
        <f t="shared" si="8"/>
        <v>83.187088302877768</v>
      </c>
      <c r="O146" s="120">
        <f t="shared" si="10"/>
        <v>77.756574388153325</v>
      </c>
    </row>
    <row r="147" spans="1:15" x14ac:dyDescent="0.2">
      <c r="A147" s="111" t="s">
        <v>3269</v>
      </c>
      <c r="B147" s="112" t="s">
        <v>3324</v>
      </c>
      <c r="C147" s="113" t="s">
        <v>3271</v>
      </c>
      <c r="D147" s="129">
        <v>12</v>
      </c>
      <c r="E147" s="136">
        <f t="shared" ref="E147:E210" si="12">IF(K147="MÃO DE OBRA",O147,N147)</f>
        <v>57.779344410923358</v>
      </c>
      <c r="F147" s="144">
        <f>ROUND(E147*D147,2)</f>
        <v>693.35</v>
      </c>
      <c r="G147" s="117">
        <f>N147</f>
        <v>61.814649930439401</v>
      </c>
      <c r="H147" s="118">
        <f>ROUND(D147*G147,2)</f>
        <v>741.78</v>
      </c>
      <c r="K147" s="138" t="s">
        <v>3272</v>
      </c>
      <c r="L147" s="136">
        <v>93.42</v>
      </c>
      <c r="M147" s="136">
        <f t="shared" si="9"/>
        <v>71.861538461538458</v>
      </c>
      <c r="N147" s="139">
        <f t="shared" ref="N147:N210" si="13">M147*$F$7</f>
        <v>61.814649930439401</v>
      </c>
      <c r="O147" s="120">
        <f t="shared" si="10"/>
        <v>57.779344410923358</v>
      </c>
    </row>
    <row r="148" spans="1:15" x14ac:dyDescent="0.2">
      <c r="A148" s="111" t="s">
        <v>3275</v>
      </c>
      <c r="B148" s="112" t="s">
        <v>3276</v>
      </c>
      <c r="C148" s="113" t="s">
        <v>3271</v>
      </c>
      <c r="D148" s="129">
        <v>72</v>
      </c>
      <c r="E148" s="136">
        <f t="shared" si="12"/>
        <v>23.743834638571482</v>
      </c>
      <c r="F148" s="144">
        <f>ROUND(E148*D148,2)</f>
        <v>1709.56</v>
      </c>
      <c r="G148" s="117">
        <f>N148</f>
        <v>25.40210244947087</v>
      </c>
      <c r="H148" s="118">
        <f>ROUND(D148*G148,2)</f>
        <v>1828.95</v>
      </c>
      <c r="K148" s="138" t="s">
        <v>3272</v>
      </c>
      <c r="L148" s="136">
        <v>38.39</v>
      </c>
      <c r="M148" s="136">
        <f t="shared" ref="M148:M211" si="14">L148/(1+0.3)</f>
        <v>29.530769230769231</v>
      </c>
      <c r="N148" s="139">
        <f t="shared" si="13"/>
        <v>25.40210244947087</v>
      </c>
      <c r="O148" s="120">
        <f t="shared" ref="O148:O211" si="15">M148*$F$11</f>
        <v>23.743834638571482</v>
      </c>
    </row>
    <row r="149" spans="1:15" ht="15" x14ac:dyDescent="0.2">
      <c r="A149" s="98" t="s">
        <v>3363</v>
      </c>
      <c r="B149" s="769" t="s">
        <v>3364</v>
      </c>
      <c r="C149" s="769"/>
      <c r="D149" s="769"/>
      <c r="E149" s="99">
        <f t="shared" si="12"/>
        <v>0</v>
      </c>
      <c r="F149" s="100">
        <f>ROUND(,2)</f>
        <v>0</v>
      </c>
      <c r="G149" s="101"/>
      <c r="H149" s="102"/>
      <c r="K149" s="103"/>
      <c r="L149" s="99"/>
      <c r="M149" s="99">
        <f t="shared" si="14"/>
        <v>0</v>
      </c>
      <c r="N149" s="104">
        <f t="shared" si="13"/>
        <v>0</v>
      </c>
      <c r="O149" s="120">
        <f t="shared" si="15"/>
        <v>0</v>
      </c>
    </row>
    <row r="150" spans="1:15" ht="31.5" x14ac:dyDescent="0.2">
      <c r="A150" s="98" t="s">
        <v>3365</v>
      </c>
      <c r="B150" s="106" t="s">
        <v>5939</v>
      </c>
      <c r="C150" s="107" t="s">
        <v>3268</v>
      </c>
      <c r="D150" s="108"/>
      <c r="E150" s="99">
        <f t="shared" si="12"/>
        <v>0</v>
      </c>
      <c r="F150" s="109">
        <f>ROUND(SUM(F151),2)</f>
        <v>3887.83</v>
      </c>
      <c r="G150" s="110"/>
      <c r="H150" s="109">
        <f>ROUND(SUM(H151),2)</f>
        <v>4159.3500000000004</v>
      </c>
      <c r="K150" s="103"/>
      <c r="L150" s="99"/>
      <c r="M150" s="99">
        <f t="shared" si="14"/>
        <v>0</v>
      </c>
      <c r="N150" s="104">
        <f t="shared" si="13"/>
        <v>0</v>
      </c>
      <c r="O150" s="120">
        <f t="shared" si="15"/>
        <v>0</v>
      </c>
    </row>
    <row r="151" spans="1:15" x14ac:dyDescent="0.2">
      <c r="A151" s="111" t="s">
        <v>3322</v>
      </c>
      <c r="B151" s="112" t="s">
        <v>3323</v>
      </c>
      <c r="C151" s="113" t="s">
        <v>3271</v>
      </c>
      <c r="D151" s="129">
        <v>50</v>
      </c>
      <c r="E151" s="145">
        <f t="shared" si="12"/>
        <v>77.756574388153325</v>
      </c>
      <c r="F151" s="144">
        <f>ROUND(D151*E151,2)</f>
        <v>3887.83</v>
      </c>
      <c r="G151" s="117">
        <f>N151</f>
        <v>83.187088302877768</v>
      </c>
      <c r="H151" s="118">
        <f>ROUND(D151*G151,2)</f>
        <v>4159.3500000000004</v>
      </c>
      <c r="K151" s="146" t="s">
        <v>3272</v>
      </c>
      <c r="L151" s="145">
        <v>125.72</v>
      </c>
      <c r="M151" s="145">
        <f t="shared" si="14"/>
        <v>96.707692307692298</v>
      </c>
      <c r="N151" s="147">
        <f t="shared" si="13"/>
        <v>83.187088302877768</v>
      </c>
      <c r="O151" s="120">
        <f t="shared" si="15"/>
        <v>77.756574388153325</v>
      </c>
    </row>
    <row r="152" spans="1:15" ht="42" x14ac:dyDescent="0.2">
      <c r="A152" s="98" t="s">
        <v>3366</v>
      </c>
      <c r="B152" s="106" t="s">
        <v>5938</v>
      </c>
      <c r="C152" s="107" t="s">
        <v>3268</v>
      </c>
      <c r="D152" s="108"/>
      <c r="E152" s="99">
        <f t="shared" si="12"/>
        <v>0</v>
      </c>
      <c r="F152" s="109">
        <f>ROUND(SUM(F153),2)</f>
        <v>3499.05</v>
      </c>
      <c r="G152" s="110"/>
      <c r="H152" s="109">
        <f>ROUND(SUM(H153),2)</f>
        <v>3743.42</v>
      </c>
      <c r="K152" s="103"/>
      <c r="L152" s="99"/>
      <c r="M152" s="99">
        <f t="shared" si="14"/>
        <v>0</v>
      </c>
      <c r="N152" s="104">
        <f t="shared" si="13"/>
        <v>0</v>
      </c>
      <c r="O152" s="120">
        <f t="shared" si="15"/>
        <v>0</v>
      </c>
    </row>
    <row r="153" spans="1:15" x14ac:dyDescent="0.2">
      <c r="A153" s="111" t="s">
        <v>3322</v>
      </c>
      <c r="B153" s="112" t="s">
        <v>3323</v>
      </c>
      <c r="C153" s="114" t="s">
        <v>3271</v>
      </c>
      <c r="D153" s="148">
        <v>45</v>
      </c>
      <c r="E153" s="145">
        <f t="shared" si="12"/>
        <v>77.756574388153325</v>
      </c>
      <c r="F153" s="144">
        <f>ROUND(D153*E153,2)</f>
        <v>3499.05</v>
      </c>
      <c r="G153" s="117">
        <f>N153</f>
        <v>83.187088302877768</v>
      </c>
      <c r="H153" s="118">
        <f>ROUND(D153*G153,2)</f>
        <v>3743.42</v>
      </c>
      <c r="K153" s="146" t="s">
        <v>3272</v>
      </c>
      <c r="L153" s="145">
        <v>125.72</v>
      </c>
      <c r="M153" s="145">
        <f t="shared" si="14"/>
        <v>96.707692307692298</v>
      </c>
      <c r="N153" s="147">
        <f t="shared" si="13"/>
        <v>83.187088302877768</v>
      </c>
      <c r="O153" s="120">
        <f t="shared" si="15"/>
        <v>77.756574388153325</v>
      </c>
    </row>
    <row r="154" spans="1:15" ht="42" x14ac:dyDescent="0.2">
      <c r="A154" s="98" t="s">
        <v>3367</v>
      </c>
      <c r="B154" s="106" t="s">
        <v>5937</v>
      </c>
      <c r="C154" s="107" t="s">
        <v>3268</v>
      </c>
      <c r="D154" s="108"/>
      <c r="E154" s="99">
        <f t="shared" si="12"/>
        <v>0</v>
      </c>
      <c r="F154" s="109">
        <f>ROUND(SUM(F155),2)</f>
        <v>4276.6099999999997</v>
      </c>
      <c r="G154" s="110"/>
      <c r="H154" s="109">
        <f>ROUND(SUM(H155),2)</f>
        <v>4575.29</v>
      </c>
      <c r="K154" s="103"/>
      <c r="L154" s="99"/>
      <c r="M154" s="99">
        <f t="shared" si="14"/>
        <v>0</v>
      </c>
      <c r="N154" s="104">
        <f t="shared" si="13"/>
        <v>0</v>
      </c>
      <c r="O154" s="120">
        <f t="shared" si="15"/>
        <v>0</v>
      </c>
    </row>
    <row r="155" spans="1:15" x14ac:dyDescent="0.2">
      <c r="A155" s="111" t="s">
        <v>3322</v>
      </c>
      <c r="B155" s="112" t="s">
        <v>3323</v>
      </c>
      <c r="C155" s="113" t="s">
        <v>3271</v>
      </c>
      <c r="D155" s="129">
        <v>55</v>
      </c>
      <c r="E155" s="145">
        <f t="shared" si="12"/>
        <v>77.756574388153325</v>
      </c>
      <c r="F155" s="144">
        <f>ROUND(D155*E155,2)</f>
        <v>4276.6099999999997</v>
      </c>
      <c r="G155" s="117">
        <f>N155</f>
        <v>83.187088302877768</v>
      </c>
      <c r="H155" s="118">
        <f>ROUND(D155*G155,2)</f>
        <v>4575.29</v>
      </c>
      <c r="K155" s="146" t="s">
        <v>3272</v>
      </c>
      <c r="L155" s="145">
        <v>125.72</v>
      </c>
      <c r="M155" s="145">
        <f t="shared" si="14"/>
        <v>96.707692307692298</v>
      </c>
      <c r="N155" s="147">
        <f t="shared" si="13"/>
        <v>83.187088302877768</v>
      </c>
      <c r="O155" s="120">
        <f t="shared" si="15"/>
        <v>77.756574388153325</v>
      </c>
    </row>
    <row r="156" spans="1:15" ht="42" x14ac:dyDescent="0.2">
      <c r="A156" s="98" t="s">
        <v>3368</v>
      </c>
      <c r="B156" s="106" t="s">
        <v>5936</v>
      </c>
      <c r="C156" s="107" t="s">
        <v>3268</v>
      </c>
      <c r="D156" s="108"/>
      <c r="E156" s="121">
        <f t="shared" si="12"/>
        <v>0</v>
      </c>
      <c r="F156" s="109">
        <f>ROUND(SUM(F157),2)</f>
        <v>5054.18</v>
      </c>
      <c r="G156" s="110"/>
      <c r="H156" s="109">
        <f>ROUND(SUM(H157),2)</f>
        <v>5407.16</v>
      </c>
      <c r="K156" s="122"/>
      <c r="L156" s="121"/>
      <c r="M156" s="121">
        <f t="shared" si="14"/>
        <v>0</v>
      </c>
      <c r="N156" s="123">
        <f t="shared" si="13"/>
        <v>0</v>
      </c>
      <c r="O156" s="120">
        <f t="shared" si="15"/>
        <v>0</v>
      </c>
    </row>
    <row r="157" spans="1:15" x14ac:dyDescent="0.2">
      <c r="A157" s="111" t="s">
        <v>3322</v>
      </c>
      <c r="B157" s="112" t="s">
        <v>3323</v>
      </c>
      <c r="C157" s="113" t="s">
        <v>3271</v>
      </c>
      <c r="D157" s="129">
        <v>65</v>
      </c>
      <c r="E157" s="145">
        <f t="shared" si="12"/>
        <v>77.756574388153325</v>
      </c>
      <c r="F157" s="144">
        <f>ROUND(D157*E157,2)</f>
        <v>5054.18</v>
      </c>
      <c r="G157" s="117">
        <f>N157</f>
        <v>83.187088302877768</v>
      </c>
      <c r="H157" s="118">
        <f>ROUND(D157*G157,2)</f>
        <v>5407.16</v>
      </c>
      <c r="K157" s="146" t="s">
        <v>3272</v>
      </c>
      <c r="L157" s="145">
        <v>125.72</v>
      </c>
      <c r="M157" s="145">
        <f t="shared" si="14"/>
        <v>96.707692307692298</v>
      </c>
      <c r="N157" s="147">
        <f t="shared" si="13"/>
        <v>83.187088302877768</v>
      </c>
      <c r="O157" s="120">
        <f t="shared" si="15"/>
        <v>77.756574388153325</v>
      </c>
    </row>
    <row r="158" spans="1:15" ht="21" x14ac:dyDescent="0.2">
      <c r="A158" s="98" t="s">
        <v>3369</v>
      </c>
      <c r="B158" s="106" t="s">
        <v>3370</v>
      </c>
      <c r="C158" s="107" t="s">
        <v>3268</v>
      </c>
      <c r="D158" s="108"/>
      <c r="E158" s="121">
        <f t="shared" si="12"/>
        <v>0</v>
      </c>
      <c r="F158" s="109">
        <f>ROUND(SUM(F159),2)</f>
        <v>3110.26</v>
      </c>
      <c r="G158" s="110"/>
      <c r="H158" s="109">
        <f>ROUND(SUM(H159),2)</f>
        <v>3327.48</v>
      </c>
      <c r="K158" s="122"/>
      <c r="L158" s="121"/>
      <c r="M158" s="121">
        <f t="shared" si="14"/>
        <v>0</v>
      </c>
      <c r="N158" s="123">
        <f t="shared" si="13"/>
        <v>0</v>
      </c>
      <c r="O158" s="120">
        <f t="shared" si="15"/>
        <v>0</v>
      </c>
    </row>
    <row r="159" spans="1:15" x14ac:dyDescent="0.2">
      <c r="A159" s="111" t="s">
        <v>3322</v>
      </c>
      <c r="B159" s="112" t="s">
        <v>3323</v>
      </c>
      <c r="C159" s="113" t="s">
        <v>3271</v>
      </c>
      <c r="D159" s="129">
        <v>40</v>
      </c>
      <c r="E159" s="145">
        <f t="shared" si="12"/>
        <v>77.756574388153325</v>
      </c>
      <c r="F159" s="144">
        <f>ROUND(D159*E159,2)</f>
        <v>3110.26</v>
      </c>
      <c r="G159" s="117">
        <f>N159</f>
        <v>83.187088302877768</v>
      </c>
      <c r="H159" s="118">
        <f>ROUND(D159*G159,2)</f>
        <v>3327.48</v>
      </c>
      <c r="K159" s="146" t="s">
        <v>3272</v>
      </c>
      <c r="L159" s="145">
        <v>125.72</v>
      </c>
      <c r="M159" s="145">
        <f t="shared" si="14"/>
        <v>96.707692307692298</v>
      </c>
      <c r="N159" s="147">
        <f t="shared" si="13"/>
        <v>83.187088302877768</v>
      </c>
      <c r="O159" s="120">
        <f t="shared" si="15"/>
        <v>77.756574388153325</v>
      </c>
    </row>
    <row r="160" spans="1:15" ht="31.5" x14ac:dyDescent="0.2">
      <c r="A160" s="98" t="s">
        <v>3371</v>
      </c>
      <c r="B160" s="106" t="s">
        <v>3372</v>
      </c>
      <c r="C160" s="107" t="s">
        <v>3268</v>
      </c>
      <c r="D160" s="108"/>
      <c r="E160" s="121">
        <f t="shared" si="12"/>
        <v>0</v>
      </c>
      <c r="F160" s="109">
        <f>ROUND(SUM(F161:F162),2)</f>
        <v>13762.51</v>
      </c>
      <c r="G160" s="110"/>
      <c r="H160" s="109">
        <f>ROUND(SUM(H161),2)</f>
        <v>13351.96</v>
      </c>
      <c r="K160" s="122"/>
      <c r="L160" s="121"/>
      <c r="M160" s="121">
        <f t="shared" si="14"/>
        <v>0</v>
      </c>
      <c r="N160" s="123">
        <f t="shared" si="13"/>
        <v>0</v>
      </c>
      <c r="O160" s="120">
        <f t="shared" si="15"/>
        <v>0</v>
      </c>
    </row>
    <row r="161" spans="1:15" x14ac:dyDescent="0.2">
      <c r="A161" s="111" t="s">
        <v>3269</v>
      </c>
      <c r="B161" s="112" t="s">
        <v>3324</v>
      </c>
      <c r="C161" s="113" t="s">
        <v>3271</v>
      </c>
      <c r="D161" s="129">
        <f>0.9*240</f>
        <v>216</v>
      </c>
      <c r="E161" s="145">
        <f t="shared" si="12"/>
        <v>57.779344410923358</v>
      </c>
      <c r="F161" s="149">
        <f>ROUND(D161*E161,2)</f>
        <v>12480.34</v>
      </c>
      <c r="G161" s="117">
        <f>N161</f>
        <v>61.814649930439401</v>
      </c>
      <c r="H161" s="118">
        <f>ROUND(D161*G161,2)</f>
        <v>13351.96</v>
      </c>
      <c r="K161" s="146" t="s">
        <v>3272</v>
      </c>
      <c r="L161" s="145">
        <v>93.42</v>
      </c>
      <c r="M161" s="145">
        <f t="shared" si="14"/>
        <v>71.861538461538458</v>
      </c>
      <c r="N161" s="147">
        <f t="shared" si="13"/>
        <v>61.814649930439401</v>
      </c>
      <c r="O161" s="120">
        <f t="shared" si="15"/>
        <v>57.779344410923358</v>
      </c>
    </row>
    <row r="162" spans="1:15" x14ac:dyDescent="0.2">
      <c r="A162" s="111" t="s">
        <v>3275</v>
      </c>
      <c r="B162" s="112" t="s">
        <v>3276</v>
      </c>
      <c r="C162" s="113" t="s">
        <v>3271</v>
      </c>
      <c r="D162" s="129">
        <f>0.9*60</f>
        <v>54</v>
      </c>
      <c r="E162" s="145">
        <f t="shared" si="12"/>
        <v>23.743834638571482</v>
      </c>
      <c r="F162" s="149">
        <f>ROUND(D162*E162,2)</f>
        <v>1282.17</v>
      </c>
      <c r="G162" s="117">
        <f>N162</f>
        <v>25.40210244947087</v>
      </c>
      <c r="H162" s="118">
        <f>ROUND(D162*G162,2)</f>
        <v>1371.71</v>
      </c>
      <c r="K162" s="146" t="s">
        <v>3272</v>
      </c>
      <c r="L162" s="145">
        <v>38.39</v>
      </c>
      <c r="M162" s="145">
        <f t="shared" si="14"/>
        <v>29.530769230769231</v>
      </c>
      <c r="N162" s="147">
        <f t="shared" si="13"/>
        <v>25.40210244947087</v>
      </c>
      <c r="O162" s="120">
        <f t="shared" si="15"/>
        <v>23.743834638571482</v>
      </c>
    </row>
    <row r="163" spans="1:15" ht="21" x14ac:dyDescent="0.2">
      <c r="A163" s="98" t="s">
        <v>3373</v>
      </c>
      <c r="B163" s="106" t="s">
        <v>3374</v>
      </c>
      <c r="C163" s="107" t="s">
        <v>3268</v>
      </c>
      <c r="D163" s="108"/>
      <c r="E163" s="99">
        <f t="shared" si="12"/>
        <v>0</v>
      </c>
      <c r="F163" s="109">
        <f>ROUND(SUM(F164),2)</f>
        <v>3110.26</v>
      </c>
      <c r="G163" s="110"/>
      <c r="H163" s="109">
        <f>ROUND(SUM(H164),2)</f>
        <v>3327.48</v>
      </c>
      <c r="K163" s="103"/>
      <c r="L163" s="99"/>
      <c r="M163" s="99">
        <f t="shared" si="14"/>
        <v>0</v>
      </c>
      <c r="N163" s="104">
        <f t="shared" si="13"/>
        <v>0</v>
      </c>
      <c r="O163" s="120">
        <f t="shared" si="15"/>
        <v>0</v>
      </c>
    </row>
    <row r="164" spans="1:15" x14ac:dyDescent="0.2">
      <c r="A164" s="111" t="s">
        <v>3322</v>
      </c>
      <c r="B164" s="112" t="s">
        <v>3323</v>
      </c>
      <c r="C164" s="113" t="s">
        <v>3271</v>
      </c>
      <c r="D164" s="114">
        <v>40</v>
      </c>
      <c r="E164" s="150">
        <f t="shared" si="12"/>
        <v>77.756574388153325</v>
      </c>
      <c r="F164" s="151">
        <f>ROUND(D164*E164,2)</f>
        <v>3110.26</v>
      </c>
      <c r="G164" s="117">
        <f>N164</f>
        <v>83.187088302877768</v>
      </c>
      <c r="H164" s="118">
        <f>ROUND(D164*G164,2)</f>
        <v>3327.48</v>
      </c>
      <c r="K164" s="146" t="s">
        <v>3272</v>
      </c>
      <c r="L164" s="150">
        <v>125.72</v>
      </c>
      <c r="M164" s="150">
        <f t="shared" si="14"/>
        <v>96.707692307692298</v>
      </c>
      <c r="N164" s="152">
        <f t="shared" si="13"/>
        <v>83.187088302877768</v>
      </c>
      <c r="O164" s="120">
        <f t="shared" si="15"/>
        <v>77.756574388153325</v>
      </c>
    </row>
    <row r="165" spans="1:15" x14ac:dyDescent="0.2">
      <c r="A165" s="98">
        <v>10202</v>
      </c>
      <c r="B165" s="769" t="s">
        <v>3375</v>
      </c>
      <c r="C165" s="769"/>
      <c r="D165" s="769"/>
      <c r="E165" s="121">
        <f t="shared" si="12"/>
        <v>0</v>
      </c>
      <c r="F165" s="100">
        <f>ROUND(,2)</f>
        <v>0</v>
      </c>
      <c r="G165" s="101"/>
      <c r="H165" s="102"/>
      <c r="K165" s="122"/>
      <c r="L165" s="121"/>
      <c r="M165" s="121">
        <f t="shared" si="14"/>
        <v>0</v>
      </c>
      <c r="N165" s="123">
        <f t="shared" si="13"/>
        <v>0</v>
      </c>
      <c r="O165" s="120">
        <f t="shared" si="15"/>
        <v>0</v>
      </c>
    </row>
    <row r="166" spans="1:15" x14ac:dyDescent="0.2">
      <c r="A166" s="98" t="s">
        <v>3376</v>
      </c>
      <c r="B166" s="769" t="s">
        <v>3377</v>
      </c>
      <c r="C166" s="769"/>
      <c r="D166" s="769"/>
      <c r="E166" s="121">
        <f t="shared" si="12"/>
        <v>0</v>
      </c>
      <c r="F166" s="100">
        <f>ROUND(,2)</f>
        <v>0</v>
      </c>
      <c r="G166" s="101"/>
      <c r="H166" s="102"/>
      <c r="K166" s="122"/>
      <c r="L166" s="121"/>
      <c r="M166" s="121">
        <f t="shared" si="14"/>
        <v>0</v>
      </c>
      <c r="N166" s="123">
        <f t="shared" si="13"/>
        <v>0</v>
      </c>
      <c r="O166" s="120">
        <f t="shared" si="15"/>
        <v>0</v>
      </c>
    </row>
    <row r="167" spans="1:15" ht="21" x14ac:dyDescent="0.2">
      <c r="A167" s="98" t="s">
        <v>3378</v>
      </c>
      <c r="B167" s="106" t="s">
        <v>3379</v>
      </c>
      <c r="C167" s="107" t="s">
        <v>3268</v>
      </c>
      <c r="D167" s="108"/>
      <c r="E167" s="121">
        <f t="shared" si="12"/>
        <v>0</v>
      </c>
      <c r="F167" s="109">
        <f>ROUND(SUM(F168:F170),2)</f>
        <v>2620.5100000000002</v>
      </c>
      <c r="G167" s="110"/>
      <c r="H167" s="109">
        <f>ROUND(SUM(H168:H170),2)</f>
        <v>2803.53</v>
      </c>
      <c r="K167" s="122"/>
      <c r="L167" s="121"/>
      <c r="M167" s="121">
        <f t="shared" si="14"/>
        <v>0</v>
      </c>
      <c r="N167" s="123">
        <f t="shared" si="13"/>
        <v>0</v>
      </c>
      <c r="O167" s="120">
        <f t="shared" si="15"/>
        <v>0</v>
      </c>
    </row>
    <row r="168" spans="1:15" x14ac:dyDescent="0.2">
      <c r="A168" s="111" t="s">
        <v>3269</v>
      </c>
      <c r="B168" s="112" t="s">
        <v>3324</v>
      </c>
      <c r="C168" s="113" t="s">
        <v>3271</v>
      </c>
      <c r="D168" s="114">
        <f>12*2.5</f>
        <v>30</v>
      </c>
      <c r="E168" s="150">
        <f t="shared" si="12"/>
        <v>57.779344410923358</v>
      </c>
      <c r="F168" s="151">
        <f>ROUND(E168*D168,2)</f>
        <v>1733.38</v>
      </c>
      <c r="G168" s="117">
        <f>N168</f>
        <v>61.814649930439401</v>
      </c>
      <c r="H168" s="118">
        <f>ROUND(D168*G168,2)</f>
        <v>1854.44</v>
      </c>
      <c r="I168" s="153"/>
      <c r="J168" s="153"/>
      <c r="K168" s="146" t="s">
        <v>3272</v>
      </c>
      <c r="L168" s="150">
        <v>93.42</v>
      </c>
      <c r="M168" s="150">
        <f t="shared" si="14"/>
        <v>71.861538461538458</v>
      </c>
      <c r="N168" s="152">
        <f t="shared" si="13"/>
        <v>61.814649930439401</v>
      </c>
      <c r="O168" s="120">
        <f t="shared" si="15"/>
        <v>57.779344410923358</v>
      </c>
    </row>
    <row r="169" spans="1:15" x14ac:dyDescent="0.2">
      <c r="A169" s="111" t="s">
        <v>3275</v>
      </c>
      <c r="B169" s="112" t="s">
        <v>3276</v>
      </c>
      <c r="C169" s="113" t="s">
        <v>3271</v>
      </c>
      <c r="D169" s="114">
        <v>13</v>
      </c>
      <c r="E169" s="150">
        <f t="shared" si="12"/>
        <v>23.743834638571482</v>
      </c>
      <c r="F169" s="151">
        <f>ROUND(E169*D169,2)</f>
        <v>308.67</v>
      </c>
      <c r="G169" s="117">
        <f>N169</f>
        <v>25.40210244947087</v>
      </c>
      <c r="H169" s="118">
        <f>ROUND(D169*G169,2)</f>
        <v>330.23</v>
      </c>
      <c r="I169" s="153"/>
      <c r="J169" s="153"/>
      <c r="K169" s="146" t="s">
        <v>3272</v>
      </c>
      <c r="L169" s="150">
        <v>38.39</v>
      </c>
      <c r="M169" s="150">
        <f t="shared" si="14"/>
        <v>29.530769230769231</v>
      </c>
      <c r="N169" s="152">
        <f t="shared" si="13"/>
        <v>25.40210244947087</v>
      </c>
      <c r="O169" s="120">
        <f t="shared" si="15"/>
        <v>23.743834638571482</v>
      </c>
    </row>
    <row r="170" spans="1:15" x14ac:dyDescent="0.2">
      <c r="A170" s="111" t="s">
        <v>3273</v>
      </c>
      <c r="B170" s="112" t="s">
        <v>3274</v>
      </c>
      <c r="C170" s="113" t="s">
        <v>3271</v>
      </c>
      <c r="D170" s="114">
        <v>18</v>
      </c>
      <c r="E170" s="150">
        <f t="shared" si="12"/>
        <v>32.136745189376768</v>
      </c>
      <c r="F170" s="151">
        <f>ROUND(E170*D170,2)</f>
        <v>578.46</v>
      </c>
      <c r="G170" s="117">
        <f>N170</f>
        <v>34.381173307489099</v>
      </c>
      <c r="H170" s="118">
        <f>ROUND(D170*G170,2)</f>
        <v>618.86</v>
      </c>
      <c r="I170" s="153"/>
      <c r="J170" s="153"/>
      <c r="K170" s="146" t="s">
        <v>3272</v>
      </c>
      <c r="L170" s="150">
        <v>51.96</v>
      </c>
      <c r="M170" s="150">
        <f t="shared" si="14"/>
        <v>39.969230769230769</v>
      </c>
      <c r="N170" s="152">
        <f t="shared" si="13"/>
        <v>34.381173307489099</v>
      </c>
      <c r="O170" s="120">
        <f t="shared" si="15"/>
        <v>32.136745189376768</v>
      </c>
    </row>
    <row r="171" spans="1:15" ht="21" x14ac:dyDescent="0.2">
      <c r="A171" s="98" t="s">
        <v>3380</v>
      </c>
      <c r="B171" s="106" t="s">
        <v>3381</v>
      </c>
      <c r="C171" s="107" t="s">
        <v>3268</v>
      </c>
      <c r="D171" s="108"/>
      <c r="E171" s="99">
        <f t="shared" si="12"/>
        <v>0</v>
      </c>
      <c r="F171" s="109">
        <f>ROUND(SUM(F172:F174),2)</f>
        <v>3702.66</v>
      </c>
      <c r="G171" s="110"/>
      <c r="H171" s="109">
        <f>ROUND(SUM(H172:H174),2)</f>
        <v>3961.27</v>
      </c>
      <c r="K171" s="103"/>
      <c r="L171" s="99"/>
      <c r="M171" s="99">
        <f t="shared" si="14"/>
        <v>0</v>
      </c>
      <c r="N171" s="104">
        <f t="shared" si="13"/>
        <v>0</v>
      </c>
      <c r="O171" s="120">
        <f t="shared" si="15"/>
        <v>0</v>
      </c>
    </row>
    <row r="172" spans="1:15" x14ac:dyDescent="0.2">
      <c r="A172" s="111" t="s">
        <v>3269</v>
      </c>
      <c r="B172" s="112" t="s">
        <v>3324</v>
      </c>
      <c r="C172" s="113" t="s">
        <v>3271</v>
      </c>
      <c r="D172" s="114">
        <f>16*2.5</f>
        <v>40</v>
      </c>
      <c r="E172" s="150">
        <f t="shared" si="12"/>
        <v>57.779344410923358</v>
      </c>
      <c r="F172" s="151">
        <f>ROUND(E172*D172,2)</f>
        <v>2311.17</v>
      </c>
      <c r="G172" s="117">
        <f>N172</f>
        <v>61.814649930439401</v>
      </c>
      <c r="H172" s="118">
        <f>ROUND(D172*G172,2)</f>
        <v>2472.59</v>
      </c>
      <c r="I172" s="153"/>
      <c r="J172" s="153"/>
      <c r="K172" s="146" t="s">
        <v>3272</v>
      </c>
      <c r="L172" s="150">
        <v>93.42</v>
      </c>
      <c r="M172" s="150">
        <f t="shared" si="14"/>
        <v>71.861538461538458</v>
      </c>
      <c r="N172" s="152">
        <f t="shared" si="13"/>
        <v>61.814649930439401</v>
      </c>
      <c r="O172" s="120">
        <f t="shared" si="15"/>
        <v>57.779344410923358</v>
      </c>
    </row>
    <row r="173" spans="1:15" x14ac:dyDescent="0.2">
      <c r="A173" s="111" t="s">
        <v>3275</v>
      </c>
      <c r="B173" s="112" t="s">
        <v>3276</v>
      </c>
      <c r="C173" s="113" t="s">
        <v>3271</v>
      </c>
      <c r="D173" s="114">
        <v>18</v>
      </c>
      <c r="E173" s="150">
        <f t="shared" si="12"/>
        <v>23.743834638571482</v>
      </c>
      <c r="F173" s="151">
        <f>ROUND(E173*D173,2)</f>
        <v>427.39</v>
      </c>
      <c r="G173" s="117">
        <f>N173</f>
        <v>25.40210244947087</v>
      </c>
      <c r="H173" s="118">
        <f>ROUND(D173*G173,2)</f>
        <v>457.24</v>
      </c>
      <c r="I173" s="153"/>
      <c r="J173" s="153"/>
      <c r="K173" s="146" t="s">
        <v>3272</v>
      </c>
      <c r="L173" s="150">
        <v>38.39</v>
      </c>
      <c r="M173" s="150">
        <f t="shared" si="14"/>
        <v>29.530769230769231</v>
      </c>
      <c r="N173" s="152">
        <f t="shared" si="13"/>
        <v>25.40210244947087</v>
      </c>
      <c r="O173" s="120">
        <f t="shared" si="15"/>
        <v>23.743834638571482</v>
      </c>
    </row>
    <row r="174" spans="1:15" x14ac:dyDescent="0.2">
      <c r="A174" s="111" t="s">
        <v>3273</v>
      </c>
      <c r="B174" s="112" t="s">
        <v>3274</v>
      </c>
      <c r="C174" s="113" t="s">
        <v>3271</v>
      </c>
      <c r="D174" s="114">
        <f>12*2.5</f>
        <v>30</v>
      </c>
      <c r="E174" s="150">
        <f t="shared" si="12"/>
        <v>32.136745189376768</v>
      </c>
      <c r="F174" s="151">
        <f>ROUND(E174*D174,2)</f>
        <v>964.1</v>
      </c>
      <c r="G174" s="117">
        <f>N174</f>
        <v>34.381173307489099</v>
      </c>
      <c r="H174" s="118">
        <f>ROUND(D174*G174,2)</f>
        <v>1031.44</v>
      </c>
      <c r="I174" s="153"/>
      <c r="J174" s="153"/>
      <c r="K174" s="146" t="s">
        <v>3272</v>
      </c>
      <c r="L174" s="150">
        <v>51.96</v>
      </c>
      <c r="M174" s="150">
        <f t="shared" si="14"/>
        <v>39.969230769230769</v>
      </c>
      <c r="N174" s="152">
        <f t="shared" si="13"/>
        <v>34.381173307489099</v>
      </c>
      <c r="O174" s="120">
        <f t="shared" si="15"/>
        <v>32.136745189376768</v>
      </c>
    </row>
    <row r="175" spans="1:15" ht="21" x14ac:dyDescent="0.2">
      <c r="A175" s="98" t="s">
        <v>3382</v>
      </c>
      <c r="B175" s="106" t="s">
        <v>3383</v>
      </c>
      <c r="C175" s="107" t="s">
        <v>3268</v>
      </c>
      <c r="D175" s="108"/>
      <c r="E175" s="99">
        <f t="shared" si="12"/>
        <v>0</v>
      </c>
      <c r="F175" s="109">
        <f>ROUND(SUM(F176:F178),2)</f>
        <v>4491.8</v>
      </c>
      <c r="G175" s="110"/>
      <c r="H175" s="109">
        <f>ROUND(SUM(H176:H178),2)</f>
        <v>4805.49</v>
      </c>
      <c r="K175" s="103"/>
      <c r="L175" s="99"/>
      <c r="M175" s="99">
        <f t="shared" si="14"/>
        <v>0</v>
      </c>
      <c r="N175" s="104">
        <f t="shared" si="13"/>
        <v>0</v>
      </c>
      <c r="O175" s="120">
        <f t="shared" si="15"/>
        <v>0</v>
      </c>
    </row>
    <row r="176" spans="1:15" x14ac:dyDescent="0.2">
      <c r="A176" s="111" t="s">
        <v>3269</v>
      </c>
      <c r="B176" s="112" t="s">
        <v>3324</v>
      </c>
      <c r="C176" s="113" t="s">
        <v>3271</v>
      </c>
      <c r="D176" s="114">
        <v>48</v>
      </c>
      <c r="E176" s="150">
        <f t="shared" si="12"/>
        <v>57.779344410923358</v>
      </c>
      <c r="F176" s="151">
        <f>ROUND(E176*D176,2)</f>
        <v>2773.41</v>
      </c>
      <c r="G176" s="117">
        <f>N176</f>
        <v>61.814649930439401</v>
      </c>
      <c r="H176" s="118">
        <f>ROUND(D176*G176,2)</f>
        <v>2967.1</v>
      </c>
      <c r="I176" s="153"/>
      <c r="J176" s="153"/>
      <c r="K176" s="146" t="s">
        <v>3272</v>
      </c>
      <c r="L176" s="150">
        <v>93.42</v>
      </c>
      <c r="M176" s="150">
        <f t="shared" si="14"/>
        <v>71.861538461538458</v>
      </c>
      <c r="N176" s="152">
        <f t="shared" si="13"/>
        <v>61.814649930439401</v>
      </c>
      <c r="O176" s="120">
        <f t="shared" si="15"/>
        <v>57.779344410923358</v>
      </c>
    </row>
    <row r="177" spans="1:15" x14ac:dyDescent="0.2">
      <c r="A177" s="111" t="s">
        <v>3275</v>
      </c>
      <c r="B177" s="112" t="s">
        <v>3276</v>
      </c>
      <c r="C177" s="113" t="s">
        <v>3271</v>
      </c>
      <c r="D177" s="114">
        <f>10*2.5</f>
        <v>25</v>
      </c>
      <c r="E177" s="150">
        <f t="shared" si="12"/>
        <v>23.743834638571482</v>
      </c>
      <c r="F177" s="151">
        <f>ROUND(E177*D177,2)</f>
        <v>593.6</v>
      </c>
      <c r="G177" s="117">
        <f>N177</f>
        <v>25.40210244947087</v>
      </c>
      <c r="H177" s="118">
        <f>ROUND(D177*G177,2)</f>
        <v>635.04999999999995</v>
      </c>
      <c r="I177" s="153"/>
      <c r="J177" s="153"/>
      <c r="K177" s="146" t="s">
        <v>3272</v>
      </c>
      <c r="L177" s="150">
        <v>38.39</v>
      </c>
      <c r="M177" s="150">
        <f t="shared" si="14"/>
        <v>29.530769230769231</v>
      </c>
      <c r="N177" s="152">
        <f t="shared" si="13"/>
        <v>25.40210244947087</v>
      </c>
      <c r="O177" s="120">
        <f t="shared" si="15"/>
        <v>23.743834638571482</v>
      </c>
    </row>
    <row r="178" spans="1:15" x14ac:dyDescent="0.2">
      <c r="A178" s="111" t="s">
        <v>3273</v>
      </c>
      <c r="B178" s="112" t="s">
        <v>3274</v>
      </c>
      <c r="C178" s="113" t="s">
        <v>3271</v>
      </c>
      <c r="D178" s="114">
        <f>14*2.5</f>
        <v>35</v>
      </c>
      <c r="E178" s="150">
        <f t="shared" si="12"/>
        <v>32.136745189376768</v>
      </c>
      <c r="F178" s="151">
        <f>ROUND(E178*D178,2)</f>
        <v>1124.79</v>
      </c>
      <c r="G178" s="117">
        <f>N178</f>
        <v>34.381173307489099</v>
      </c>
      <c r="H178" s="118">
        <f>ROUND(D178*G178,2)</f>
        <v>1203.3399999999999</v>
      </c>
      <c r="I178" s="153"/>
      <c r="J178" s="153"/>
      <c r="K178" s="146" t="s">
        <v>3272</v>
      </c>
      <c r="L178" s="150">
        <v>51.96</v>
      </c>
      <c r="M178" s="150">
        <f t="shared" si="14"/>
        <v>39.969230769230769</v>
      </c>
      <c r="N178" s="152">
        <f t="shared" si="13"/>
        <v>34.381173307489099</v>
      </c>
      <c r="O178" s="120">
        <f t="shared" si="15"/>
        <v>32.136745189376768</v>
      </c>
    </row>
    <row r="179" spans="1:15" ht="21" x14ac:dyDescent="0.2">
      <c r="A179" s="98" t="s">
        <v>3384</v>
      </c>
      <c r="B179" s="106" t="s">
        <v>5940</v>
      </c>
      <c r="C179" s="107" t="s">
        <v>3268</v>
      </c>
      <c r="D179" s="108"/>
      <c r="E179" s="99">
        <f t="shared" si="12"/>
        <v>0</v>
      </c>
      <c r="F179" s="109">
        <f>ROUND(SUM(F180:F182),2)</f>
        <v>5005.47</v>
      </c>
      <c r="G179" s="110"/>
      <c r="H179" s="109">
        <f>ROUND(SUM(H180:H182),2)</f>
        <v>5355.05</v>
      </c>
      <c r="K179" s="103"/>
      <c r="L179" s="99"/>
      <c r="M179" s="99">
        <f t="shared" si="14"/>
        <v>0</v>
      </c>
      <c r="N179" s="104">
        <f t="shared" si="13"/>
        <v>0</v>
      </c>
      <c r="O179" s="120">
        <f t="shared" si="15"/>
        <v>0</v>
      </c>
    </row>
    <row r="180" spans="1:15" x14ac:dyDescent="0.2">
      <c r="A180" s="111" t="s">
        <v>3269</v>
      </c>
      <c r="B180" s="112" t="s">
        <v>3324</v>
      </c>
      <c r="C180" s="113" t="s">
        <v>3271</v>
      </c>
      <c r="D180" s="114">
        <f>20*2.5</f>
        <v>50</v>
      </c>
      <c r="E180" s="150">
        <f t="shared" si="12"/>
        <v>57.779344410923358</v>
      </c>
      <c r="F180" s="151">
        <f>ROUND(E180*D180,2)</f>
        <v>2888.97</v>
      </c>
      <c r="G180" s="117">
        <f>N180</f>
        <v>61.814649930439401</v>
      </c>
      <c r="H180" s="118">
        <f>ROUND(D180*G180,2)</f>
        <v>3090.73</v>
      </c>
      <c r="I180" s="153"/>
      <c r="J180" s="153"/>
      <c r="K180" s="146" t="s">
        <v>3272</v>
      </c>
      <c r="L180" s="150">
        <v>93.42</v>
      </c>
      <c r="M180" s="150">
        <f t="shared" si="14"/>
        <v>71.861538461538458</v>
      </c>
      <c r="N180" s="152">
        <f t="shared" si="13"/>
        <v>61.814649930439401</v>
      </c>
      <c r="O180" s="120">
        <f t="shared" si="15"/>
        <v>57.779344410923358</v>
      </c>
    </row>
    <row r="181" spans="1:15" x14ac:dyDescent="0.2">
      <c r="A181" s="111" t="s">
        <v>3275</v>
      </c>
      <c r="B181" s="112" t="s">
        <v>3276</v>
      </c>
      <c r="C181" s="113" t="s">
        <v>3271</v>
      </c>
      <c r="D181" s="114">
        <f>14*2.5</f>
        <v>35</v>
      </c>
      <c r="E181" s="150">
        <f t="shared" si="12"/>
        <v>23.743834638571482</v>
      </c>
      <c r="F181" s="151">
        <f>ROUND(E181*D181,2)</f>
        <v>831.03</v>
      </c>
      <c r="G181" s="117">
        <f>N181</f>
        <v>25.40210244947087</v>
      </c>
      <c r="H181" s="118">
        <f>ROUND(D181*G181,2)</f>
        <v>889.07</v>
      </c>
      <c r="I181" s="153"/>
      <c r="J181" s="153"/>
      <c r="K181" s="146" t="s">
        <v>3272</v>
      </c>
      <c r="L181" s="150">
        <v>38.39</v>
      </c>
      <c r="M181" s="150">
        <f t="shared" si="14"/>
        <v>29.530769230769231</v>
      </c>
      <c r="N181" s="152">
        <f t="shared" si="13"/>
        <v>25.40210244947087</v>
      </c>
      <c r="O181" s="120">
        <f t="shared" si="15"/>
        <v>23.743834638571482</v>
      </c>
    </row>
    <row r="182" spans="1:15" x14ac:dyDescent="0.2">
      <c r="A182" s="111" t="s">
        <v>3273</v>
      </c>
      <c r="B182" s="112" t="s">
        <v>3274</v>
      </c>
      <c r="C182" s="113" t="s">
        <v>3271</v>
      </c>
      <c r="D182" s="114">
        <f>16*2.5</f>
        <v>40</v>
      </c>
      <c r="E182" s="150">
        <f t="shared" si="12"/>
        <v>32.136745189376768</v>
      </c>
      <c r="F182" s="151">
        <f>ROUND(E182*D182,2)</f>
        <v>1285.47</v>
      </c>
      <c r="G182" s="117">
        <f>N182</f>
        <v>34.381173307489099</v>
      </c>
      <c r="H182" s="118">
        <f>ROUND(D182*G182,2)</f>
        <v>1375.25</v>
      </c>
      <c r="I182" s="153"/>
      <c r="J182" s="153"/>
      <c r="K182" s="146" t="s">
        <v>3272</v>
      </c>
      <c r="L182" s="150">
        <v>51.96</v>
      </c>
      <c r="M182" s="150">
        <f t="shared" si="14"/>
        <v>39.969230769230769</v>
      </c>
      <c r="N182" s="152">
        <f t="shared" si="13"/>
        <v>34.381173307489099</v>
      </c>
      <c r="O182" s="120">
        <f t="shared" si="15"/>
        <v>32.136745189376768</v>
      </c>
    </row>
    <row r="183" spans="1:15" ht="21" x14ac:dyDescent="0.2">
      <c r="A183" s="98" t="s">
        <v>3385</v>
      </c>
      <c r="B183" s="106" t="s">
        <v>3386</v>
      </c>
      <c r="C183" s="107" t="s">
        <v>3268</v>
      </c>
      <c r="D183" s="108"/>
      <c r="E183" s="121">
        <f t="shared" si="12"/>
        <v>0</v>
      </c>
      <c r="F183" s="109">
        <f>ROUND(SUM(F184:F186),2)</f>
        <v>8150.1</v>
      </c>
      <c r="G183" s="110"/>
      <c r="H183" s="109">
        <f>ROUND(SUM(H184:H186),2)</f>
        <v>8719.31</v>
      </c>
      <c r="K183" s="122"/>
      <c r="L183" s="121"/>
      <c r="M183" s="121">
        <f t="shared" si="14"/>
        <v>0</v>
      </c>
      <c r="N183" s="123">
        <f t="shared" si="13"/>
        <v>0</v>
      </c>
      <c r="O183" s="120">
        <f t="shared" si="15"/>
        <v>0</v>
      </c>
    </row>
    <row r="184" spans="1:15" x14ac:dyDescent="0.2">
      <c r="A184" s="111" t="s">
        <v>3269</v>
      </c>
      <c r="B184" s="112" t="s">
        <v>3324</v>
      </c>
      <c r="C184" s="113" t="s">
        <v>3271</v>
      </c>
      <c r="D184" s="114">
        <f>35*2.5</f>
        <v>87.5</v>
      </c>
      <c r="E184" s="150">
        <f t="shared" si="12"/>
        <v>57.779344410923358</v>
      </c>
      <c r="F184" s="151">
        <f>ROUND(E184*D184,2)</f>
        <v>5055.6899999999996</v>
      </c>
      <c r="G184" s="117">
        <f>N184</f>
        <v>61.814649930439401</v>
      </c>
      <c r="H184" s="118">
        <f>ROUND(D184*G184,2)</f>
        <v>5408.78</v>
      </c>
      <c r="I184" s="153"/>
      <c r="J184" s="153"/>
      <c r="K184" s="146" t="s">
        <v>3272</v>
      </c>
      <c r="L184" s="150">
        <v>93.42</v>
      </c>
      <c r="M184" s="150">
        <f t="shared" si="14"/>
        <v>71.861538461538458</v>
      </c>
      <c r="N184" s="152">
        <f t="shared" si="13"/>
        <v>61.814649930439401</v>
      </c>
      <c r="O184" s="120">
        <f t="shared" si="15"/>
        <v>57.779344410923358</v>
      </c>
    </row>
    <row r="185" spans="1:15" x14ac:dyDescent="0.2">
      <c r="A185" s="111" t="s">
        <v>3275</v>
      </c>
      <c r="B185" s="112" t="s">
        <v>3276</v>
      </c>
      <c r="C185" s="113" t="s">
        <v>3271</v>
      </c>
      <c r="D185" s="114">
        <f>21*2.5</f>
        <v>52.5</v>
      </c>
      <c r="E185" s="150">
        <f t="shared" si="12"/>
        <v>23.743834638571482</v>
      </c>
      <c r="F185" s="151">
        <f>ROUND(E185*D185,2)</f>
        <v>1246.55</v>
      </c>
      <c r="G185" s="117">
        <f>N185</f>
        <v>25.40210244947087</v>
      </c>
      <c r="H185" s="118">
        <f>ROUND(D185*G185,2)</f>
        <v>1333.61</v>
      </c>
      <c r="I185" s="153"/>
      <c r="J185" s="153"/>
      <c r="K185" s="146" t="s">
        <v>3272</v>
      </c>
      <c r="L185" s="150">
        <v>38.39</v>
      </c>
      <c r="M185" s="150">
        <f t="shared" si="14"/>
        <v>29.530769230769231</v>
      </c>
      <c r="N185" s="152">
        <f t="shared" si="13"/>
        <v>25.40210244947087</v>
      </c>
      <c r="O185" s="120">
        <f t="shared" si="15"/>
        <v>23.743834638571482</v>
      </c>
    </row>
    <row r="186" spans="1:15" x14ac:dyDescent="0.2">
      <c r="A186" s="111" t="s">
        <v>3273</v>
      </c>
      <c r="B186" s="112" t="s">
        <v>3274</v>
      </c>
      <c r="C186" s="113" t="s">
        <v>3271</v>
      </c>
      <c r="D186" s="114">
        <f>23*2.5</f>
        <v>57.5</v>
      </c>
      <c r="E186" s="150">
        <f t="shared" si="12"/>
        <v>32.136745189376768</v>
      </c>
      <c r="F186" s="151">
        <f>ROUND(E186*D186,2)</f>
        <v>1847.86</v>
      </c>
      <c r="G186" s="117">
        <f>N186</f>
        <v>34.381173307489099</v>
      </c>
      <c r="H186" s="118">
        <f>ROUND(D186*G186,2)</f>
        <v>1976.92</v>
      </c>
      <c r="I186" s="153"/>
      <c r="J186" s="153"/>
      <c r="K186" s="146" t="s">
        <v>3272</v>
      </c>
      <c r="L186" s="150">
        <v>51.96</v>
      </c>
      <c r="M186" s="150">
        <f t="shared" si="14"/>
        <v>39.969230769230769</v>
      </c>
      <c r="N186" s="152">
        <f t="shared" si="13"/>
        <v>34.381173307489099</v>
      </c>
      <c r="O186" s="120">
        <f t="shared" si="15"/>
        <v>32.136745189376768</v>
      </c>
    </row>
    <row r="187" spans="1:15" ht="21" x14ac:dyDescent="0.2">
      <c r="A187" s="98" t="s">
        <v>3387</v>
      </c>
      <c r="B187" s="106" t="s">
        <v>3388</v>
      </c>
      <c r="C187" s="107" t="s">
        <v>3268</v>
      </c>
      <c r="D187" s="108"/>
      <c r="E187" s="99">
        <f t="shared" si="12"/>
        <v>0</v>
      </c>
      <c r="F187" s="109">
        <f>ROUND(SUM(F188:F190),2)</f>
        <v>14315.36</v>
      </c>
      <c r="G187" s="110"/>
      <c r="H187" s="109">
        <f>ROUND(SUM(H188:H190),2)</f>
        <v>15315.15</v>
      </c>
      <c r="K187" s="103"/>
      <c r="L187" s="99"/>
      <c r="M187" s="99">
        <f t="shared" si="14"/>
        <v>0</v>
      </c>
      <c r="N187" s="104">
        <f t="shared" si="13"/>
        <v>0</v>
      </c>
      <c r="O187" s="120">
        <f t="shared" si="15"/>
        <v>0</v>
      </c>
    </row>
    <row r="188" spans="1:15" x14ac:dyDescent="0.2">
      <c r="A188" s="111" t="s">
        <v>3269</v>
      </c>
      <c r="B188" s="112" t="s">
        <v>3324</v>
      </c>
      <c r="C188" s="113" t="s">
        <v>3271</v>
      </c>
      <c r="D188" s="114">
        <f>55*3</f>
        <v>165</v>
      </c>
      <c r="E188" s="150">
        <f t="shared" si="12"/>
        <v>57.779344410923358</v>
      </c>
      <c r="F188" s="151">
        <f>ROUND(E188*D188,2)</f>
        <v>9533.59</v>
      </c>
      <c r="G188" s="117">
        <f>N188</f>
        <v>61.814649930439401</v>
      </c>
      <c r="H188" s="118">
        <f>ROUND(D188*G188,2)</f>
        <v>10199.42</v>
      </c>
      <c r="I188" s="153"/>
      <c r="J188" s="153"/>
      <c r="K188" s="146" t="s">
        <v>3272</v>
      </c>
      <c r="L188" s="150">
        <v>93.42</v>
      </c>
      <c r="M188" s="150">
        <f t="shared" si="14"/>
        <v>71.861538461538458</v>
      </c>
      <c r="N188" s="152">
        <f t="shared" si="13"/>
        <v>61.814649930439401</v>
      </c>
      <c r="O188" s="120">
        <f t="shared" si="15"/>
        <v>57.779344410923358</v>
      </c>
    </row>
    <row r="189" spans="1:15" x14ac:dyDescent="0.2">
      <c r="A189" s="111" t="s">
        <v>3275</v>
      </c>
      <c r="B189" s="112" t="s">
        <v>3276</v>
      </c>
      <c r="C189" s="113" t="s">
        <v>3271</v>
      </c>
      <c r="D189" s="114">
        <f>36*3</f>
        <v>108</v>
      </c>
      <c r="E189" s="150">
        <f t="shared" si="12"/>
        <v>23.743834638571482</v>
      </c>
      <c r="F189" s="151">
        <f>ROUND(E189*D189,2)</f>
        <v>2564.33</v>
      </c>
      <c r="G189" s="117">
        <f>N189</f>
        <v>25.40210244947087</v>
      </c>
      <c r="H189" s="118">
        <f>ROUND(D189*G189,2)</f>
        <v>2743.43</v>
      </c>
      <c r="I189" s="153"/>
      <c r="J189" s="153"/>
      <c r="K189" s="146" t="s">
        <v>3272</v>
      </c>
      <c r="L189" s="150">
        <v>38.39</v>
      </c>
      <c r="M189" s="150">
        <f t="shared" si="14"/>
        <v>29.530769230769231</v>
      </c>
      <c r="N189" s="152">
        <f t="shared" si="13"/>
        <v>25.40210244947087</v>
      </c>
      <c r="O189" s="120">
        <f t="shared" si="15"/>
        <v>23.743834638571482</v>
      </c>
    </row>
    <row r="190" spans="1:15" x14ac:dyDescent="0.2">
      <c r="A190" s="111" t="s">
        <v>3273</v>
      </c>
      <c r="B190" s="112" t="s">
        <v>3274</v>
      </c>
      <c r="C190" s="113" t="s">
        <v>3271</v>
      </c>
      <c r="D190" s="114">
        <f>23*3</f>
        <v>69</v>
      </c>
      <c r="E190" s="150">
        <f t="shared" si="12"/>
        <v>32.136745189376768</v>
      </c>
      <c r="F190" s="151">
        <f>ROUND(E190*D190,2)</f>
        <v>2217.44</v>
      </c>
      <c r="G190" s="117">
        <f>N190</f>
        <v>34.381173307489099</v>
      </c>
      <c r="H190" s="118">
        <f>ROUND(D190*G190,2)</f>
        <v>2372.3000000000002</v>
      </c>
      <c r="I190" s="153"/>
      <c r="J190" s="153"/>
      <c r="K190" s="146" t="s">
        <v>3272</v>
      </c>
      <c r="L190" s="150">
        <v>51.96</v>
      </c>
      <c r="M190" s="150">
        <f t="shared" si="14"/>
        <v>39.969230769230769</v>
      </c>
      <c r="N190" s="152">
        <f t="shared" si="13"/>
        <v>34.381173307489099</v>
      </c>
      <c r="O190" s="120">
        <f t="shared" si="15"/>
        <v>32.136745189376768</v>
      </c>
    </row>
    <row r="191" spans="1:15" x14ac:dyDescent="0.2">
      <c r="A191" s="98" t="s">
        <v>3389</v>
      </c>
      <c r="B191" s="769" t="s">
        <v>3390</v>
      </c>
      <c r="C191" s="769"/>
      <c r="D191" s="769"/>
      <c r="E191" s="121">
        <f t="shared" si="12"/>
        <v>0</v>
      </c>
      <c r="F191" s="100">
        <f>ROUND(,2)</f>
        <v>0</v>
      </c>
      <c r="G191" s="101"/>
      <c r="H191" s="102"/>
      <c r="K191" s="122"/>
      <c r="L191" s="121"/>
      <c r="M191" s="121">
        <f t="shared" si="14"/>
        <v>0</v>
      </c>
      <c r="N191" s="123">
        <f t="shared" si="13"/>
        <v>0</v>
      </c>
      <c r="O191" s="120">
        <f t="shared" si="15"/>
        <v>0</v>
      </c>
    </row>
    <row r="192" spans="1:15" ht="21" x14ac:dyDescent="0.2">
      <c r="A192" s="98" t="s">
        <v>3391</v>
      </c>
      <c r="B192" s="106" t="s">
        <v>3392</v>
      </c>
      <c r="C192" s="107" t="s">
        <v>3268</v>
      </c>
      <c r="D192" s="108"/>
      <c r="E192" s="121">
        <f t="shared" si="12"/>
        <v>0</v>
      </c>
      <c r="F192" s="109">
        <f>ROUND(SUM(F193:F195),2)</f>
        <v>2555.77</v>
      </c>
      <c r="G192" s="110"/>
      <c r="H192" s="109">
        <f>ROUND(SUM(H193:H195),2)</f>
        <v>2734.26</v>
      </c>
      <c r="K192" s="122"/>
      <c r="L192" s="121"/>
      <c r="M192" s="121">
        <f t="shared" si="14"/>
        <v>0</v>
      </c>
      <c r="N192" s="123">
        <f t="shared" si="13"/>
        <v>0</v>
      </c>
      <c r="O192" s="120">
        <f t="shared" si="15"/>
        <v>0</v>
      </c>
    </row>
    <row r="193" spans="1:15" x14ac:dyDescent="0.2">
      <c r="A193" s="111" t="s">
        <v>3269</v>
      </c>
      <c r="B193" s="112" t="s">
        <v>3324</v>
      </c>
      <c r="C193" s="113" t="s">
        <v>3271</v>
      </c>
      <c r="D193" s="114">
        <v>29</v>
      </c>
      <c r="E193" s="150">
        <f t="shared" si="12"/>
        <v>57.779344410923358</v>
      </c>
      <c r="F193" s="151">
        <f>ROUND(E193*D193,2)</f>
        <v>1675.6</v>
      </c>
      <c r="G193" s="117">
        <f>N193</f>
        <v>61.814649930439401</v>
      </c>
      <c r="H193" s="118">
        <f>ROUND(D193*G193,2)</f>
        <v>1792.62</v>
      </c>
      <c r="I193" s="153"/>
      <c r="J193" s="153"/>
      <c r="K193" s="146" t="s">
        <v>3272</v>
      </c>
      <c r="L193" s="150">
        <v>93.42</v>
      </c>
      <c r="M193" s="150">
        <f t="shared" si="14"/>
        <v>71.861538461538458</v>
      </c>
      <c r="N193" s="152">
        <f t="shared" si="13"/>
        <v>61.814649930439401</v>
      </c>
      <c r="O193" s="120">
        <f t="shared" si="15"/>
        <v>57.779344410923358</v>
      </c>
    </row>
    <row r="194" spans="1:15" x14ac:dyDescent="0.2">
      <c r="A194" s="111" t="s">
        <v>3275</v>
      </c>
      <c r="B194" s="112" t="s">
        <v>3276</v>
      </c>
      <c r="C194" s="113" t="s">
        <v>3271</v>
      </c>
      <c r="D194" s="114">
        <v>10</v>
      </c>
      <c r="E194" s="150">
        <f t="shared" si="12"/>
        <v>23.743834638571482</v>
      </c>
      <c r="F194" s="151">
        <f>ROUND(E194*D194,2)</f>
        <v>237.44</v>
      </c>
      <c r="G194" s="117">
        <f>N194</f>
        <v>25.40210244947087</v>
      </c>
      <c r="H194" s="118">
        <f>ROUND(D194*G194,2)</f>
        <v>254.02</v>
      </c>
      <c r="I194" s="153"/>
      <c r="J194" s="153"/>
      <c r="K194" s="146" t="s">
        <v>3272</v>
      </c>
      <c r="L194" s="150">
        <v>38.39</v>
      </c>
      <c r="M194" s="150">
        <f t="shared" si="14"/>
        <v>29.530769230769231</v>
      </c>
      <c r="N194" s="152">
        <f t="shared" si="13"/>
        <v>25.40210244947087</v>
      </c>
      <c r="O194" s="120">
        <f t="shared" si="15"/>
        <v>23.743834638571482</v>
      </c>
    </row>
    <row r="195" spans="1:15" x14ac:dyDescent="0.2">
      <c r="A195" s="111" t="s">
        <v>3273</v>
      </c>
      <c r="B195" s="112" t="s">
        <v>3274</v>
      </c>
      <c r="C195" s="113" t="s">
        <v>3271</v>
      </c>
      <c r="D195" s="114">
        <v>20</v>
      </c>
      <c r="E195" s="150">
        <f t="shared" si="12"/>
        <v>32.136745189376768</v>
      </c>
      <c r="F195" s="151">
        <f>ROUND(E195*D195,2)</f>
        <v>642.73</v>
      </c>
      <c r="G195" s="117">
        <f>N195</f>
        <v>34.381173307489099</v>
      </c>
      <c r="H195" s="118">
        <f>ROUND(D195*G195,2)</f>
        <v>687.62</v>
      </c>
      <c r="I195" s="153"/>
      <c r="J195" s="153"/>
      <c r="K195" s="146" t="s">
        <v>3272</v>
      </c>
      <c r="L195" s="150">
        <v>51.96</v>
      </c>
      <c r="M195" s="150">
        <f t="shared" si="14"/>
        <v>39.969230769230769</v>
      </c>
      <c r="N195" s="152">
        <f t="shared" si="13"/>
        <v>34.381173307489099</v>
      </c>
      <c r="O195" s="120">
        <f t="shared" si="15"/>
        <v>32.136745189376768</v>
      </c>
    </row>
    <row r="196" spans="1:15" ht="21" x14ac:dyDescent="0.2">
      <c r="A196" s="98" t="s">
        <v>3393</v>
      </c>
      <c r="B196" s="106" t="s">
        <v>5941</v>
      </c>
      <c r="C196" s="107" t="s">
        <v>3268</v>
      </c>
      <c r="D196" s="108"/>
      <c r="E196" s="121">
        <f t="shared" si="12"/>
        <v>0</v>
      </c>
      <c r="F196" s="109">
        <f>ROUND(SUM(F197:F199),2)</f>
        <v>3660.24</v>
      </c>
      <c r="G196" s="110"/>
      <c r="H196" s="109">
        <f>ROUND(SUM(H197:H199),2)</f>
        <v>3915.86</v>
      </c>
      <c r="K196" s="122"/>
      <c r="L196" s="121"/>
      <c r="M196" s="121">
        <f t="shared" si="14"/>
        <v>0</v>
      </c>
      <c r="N196" s="123">
        <f t="shared" si="13"/>
        <v>0</v>
      </c>
      <c r="O196" s="120">
        <f t="shared" si="15"/>
        <v>0</v>
      </c>
    </row>
    <row r="197" spans="1:15" x14ac:dyDescent="0.2">
      <c r="A197" s="111" t="s">
        <v>3269</v>
      </c>
      <c r="B197" s="112" t="s">
        <v>3324</v>
      </c>
      <c r="C197" s="113" t="s">
        <v>3271</v>
      </c>
      <c r="D197" s="114">
        <v>39</v>
      </c>
      <c r="E197" s="150">
        <f t="shared" si="12"/>
        <v>57.779344410923358</v>
      </c>
      <c r="F197" s="151">
        <f>ROUND(E197*D197,2)</f>
        <v>2253.39</v>
      </c>
      <c r="G197" s="117">
        <f>N197</f>
        <v>61.814649930439401</v>
      </c>
      <c r="H197" s="118">
        <f>ROUND(D197*G197,2)</f>
        <v>2410.77</v>
      </c>
      <c r="I197" s="153"/>
      <c r="J197" s="153"/>
      <c r="K197" s="146" t="s">
        <v>3272</v>
      </c>
      <c r="L197" s="150">
        <v>93.42</v>
      </c>
      <c r="M197" s="150">
        <f t="shared" si="14"/>
        <v>71.861538461538458</v>
      </c>
      <c r="N197" s="152">
        <f t="shared" si="13"/>
        <v>61.814649930439401</v>
      </c>
      <c r="O197" s="120">
        <f t="shared" si="15"/>
        <v>57.779344410923358</v>
      </c>
    </row>
    <row r="198" spans="1:15" x14ac:dyDescent="0.2">
      <c r="A198" s="111" t="s">
        <v>3275</v>
      </c>
      <c r="B198" s="112" t="s">
        <v>3276</v>
      </c>
      <c r="C198" s="113" t="s">
        <v>3271</v>
      </c>
      <c r="D198" s="114">
        <v>20</v>
      </c>
      <c r="E198" s="150">
        <f t="shared" si="12"/>
        <v>23.743834638571482</v>
      </c>
      <c r="F198" s="151">
        <f>ROUND(E198*D198,2)</f>
        <v>474.88</v>
      </c>
      <c r="G198" s="117">
        <f>N198</f>
        <v>25.40210244947087</v>
      </c>
      <c r="H198" s="118">
        <f>ROUND(D198*G198,2)</f>
        <v>508.04</v>
      </c>
      <c r="I198" s="153"/>
      <c r="J198" s="153"/>
      <c r="K198" s="146" t="s">
        <v>3272</v>
      </c>
      <c r="L198" s="150">
        <v>38.39</v>
      </c>
      <c r="M198" s="150">
        <f t="shared" si="14"/>
        <v>29.530769230769231</v>
      </c>
      <c r="N198" s="152">
        <f t="shared" si="13"/>
        <v>25.40210244947087</v>
      </c>
      <c r="O198" s="120">
        <f t="shared" si="15"/>
        <v>23.743834638571482</v>
      </c>
    </row>
    <row r="199" spans="1:15" x14ac:dyDescent="0.2">
      <c r="A199" s="111" t="s">
        <v>3273</v>
      </c>
      <c r="B199" s="112" t="s">
        <v>3274</v>
      </c>
      <c r="C199" s="113" t="s">
        <v>3271</v>
      </c>
      <c r="D199" s="114">
        <v>29</v>
      </c>
      <c r="E199" s="150">
        <f t="shared" si="12"/>
        <v>32.136745189376768</v>
      </c>
      <c r="F199" s="151">
        <f>ROUND(E199*D199,2)</f>
        <v>931.97</v>
      </c>
      <c r="G199" s="117">
        <f>N199</f>
        <v>34.381173307489099</v>
      </c>
      <c r="H199" s="118">
        <f>ROUND(D199*G199,2)</f>
        <v>997.05</v>
      </c>
      <c r="I199" s="153"/>
      <c r="J199" s="153"/>
      <c r="K199" s="146" t="s">
        <v>3272</v>
      </c>
      <c r="L199" s="150">
        <v>51.96</v>
      </c>
      <c r="M199" s="150">
        <f t="shared" si="14"/>
        <v>39.969230769230769</v>
      </c>
      <c r="N199" s="152">
        <f t="shared" si="13"/>
        <v>34.381173307489099</v>
      </c>
      <c r="O199" s="120">
        <f t="shared" si="15"/>
        <v>32.136745189376768</v>
      </c>
    </row>
    <row r="200" spans="1:15" ht="15" x14ac:dyDescent="0.2">
      <c r="A200" s="98" t="s">
        <v>3394</v>
      </c>
      <c r="B200" s="769" t="s">
        <v>3395</v>
      </c>
      <c r="C200" s="769"/>
      <c r="D200" s="769"/>
      <c r="E200" s="99">
        <f t="shared" si="12"/>
        <v>0</v>
      </c>
      <c r="F200" s="100">
        <f>ROUND(,2)</f>
        <v>0</v>
      </c>
      <c r="G200" s="101"/>
      <c r="H200" s="102"/>
      <c r="K200" s="103"/>
      <c r="L200" s="99"/>
      <c r="M200" s="99">
        <f t="shared" si="14"/>
        <v>0</v>
      </c>
      <c r="N200" s="104">
        <f t="shared" si="13"/>
        <v>0</v>
      </c>
      <c r="O200" s="120">
        <f t="shared" si="15"/>
        <v>0</v>
      </c>
    </row>
    <row r="201" spans="1:15" ht="21" x14ac:dyDescent="0.2">
      <c r="A201" s="98" t="s">
        <v>3282</v>
      </c>
      <c r="B201" s="106" t="s">
        <v>5942</v>
      </c>
      <c r="C201" s="107" t="s">
        <v>3268</v>
      </c>
      <c r="D201" s="108"/>
      <c r="E201" s="99">
        <f t="shared" si="12"/>
        <v>0</v>
      </c>
      <c r="F201" s="109">
        <f>ROUND(SUM(F202:F203),2)</f>
        <v>12505.62</v>
      </c>
      <c r="G201" s="110"/>
      <c r="H201" s="109">
        <f>ROUND(SUM(H202:H203),2)</f>
        <v>13379.01</v>
      </c>
      <c r="K201" s="103"/>
      <c r="L201" s="99"/>
      <c r="M201" s="99">
        <f t="shared" si="14"/>
        <v>0</v>
      </c>
      <c r="N201" s="104">
        <f t="shared" si="13"/>
        <v>0</v>
      </c>
      <c r="O201" s="120">
        <f t="shared" si="15"/>
        <v>0</v>
      </c>
    </row>
    <row r="202" spans="1:15" x14ac:dyDescent="0.2">
      <c r="A202" s="111" t="s">
        <v>3269</v>
      </c>
      <c r="B202" s="112" t="s">
        <v>3324</v>
      </c>
      <c r="C202" s="113" t="s">
        <v>3271</v>
      </c>
      <c r="D202" s="114">
        <f>100*2</f>
        <v>200</v>
      </c>
      <c r="E202" s="150">
        <f t="shared" si="12"/>
        <v>57.779344410923358</v>
      </c>
      <c r="F202" s="151">
        <f>ROUND(E202*D202,2)</f>
        <v>11555.87</v>
      </c>
      <c r="G202" s="117">
        <f>N202</f>
        <v>61.814649930439401</v>
      </c>
      <c r="H202" s="118">
        <f>ROUND(D202*G202,2)</f>
        <v>12362.93</v>
      </c>
      <c r="I202" s="153"/>
      <c r="J202" s="153"/>
      <c r="K202" s="146" t="s">
        <v>3272</v>
      </c>
      <c r="L202" s="150">
        <v>93.42</v>
      </c>
      <c r="M202" s="150">
        <f t="shared" si="14"/>
        <v>71.861538461538458</v>
      </c>
      <c r="N202" s="152">
        <f t="shared" si="13"/>
        <v>61.814649930439401</v>
      </c>
      <c r="O202" s="120">
        <f t="shared" si="15"/>
        <v>57.779344410923358</v>
      </c>
    </row>
    <row r="203" spans="1:15" x14ac:dyDescent="0.2">
      <c r="A203" s="111" t="s">
        <v>3275</v>
      </c>
      <c r="B203" s="112" t="s">
        <v>3276</v>
      </c>
      <c r="C203" s="113" t="s">
        <v>3271</v>
      </c>
      <c r="D203" s="114">
        <f>20*2</f>
        <v>40</v>
      </c>
      <c r="E203" s="150">
        <f t="shared" si="12"/>
        <v>23.743834638571482</v>
      </c>
      <c r="F203" s="151">
        <f>ROUND(E203*D203,2)</f>
        <v>949.75</v>
      </c>
      <c r="G203" s="117">
        <f>N203</f>
        <v>25.40210244947087</v>
      </c>
      <c r="H203" s="118">
        <f>ROUND(D203*G203,2)</f>
        <v>1016.08</v>
      </c>
      <c r="I203" s="153"/>
      <c r="J203" s="153"/>
      <c r="K203" s="146" t="s">
        <v>3272</v>
      </c>
      <c r="L203" s="150">
        <v>38.39</v>
      </c>
      <c r="M203" s="150">
        <f t="shared" si="14"/>
        <v>29.530769230769231</v>
      </c>
      <c r="N203" s="152">
        <f t="shared" si="13"/>
        <v>25.40210244947087</v>
      </c>
      <c r="O203" s="120">
        <f t="shared" si="15"/>
        <v>23.743834638571482</v>
      </c>
    </row>
    <row r="204" spans="1:15" ht="21" x14ac:dyDescent="0.2">
      <c r="A204" s="98" t="s">
        <v>3283</v>
      </c>
      <c r="B204" s="106" t="s">
        <v>5943</v>
      </c>
      <c r="C204" s="107" t="s">
        <v>3268</v>
      </c>
      <c r="D204" s="108"/>
      <c r="E204" s="121">
        <f t="shared" si="12"/>
        <v>0</v>
      </c>
      <c r="F204" s="109">
        <f>ROUND(SUM(F205:F206),2)</f>
        <v>13075.48</v>
      </c>
      <c r="G204" s="110"/>
      <c r="H204" s="109">
        <f>ROUND(SUM(H205:H206),2)</f>
        <v>13988.66</v>
      </c>
      <c r="K204" s="122"/>
      <c r="L204" s="121"/>
      <c r="M204" s="121">
        <f t="shared" si="14"/>
        <v>0</v>
      </c>
      <c r="N204" s="123">
        <f t="shared" si="13"/>
        <v>0</v>
      </c>
      <c r="O204" s="120">
        <f t="shared" si="15"/>
        <v>0</v>
      </c>
    </row>
    <row r="205" spans="1:15" x14ac:dyDescent="0.2">
      <c r="A205" s="111" t="s">
        <v>3269</v>
      </c>
      <c r="B205" s="112" t="s">
        <v>3324</v>
      </c>
      <c r="C205" s="113" t="s">
        <v>3271</v>
      </c>
      <c r="D205" s="114">
        <f>100*2</f>
        <v>200</v>
      </c>
      <c r="E205" s="150">
        <f t="shared" si="12"/>
        <v>57.779344410923358</v>
      </c>
      <c r="F205" s="151">
        <f>ROUND(E205*D205,2)</f>
        <v>11555.87</v>
      </c>
      <c r="G205" s="117">
        <f>N205</f>
        <v>61.814649930439401</v>
      </c>
      <c r="H205" s="118">
        <f>ROUND(D205*G205,2)</f>
        <v>12362.93</v>
      </c>
      <c r="I205" s="153"/>
      <c r="J205" s="153"/>
      <c r="K205" s="146" t="s">
        <v>3272</v>
      </c>
      <c r="L205" s="150">
        <v>93.42</v>
      </c>
      <c r="M205" s="150">
        <f t="shared" si="14"/>
        <v>71.861538461538458</v>
      </c>
      <c r="N205" s="152">
        <f t="shared" si="13"/>
        <v>61.814649930439401</v>
      </c>
      <c r="O205" s="120">
        <f t="shared" si="15"/>
        <v>57.779344410923358</v>
      </c>
    </row>
    <row r="206" spans="1:15" x14ac:dyDescent="0.2">
      <c r="A206" s="111" t="s">
        <v>3275</v>
      </c>
      <c r="B206" s="112" t="s">
        <v>3276</v>
      </c>
      <c r="C206" s="113" t="s">
        <v>3271</v>
      </c>
      <c r="D206" s="114">
        <f>32*2</f>
        <v>64</v>
      </c>
      <c r="E206" s="150">
        <f t="shared" si="12"/>
        <v>23.743834638571482</v>
      </c>
      <c r="F206" s="151">
        <f>ROUND(E206*D206,2)</f>
        <v>1519.61</v>
      </c>
      <c r="G206" s="117">
        <f>N206</f>
        <v>25.40210244947087</v>
      </c>
      <c r="H206" s="118">
        <f>ROUND(D206*G206,2)</f>
        <v>1625.73</v>
      </c>
      <c r="I206" s="153"/>
      <c r="J206" s="153"/>
      <c r="K206" s="146" t="s">
        <v>3272</v>
      </c>
      <c r="L206" s="150">
        <v>38.39</v>
      </c>
      <c r="M206" s="150">
        <f t="shared" si="14"/>
        <v>29.530769230769231</v>
      </c>
      <c r="N206" s="152">
        <f t="shared" si="13"/>
        <v>25.40210244947087</v>
      </c>
      <c r="O206" s="120">
        <f t="shared" si="15"/>
        <v>23.743834638571482</v>
      </c>
    </row>
    <row r="207" spans="1:15" ht="21" x14ac:dyDescent="0.2">
      <c r="A207" s="98" t="s">
        <v>3284</v>
      </c>
      <c r="B207" s="106" t="s">
        <v>3396</v>
      </c>
      <c r="C207" s="107" t="s">
        <v>3268</v>
      </c>
      <c r="D207" s="121"/>
      <c r="E207" s="121">
        <f t="shared" si="12"/>
        <v>0</v>
      </c>
      <c r="F207" s="109">
        <f>ROUND(SUM(F208:F209),2)</f>
        <v>18077.73</v>
      </c>
      <c r="G207" s="110"/>
      <c r="H207" s="109">
        <f>ROUND(SUM(H208:H209),2)</f>
        <v>19340.27</v>
      </c>
      <c r="K207" s="122"/>
      <c r="L207" s="121"/>
      <c r="M207" s="121">
        <f t="shared" si="14"/>
        <v>0</v>
      </c>
      <c r="N207" s="123">
        <f t="shared" si="13"/>
        <v>0</v>
      </c>
      <c r="O207" s="120">
        <f t="shared" si="15"/>
        <v>0</v>
      </c>
    </row>
    <row r="208" spans="1:15" x14ac:dyDescent="0.2">
      <c r="A208" s="111" t="s">
        <v>3269</v>
      </c>
      <c r="B208" s="112" t="s">
        <v>3324</v>
      </c>
      <c r="C208" s="113" t="s">
        <v>3271</v>
      </c>
      <c r="D208" s="114">
        <f>140*2</f>
        <v>280</v>
      </c>
      <c r="E208" s="150">
        <f t="shared" si="12"/>
        <v>57.779344410923358</v>
      </c>
      <c r="F208" s="151">
        <f>ROUND(E208*D208,2)</f>
        <v>16178.22</v>
      </c>
      <c r="G208" s="117">
        <f>N208</f>
        <v>61.814649930439401</v>
      </c>
      <c r="H208" s="118">
        <f>ROUND(D208*G208,2)</f>
        <v>17308.099999999999</v>
      </c>
      <c r="I208" s="153"/>
      <c r="J208" s="153"/>
      <c r="K208" s="146" t="s">
        <v>3272</v>
      </c>
      <c r="L208" s="150">
        <v>93.42</v>
      </c>
      <c r="M208" s="150">
        <f t="shared" si="14"/>
        <v>71.861538461538458</v>
      </c>
      <c r="N208" s="152">
        <f t="shared" si="13"/>
        <v>61.814649930439401</v>
      </c>
      <c r="O208" s="120">
        <f t="shared" si="15"/>
        <v>57.779344410923358</v>
      </c>
    </row>
    <row r="209" spans="1:15" x14ac:dyDescent="0.2">
      <c r="A209" s="111" t="s">
        <v>3275</v>
      </c>
      <c r="B209" s="112" t="s">
        <v>3276</v>
      </c>
      <c r="C209" s="113" t="s">
        <v>3271</v>
      </c>
      <c r="D209" s="114">
        <f>40*2</f>
        <v>80</v>
      </c>
      <c r="E209" s="150">
        <f t="shared" si="12"/>
        <v>23.743834638571482</v>
      </c>
      <c r="F209" s="151">
        <f>ROUND(E209*D209,2)</f>
        <v>1899.51</v>
      </c>
      <c r="G209" s="117">
        <f>N209</f>
        <v>25.40210244947087</v>
      </c>
      <c r="H209" s="118">
        <f>ROUND(D209*G209,2)</f>
        <v>2032.17</v>
      </c>
      <c r="I209" s="153"/>
      <c r="J209" s="153"/>
      <c r="K209" s="146" t="s">
        <v>3272</v>
      </c>
      <c r="L209" s="150">
        <v>38.39</v>
      </c>
      <c r="M209" s="150">
        <f t="shared" si="14"/>
        <v>29.530769230769231</v>
      </c>
      <c r="N209" s="152">
        <f t="shared" si="13"/>
        <v>25.40210244947087</v>
      </c>
      <c r="O209" s="120">
        <f t="shared" si="15"/>
        <v>23.743834638571482</v>
      </c>
    </row>
    <row r="210" spans="1:15" ht="21" x14ac:dyDescent="0.2">
      <c r="A210" s="98" t="s">
        <v>3286</v>
      </c>
      <c r="B210" s="106" t="s">
        <v>3287</v>
      </c>
      <c r="C210" s="107" t="s">
        <v>3268</v>
      </c>
      <c r="D210" s="108"/>
      <c r="E210" s="121">
        <f t="shared" si="12"/>
        <v>0</v>
      </c>
      <c r="F210" s="109">
        <f>ROUND(SUM(F211:F212),2)</f>
        <v>23839.77</v>
      </c>
      <c r="G210" s="110"/>
      <c r="H210" s="109">
        <f>ROUND(SUM(H211:H212),2)</f>
        <v>25504.74</v>
      </c>
      <c r="K210" s="122"/>
      <c r="L210" s="121"/>
      <c r="M210" s="121">
        <f t="shared" si="14"/>
        <v>0</v>
      </c>
      <c r="N210" s="123">
        <f t="shared" si="13"/>
        <v>0</v>
      </c>
      <c r="O210" s="120">
        <f t="shared" si="15"/>
        <v>0</v>
      </c>
    </row>
    <row r="211" spans="1:15" x14ac:dyDescent="0.2">
      <c r="A211" s="111" t="s">
        <v>3269</v>
      </c>
      <c r="B211" s="112" t="s">
        <v>3324</v>
      </c>
      <c r="C211" s="113" t="s">
        <v>3271</v>
      </c>
      <c r="D211" s="114">
        <f>180*2</f>
        <v>360</v>
      </c>
      <c r="E211" s="150">
        <f t="shared" ref="E211:E274" si="16">IF(K211="MÃO DE OBRA",O211,N211)</f>
        <v>57.779344410923358</v>
      </c>
      <c r="F211" s="151">
        <f>ROUND(E211*D211,2)</f>
        <v>20800.560000000001</v>
      </c>
      <c r="G211" s="117">
        <f>N211</f>
        <v>61.814649930439401</v>
      </c>
      <c r="H211" s="118">
        <f>ROUND(D211*G211,2)</f>
        <v>22253.27</v>
      </c>
      <c r="I211" s="153"/>
      <c r="J211" s="153"/>
      <c r="K211" s="146" t="s">
        <v>3272</v>
      </c>
      <c r="L211" s="150">
        <v>93.42</v>
      </c>
      <c r="M211" s="150">
        <f t="shared" si="14"/>
        <v>71.861538461538458</v>
      </c>
      <c r="N211" s="152">
        <f t="shared" ref="N211:N274" si="17">M211*$F$7</f>
        <v>61.814649930439401</v>
      </c>
      <c r="O211" s="120">
        <f t="shared" si="15"/>
        <v>57.779344410923358</v>
      </c>
    </row>
    <row r="212" spans="1:15" x14ac:dyDescent="0.2">
      <c r="A212" s="111" t="s">
        <v>3275</v>
      </c>
      <c r="B212" s="112" t="s">
        <v>3276</v>
      </c>
      <c r="C212" s="113" t="s">
        <v>3271</v>
      </c>
      <c r="D212" s="114">
        <f>64*2</f>
        <v>128</v>
      </c>
      <c r="E212" s="150">
        <f t="shared" si="16"/>
        <v>23.743834638571482</v>
      </c>
      <c r="F212" s="151">
        <f>ROUND(E212*D212,2)</f>
        <v>3039.21</v>
      </c>
      <c r="G212" s="117">
        <f>N212</f>
        <v>25.40210244947087</v>
      </c>
      <c r="H212" s="118">
        <f>ROUND(D212*G212,2)</f>
        <v>3251.47</v>
      </c>
      <c r="I212" s="153"/>
      <c r="J212" s="153"/>
      <c r="K212" s="146" t="s">
        <v>3272</v>
      </c>
      <c r="L212" s="150">
        <v>38.39</v>
      </c>
      <c r="M212" s="150">
        <f t="shared" ref="M212:M275" si="18">L212/(1+0.3)</f>
        <v>29.530769230769231</v>
      </c>
      <c r="N212" s="152">
        <f t="shared" si="17"/>
        <v>25.40210244947087</v>
      </c>
      <c r="O212" s="120">
        <f t="shared" ref="O212:O275" si="19">M212*$F$11</f>
        <v>23.743834638571482</v>
      </c>
    </row>
    <row r="213" spans="1:15" ht="21" x14ac:dyDescent="0.2">
      <c r="A213" s="98" t="s">
        <v>3280</v>
      </c>
      <c r="B213" s="106" t="s">
        <v>3281</v>
      </c>
      <c r="C213" s="107" t="s">
        <v>3268</v>
      </c>
      <c r="D213" s="108"/>
      <c r="E213" s="99">
        <f t="shared" si="16"/>
        <v>0</v>
      </c>
      <c r="F213" s="109">
        <f>ROUND(SUM(F214:F215),2)</f>
        <v>6727.68</v>
      </c>
      <c r="G213" s="110"/>
      <c r="H213" s="109">
        <f>ROUND(SUM(H214:H215),2)</f>
        <v>7197.54</v>
      </c>
      <c r="K213" s="103"/>
      <c r="L213" s="99"/>
      <c r="M213" s="99">
        <f t="shared" si="18"/>
        <v>0</v>
      </c>
      <c r="N213" s="104">
        <f t="shared" si="17"/>
        <v>0</v>
      </c>
      <c r="O213" s="120">
        <f t="shared" si="19"/>
        <v>0</v>
      </c>
    </row>
    <row r="214" spans="1:15" x14ac:dyDescent="0.2">
      <c r="A214" s="111" t="s">
        <v>3269</v>
      </c>
      <c r="B214" s="112" t="s">
        <v>3324</v>
      </c>
      <c r="C214" s="113" t="s">
        <v>3271</v>
      </c>
      <c r="D214" s="114">
        <f>50*2</f>
        <v>100</v>
      </c>
      <c r="E214" s="150">
        <f t="shared" si="16"/>
        <v>57.779344410923358</v>
      </c>
      <c r="F214" s="151">
        <f>ROUND(E214*D214,2)</f>
        <v>5777.93</v>
      </c>
      <c r="G214" s="117">
        <f>N214</f>
        <v>61.814649930439401</v>
      </c>
      <c r="H214" s="118">
        <f>ROUND(D214*G214,2)</f>
        <v>6181.46</v>
      </c>
      <c r="I214" s="153"/>
      <c r="J214" s="153"/>
      <c r="K214" s="146" t="s">
        <v>3272</v>
      </c>
      <c r="L214" s="150">
        <v>93.42</v>
      </c>
      <c r="M214" s="150">
        <f t="shared" si="18"/>
        <v>71.861538461538458</v>
      </c>
      <c r="N214" s="152">
        <f t="shared" si="17"/>
        <v>61.814649930439401</v>
      </c>
      <c r="O214" s="120">
        <f t="shared" si="19"/>
        <v>57.779344410923358</v>
      </c>
    </row>
    <row r="215" spans="1:15" x14ac:dyDescent="0.2">
      <c r="A215" s="111" t="s">
        <v>3275</v>
      </c>
      <c r="B215" s="112" t="s">
        <v>3276</v>
      </c>
      <c r="C215" s="113" t="s">
        <v>3271</v>
      </c>
      <c r="D215" s="114">
        <f>20*2</f>
        <v>40</v>
      </c>
      <c r="E215" s="150">
        <f t="shared" si="16"/>
        <v>23.743834638571482</v>
      </c>
      <c r="F215" s="151">
        <f>ROUND(E215*D215,2)</f>
        <v>949.75</v>
      </c>
      <c r="G215" s="117">
        <f>N215</f>
        <v>25.40210244947087</v>
      </c>
      <c r="H215" s="118">
        <f>ROUND(D215*G215,2)</f>
        <v>1016.08</v>
      </c>
      <c r="I215" s="153"/>
      <c r="J215" s="153"/>
      <c r="K215" s="146" t="s">
        <v>3272</v>
      </c>
      <c r="L215" s="150">
        <v>38.39</v>
      </c>
      <c r="M215" s="150">
        <f t="shared" si="18"/>
        <v>29.530769230769231</v>
      </c>
      <c r="N215" s="152">
        <f t="shared" si="17"/>
        <v>25.40210244947087</v>
      </c>
      <c r="O215" s="120">
        <f t="shared" si="19"/>
        <v>23.743834638571482</v>
      </c>
    </row>
    <row r="216" spans="1:15" x14ac:dyDescent="0.2">
      <c r="A216" s="98">
        <v>10203</v>
      </c>
      <c r="B216" s="769" t="s">
        <v>3397</v>
      </c>
      <c r="C216" s="769"/>
      <c r="D216" s="769"/>
      <c r="E216" s="121">
        <f t="shared" si="16"/>
        <v>0</v>
      </c>
      <c r="F216" s="100">
        <f>ROUND(,2)</f>
        <v>0</v>
      </c>
      <c r="G216" s="101"/>
      <c r="H216" s="102"/>
      <c r="K216" s="122"/>
      <c r="L216" s="121"/>
      <c r="M216" s="121">
        <f t="shared" si="18"/>
        <v>0</v>
      </c>
      <c r="N216" s="123">
        <f t="shared" si="17"/>
        <v>0</v>
      </c>
      <c r="O216" s="120">
        <f t="shared" si="19"/>
        <v>0</v>
      </c>
    </row>
    <row r="217" spans="1:15" x14ac:dyDescent="0.2">
      <c r="A217" s="98" t="s">
        <v>3398</v>
      </c>
      <c r="B217" s="769" t="s">
        <v>3399</v>
      </c>
      <c r="C217" s="769"/>
      <c r="D217" s="769"/>
      <c r="E217" s="121">
        <f t="shared" si="16"/>
        <v>0</v>
      </c>
      <c r="F217" s="100">
        <f>ROUND(,2)</f>
        <v>0</v>
      </c>
      <c r="G217" s="101"/>
      <c r="H217" s="102"/>
      <c r="K217" s="122"/>
      <c r="L217" s="121"/>
      <c r="M217" s="121">
        <f t="shared" si="18"/>
        <v>0</v>
      </c>
      <c r="N217" s="123">
        <f t="shared" si="17"/>
        <v>0</v>
      </c>
      <c r="O217" s="120">
        <f t="shared" si="19"/>
        <v>0</v>
      </c>
    </row>
    <row r="218" spans="1:15" ht="21" x14ac:dyDescent="0.2">
      <c r="A218" s="98" t="s">
        <v>3400</v>
      </c>
      <c r="B218" s="106" t="s">
        <v>3401</v>
      </c>
      <c r="C218" s="107" t="s">
        <v>3268</v>
      </c>
      <c r="D218" s="108"/>
      <c r="E218" s="121">
        <f t="shared" si="16"/>
        <v>0</v>
      </c>
      <c r="F218" s="109">
        <f>ROUND(SUM(F219:F220),2)</f>
        <v>9373.5</v>
      </c>
      <c r="G218" s="110"/>
      <c r="H218" s="109">
        <f>ROUND(SUM(H219:H220),2)</f>
        <v>10028.14</v>
      </c>
      <c r="K218" s="122"/>
      <c r="L218" s="121"/>
      <c r="M218" s="121">
        <f t="shared" si="18"/>
        <v>0</v>
      </c>
      <c r="N218" s="123">
        <f t="shared" si="17"/>
        <v>0</v>
      </c>
      <c r="O218" s="120">
        <f t="shared" si="19"/>
        <v>0</v>
      </c>
    </row>
    <row r="219" spans="1:15" x14ac:dyDescent="0.2">
      <c r="A219" s="111" t="s">
        <v>3402</v>
      </c>
      <c r="B219" s="112" t="s">
        <v>3403</v>
      </c>
      <c r="C219" s="113" t="s">
        <v>3271</v>
      </c>
      <c r="D219" s="114">
        <f>32*2.1</f>
        <v>67.2</v>
      </c>
      <c r="E219" s="150">
        <f t="shared" si="16"/>
        <v>89.272859904438846</v>
      </c>
      <c r="F219" s="151">
        <f>ROUND(E219*D219,2)</f>
        <v>5999.14</v>
      </c>
      <c r="G219" s="117">
        <f>N219</f>
        <v>95.507670423459885</v>
      </c>
      <c r="H219" s="118">
        <f>ROUND(D219*G219,2)</f>
        <v>6418.12</v>
      </c>
      <c r="I219" s="153"/>
      <c r="J219" s="153"/>
      <c r="K219" s="146" t="s">
        <v>3272</v>
      </c>
      <c r="L219" s="150">
        <v>144.34</v>
      </c>
      <c r="M219" s="150">
        <f t="shared" si="18"/>
        <v>111.03076923076922</v>
      </c>
      <c r="N219" s="152">
        <f t="shared" si="17"/>
        <v>95.507670423459885</v>
      </c>
      <c r="O219" s="120">
        <f t="shared" si="19"/>
        <v>89.272859904438846</v>
      </c>
    </row>
    <row r="220" spans="1:15" x14ac:dyDescent="0.2">
      <c r="A220" s="111" t="s">
        <v>3273</v>
      </c>
      <c r="B220" s="112" t="s">
        <v>3274</v>
      </c>
      <c r="C220" s="113" t="s">
        <v>3271</v>
      </c>
      <c r="D220" s="114">
        <f>50*2.1</f>
        <v>105</v>
      </c>
      <c r="E220" s="150">
        <f t="shared" si="16"/>
        <v>32.136745189376768</v>
      </c>
      <c r="F220" s="151">
        <f>ROUND(E220*D220,2)</f>
        <v>3374.36</v>
      </c>
      <c r="G220" s="117">
        <f>N220</f>
        <v>34.381173307489099</v>
      </c>
      <c r="H220" s="118">
        <f>ROUND(D220*G220,2)</f>
        <v>3610.02</v>
      </c>
      <c r="I220" s="153"/>
      <c r="J220" s="153"/>
      <c r="K220" s="146" t="s">
        <v>3272</v>
      </c>
      <c r="L220" s="150">
        <v>51.96</v>
      </c>
      <c r="M220" s="150">
        <f t="shared" si="18"/>
        <v>39.969230769230769</v>
      </c>
      <c r="N220" s="152">
        <f t="shared" si="17"/>
        <v>34.381173307489099</v>
      </c>
      <c r="O220" s="120">
        <f t="shared" si="19"/>
        <v>32.136745189376768</v>
      </c>
    </row>
    <row r="221" spans="1:15" x14ac:dyDescent="0.2">
      <c r="A221" s="98" t="s">
        <v>3404</v>
      </c>
      <c r="B221" s="769" t="s">
        <v>3405</v>
      </c>
      <c r="C221" s="769"/>
      <c r="D221" s="769"/>
      <c r="E221" s="121">
        <f t="shared" si="16"/>
        <v>0</v>
      </c>
      <c r="F221" s="100">
        <f>ROUND(,2)</f>
        <v>0</v>
      </c>
      <c r="G221" s="101"/>
      <c r="H221" s="102"/>
      <c r="K221" s="122"/>
      <c r="L221" s="121"/>
      <c r="M221" s="121">
        <f t="shared" si="18"/>
        <v>0</v>
      </c>
      <c r="N221" s="123">
        <f t="shared" si="17"/>
        <v>0</v>
      </c>
      <c r="O221" s="120">
        <f t="shared" si="19"/>
        <v>0</v>
      </c>
    </row>
    <row r="222" spans="1:15" ht="21" x14ac:dyDescent="0.2">
      <c r="A222" s="98" t="s">
        <v>3406</v>
      </c>
      <c r="B222" s="106" t="s">
        <v>3407</v>
      </c>
      <c r="C222" s="107" t="s">
        <v>3268</v>
      </c>
      <c r="D222" s="108"/>
      <c r="E222" s="121">
        <f t="shared" si="16"/>
        <v>0</v>
      </c>
      <c r="F222" s="109">
        <f>ROUND(SUM(F223:F224),2)</f>
        <v>11887.92</v>
      </c>
      <c r="G222" s="110"/>
      <c r="H222" s="109">
        <f>ROUND(SUM(H223:H224),2)</f>
        <v>12718.18</v>
      </c>
      <c r="K222" s="122"/>
      <c r="L222" s="121"/>
      <c r="M222" s="121">
        <f t="shared" si="18"/>
        <v>0</v>
      </c>
      <c r="N222" s="123">
        <f t="shared" si="17"/>
        <v>0</v>
      </c>
      <c r="O222" s="120">
        <f t="shared" si="19"/>
        <v>0</v>
      </c>
    </row>
    <row r="223" spans="1:15" x14ac:dyDescent="0.2">
      <c r="A223" s="111" t="s">
        <v>3337</v>
      </c>
      <c r="B223" s="112" t="s">
        <v>3408</v>
      </c>
      <c r="C223" s="113" t="s">
        <v>3271</v>
      </c>
      <c r="D223" s="114">
        <v>72</v>
      </c>
      <c r="E223" s="150">
        <f t="shared" si="16"/>
        <v>120.47568505463242</v>
      </c>
      <c r="F223" s="151">
        <f>ROUND(E223*D223,2)</f>
        <v>8674.25</v>
      </c>
      <c r="G223" s="117">
        <f>N223</f>
        <v>128.88969877917245</v>
      </c>
      <c r="H223" s="118">
        <f>ROUND(D223*G223,2)</f>
        <v>9280.06</v>
      </c>
      <c r="I223" s="153"/>
      <c r="J223" s="153"/>
      <c r="K223" s="146" t="s">
        <v>3272</v>
      </c>
      <c r="L223" s="150">
        <v>194.79</v>
      </c>
      <c r="M223" s="150">
        <f t="shared" si="18"/>
        <v>149.83846153846153</v>
      </c>
      <c r="N223" s="152">
        <f t="shared" si="17"/>
        <v>128.88969877917245</v>
      </c>
      <c r="O223" s="120">
        <f t="shared" si="19"/>
        <v>120.47568505463242</v>
      </c>
    </row>
    <row r="224" spans="1:15" x14ac:dyDescent="0.2">
      <c r="A224" s="111" t="s">
        <v>3273</v>
      </c>
      <c r="B224" s="112" t="s">
        <v>3274</v>
      </c>
      <c r="C224" s="113" t="s">
        <v>3271</v>
      </c>
      <c r="D224" s="114">
        <v>100</v>
      </c>
      <c r="E224" s="150">
        <f t="shared" si="16"/>
        <v>32.136745189376768</v>
      </c>
      <c r="F224" s="151">
        <f>ROUND(E224*D224,2)</f>
        <v>3213.67</v>
      </c>
      <c r="G224" s="117">
        <f>N224</f>
        <v>34.381173307489099</v>
      </c>
      <c r="H224" s="118">
        <f>ROUND(D224*G224,2)</f>
        <v>3438.12</v>
      </c>
      <c r="I224" s="153"/>
      <c r="J224" s="153"/>
      <c r="K224" s="146" t="s">
        <v>3272</v>
      </c>
      <c r="L224" s="150">
        <v>51.96</v>
      </c>
      <c r="M224" s="150">
        <f t="shared" si="18"/>
        <v>39.969230769230769</v>
      </c>
      <c r="N224" s="152">
        <f t="shared" si="17"/>
        <v>34.381173307489099</v>
      </c>
      <c r="O224" s="120">
        <f t="shared" si="19"/>
        <v>32.136745189376768</v>
      </c>
    </row>
    <row r="225" spans="1:15" ht="21" x14ac:dyDescent="0.2">
      <c r="A225" s="98" t="s">
        <v>3409</v>
      </c>
      <c r="B225" s="106" t="s">
        <v>3410</v>
      </c>
      <c r="C225" s="107" t="s">
        <v>3268</v>
      </c>
      <c r="D225" s="108"/>
      <c r="E225" s="121">
        <f t="shared" si="16"/>
        <v>0</v>
      </c>
      <c r="F225" s="109">
        <f>ROUND(SUM(F226:F227),2)</f>
        <v>16345.89</v>
      </c>
      <c r="G225" s="110"/>
      <c r="H225" s="109">
        <f>ROUND(SUM(H226:H227),2)</f>
        <v>17487.490000000002</v>
      </c>
      <c r="K225" s="122"/>
      <c r="L225" s="121"/>
      <c r="M225" s="121">
        <f t="shared" si="18"/>
        <v>0</v>
      </c>
      <c r="N225" s="123">
        <f t="shared" si="17"/>
        <v>0</v>
      </c>
      <c r="O225" s="120">
        <f t="shared" si="19"/>
        <v>0</v>
      </c>
    </row>
    <row r="226" spans="1:15" x14ac:dyDescent="0.2">
      <c r="A226" s="111" t="s">
        <v>3337</v>
      </c>
      <c r="B226" s="112" t="s">
        <v>3408</v>
      </c>
      <c r="C226" s="113" t="s">
        <v>3271</v>
      </c>
      <c r="D226" s="114">
        <f>45*2.2</f>
        <v>99.000000000000014</v>
      </c>
      <c r="E226" s="150">
        <f t="shared" si="16"/>
        <v>120.47568505463242</v>
      </c>
      <c r="F226" s="151">
        <f>ROUND(E226*D226,2)</f>
        <v>11927.09</v>
      </c>
      <c r="G226" s="117">
        <f>N226</f>
        <v>128.88969877917245</v>
      </c>
      <c r="H226" s="118">
        <f>ROUND(D226*G226,2)</f>
        <v>12760.08</v>
      </c>
      <c r="I226" s="153"/>
      <c r="J226" s="153"/>
      <c r="K226" s="146" t="s">
        <v>3272</v>
      </c>
      <c r="L226" s="150">
        <v>194.79</v>
      </c>
      <c r="M226" s="150">
        <f t="shared" si="18"/>
        <v>149.83846153846153</v>
      </c>
      <c r="N226" s="152">
        <f t="shared" si="17"/>
        <v>128.88969877917245</v>
      </c>
      <c r="O226" s="120">
        <f t="shared" si="19"/>
        <v>120.47568505463242</v>
      </c>
    </row>
    <row r="227" spans="1:15" x14ac:dyDescent="0.2">
      <c r="A227" s="111" t="s">
        <v>3273</v>
      </c>
      <c r="B227" s="112" t="s">
        <v>3274</v>
      </c>
      <c r="C227" s="113" t="s">
        <v>3271</v>
      </c>
      <c r="D227" s="114">
        <f>62.5*2.2</f>
        <v>137.5</v>
      </c>
      <c r="E227" s="150">
        <f t="shared" si="16"/>
        <v>32.136745189376768</v>
      </c>
      <c r="F227" s="151">
        <f>ROUND(E227*D227,2)</f>
        <v>4418.8</v>
      </c>
      <c r="G227" s="117">
        <f>N227</f>
        <v>34.381173307489099</v>
      </c>
      <c r="H227" s="118">
        <f>ROUND(D227*G227,2)</f>
        <v>4727.41</v>
      </c>
      <c r="I227" s="153"/>
      <c r="J227" s="153"/>
      <c r="K227" s="146" t="s">
        <v>3272</v>
      </c>
      <c r="L227" s="150">
        <v>51.96</v>
      </c>
      <c r="M227" s="150">
        <f t="shared" si="18"/>
        <v>39.969230769230769</v>
      </c>
      <c r="N227" s="152">
        <f t="shared" si="17"/>
        <v>34.381173307489099</v>
      </c>
      <c r="O227" s="120">
        <f t="shared" si="19"/>
        <v>32.136745189376768</v>
      </c>
    </row>
    <row r="228" spans="1:15" ht="21" x14ac:dyDescent="0.2">
      <c r="A228" s="98" t="s">
        <v>3411</v>
      </c>
      <c r="B228" s="106" t="s">
        <v>3412</v>
      </c>
      <c r="C228" s="107" t="s">
        <v>3268</v>
      </c>
      <c r="D228" s="108"/>
      <c r="E228" s="121">
        <f t="shared" si="16"/>
        <v>0</v>
      </c>
      <c r="F228" s="109">
        <f>ROUND(SUM(F229:F230),2)</f>
        <v>21351.87</v>
      </c>
      <c r="G228" s="110"/>
      <c r="H228" s="109">
        <f>ROUND(SUM(H229:H230),2)</f>
        <v>22843.08</v>
      </c>
      <c r="K228" s="122"/>
      <c r="L228" s="121"/>
      <c r="M228" s="121">
        <f t="shared" si="18"/>
        <v>0</v>
      </c>
      <c r="N228" s="123">
        <f t="shared" si="17"/>
        <v>0</v>
      </c>
      <c r="O228" s="120">
        <f t="shared" si="19"/>
        <v>0</v>
      </c>
    </row>
    <row r="229" spans="1:15" x14ac:dyDescent="0.2">
      <c r="A229" s="111" t="s">
        <v>3337</v>
      </c>
      <c r="B229" s="112" t="s">
        <v>3408</v>
      </c>
      <c r="C229" s="113" t="s">
        <v>3271</v>
      </c>
      <c r="D229" s="114">
        <f>56.25*2.3</f>
        <v>129.375</v>
      </c>
      <c r="E229" s="150">
        <f t="shared" si="16"/>
        <v>120.47568505463242</v>
      </c>
      <c r="F229" s="151">
        <f>ROUND(E229*D229,2)</f>
        <v>15586.54</v>
      </c>
      <c r="G229" s="117">
        <f>N229</f>
        <v>128.88969877917245</v>
      </c>
      <c r="H229" s="118">
        <f>ROUND(D229*G229,2)</f>
        <v>16675.099999999999</v>
      </c>
      <c r="I229" s="153"/>
      <c r="J229" s="153"/>
      <c r="K229" s="146" t="s">
        <v>3272</v>
      </c>
      <c r="L229" s="150">
        <v>194.79</v>
      </c>
      <c r="M229" s="150">
        <f t="shared" si="18"/>
        <v>149.83846153846153</v>
      </c>
      <c r="N229" s="152">
        <f t="shared" si="17"/>
        <v>128.88969877917245</v>
      </c>
      <c r="O229" s="120">
        <f t="shared" si="19"/>
        <v>120.47568505463242</v>
      </c>
    </row>
    <row r="230" spans="1:15" x14ac:dyDescent="0.2">
      <c r="A230" s="111" t="s">
        <v>3273</v>
      </c>
      <c r="B230" s="112" t="s">
        <v>3274</v>
      </c>
      <c r="C230" s="113" t="s">
        <v>3271</v>
      </c>
      <c r="D230" s="114">
        <f>78*2.3</f>
        <v>179.39999999999998</v>
      </c>
      <c r="E230" s="150">
        <f t="shared" si="16"/>
        <v>32.136745189376768</v>
      </c>
      <c r="F230" s="151">
        <f>ROUND(E230*D230,2)</f>
        <v>5765.33</v>
      </c>
      <c r="G230" s="117">
        <f>N230</f>
        <v>34.381173307489099</v>
      </c>
      <c r="H230" s="118">
        <f>ROUND(D230*G230,2)</f>
        <v>6167.98</v>
      </c>
      <c r="I230" s="153"/>
      <c r="J230" s="153"/>
      <c r="K230" s="146" t="s">
        <v>3272</v>
      </c>
      <c r="L230" s="150">
        <v>51.96</v>
      </c>
      <c r="M230" s="150">
        <f t="shared" si="18"/>
        <v>39.969230769230769</v>
      </c>
      <c r="N230" s="152">
        <f t="shared" si="17"/>
        <v>34.381173307489099</v>
      </c>
      <c r="O230" s="120">
        <f t="shared" si="19"/>
        <v>32.136745189376768</v>
      </c>
    </row>
    <row r="231" spans="1:15" ht="21" x14ac:dyDescent="0.2">
      <c r="A231" s="98" t="s">
        <v>3413</v>
      </c>
      <c r="B231" s="106" t="s">
        <v>3414</v>
      </c>
      <c r="C231" s="107" t="s">
        <v>3268</v>
      </c>
      <c r="D231" s="108"/>
      <c r="E231" s="121">
        <f t="shared" si="16"/>
        <v>0</v>
      </c>
      <c r="F231" s="109">
        <f>ROUND(SUM(F232:F233),2)</f>
        <v>29350.19</v>
      </c>
      <c r="G231" s="110"/>
      <c r="H231" s="109">
        <f>ROUND(SUM(H232:H233),2)</f>
        <v>31400</v>
      </c>
      <c r="K231" s="122"/>
      <c r="L231" s="121"/>
      <c r="M231" s="121">
        <f t="shared" si="18"/>
        <v>0</v>
      </c>
      <c r="N231" s="123">
        <f t="shared" si="17"/>
        <v>0</v>
      </c>
      <c r="O231" s="120">
        <f t="shared" si="19"/>
        <v>0</v>
      </c>
    </row>
    <row r="232" spans="1:15" x14ac:dyDescent="0.2">
      <c r="A232" s="111" t="s">
        <v>3337</v>
      </c>
      <c r="B232" s="112" t="s">
        <v>3408</v>
      </c>
      <c r="C232" s="113" t="s">
        <v>3271</v>
      </c>
      <c r="D232" s="114">
        <f>75.5*2.4</f>
        <v>181.2</v>
      </c>
      <c r="E232" s="150">
        <f t="shared" si="16"/>
        <v>120.47568505463242</v>
      </c>
      <c r="F232" s="151">
        <f>ROUND(E232*D232,2)</f>
        <v>21830.19</v>
      </c>
      <c r="G232" s="117">
        <f>N232</f>
        <v>128.88969877917245</v>
      </c>
      <c r="H232" s="118">
        <f>ROUND(D232*G232,2)</f>
        <v>23354.81</v>
      </c>
      <c r="I232" s="153"/>
      <c r="J232" s="153"/>
      <c r="K232" s="146" t="s">
        <v>3272</v>
      </c>
      <c r="L232" s="150">
        <v>194.79</v>
      </c>
      <c r="M232" s="150">
        <f t="shared" si="18"/>
        <v>149.83846153846153</v>
      </c>
      <c r="N232" s="152">
        <f t="shared" si="17"/>
        <v>128.88969877917245</v>
      </c>
      <c r="O232" s="120">
        <f t="shared" si="19"/>
        <v>120.47568505463242</v>
      </c>
    </row>
    <row r="233" spans="1:15" x14ac:dyDescent="0.2">
      <c r="A233" s="111" t="s">
        <v>3273</v>
      </c>
      <c r="B233" s="112" t="s">
        <v>3274</v>
      </c>
      <c r="C233" s="113" t="s">
        <v>3271</v>
      </c>
      <c r="D233" s="114">
        <f>97.5*2.4</f>
        <v>234</v>
      </c>
      <c r="E233" s="150">
        <f t="shared" si="16"/>
        <v>32.136745189376768</v>
      </c>
      <c r="F233" s="151">
        <f>ROUND(E233*D233,2)</f>
        <v>7520</v>
      </c>
      <c r="G233" s="117">
        <f>N233</f>
        <v>34.381173307489099</v>
      </c>
      <c r="H233" s="118">
        <f>ROUND(D233*G233,2)</f>
        <v>8045.19</v>
      </c>
      <c r="I233" s="153"/>
      <c r="J233" s="153"/>
      <c r="K233" s="146" t="s">
        <v>3272</v>
      </c>
      <c r="L233" s="150">
        <v>51.96</v>
      </c>
      <c r="M233" s="150">
        <f t="shared" si="18"/>
        <v>39.969230769230769</v>
      </c>
      <c r="N233" s="152">
        <f t="shared" si="17"/>
        <v>34.381173307489099</v>
      </c>
      <c r="O233" s="120">
        <f t="shared" si="19"/>
        <v>32.136745189376768</v>
      </c>
    </row>
    <row r="234" spans="1:15" ht="15" x14ac:dyDescent="0.2">
      <c r="A234" s="98" t="s">
        <v>3415</v>
      </c>
      <c r="B234" s="769" t="s">
        <v>3416</v>
      </c>
      <c r="C234" s="769"/>
      <c r="D234" s="769"/>
      <c r="E234" s="99">
        <f t="shared" si="16"/>
        <v>0</v>
      </c>
      <c r="F234" s="100">
        <f>ROUND(,2)</f>
        <v>0</v>
      </c>
      <c r="G234" s="101"/>
      <c r="H234" s="102"/>
      <c r="K234" s="103"/>
      <c r="L234" s="99"/>
      <c r="M234" s="99">
        <f t="shared" si="18"/>
        <v>0</v>
      </c>
      <c r="N234" s="104">
        <f t="shared" si="17"/>
        <v>0</v>
      </c>
      <c r="O234" s="120">
        <f t="shared" si="19"/>
        <v>0</v>
      </c>
    </row>
    <row r="235" spans="1:15" ht="31.5" x14ac:dyDescent="0.2">
      <c r="A235" s="98" t="s">
        <v>3417</v>
      </c>
      <c r="B235" s="106" t="s">
        <v>3418</v>
      </c>
      <c r="C235" s="107" t="s">
        <v>3268</v>
      </c>
      <c r="D235" s="108"/>
      <c r="E235" s="99">
        <f t="shared" si="16"/>
        <v>0</v>
      </c>
      <c r="F235" s="109">
        <f>ROUND(SUM(F236:F237),2)</f>
        <v>4799.29</v>
      </c>
      <c r="G235" s="110"/>
      <c r="H235" s="109">
        <f>ROUND(SUM(H236:H237),2)</f>
        <v>5134.47</v>
      </c>
      <c r="K235" s="103"/>
      <c r="L235" s="99"/>
      <c r="M235" s="99">
        <f t="shared" si="18"/>
        <v>0</v>
      </c>
      <c r="N235" s="104">
        <f t="shared" si="17"/>
        <v>0</v>
      </c>
      <c r="O235" s="120">
        <f t="shared" si="19"/>
        <v>0</v>
      </c>
    </row>
    <row r="236" spans="1:15" x14ac:dyDescent="0.2">
      <c r="A236" s="111" t="s">
        <v>3402</v>
      </c>
      <c r="B236" s="112" t="s">
        <v>3403</v>
      </c>
      <c r="C236" s="113" t="s">
        <v>3271</v>
      </c>
      <c r="D236" s="114">
        <f>24*2</f>
        <v>48</v>
      </c>
      <c r="E236" s="150">
        <f t="shared" si="16"/>
        <v>89.272859904438846</v>
      </c>
      <c r="F236" s="151">
        <f>ROUND(E236*D236,2)</f>
        <v>4285.1000000000004</v>
      </c>
      <c r="G236" s="117">
        <f>N236</f>
        <v>95.507670423459885</v>
      </c>
      <c r="H236" s="118">
        <f>ROUND(D236*G236,2)</f>
        <v>4584.37</v>
      </c>
      <c r="I236" s="153"/>
      <c r="J236" s="153"/>
      <c r="K236" s="146" t="s">
        <v>3272</v>
      </c>
      <c r="L236" s="150">
        <v>144.34</v>
      </c>
      <c r="M236" s="150">
        <f t="shared" si="18"/>
        <v>111.03076923076922</v>
      </c>
      <c r="N236" s="152">
        <f t="shared" si="17"/>
        <v>95.507670423459885</v>
      </c>
      <c r="O236" s="120">
        <f t="shared" si="19"/>
        <v>89.272859904438846</v>
      </c>
    </row>
    <row r="237" spans="1:15" x14ac:dyDescent="0.2">
      <c r="A237" s="111" t="s">
        <v>3273</v>
      </c>
      <c r="B237" s="112" t="s">
        <v>3274</v>
      </c>
      <c r="C237" s="113" t="s">
        <v>3271</v>
      </c>
      <c r="D237" s="114">
        <v>16</v>
      </c>
      <c r="E237" s="150">
        <f t="shared" si="16"/>
        <v>32.136745189376768</v>
      </c>
      <c r="F237" s="151">
        <f>ROUND(E237*D237,2)</f>
        <v>514.19000000000005</v>
      </c>
      <c r="G237" s="117">
        <f>N237</f>
        <v>34.381173307489099</v>
      </c>
      <c r="H237" s="118">
        <f>ROUND(D237*G237,2)</f>
        <v>550.1</v>
      </c>
      <c r="I237" s="153"/>
      <c r="J237" s="153"/>
      <c r="K237" s="146" t="s">
        <v>3272</v>
      </c>
      <c r="L237" s="150">
        <v>51.96</v>
      </c>
      <c r="M237" s="150">
        <f t="shared" si="18"/>
        <v>39.969230769230769</v>
      </c>
      <c r="N237" s="152">
        <f t="shared" si="17"/>
        <v>34.381173307489099</v>
      </c>
      <c r="O237" s="120">
        <f t="shared" si="19"/>
        <v>32.136745189376768</v>
      </c>
    </row>
    <row r="238" spans="1:15" ht="31.5" x14ac:dyDescent="0.2">
      <c r="A238" s="98" t="s">
        <v>3419</v>
      </c>
      <c r="B238" s="106" t="s">
        <v>3420</v>
      </c>
      <c r="C238" s="107" t="s">
        <v>3268</v>
      </c>
      <c r="D238" s="108"/>
      <c r="E238" s="121">
        <f t="shared" si="16"/>
        <v>0</v>
      </c>
      <c r="F238" s="109">
        <f>ROUND(SUM(F239:F240),2)</f>
        <v>10001.200000000001</v>
      </c>
      <c r="G238" s="110"/>
      <c r="H238" s="109">
        <f>ROUND(SUM(H239:H240),2)</f>
        <v>10699.67</v>
      </c>
      <c r="K238" s="122"/>
      <c r="L238" s="121"/>
      <c r="M238" s="121">
        <f t="shared" si="18"/>
        <v>0</v>
      </c>
      <c r="N238" s="123">
        <f t="shared" si="17"/>
        <v>0</v>
      </c>
      <c r="O238" s="120">
        <f t="shared" si="19"/>
        <v>0</v>
      </c>
    </row>
    <row r="239" spans="1:15" x14ac:dyDescent="0.2">
      <c r="A239" s="111" t="s">
        <v>3291</v>
      </c>
      <c r="B239" s="112" t="s">
        <v>3421</v>
      </c>
      <c r="C239" s="113" t="s">
        <v>3271</v>
      </c>
      <c r="D239" s="114">
        <f>64*0.9</f>
        <v>57.6</v>
      </c>
      <c r="E239" s="150">
        <f t="shared" si="16"/>
        <v>89.272859904438846</v>
      </c>
      <c r="F239" s="151">
        <f>ROUND(E239*D239,2)</f>
        <v>5142.12</v>
      </c>
      <c r="G239" s="117">
        <f>N239</f>
        <v>95.507670423459885</v>
      </c>
      <c r="H239" s="118">
        <f>ROUND(D239*G239,2)</f>
        <v>5501.24</v>
      </c>
      <c r="I239" s="153"/>
      <c r="J239" s="153"/>
      <c r="K239" s="146" t="s">
        <v>3272</v>
      </c>
      <c r="L239" s="150">
        <v>144.34</v>
      </c>
      <c r="M239" s="150">
        <f t="shared" si="18"/>
        <v>111.03076923076922</v>
      </c>
      <c r="N239" s="152">
        <f t="shared" si="17"/>
        <v>95.507670423459885</v>
      </c>
      <c r="O239" s="120">
        <f t="shared" si="19"/>
        <v>89.272859904438846</v>
      </c>
    </row>
    <row r="240" spans="1:15" x14ac:dyDescent="0.2">
      <c r="A240" s="111" t="s">
        <v>3273</v>
      </c>
      <c r="B240" s="112" t="s">
        <v>3274</v>
      </c>
      <c r="C240" s="113" t="s">
        <v>3271</v>
      </c>
      <c r="D240" s="114">
        <f>168*0.9</f>
        <v>151.20000000000002</v>
      </c>
      <c r="E240" s="150">
        <f t="shared" si="16"/>
        <v>32.136745189376768</v>
      </c>
      <c r="F240" s="151">
        <f>ROUND(E240*D240,2)</f>
        <v>4859.08</v>
      </c>
      <c r="G240" s="117">
        <f>N240</f>
        <v>34.381173307489099</v>
      </c>
      <c r="H240" s="118">
        <f>ROUND(D240*G240,2)</f>
        <v>5198.43</v>
      </c>
      <c r="I240" s="153"/>
      <c r="J240" s="153"/>
      <c r="K240" s="146" t="s">
        <v>3272</v>
      </c>
      <c r="L240" s="150">
        <v>51.96</v>
      </c>
      <c r="M240" s="150">
        <f t="shared" si="18"/>
        <v>39.969230769230769</v>
      </c>
      <c r="N240" s="152">
        <f t="shared" si="17"/>
        <v>34.381173307489099</v>
      </c>
      <c r="O240" s="120">
        <f t="shared" si="19"/>
        <v>32.136745189376768</v>
      </c>
    </row>
    <row r="241" spans="1:15" ht="42" x14ac:dyDescent="0.2">
      <c r="A241" s="98" t="s">
        <v>3422</v>
      </c>
      <c r="B241" s="106" t="s">
        <v>3423</v>
      </c>
      <c r="C241" s="107" t="s">
        <v>3268</v>
      </c>
      <c r="D241" s="108"/>
      <c r="E241" s="121">
        <f t="shared" si="16"/>
        <v>0</v>
      </c>
      <c r="F241" s="109">
        <f>ROUND(SUM(F242:F243),2)</f>
        <v>10643.96</v>
      </c>
      <c r="G241" s="117"/>
      <c r="H241" s="109">
        <f>ROUND(SUM(H242:H243),2)</f>
        <v>11387.33</v>
      </c>
      <c r="K241" s="122"/>
      <c r="L241" s="121"/>
      <c r="M241" s="121">
        <f t="shared" si="18"/>
        <v>0</v>
      </c>
      <c r="N241" s="123">
        <f t="shared" si="17"/>
        <v>0</v>
      </c>
      <c r="O241" s="120">
        <f t="shared" si="19"/>
        <v>0</v>
      </c>
    </row>
    <row r="242" spans="1:15" x14ac:dyDescent="0.2">
      <c r="A242" s="111" t="s">
        <v>3291</v>
      </c>
      <c r="B242" s="112" t="s">
        <v>3421</v>
      </c>
      <c r="C242" s="113" t="s">
        <v>3271</v>
      </c>
      <c r="D242" s="114">
        <f>0.9*72</f>
        <v>64.8</v>
      </c>
      <c r="E242" s="150">
        <f t="shared" si="16"/>
        <v>89.272859904438846</v>
      </c>
      <c r="F242" s="151">
        <f>ROUND(E242*D242,2)</f>
        <v>5784.88</v>
      </c>
      <c r="G242" s="117">
        <f>N242</f>
        <v>95.507670423459885</v>
      </c>
      <c r="H242" s="118">
        <f>ROUND(D242*G242,2)</f>
        <v>6188.9</v>
      </c>
      <c r="I242" s="153"/>
      <c r="J242" s="153"/>
      <c r="K242" s="146" t="s">
        <v>3272</v>
      </c>
      <c r="L242" s="150">
        <v>144.34</v>
      </c>
      <c r="M242" s="150">
        <f t="shared" si="18"/>
        <v>111.03076923076922</v>
      </c>
      <c r="N242" s="152">
        <f t="shared" si="17"/>
        <v>95.507670423459885</v>
      </c>
      <c r="O242" s="120">
        <f t="shared" si="19"/>
        <v>89.272859904438846</v>
      </c>
    </row>
    <row r="243" spans="1:15" x14ac:dyDescent="0.2">
      <c r="A243" s="111" t="s">
        <v>3273</v>
      </c>
      <c r="B243" s="112" t="s">
        <v>3274</v>
      </c>
      <c r="C243" s="113" t="s">
        <v>3271</v>
      </c>
      <c r="D243" s="114">
        <f>0.9*168</f>
        <v>151.20000000000002</v>
      </c>
      <c r="E243" s="150">
        <f t="shared" si="16"/>
        <v>32.136745189376768</v>
      </c>
      <c r="F243" s="151">
        <f>ROUND(E243*D243,2)</f>
        <v>4859.08</v>
      </c>
      <c r="G243" s="117">
        <f>N243</f>
        <v>34.381173307489099</v>
      </c>
      <c r="H243" s="118">
        <f>ROUND(D243*G243,2)</f>
        <v>5198.43</v>
      </c>
      <c r="I243" s="153"/>
      <c r="J243" s="153"/>
      <c r="K243" s="146" t="s">
        <v>3272</v>
      </c>
      <c r="L243" s="150">
        <v>51.96</v>
      </c>
      <c r="M243" s="150">
        <f t="shared" si="18"/>
        <v>39.969230769230769</v>
      </c>
      <c r="N243" s="152">
        <f t="shared" si="17"/>
        <v>34.381173307489099</v>
      </c>
      <c r="O243" s="120">
        <f t="shared" si="19"/>
        <v>32.136745189376768</v>
      </c>
    </row>
    <row r="244" spans="1:15" ht="42" x14ac:dyDescent="0.2">
      <c r="A244" s="98" t="s">
        <v>3424</v>
      </c>
      <c r="B244" s="106" t="s">
        <v>3425</v>
      </c>
      <c r="C244" s="107" t="s">
        <v>3268</v>
      </c>
      <c r="D244" s="108"/>
      <c r="E244" s="99">
        <f t="shared" si="16"/>
        <v>0</v>
      </c>
      <c r="F244" s="109">
        <f>ROUND(SUM(F245:F246),2)</f>
        <v>11286.73</v>
      </c>
      <c r="G244" s="110"/>
      <c r="H244" s="109">
        <f>ROUND(SUM(H245:H246),2)</f>
        <v>12074.98</v>
      </c>
      <c r="K244" s="103"/>
      <c r="L244" s="99"/>
      <c r="M244" s="99">
        <f t="shared" si="18"/>
        <v>0</v>
      </c>
      <c r="N244" s="104">
        <f t="shared" si="17"/>
        <v>0</v>
      </c>
      <c r="O244" s="120">
        <f t="shared" si="19"/>
        <v>0</v>
      </c>
    </row>
    <row r="245" spans="1:15" x14ac:dyDescent="0.2">
      <c r="A245" s="111" t="s">
        <v>3291</v>
      </c>
      <c r="B245" s="112" t="s">
        <v>3421</v>
      </c>
      <c r="C245" s="113" t="s">
        <v>3271</v>
      </c>
      <c r="D245" s="114">
        <f>0.9*80</f>
        <v>72</v>
      </c>
      <c r="E245" s="150">
        <f t="shared" si="16"/>
        <v>89.272859904438846</v>
      </c>
      <c r="F245" s="151">
        <f>ROUND(E245*D245,2)</f>
        <v>6427.65</v>
      </c>
      <c r="G245" s="117">
        <f>N245</f>
        <v>95.507670423459885</v>
      </c>
      <c r="H245" s="118">
        <f>ROUND(D245*G245,2)</f>
        <v>6876.55</v>
      </c>
      <c r="I245" s="153"/>
      <c r="J245" s="153"/>
      <c r="K245" s="146" t="s">
        <v>3272</v>
      </c>
      <c r="L245" s="150">
        <v>144.34</v>
      </c>
      <c r="M245" s="150">
        <f t="shared" si="18"/>
        <v>111.03076923076922</v>
      </c>
      <c r="N245" s="152">
        <f t="shared" si="17"/>
        <v>95.507670423459885</v>
      </c>
      <c r="O245" s="120">
        <f t="shared" si="19"/>
        <v>89.272859904438846</v>
      </c>
    </row>
    <row r="246" spans="1:15" x14ac:dyDescent="0.2">
      <c r="A246" s="111" t="s">
        <v>3273</v>
      </c>
      <c r="B246" s="112" t="s">
        <v>3274</v>
      </c>
      <c r="C246" s="113" t="s">
        <v>3271</v>
      </c>
      <c r="D246" s="114">
        <f>0.9*168</f>
        <v>151.20000000000002</v>
      </c>
      <c r="E246" s="150">
        <f t="shared" si="16"/>
        <v>32.136745189376768</v>
      </c>
      <c r="F246" s="151">
        <f>ROUND(E246*D246,2)</f>
        <v>4859.08</v>
      </c>
      <c r="G246" s="117">
        <f>N246</f>
        <v>34.381173307489099</v>
      </c>
      <c r="H246" s="118">
        <f>ROUND(D246*G246,2)</f>
        <v>5198.43</v>
      </c>
      <c r="I246" s="153"/>
      <c r="J246" s="153"/>
      <c r="K246" s="146" t="s">
        <v>3272</v>
      </c>
      <c r="L246" s="150">
        <v>51.96</v>
      </c>
      <c r="M246" s="150">
        <f t="shared" si="18"/>
        <v>39.969230769230769</v>
      </c>
      <c r="N246" s="152">
        <f t="shared" si="17"/>
        <v>34.381173307489099</v>
      </c>
      <c r="O246" s="120">
        <f t="shared" si="19"/>
        <v>32.136745189376768</v>
      </c>
    </row>
    <row r="247" spans="1:15" ht="31.5" x14ac:dyDescent="0.2">
      <c r="A247" s="98" t="s">
        <v>3426</v>
      </c>
      <c r="B247" s="106" t="s">
        <v>3427</v>
      </c>
      <c r="C247" s="107" t="s">
        <v>3268</v>
      </c>
      <c r="D247" s="108"/>
      <c r="E247" s="99">
        <f t="shared" si="16"/>
        <v>0</v>
      </c>
      <c r="F247" s="109">
        <f>ROUND(SUM(F248:F249),2)</f>
        <v>11929.49</v>
      </c>
      <c r="G247" s="110"/>
      <c r="H247" s="109">
        <f>ROUND(SUM(H248:H249),2)</f>
        <v>12762.64</v>
      </c>
      <c r="K247" s="103"/>
      <c r="L247" s="99"/>
      <c r="M247" s="99">
        <f t="shared" si="18"/>
        <v>0</v>
      </c>
      <c r="N247" s="104">
        <f t="shared" si="17"/>
        <v>0</v>
      </c>
      <c r="O247" s="120">
        <f t="shared" si="19"/>
        <v>0</v>
      </c>
    </row>
    <row r="248" spans="1:15" x14ac:dyDescent="0.2">
      <c r="A248" s="111" t="s">
        <v>3291</v>
      </c>
      <c r="B248" s="112" t="s">
        <v>3421</v>
      </c>
      <c r="C248" s="113" t="s">
        <v>3271</v>
      </c>
      <c r="D248" s="114">
        <f>0.9*88</f>
        <v>79.2</v>
      </c>
      <c r="E248" s="150">
        <f t="shared" si="16"/>
        <v>89.272859904438846</v>
      </c>
      <c r="F248" s="151">
        <f>ROUND(E248*D248,2)</f>
        <v>7070.41</v>
      </c>
      <c r="G248" s="117">
        <f>N248</f>
        <v>95.507670423459885</v>
      </c>
      <c r="H248" s="118">
        <f>ROUND(D248*G248,2)</f>
        <v>7564.21</v>
      </c>
      <c r="I248" s="153"/>
      <c r="J248" s="153"/>
      <c r="K248" s="146" t="s">
        <v>3272</v>
      </c>
      <c r="L248" s="150">
        <v>144.34</v>
      </c>
      <c r="M248" s="150">
        <f t="shared" si="18"/>
        <v>111.03076923076922</v>
      </c>
      <c r="N248" s="152">
        <f t="shared" si="17"/>
        <v>95.507670423459885</v>
      </c>
      <c r="O248" s="120">
        <f t="shared" si="19"/>
        <v>89.272859904438846</v>
      </c>
    </row>
    <row r="249" spans="1:15" x14ac:dyDescent="0.2">
      <c r="A249" s="111" t="s">
        <v>3273</v>
      </c>
      <c r="B249" s="112" t="s">
        <v>3274</v>
      </c>
      <c r="C249" s="113" t="s">
        <v>3271</v>
      </c>
      <c r="D249" s="114">
        <f>0.9*168</f>
        <v>151.20000000000002</v>
      </c>
      <c r="E249" s="150">
        <f t="shared" si="16"/>
        <v>32.136745189376768</v>
      </c>
      <c r="F249" s="151">
        <f>ROUND(E249*D249,2)</f>
        <v>4859.08</v>
      </c>
      <c r="G249" s="117">
        <f>N249</f>
        <v>34.381173307489099</v>
      </c>
      <c r="H249" s="118">
        <f>ROUND(D249*G249,2)</f>
        <v>5198.43</v>
      </c>
      <c r="I249" s="153"/>
      <c r="J249" s="153"/>
      <c r="K249" s="146" t="s">
        <v>3272</v>
      </c>
      <c r="L249" s="150">
        <v>51.96</v>
      </c>
      <c r="M249" s="150">
        <f t="shared" si="18"/>
        <v>39.969230769230769</v>
      </c>
      <c r="N249" s="152">
        <f t="shared" si="17"/>
        <v>34.381173307489099</v>
      </c>
      <c r="O249" s="120">
        <f t="shared" si="19"/>
        <v>32.136745189376768</v>
      </c>
    </row>
    <row r="250" spans="1:15" x14ac:dyDescent="0.2">
      <c r="A250" s="98" t="s">
        <v>3428</v>
      </c>
      <c r="B250" s="769" t="s">
        <v>3429</v>
      </c>
      <c r="C250" s="769"/>
      <c r="D250" s="769"/>
      <c r="E250" s="121">
        <f t="shared" si="16"/>
        <v>0</v>
      </c>
      <c r="F250" s="100">
        <f>ROUND(,2)</f>
        <v>0</v>
      </c>
      <c r="G250" s="101"/>
      <c r="H250" s="102"/>
      <c r="K250" s="122"/>
      <c r="L250" s="121"/>
      <c r="M250" s="121">
        <f t="shared" si="18"/>
        <v>0</v>
      </c>
      <c r="N250" s="123">
        <f t="shared" si="17"/>
        <v>0</v>
      </c>
      <c r="O250" s="120">
        <f t="shared" si="19"/>
        <v>0</v>
      </c>
    </row>
    <row r="251" spans="1:15" ht="21" x14ac:dyDescent="0.2">
      <c r="A251" s="98" t="s">
        <v>3430</v>
      </c>
      <c r="B251" s="106" t="s">
        <v>3431</v>
      </c>
      <c r="C251" s="107" t="s">
        <v>3268</v>
      </c>
      <c r="D251" s="108"/>
      <c r="E251" s="121">
        <f t="shared" si="16"/>
        <v>0</v>
      </c>
      <c r="F251" s="109">
        <f>ROUND(SUM(F252:F253),2)</f>
        <v>5244.9</v>
      </c>
      <c r="G251" s="110"/>
      <c r="H251" s="109">
        <f>ROUND(SUM(H252:H253),2)</f>
        <v>5611.2</v>
      </c>
      <c r="K251" s="122"/>
      <c r="L251" s="121"/>
      <c r="M251" s="121">
        <f t="shared" si="18"/>
        <v>0</v>
      </c>
      <c r="N251" s="123">
        <f t="shared" si="17"/>
        <v>0</v>
      </c>
      <c r="O251" s="120">
        <f t="shared" si="19"/>
        <v>0</v>
      </c>
    </row>
    <row r="252" spans="1:15" x14ac:dyDescent="0.2">
      <c r="A252" s="111" t="s">
        <v>3402</v>
      </c>
      <c r="B252" s="112" t="s">
        <v>3403</v>
      </c>
      <c r="C252" s="113" t="s">
        <v>3271</v>
      </c>
      <c r="D252" s="114">
        <f>0.9*48</f>
        <v>43.2</v>
      </c>
      <c r="E252" s="150">
        <f t="shared" si="16"/>
        <v>89.272859904438846</v>
      </c>
      <c r="F252" s="151">
        <f>ROUND(E252*D252,2)</f>
        <v>3856.59</v>
      </c>
      <c r="G252" s="117">
        <f>N252</f>
        <v>95.507670423459885</v>
      </c>
      <c r="H252" s="118">
        <f>ROUND(D252*G252,2)</f>
        <v>4125.93</v>
      </c>
      <c r="I252" s="153"/>
      <c r="J252" s="153"/>
      <c r="K252" s="146" t="s">
        <v>3272</v>
      </c>
      <c r="L252" s="150">
        <v>144.34</v>
      </c>
      <c r="M252" s="150">
        <f t="shared" si="18"/>
        <v>111.03076923076922</v>
      </c>
      <c r="N252" s="152">
        <f t="shared" si="17"/>
        <v>95.507670423459885</v>
      </c>
      <c r="O252" s="120">
        <f t="shared" si="19"/>
        <v>89.272859904438846</v>
      </c>
    </row>
    <row r="253" spans="1:15" x14ac:dyDescent="0.2">
      <c r="A253" s="111" t="s">
        <v>3273</v>
      </c>
      <c r="B253" s="112" t="s">
        <v>3274</v>
      </c>
      <c r="C253" s="113" t="s">
        <v>3271</v>
      </c>
      <c r="D253" s="114">
        <f>0.9*48</f>
        <v>43.2</v>
      </c>
      <c r="E253" s="150">
        <f t="shared" si="16"/>
        <v>32.136745189376768</v>
      </c>
      <c r="F253" s="151">
        <f>ROUND(E253*D253,2)</f>
        <v>1388.31</v>
      </c>
      <c r="G253" s="117">
        <f>N253</f>
        <v>34.381173307489099</v>
      </c>
      <c r="H253" s="118">
        <f>ROUND(D253*G253,2)</f>
        <v>1485.27</v>
      </c>
      <c r="I253" s="153"/>
      <c r="J253" s="153"/>
      <c r="K253" s="146" t="s">
        <v>3272</v>
      </c>
      <c r="L253" s="150">
        <v>51.96</v>
      </c>
      <c r="M253" s="150">
        <f t="shared" si="18"/>
        <v>39.969230769230769</v>
      </c>
      <c r="N253" s="152">
        <f t="shared" si="17"/>
        <v>34.381173307489099</v>
      </c>
      <c r="O253" s="120">
        <f t="shared" si="19"/>
        <v>32.136745189376768</v>
      </c>
    </row>
    <row r="254" spans="1:15" ht="21" x14ac:dyDescent="0.2">
      <c r="A254" s="98" t="s">
        <v>3432</v>
      </c>
      <c r="B254" s="106" t="s">
        <v>3433</v>
      </c>
      <c r="C254" s="107" t="s">
        <v>3268</v>
      </c>
      <c r="D254" s="108"/>
      <c r="E254" s="121">
        <f t="shared" si="16"/>
        <v>0</v>
      </c>
      <c r="F254" s="109">
        <f>ROUND(SUM(F255:F256),2)</f>
        <v>22096.51</v>
      </c>
      <c r="G254" s="110"/>
      <c r="H254" s="109">
        <f>ROUND(SUM(H255:H256),2)</f>
        <v>23639.73</v>
      </c>
      <c r="K254" s="122"/>
      <c r="L254" s="121"/>
      <c r="M254" s="121">
        <f t="shared" si="18"/>
        <v>0</v>
      </c>
      <c r="N254" s="123">
        <f t="shared" si="17"/>
        <v>0</v>
      </c>
      <c r="O254" s="120">
        <f t="shared" si="19"/>
        <v>0</v>
      </c>
    </row>
    <row r="255" spans="1:15" x14ac:dyDescent="0.2">
      <c r="A255" s="111" t="s">
        <v>3402</v>
      </c>
      <c r="B255" s="112" t="s">
        <v>3403</v>
      </c>
      <c r="C255" s="113" t="s">
        <v>3271</v>
      </c>
      <c r="D255" s="114">
        <v>173</v>
      </c>
      <c r="E255" s="150">
        <f t="shared" si="16"/>
        <v>89.272859904438846</v>
      </c>
      <c r="F255" s="151">
        <f>ROUND(E255*D255,2)</f>
        <v>15444.2</v>
      </c>
      <c r="G255" s="117">
        <f>N255</f>
        <v>95.507670423459885</v>
      </c>
      <c r="H255" s="118">
        <f>ROUND(D255*G255,2)</f>
        <v>16522.830000000002</v>
      </c>
      <c r="I255" s="153"/>
      <c r="J255" s="153"/>
      <c r="K255" s="146" t="s">
        <v>3272</v>
      </c>
      <c r="L255" s="150">
        <v>144.34</v>
      </c>
      <c r="M255" s="150">
        <f t="shared" si="18"/>
        <v>111.03076923076922</v>
      </c>
      <c r="N255" s="152">
        <f t="shared" si="17"/>
        <v>95.507670423459885</v>
      </c>
      <c r="O255" s="120">
        <f t="shared" si="19"/>
        <v>89.272859904438846</v>
      </c>
    </row>
    <row r="256" spans="1:15" x14ac:dyDescent="0.2">
      <c r="A256" s="111" t="s">
        <v>3273</v>
      </c>
      <c r="B256" s="112" t="s">
        <v>3274</v>
      </c>
      <c r="C256" s="113" t="s">
        <v>3271</v>
      </c>
      <c r="D256" s="114">
        <f>180*1.15</f>
        <v>206.99999999999997</v>
      </c>
      <c r="E256" s="150">
        <f t="shared" si="16"/>
        <v>32.136745189376768</v>
      </c>
      <c r="F256" s="151">
        <f>ROUND(E256*D256,2)</f>
        <v>6652.31</v>
      </c>
      <c r="G256" s="117">
        <f>N256</f>
        <v>34.381173307489099</v>
      </c>
      <c r="H256" s="118">
        <f>ROUND(D256*G256,2)</f>
        <v>7116.9</v>
      </c>
      <c r="I256" s="153"/>
      <c r="J256" s="153"/>
      <c r="K256" s="146" t="s">
        <v>3272</v>
      </c>
      <c r="L256" s="150">
        <v>51.96</v>
      </c>
      <c r="M256" s="150">
        <f t="shared" si="18"/>
        <v>39.969230769230769</v>
      </c>
      <c r="N256" s="152">
        <f t="shared" si="17"/>
        <v>34.381173307489099</v>
      </c>
      <c r="O256" s="120">
        <f t="shared" si="19"/>
        <v>32.136745189376768</v>
      </c>
    </row>
    <row r="257" spans="1:15" ht="15" x14ac:dyDescent="0.2">
      <c r="A257" s="98" t="s">
        <v>3434</v>
      </c>
      <c r="B257" s="769" t="s">
        <v>3435</v>
      </c>
      <c r="C257" s="769"/>
      <c r="D257" s="769"/>
      <c r="E257" s="99">
        <f t="shared" si="16"/>
        <v>0</v>
      </c>
      <c r="F257" s="100">
        <f>ROUND(,2)</f>
        <v>0</v>
      </c>
      <c r="G257" s="101"/>
      <c r="H257" s="102"/>
      <c r="K257" s="103"/>
      <c r="L257" s="99"/>
      <c r="M257" s="99">
        <f t="shared" si="18"/>
        <v>0</v>
      </c>
      <c r="N257" s="104">
        <f t="shared" si="17"/>
        <v>0</v>
      </c>
      <c r="O257" s="120">
        <f t="shared" si="19"/>
        <v>0</v>
      </c>
    </row>
    <row r="258" spans="1:15" ht="21" x14ac:dyDescent="0.2">
      <c r="A258" s="98" t="s">
        <v>3436</v>
      </c>
      <c r="B258" s="106" t="s">
        <v>3437</v>
      </c>
      <c r="C258" s="107" t="s">
        <v>3268</v>
      </c>
      <c r="D258" s="108"/>
      <c r="E258" s="99">
        <f t="shared" si="16"/>
        <v>0</v>
      </c>
      <c r="F258" s="109">
        <f>ROUND(SUM(F259:F260),2)</f>
        <v>5193.5</v>
      </c>
      <c r="G258" s="110"/>
      <c r="H258" s="109">
        <f>ROUND(SUM(H259:H260),2)</f>
        <v>5556.22</v>
      </c>
      <c r="K258" s="103"/>
      <c r="L258" s="99"/>
      <c r="M258" s="99">
        <f t="shared" si="18"/>
        <v>0</v>
      </c>
      <c r="N258" s="104">
        <f t="shared" si="17"/>
        <v>0</v>
      </c>
      <c r="O258" s="120">
        <f t="shared" si="19"/>
        <v>0</v>
      </c>
    </row>
    <row r="259" spans="1:15" x14ac:dyDescent="0.2">
      <c r="A259" s="111" t="s">
        <v>3402</v>
      </c>
      <c r="B259" s="112" t="s">
        <v>3403</v>
      </c>
      <c r="C259" s="113" t="s">
        <v>3271</v>
      </c>
      <c r="D259" s="114">
        <f>0.9*56</f>
        <v>50.4</v>
      </c>
      <c r="E259" s="150">
        <f t="shared" si="16"/>
        <v>89.272859904438846</v>
      </c>
      <c r="F259" s="151">
        <f>ROUND(E259*D259,2)</f>
        <v>4499.3500000000004</v>
      </c>
      <c r="G259" s="117">
        <f>N259</f>
        <v>95.507670423459885</v>
      </c>
      <c r="H259" s="118">
        <f>ROUND(D259*G259,2)</f>
        <v>4813.59</v>
      </c>
      <c r="I259" s="153"/>
      <c r="J259" s="153"/>
      <c r="K259" s="146" t="s">
        <v>3272</v>
      </c>
      <c r="L259" s="150">
        <v>144.34</v>
      </c>
      <c r="M259" s="150">
        <f t="shared" si="18"/>
        <v>111.03076923076922</v>
      </c>
      <c r="N259" s="152">
        <f t="shared" si="17"/>
        <v>95.507670423459885</v>
      </c>
      <c r="O259" s="120">
        <f t="shared" si="19"/>
        <v>89.272859904438846</v>
      </c>
    </row>
    <row r="260" spans="1:15" x14ac:dyDescent="0.2">
      <c r="A260" s="111" t="s">
        <v>3273</v>
      </c>
      <c r="B260" s="112" t="s">
        <v>3274</v>
      </c>
      <c r="C260" s="113" t="s">
        <v>3271</v>
      </c>
      <c r="D260" s="114">
        <f>0.9*24</f>
        <v>21.6</v>
      </c>
      <c r="E260" s="150">
        <f t="shared" si="16"/>
        <v>32.136745189376768</v>
      </c>
      <c r="F260" s="151">
        <f>ROUND(E260*D260,2)</f>
        <v>694.15</v>
      </c>
      <c r="G260" s="117">
        <f>N260</f>
        <v>34.381173307489099</v>
      </c>
      <c r="H260" s="118">
        <f>ROUND(D260*G260,2)</f>
        <v>742.63</v>
      </c>
      <c r="I260" s="153"/>
      <c r="J260" s="153"/>
      <c r="K260" s="146" t="s">
        <v>3272</v>
      </c>
      <c r="L260" s="150">
        <v>51.96</v>
      </c>
      <c r="M260" s="150">
        <f t="shared" si="18"/>
        <v>39.969230769230769</v>
      </c>
      <c r="N260" s="152">
        <f t="shared" si="17"/>
        <v>34.381173307489099</v>
      </c>
      <c r="O260" s="120">
        <f t="shared" si="19"/>
        <v>32.136745189376768</v>
      </c>
    </row>
    <row r="261" spans="1:15" ht="42" x14ac:dyDescent="0.2">
      <c r="A261" s="98" t="s">
        <v>3438</v>
      </c>
      <c r="B261" s="106" t="s">
        <v>3439</v>
      </c>
      <c r="C261" s="107" t="s">
        <v>3268</v>
      </c>
      <c r="D261" s="108"/>
      <c r="E261" s="99">
        <f t="shared" si="16"/>
        <v>0</v>
      </c>
      <c r="F261" s="109">
        <f>ROUND(SUM(F262:F264),2)</f>
        <v>19078.95</v>
      </c>
      <c r="G261" s="110"/>
      <c r="H261" s="109">
        <f>ROUND(SUM(H262:H264),2)</f>
        <v>20411.419999999998</v>
      </c>
      <c r="K261" s="103"/>
      <c r="L261" s="99"/>
      <c r="M261" s="99">
        <f t="shared" si="18"/>
        <v>0</v>
      </c>
      <c r="N261" s="104">
        <f t="shared" si="17"/>
        <v>0</v>
      </c>
      <c r="O261" s="120">
        <f t="shared" si="19"/>
        <v>0</v>
      </c>
    </row>
    <row r="262" spans="1:15" x14ac:dyDescent="0.2">
      <c r="A262" s="111" t="s">
        <v>3402</v>
      </c>
      <c r="B262" s="112" t="s">
        <v>3403</v>
      </c>
      <c r="C262" s="113" t="s">
        <v>3271</v>
      </c>
      <c r="D262" s="114">
        <v>137</v>
      </c>
      <c r="E262" s="150">
        <f t="shared" si="16"/>
        <v>89.272859904438846</v>
      </c>
      <c r="F262" s="151">
        <f>ROUND(E262*D262,2)</f>
        <v>12230.38</v>
      </c>
      <c r="G262" s="117">
        <f>N262</f>
        <v>95.507670423459885</v>
      </c>
      <c r="H262" s="118">
        <f>ROUND(D262*G262,2)</f>
        <v>13084.55</v>
      </c>
      <c r="I262" s="153"/>
      <c r="J262" s="153"/>
      <c r="K262" s="146" t="s">
        <v>3272</v>
      </c>
      <c r="L262" s="150">
        <v>144.34</v>
      </c>
      <c r="M262" s="150">
        <f t="shared" si="18"/>
        <v>111.03076923076922</v>
      </c>
      <c r="N262" s="152">
        <f t="shared" si="17"/>
        <v>95.507670423459885</v>
      </c>
      <c r="O262" s="120">
        <f t="shared" si="19"/>
        <v>89.272859904438846</v>
      </c>
    </row>
    <row r="263" spans="1:15" x14ac:dyDescent="0.2">
      <c r="A263" s="111" t="s">
        <v>3275</v>
      </c>
      <c r="B263" s="112" t="s">
        <v>3276</v>
      </c>
      <c r="C263" s="113" t="s">
        <v>3271</v>
      </c>
      <c r="D263" s="114">
        <v>80</v>
      </c>
      <c r="E263" s="150">
        <f t="shared" si="16"/>
        <v>23.743834638571482</v>
      </c>
      <c r="F263" s="151">
        <f>ROUND(E263*D263,2)</f>
        <v>1899.51</v>
      </c>
      <c r="G263" s="117">
        <f>N263</f>
        <v>25.40210244947087</v>
      </c>
      <c r="H263" s="118">
        <f>ROUND(D263*G263,2)</f>
        <v>2032.17</v>
      </c>
      <c r="I263" s="153"/>
      <c r="J263" s="153"/>
      <c r="K263" s="146" t="s">
        <v>3272</v>
      </c>
      <c r="L263" s="150">
        <v>38.39</v>
      </c>
      <c r="M263" s="150">
        <f t="shared" si="18"/>
        <v>29.530769230769231</v>
      </c>
      <c r="N263" s="152">
        <f t="shared" si="17"/>
        <v>25.40210244947087</v>
      </c>
      <c r="O263" s="120">
        <f t="shared" si="19"/>
        <v>23.743834638571482</v>
      </c>
    </row>
    <row r="264" spans="1:15" x14ac:dyDescent="0.2">
      <c r="A264" s="111" t="s">
        <v>3273</v>
      </c>
      <c r="B264" s="112" t="s">
        <v>3274</v>
      </c>
      <c r="C264" s="113" t="s">
        <v>3271</v>
      </c>
      <c r="D264" s="114">
        <v>154</v>
      </c>
      <c r="E264" s="150">
        <f t="shared" si="16"/>
        <v>32.136745189376768</v>
      </c>
      <c r="F264" s="151">
        <f>ROUND(E264*D264,2)</f>
        <v>4949.0600000000004</v>
      </c>
      <c r="G264" s="117">
        <f>N264</f>
        <v>34.381173307489099</v>
      </c>
      <c r="H264" s="118">
        <f>ROUND(D264*G264,2)</f>
        <v>5294.7</v>
      </c>
      <c r="I264" s="153"/>
      <c r="J264" s="153"/>
      <c r="K264" s="146" t="s">
        <v>3272</v>
      </c>
      <c r="L264" s="150">
        <v>51.96</v>
      </c>
      <c r="M264" s="150">
        <f t="shared" si="18"/>
        <v>39.969230769230769</v>
      </c>
      <c r="N264" s="152">
        <f t="shared" si="17"/>
        <v>34.381173307489099</v>
      </c>
      <c r="O264" s="120">
        <f t="shared" si="19"/>
        <v>32.136745189376768</v>
      </c>
    </row>
    <row r="265" spans="1:15" ht="42" x14ac:dyDescent="0.2">
      <c r="A265" s="98" t="s">
        <v>3440</v>
      </c>
      <c r="B265" s="106" t="s">
        <v>3441</v>
      </c>
      <c r="C265" s="107" t="s">
        <v>3268</v>
      </c>
      <c r="D265" s="108"/>
      <c r="E265" s="121">
        <f t="shared" si="16"/>
        <v>0</v>
      </c>
      <c r="F265" s="109">
        <f>ROUND(SUM(F266:F268),2)</f>
        <v>23084.52</v>
      </c>
      <c r="G265" s="110"/>
      <c r="H265" s="109">
        <f>ROUND(SUM(H266:H268),2)</f>
        <v>24696.75</v>
      </c>
      <c r="K265" s="122"/>
      <c r="L265" s="121"/>
      <c r="M265" s="121">
        <f t="shared" si="18"/>
        <v>0</v>
      </c>
      <c r="N265" s="123">
        <f t="shared" si="17"/>
        <v>0</v>
      </c>
      <c r="O265" s="120">
        <f t="shared" si="19"/>
        <v>0</v>
      </c>
    </row>
    <row r="266" spans="1:15" x14ac:dyDescent="0.2">
      <c r="A266" s="111" t="s">
        <v>3402</v>
      </c>
      <c r="B266" s="112" t="s">
        <v>3403</v>
      </c>
      <c r="C266" s="113" t="s">
        <v>3271</v>
      </c>
      <c r="D266" s="114">
        <v>166</v>
      </c>
      <c r="E266" s="150">
        <f t="shared" si="16"/>
        <v>89.272859904438846</v>
      </c>
      <c r="F266" s="151">
        <f>ROUND(E266*D266,2)</f>
        <v>14819.29</v>
      </c>
      <c r="G266" s="117">
        <f>N266</f>
        <v>95.507670423459885</v>
      </c>
      <c r="H266" s="118">
        <f>ROUND(D266*G266,2)</f>
        <v>15854.27</v>
      </c>
      <c r="I266" s="153"/>
      <c r="J266" s="153"/>
      <c r="K266" s="146" t="s">
        <v>3272</v>
      </c>
      <c r="L266" s="150">
        <v>144.34</v>
      </c>
      <c r="M266" s="150">
        <f t="shared" si="18"/>
        <v>111.03076923076922</v>
      </c>
      <c r="N266" s="152">
        <f t="shared" si="17"/>
        <v>95.507670423459885</v>
      </c>
      <c r="O266" s="120">
        <f t="shared" si="19"/>
        <v>89.272859904438846</v>
      </c>
    </row>
    <row r="267" spans="1:15" x14ac:dyDescent="0.2">
      <c r="A267" s="111" t="s">
        <v>3275</v>
      </c>
      <c r="B267" s="112" t="s">
        <v>3276</v>
      </c>
      <c r="C267" s="113" t="s">
        <v>3271</v>
      </c>
      <c r="D267" s="114">
        <v>95</v>
      </c>
      <c r="E267" s="150">
        <f t="shared" si="16"/>
        <v>23.743834638571482</v>
      </c>
      <c r="F267" s="151">
        <f>ROUND(E267*D267,2)</f>
        <v>2255.66</v>
      </c>
      <c r="G267" s="117">
        <f>N267</f>
        <v>25.40210244947087</v>
      </c>
      <c r="H267" s="118">
        <f>ROUND(D267*G267,2)</f>
        <v>2413.1999999999998</v>
      </c>
      <c r="I267" s="153"/>
      <c r="J267" s="153"/>
      <c r="K267" s="146" t="s">
        <v>3272</v>
      </c>
      <c r="L267" s="150">
        <v>38.39</v>
      </c>
      <c r="M267" s="150">
        <f t="shared" si="18"/>
        <v>29.530769230769231</v>
      </c>
      <c r="N267" s="152">
        <f t="shared" si="17"/>
        <v>25.40210244947087</v>
      </c>
      <c r="O267" s="120">
        <f t="shared" si="19"/>
        <v>23.743834638571482</v>
      </c>
    </row>
    <row r="268" spans="1:15" x14ac:dyDescent="0.2">
      <c r="A268" s="111" t="s">
        <v>3273</v>
      </c>
      <c r="B268" s="112" t="s">
        <v>3274</v>
      </c>
      <c r="C268" s="113" t="s">
        <v>3271</v>
      </c>
      <c r="D268" s="114">
        <v>187</v>
      </c>
      <c r="E268" s="150">
        <f t="shared" si="16"/>
        <v>32.136745189376768</v>
      </c>
      <c r="F268" s="151">
        <f>ROUND(E268*D268,2)</f>
        <v>6009.57</v>
      </c>
      <c r="G268" s="117">
        <f>N268</f>
        <v>34.381173307489099</v>
      </c>
      <c r="H268" s="118">
        <f>ROUND(D268*G268,2)</f>
        <v>6429.28</v>
      </c>
      <c r="I268" s="153"/>
      <c r="J268" s="153"/>
      <c r="K268" s="146" t="s">
        <v>3272</v>
      </c>
      <c r="L268" s="150">
        <v>51.96</v>
      </c>
      <c r="M268" s="150">
        <f t="shared" si="18"/>
        <v>39.969230769230769</v>
      </c>
      <c r="N268" s="152">
        <f t="shared" si="17"/>
        <v>34.381173307489099</v>
      </c>
      <c r="O268" s="120">
        <f t="shared" si="19"/>
        <v>32.136745189376768</v>
      </c>
    </row>
    <row r="269" spans="1:15" ht="42" x14ac:dyDescent="0.2">
      <c r="A269" s="98" t="s">
        <v>3442</v>
      </c>
      <c r="B269" s="106" t="s">
        <v>3443</v>
      </c>
      <c r="C269" s="107" t="s">
        <v>3268</v>
      </c>
      <c r="D269" s="108"/>
      <c r="E269" s="121">
        <f t="shared" si="16"/>
        <v>0</v>
      </c>
      <c r="F269" s="109">
        <f>ROUND(SUM(F270:F272),2)</f>
        <v>25176.69</v>
      </c>
      <c r="G269" s="110"/>
      <c r="H269" s="109">
        <f>ROUND(SUM(H270:H272),2)</f>
        <v>26935.02</v>
      </c>
      <c r="K269" s="122"/>
      <c r="L269" s="121"/>
      <c r="M269" s="121">
        <f t="shared" si="18"/>
        <v>0</v>
      </c>
      <c r="N269" s="123">
        <f t="shared" si="17"/>
        <v>0</v>
      </c>
      <c r="O269" s="120">
        <f t="shared" si="19"/>
        <v>0</v>
      </c>
    </row>
    <row r="270" spans="1:15" x14ac:dyDescent="0.2">
      <c r="A270" s="111" t="s">
        <v>3402</v>
      </c>
      <c r="B270" s="112" t="s">
        <v>3403</v>
      </c>
      <c r="C270" s="113" t="s">
        <v>3271</v>
      </c>
      <c r="D270" s="114">
        <v>181</v>
      </c>
      <c r="E270" s="150">
        <f t="shared" si="16"/>
        <v>89.272859904438846</v>
      </c>
      <c r="F270" s="151">
        <f>ROUND(E270*D270,2)</f>
        <v>16158.39</v>
      </c>
      <c r="G270" s="117">
        <f>N270</f>
        <v>95.507670423459885</v>
      </c>
      <c r="H270" s="118">
        <f>ROUND(D270*G270,2)</f>
        <v>17286.89</v>
      </c>
      <c r="I270" s="153"/>
      <c r="J270" s="153"/>
      <c r="K270" s="146" t="s">
        <v>3272</v>
      </c>
      <c r="L270" s="150">
        <v>144.34</v>
      </c>
      <c r="M270" s="150">
        <f t="shared" si="18"/>
        <v>111.03076923076922</v>
      </c>
      <c r="N270" s="152">
        <f t="shared" si="17"/>
        <v>95.507670423459885</v>
      </c>
      <c r="O270" s="120">
        <f t="shared" si="19"/>
        <v>89.272859904438846</v>
      </c>
    </row>
    <row r="271" spans="1:15" ht="15" customHeight="1" x14ac:dyDescent="0.2">
      <c r="A271" s="111" t="s">
        <v>3275</v>
      </c>
      <c r="B271" s="112" t="s">
        <v>3276</v>
      </c>
      <c r="C271" s="113" t="s">
        <v>3271</v>
      </c>
      <c r="D271" s="114">
        <v>101</v>
      </c>
      <c r="E271" s="150">
        <f t="shared" si="16"/>
        <v>23.743834638571482</v>
      </c>
      <c r="F271" s="151">
        <f>ROUND(E271*D271,2)</f>
        <v>2398.13</v>
      </c>
      <c r="G271" s="117">
        <f>N271</f>
        <v>25.40210244947087</v>
      </c>
      <c r="H271" s="118">
        <f>ROUND(D271*G271,2)</f>
        <v>2565.61</v>
      </c>
      <c r="I271" s="153"/>
      <c r="J271" s="153"/>
      <c r="K271" s="146" t="s">
        <v>3272</v>
      </c>
      <c r="L271" s="150">
        <v>38.39</v>
      </c>
      <c r="M271" s="150">
        <f t="shared" si="18"/>
        <v>29.530769230769231</v>
      </c>
      <c r="N271" s="152">
        <f t="shared" si="17"/>
        <v>25.40210244947087</v>
      </c>
      <c r="O271" s="120">
        <f t="shared" si="19"/>
        <v>23.743834638571482</v>
      </c>
    </row>
    <row r="272" spans="1:15" x14ac:dyDescent="0.2">
      <c r="A272" s="111" t="s">
        <v>3273</v>
      </c>
      <c r="B272" s="112" t="s">
        <v>3274</v>
      </c>
      <c r="C272" s="113" t="s">
        <v>3271</v>
      </c>
      <c r="D272" s="114">
        <v>206</v>
      </c>
      <c r="E272" s="150">
        <f t="shared" si="16"/>
        <v>32.136745189376768</v>
      </c>
      <c r="F272" s="151">
        <f>ROUND(E272*D272,2)</f>
        <v>6620.17</v>
      </c>
      <c r="G272" s="117">
        <f>N272</f>
        <v>34.381173307489099</v>
      </c>
      <c r="H272" s="118">
        <f>ROUND(D272*G272,2)</f>
        <v>7082.52</v>
      </c>
      <c r="I272" s="153"/>
      <c r="J272" s="153"/>
      <c r="K272" s="146" t="s">
        <v>3272</v>
      </c>
      <c r="L272" s="150">
        <v>51.96</v>
      </c>
      <c r="M272" s="150">
        <f t="shared" si="18"/>
        <v>39.969230769230769</v>
      </c>
      <c r="N272" s="152">
        <f t="shared" si="17"/>
        <v>34.381173307489099</v>
      </c>
      <c r="O272" s="120">
        <f t="shared" si="19"/>
        <v>32.136745189376768</v>
      </c>
    </row>
    <row r="273" spans="1:15" ht="42" x14ac:dyDescent="0.2">
      <c r="A273" s="98" t="s">
        <v>3444</v>
      </c>
      <c r="B273" s="106" t="s">
        <v>3445</v>
      </c>
      <c r="C273" s="107" t="s">
        <v>3268</v>
      </c>
      <c r="D273" s="108"/>
      <c r="E273" s="99">
        <f t="shared" si="16"/>
        <v>0</v>
      </c>
      <c r="F273" s="109">
        <f>ROUND(SUM(F274:F276),2)</f>
        <v>30284.02</v>
      </c>
      <c r="G273" s="110"/>
      <c r="H273" s="109">
        <f>ROUND(SUM(H274:H276),2)</f>
        <v>32399.06</v>
      </c>
      <c r="K273" s="103"/>
      <c r="L273" s="99"/>
      <c r="M273" s="99">
        <f t="shared" si="18"/>
        <v>0</v>
      </c>
      <c r="N273" s="104">
        <f t="shared" si="17"/>
        <v>0</v>
      </c>
      <c r="O273" s="120">
        <f t="shared" si="19"/>
        <v>0</v>
      </c>
    </row>
    <row r="274" spans="1:15" x14ac:dyDescent="0.2">
      <c r="A274" s="111" t="s">
        <v>3402</v>
      </c>
      <c r="B274" s="112" t="s">
        <v>3403</v>
      </c>
      <c r="C274" s="113" t="s">
        <v>3271</v>
      </c>
      <c r="D274" s="114">
        <v>214</v>
      </c>
      <c r="E274" s="150">
        <f t="shared" si="16"/>
        <v>89.272859904438846</v>
      </c>
      <c r="F274" s="151">
        <f>ROUND(E274*D274,2)</f>
        <v>19104.39</v>
      </c>
      <c r="G274" s="117">
        <f>N274</f>
        <v>95.507670423459885</v>
      </c>
      <c r="H274" s="118">
        <f>ROUND(D274*G274,2)</f>
        <v>20438.64</v>
      </c>
      <c r="I274" s="153"/>
      <c r="J274" s="153"/>
      <c r="K274" s="146" t="s">
        <v>3272</v>
      </c>
      <c r="L274" s="150">
        <v>144.34</v>
      </c>
      <c r="M274" s="150">
        <f t="shared" si="18"/>
        <v>111.03076923076922</v>
      </c>
      <c r="N274" s="152">
        <f t="shared" si="17"/>
        <v>95.507670423459885</v>
      </c>
      <c r="O274" s="120">
        <f t="shared" si="19"/>
        <v>89.272859904438846</v>
      </c>
    </row>
    <row r="275" spans="1:15" x14ac:dyDescent="0.2">
      <c r="A275" s="111" t="s">
        <v>3275</v>
      </c>
      <c r="B275" s="112" t="s">
        <v>3276</v>
      </c>
      <c r="C275" s="113" t="s">
        <v>3271</v>
      </c>
      <c r="D275" s="114">
        <v>123</v>
      </c>
      <c r="E275" s="150">
        <f t="shared" ref="E275:E338" si="20">IF(K275="MÃO DE OBRA",O275,N275)</f>
        <v>23.743834638571482</v>
      </c>
      <c r="F275" s="151">
        <f>ROUND(E275*D275,2)</f>
        <v>2920.49</v>
      </c>
      <c r="G275" s="117">
        <f>N275</f>
        <v>25.40210244947087</v>
      </c>
      <c r="H275" s="118">
        <f>ROUND(D275*G275,2)</f>
        <v>3124.46</v>
      </c>
      <c r="I275" s="153"/>
      <c r="J275" s="153"/>
      <c r="K275" s="146" t="s">
        <v>3272</v>
      </c>
      <c r="L275" s="150">
        <v>38.39</v>
      </c>
      <c r="M275" s="150">
        <f t="shared" si="18"/>
        <v>29.530769230769231</v>
      </c>
      <c r="N275" s="152">
        <f t="shared" ref="N275:N338" si="21">M275*$F$7</f>
        <v>25.40210244947087</v>
      </c>
      <c r="O275" s="120">
        <f t="shared" si="19"/>
        <v>23.743834638571482</v>
      </c>
    </row>
    <row r="276" spans="1:15" x14ac:dyDescent="0.2">
      <c r="A276" s="111" t="s">
        <v>3273</v>
      </c>
      <c r="B276" s="112" t="s">
        <v>3274</v>
      </c>
      <c r="C276" s="113" t="s">
        <v>3271</v>
      </c>
      <c r="D276" s="114">
        <v>257</v>
      </c>
      <c r="E276" s="150">
        <f t="shared" si="20"/>
        <v>32.136745189376768</v>
      </c>
      <c r="F276" s="151">
        <f>ROUND(E276*D276,2)</f>
        <v>8259.14</v>
      </c>
      <c r="G276" s="117">
        <f>N276</f>
        <v>34.381173307489099</v>
      </c>
      <c r="H276" s="118">
        <f>ROUND(D276*G276,2)</f>
        <v>8835.9599999999991</v>
      </c>
      <c r="I276" s="153"/>
      <c r="J276" s="153"/>
      <c r="K276" s="146" t="s">
        <v>3272</v>
      </c>
      <c r="L276" s="150">
        <v>51.96</v>
      </c>
      <c r="M276" s="150">
        <f t="shared" ref="M276:M339" si="22">L276/(1+0.3)</f>
        <v>39.969230769230769</v>
      </c>
      <c r="N276" s="152">
        <f t="shared" si="21"/>
        <v>34.381173307489099</v>
      </c>
      <c r="O276" s="120">
        <f t="shared" ref="O276:O339" si="23">M276*$F$11</f>
        <v>32.136745189376768</v>
      </c>
    </row>
    <row r="277" spans="1:15" x14ac:dyDescent="0.2">
      <c r="A277" s="98" t="s">
        <v>3446</v>
      </c>
      <c r="B277" s="769" t="s">
        <v>3447</v>
      </c>
      <c r="C277" s="769"/>
      <c r="D277" s="769"/>
      <c r="E277" s="121">
        <f t="shared" si="20"/>
        <v>0</v>
      </c>
      <c r="F277" s="100">
        <f>ROUND(,2)</f>
        <v>0</v>
      </c>
      <c r="G277" s="101"/>
      <c r="H277" s="102"/>
      <c r="K277" s="122"/>
      <c r="L277" s="121"/>
      <c r="M277" s="121">
        <f t="shared" si="22"/>
        <v>0</v>
      </c>
      <c r="N277" s="123">
        <f t="shared" si="21"/>
        <v>0</v>
      </c>
      <c r="O277" s="120">
        <f t="shared" si="23"/>
        <v>0</v>
      </c>
    </row>
    <row r="278" spans="1:15" ht="21" x14ac:dyDescent="0.2">
      <c r="A278" s="98" t="s">
        <v>3448</v>
      </c>
      <c r="B278" s="106" t="s">
        <v>3449</v>
      </c>
      <c r="C278" s="107" t="s">
        <v>3450</v>
      </c>
      <c r="D278" s="108"/>
      <c r="E278" s="121">
        <f t="shared" si="20"/>
        <v>0</v>
      </c>
      <c r="F278" s="109">
        <f>ROUND(SUM(F279:F283),2)</f>
        <v>43647.94</v>
      </c>
      <c r="G278" s="110"/>
      <c r="H278" s="109">
        <f>ROUND(SUM(H279:H283),2)</f>
        <v>46696.29</v>
      </c>
      <c r="K278" s="122"/>
      <c r="L278" s="121"/>
      <c r="M278" s="121">
        <f t="shared" si="22"/>
        <v>0</v>
      </c>
      <c r="N278" s="123">
        <f t="shared" si="21"/>
        <v>0</v>
      </c>
      <c r="O278" s="120">
        <f t="shared" si="23"/>
        <v>0</v>
      </c>
    </row>
    <row r="279" spans="1:15" x14ac:dyDescent="0.2">
      <c r="A279" s="111" t="s">
        <v>3402</v>
      </c>
      <c r="B279" s="112" t="s">
        <v>3403</v>
      </c>
      <c r="C279" s="113" t="s">
        <v>3271</v>
      </c>
      <c r="D279" s="114">
        <v>53.5</v>
      </c>
      <c r="E279" s="150">
        <f t="shared" si="20"/>
        <v>89.272859904438846</v>
      </c>
      <c r="F279" s="151">
        <f>ROUND(E279*D279,2)</f>
        <v>4776.1000000000004</v>
      </c>
      <c r="G279" s="117">
        <f>N279</f>
        <v>95.507670423459885</v>
      </c>
      <c r="H279" s="118">
        <f>ROUND(D279*G279,2)</f>
        <v>5109.66</v>
      </c>
      <c r="I279" s="153"/>
      <c r="J279" s="153"/>
      <c r="K279" s="146" t="s">
        <v>3272</v>
      </c>
      <c r="L279" s="150">
        <v>144.34</v>
      </c>
      <c r="M279" s="150">
        <f t="shared" si="22"/>
        <v>111.03076923076922</v>
      </c>
      <c r="N279" s="152">
        <f t="shared" si="21"/>
        <v>95.507670423459885</v>
      </c>
      <c r="O279" s="120">
        <f t="shared" si="23"/>
        <v>89.272859904438846</v>
      </c>
    </row>
    <row r="280" spans="1:15" x14ac:dyDescent="0.2">
      <c r="A280" s="111" t="s">
        <v>3451</v>
      </c>
      <c r="B280" s="112" t="s">
        <v>3452</v>
      </c>
      <c r="C280" s="113" t="s">
        <v>3271</v>
      </c>
      <c r="D280" s="114">
        <v>213.5</v>
      </c>
      <c r="E280" s="150">
        <f t="shared" si="20"/>
        <v>104.74748201063991</v>
      </c>
      <c r="F280" s="151">
        <f>ROUND(E280*D280,2)</f>
        <v>22363.59</v>
      </c>
      <c r="G280" s="117">
        <f>N280</f>
        <v>112.06303909461805</v>
      </c>
      <c r="H280" s="118">
        <f>ROUND(D280*G280,2)</f>
        <v>23925.46</v>
      </c>
      <c r="I280" s="153"/>
      <c r="J280" s="153"/>
      <c r="K280" s="146" t="s">
        <v>3272</v>
      </c>
      <c r="L280" s="150">
        <v>169.36</v>
      </c>
      <c r="M280" s="150">
        <f t="shared" si="22"/>
        <v>130.27692307692308</v>
      </c>
      <c r="N280" s="152">
        <f t="shared" si="21"/>
        <v>112.06303909461805</v>
      </c>
      <c r="O280" s="120">
        <f t="shared" si="23"/>
        <v>104.74748201063991</v>
      </c>
    </row>
    <row r="281" spans="1:15" x14ac:dyDescent="0.2">
      <c r="A281" s="111" t="s">
        <v>3453</v>
      </c>
      <c r="B281" s="112" t="s">
        <v>3454</v>
      </c>
      <c r="C281" s="113" t="s">
        <v>3271</v>
      </c>
      <c r="D281" s="114">
        <v>53.5</v>
      </c>
      <c r="E281" s="150">
        <f t="shared" si="20"/>
        <v>53.066449908555171</v>
      </c>
      <c r="F281" s="151">
        <f>ROUND(E281*D281,2)</f>
        <v>2839.06</v>
      </c>
      <c r="G281" s="117">
        <f>N281</f>
        <v>56.772607193659823</v>
      </c>
      <c r="H281" s="118">
        <f>ROUND(D281*G281,2)</f>
        <v>3037.33</v>
      </c>
      <c r="I281" s="153"/>
      <c r="J281" s="153"/>
      <c r="K281" s="146" t="s">
        <v>3272</v>
      </c>
      <c r="L281" s="150">
        <v>85.8</v>
      </c>
      <c r="M281" s="150">
        <f t="shared" si="22"/>
        <v>66</v>
      </c>
      <c r="N281" s="152">
        <f t="shared" si="21"/>
        <v>56.772607193659823</v>
      </c>
      <c r="O281" s="120">
        <f t="shared" si="23"/>
        <v>53.066449908555171</v>
      </c>
    </row>
    <row r="282" spans="1:15" x14ac:dyDescent="0.2">
      <c r="A282" s="111" t="s">
        <v>3455</v>
      </c>
      <c r="B282" s="112" t="s">
        <v>3456</v>
      </c>
      <c r="C282" s="113" t="s">
        <v>3271</v>
      </c>
      <c r="D282" s="114">
        <v>213</v>
      </c>
      <c r="E282" s="150">
        <f t="shared" si="20"/>
        <v>47.61755219649956</v>
      </c>
      <c r="F282" s="151">
        <f>ROUND(E282*D282,2)</f>
        <v>10142.540000000001</v>
      </c>
      <c r="G282" s="117">
        <f>N282</f>
        <v>50.943158832632513</v>
      </c>
      <c r="H282" s="118">
        <f>ROUND(D282*G282,2)</f>
        <v>10850.89</v>
      </c>
      <c r="I282" s="153"/>
      <c r="J282" s="153"/>
      <c r="K282" s="146" t="s">
        <v>3272</v>
      </c>
      <c r="L282" s="150">
        <v>76.989999999999995</v>
      </c>
      <c r="M282" s="150">
        <f t="shared" si="22"/>
        <v>59.223076923076917</v>
      </c>
      <c r="N282" s="152">
        <f t="shared" si="21"/>
        <v>50.943158832632513</v>
      </c>
      <c r="O282" s="120">
        <f t="shared" si="23"/>
        <v>47.61755219649956</v>
      </c>
    </row>
    <row r="283" spans="1:15" x14ac:dyDescent="0.2">
      <c r="A283" s="111" t="s">
        <v>3457</v>
      </c>
      <c r="B283" s="112" t="s">
        <v>3458</v>
      </c>
      <c r="C283" s="113" t="s">
        <v>3271</v>
      </c>
      <c r="D283" s="114">
        <v>107</v>
      </c>
      <c r="E283" s="150">
        <f t="shared" si="20"/>
        <v>32.959337011968593</v>
      </c>
      <c r="F283" s="151">
        <f>ROUND(E283*D283,2)</f>
        <v>3526.65</v>
      </c>
      <c r="G283" s="117">
        <f>N283</f>
        <v>35.261214887530677</v>
      </c>
      <c r="H283" s="118">
        <f>ROUND(D283*G283,2)</f>
        <v>3772.95</v>
      </c>
      <c r="I283" s="153"/>
      <c r="J283" s="153"/>
      <c r="K283" s="146" t="s">
        <v>3272</v>
      </c>
      <c r="L283" s="150">
        <v>53.29</v>
      </c>
      <c r="M283" s="150">
        <f t="shared" si="22"/>
        <v>40.992307692307691</v>
      </c>
      <c r="N283" s="152">
        <f t="shared" si="21"/>
        <v>35.261214887530677</v>
      </c>
      <c r="O283" s="120">
        <f t="shared" si="23"/>
        <v>32.959337011968593</v>
      </c>
    </row>
    <row r="284" spans="1:15" x14ac:dyDescent="0.2">
      <c r="A284" s="98">
        <v>10204</v>
      </c>
      <c r="B284" s="769" t="s">
        <v>3459</v>
      </c>
      <c r="C284" s="769"/>
      <c r="D284" s="769"/>
      <c r="E284" s="121">
        <f t="shared" si="20"/>
        <v>0</v>
      </c>
      <c r="F284" s="100">
        <f>ROUND(,2)</f>
        <v>0</v>
      </c>
      <c r="G284" s="101"/>
      <c r="H284" s="102"/>
      <c r="K284" s="122"/>
      <c r="L284" s="121"/>
      <c r="M284" s="121">
        <f t="shared" si="22"/>
        <v>0</v>
      </c>
      <c r="N284" s="123">
        <f t="shared" si="21"/>
        <v>0</v>
      </c>
      <c r="O284" s="120">
        <f t="shared" si="23"/>
        <v>0</v>
      </c>
    </row>
    <row r="285" spans="1:15" ht="25.5" x14ac:dyDescent="0.2">
      <c r="A285" s="154"/>
      <c r="B285" s="155" t="s">
        <v>3460</v>
      </c>
      <c r="C285" s="155"/>
      <c r="D285" s="155"/>
      <c r="E285" s="156">
        <f t="shared" si="20"/>
        <v>0</v>
      </c>
      <c r="F285" s="157">
        <f>ROUND(SUM(F286:F290),2)</f>
        <v>12355.71</v>
      </c>
      <c r="G285" s="158"/>
      <c r="H285" s="109">
        <f>ROUND(SUM(H286:H290),2)</f>
        <v>13218.65</v>
      </c>
      <c r="K285" s="159"/>
      <c r="L285" s="156"/>
      <c r="M285" s="156">
        <f t="shared" si="22"/>
        <v>0</v>
      </c>
      <c r="N285" s="160">
        <f t="shared" si="21"/>
        <v>0</v>
      </c>
      <c r="O285" s="120">
        <f t="shared" si="23"/>
        <v>0</v>
      </c>
    </row>
    <row r="286" spans="1:15" x14ac:dyDescent="0.2">
      <c r="A286" s="154"/>
      <c r="B286" s="112" t="s">
        <v>3461</v>
      </c>
      <c r="C286" s="113" t="s">
        <v>3271</v>
      </c>
      <c r="D286" s="114">
        <v>16</v>
      </c>
      <c r="E286" s="150">
        <f t="shared" si="20"/>
        <v>260.90386048280783</v>
      </c>
      <c r="F286" s="151">
        <f>ROUND(E286*D286,2)</f>
        <v>4174.46</v>
      </c>
      <c r="G286" s="117">
        <f>N286</f>
        <v>279.12536851484214</v>
      </c>
      <c r="H286" s="118">
        <f>ROUND(D286*G286,2)</f>
        <v>4466.01</v>
      </c>
      <c r="K286" s="146" t="s">
        <v>3272</v>
      </c>
      <c r="L286" s="150">
        <v>421.84</v>
      </c>
      <c r="M286" s="150">
        <f t="shared" si="22"/>
        <v>324.49230769230763</v>
      </c>
      <c r="N286" s="152">
        <f t="shared" si="21"/>
        <v>279.12536851484214</v>
      </c>
      <c r="O286" s="120">
        <f t="shared" si="23"/>
        <v>260.90386048280783</v>
      </c>
    </row>
    <row r="287" spans="1:15" x14ac:dyDescent="0.2">
      <c r="A287" s="154"/>
      <c r="B287" s="112" t="s">
        <v>3462</v>
      </c>
      <c r="C287" s="113" t="s">
        <v>3271</v>
      </c>
      <c r="D287" s="114">
        <v>20</v>
      </c>
      <c r="E287" s="150">
        <f t="shared" si="20"/>
        <v>120.47568505463242</v>
      </c>
      <c r="F287" s="151">
        <f>ROUND(E287*D287,2)</f>
        <v>2409.5100000000002</v>
      </c>
      <c r="G287" s="117">
        <f>N287</f>
        <v>128.88969877917245</v>
      </c>
      <c r="H287" s="118">
        <f>ROUND(D287*G287,2)</f>
        <v>2577.79</v>
      </c>
      <c r="K287" s="146" t="s">
        <v>3272</v>
      </c>
      <c r="L287" s="150">
        <v>194.79</v>
      </c>
      <c r="M287" s="150">
        <f t="shared" si="22"/>
        <v>149.83846153846153</v>
      </c>
      <c r="N287" s="152">
        <f t="shared" si="21"/>
        <v>128.88969877917245</v>
      </c>
      <c r="O287" s="120">
        <f t="shared" si="23"/>
        <v>120.47568505463242</v>
      </c>
    </row>
    <row r="288" spans="1:15" x14ac:dyDescent="0.2">
      <c r="A288" s="154"/>
      <c r="B288" s="112" t="s">
        <v>3463</v>
      </c>
      <c r="C288" s="113" t="s">
        <v>3271</v>
      </c>
      <c r="D288" s="114">
        <v>48</v>
      </c>
      <c r="E288" s="150">
        <f t="shared" si="20"/>
        <v>65.077527498580139</v>
      </c>
      <c r="F288" s="151">
        <f>ROUND(E288*D288,2)</f>
        <v>3123.72</v>
      </c>
      <c r="G288" s="117">
        <f>N288</f>
        <v>69.622537633063956</v>
      </c>
      <c r="H288" s="118">
        <f>ROUND(D288*G288,2)</f>
        <v>3341.88</v>
      </c>
      <c r="K288" s="146" t="s">
        <v>3272</v>
      </c>
      <c r="L288" s="150">
        <v>105.22</v>
      </c>
      <c r="M288" s="150">
        <f t="shared" si="22"/>
        <v>80.938461538461539</v>
      </c>
      <c r="N288" s="152">
        <f t="shared" si="21"/>
        <v>69.622537633063956</v>
      </c>
      <c r="O288" s="120">
        <f t="shared" si="23"/>
        <v>65.077527498580139</v>
      </c>
    </row>
    <row r="289" spans="1:15" ht="21" x14ac:dyDescent="0.2">
      <c r="A289" s="111" t="s">
        <v>3457</v>
      </c>
      <c r="B289" s="112" t="s">
        <v>3464</v>
      </c>
      <c r="C289" s="113" t="s">
        <v>3271</v>
      </c>
      <c r="D289" s="114">
        <v>40</v>
      </c>
      <c r="E289" s="150">
        <f t="shared" si="20"/>
        <v>32.959337011968593</v>
      </c>
      <c r="F289" s="151">
        <f>ROUND(E289*D289,2)</f>
        <v>1318.37</v>
      </c>
      <c r="G289" s="117">
        <f>N289</f>
        <v>35.261214887530677</v>
      </c>
      <c r="H289" s="118">
        <f>ROUND(D289*G289,2)</f>
        <v>1410.45</v>
      </c>
      <c r="K289" s="146" t="s">
        <v>3272</v>
      </c>
      <c r="L289" s="150">
        <v>53.29</v>
      </c>
      <c r="M289" s="150">
        <f t="shared" si="22"/>
        <v>40.992307692307691</v>
      </c>
      <c r="N289" s="152">
        <f t="shared" si="21"/>
        <v>35.261214887530677</v>
      </c>
      <c r="O289" s="120">
        <f t="shared" si="23"/>
        <v>32.959337011968593</v>
      </c>
    </row>
    <row r="290" spans="1:15" x14ac:dyDescent="0.2">
      <c r="A290" s="111" t="s">
        <v>3455</v>
      </c>
      <c r="B290" s="112" t="s">
        <v>3276</v>
      </c>
      <c r="C290" s="113" t="s">
        <v>3271</v>
      </c>
      <c r="D290" s="114">
        <v>56</v>
      </c>
      <c r="E290" s="150">
        <f t="shared" si="20"/>
        <v>23.743834638571482</v>
      </c>
      <c r="F290" s="151">
        <f>ROUND(E290*D290,2)</f>
        <v>1329.65</v>
      </c>
      <c r="G290" s="117">
        <f>N290</f>
        <v>25.40210244947087</v>
      </c>
      <c r="H290" s="118">
        <f>ROUND(D290*G290,2)</f>
        <v>1422.52</v>
      </c>
      <c r="K290" s="146" t="s">
        <v>3272</v>
      </c>
      <c r="L290" s="150">
        <v>38.39</v>
      </c>
      <c r="M290" s="150">
        <f t="shared" si="22"/>
        <v>29.530769230769231</v>
      </c>
      <c r="N290" s="152">
        <f t="shared" si="21"/>
        <v>25.40210244947087</v>
      </c>
      <c r="O290" s="120">
        <f t="shared" si="23"/>
        <v>23.743834638571482</v>
      </c>
    </row>
    <row r="291" spans="1:15" ht="21" x14ac:dyDescent="0.2">
      <c r="A291" s="98" t="s">
        <v>3465</v>
      </c>
      <c r="B291" s="106" t="s">
        <v>3466</v>
      </c>
      <c r="C291" s="107" t="s">
        <v>3268</v>
      </c>
      <c r="D291" s="121"/>
      <c r="E291" s="121">
        <f t="shared" si="20"/>
        <v>0</v>
      </c>
      <c r="F291" s="109">
        <f>ROUND(SUM(F292:F293),2)</f>
        <v>10498.92</v>
      </c>
      <c r="G291" s="110"/>
      <c r="H291" s="109">
        <f>ROUND(SUM(H292:H293),2)</f>
        <v>11232.17</v>
      </c>
      <c r="K291" s="122"/>
      <c r="L291" s="121"/>
      <c r="M291" s="121">
        <f t="shared" si="22"/>
        <v>0</v>
      </c>
      <c r="N291" s="123">
        <f t="shared" si="21"/>
        <v>0</v>
      </c>
      <c r="O291" s="120">
        <f t="shared" si="23"/>
        <v>0</v>
      </c>
    </row>
    <row r="292" spans="1:15" x14ac:dyDescent="0.2">
      <c r="A292" s="111" t="s">
        <v>3291</v>
      </c>
      <c r="B292" s="112" t="s">
        <v>3421</v>
      </c>
      <c r="C292" s="113" t="s">
        <v>3271</v>
      </c>
      <c r="D292" s="114">
        <f>0.9*120</f>
        <v>108</v>
      </c>
      <c r="E292" s="150">
        <f t="shared" si="20"/>
        <v>89.297599508125828</v>
      </c>
      <c r="F292" s="151">
        <f>ROUND(E292*D292,2)</f>
        <v>9644.14</v>
      </c>
      <c r="G292" s="117">
        <f>N292</f>
        <v>95.534137839400998</v>
      </c>
      <c r="H292" s="118">
        <f>ROUND(D292*G292,2)</f>
        <v>10317.69</v>
      </c>
      <c r="K292" s="146" t="s">
        <v>3272</v>
      </c>
      <c r="L292" s="150">
        <v>144.38</v>
      </c>
      <c r="M292" s="150">
        <f t="shared" si="22"/>
        <v>111.06153846153846</v>
      </c>
      <c r="N292" s="152">
        <f t="shared" si="21"/>
        <v>95.534137839400998</v>
      </c>
      <c r="O292" s="120">
        <f t="shared" si="23"/>
        <v>89.297599508125828</v>
      </c>
    </row>
    <row r="293" spans="1:15" x14ac:dyDescent="0.2">
      <c r="A293" s="111" t="s">
        <v>3275</v>
      </c>
      <c r="B293" s="112" t="s">
        <v>3276</v>
      </c>
      <c r="C293" s="113" t="s">
        <v>3271</v>
      </c>
      <c r="D293" s="114">
        <f>0.9*40</f>
        <v>36</v>
      </c>
      <c r="E293" s="150">
        <f t="shared" si="20"/>
        <v>23.743834638571482</v>
      </c>
      <c r="F293" s="151">
        <f>ROUND(E293*D293,2)</f>
        <v>854.78</v>
      </c>
      <c r="G293" s="117">
        <f>N293</f>
        <v>25.40210244947087</v>
      </c>
      <c r="H293" s="118">
        <f>ROUND(D293*G293,2)</f>
        <v>914.48</v>
      </c>
      <c r="K293" s="146" t="s">
        <v>3272</v>
      </c>
      <c r="L293" s="150">
        <v>38.39</v>
      </c>
      <c r="M293" s="150">
        <f t="shared" si="22"/>
        <v>29.530769230769231</v>
      </c>
      <c r="N293" s="152">
        <f t="shared" si="21"/>
        <v>25.40210244947087</v>
      </c>
      <c r="O293" s="120">
        <f t="shared" si="23"/>
        <v>23.743834638571482</v>
      </c>
    </row>
    <row r="294" spans="1:15" ht="31.5" x14ac:dyDescent="0.2">
      <c r="A294" s="98" t="s">
        <v>3467</v>
      </c>
      <c r="B294" s="106" t="s">
        <v>3468</v>
      </c>
      <c r="C294" s="107" t="s">
        <v>3268</v>
      </c>
      <c r="D294" s="108"/>
      <c r="E294" s="121">
        <f t="shared" si="20"/>
        <v>0</v>
      </c>
      <c r="F294" s="109">
        <f>ROUND(SUM(F295:F296),2)</f>
        <v>12598.7</v>
      </c>
      <c r="G294" s="110"/>
      <c r="H294" s="109">
        <f>ROUND(SUM(H295:H296),2)</f>
        <v>13478.59</v>
      </c>
      <c r="K294" s="122"/>
      <c r="L294" s="121"/>
      <c r="M294" s="121">
        <f t="shared" si="22"/>
        <v>0</v>
      </c>
      <c r="N294" s="123">
        <f t="shared" si="21"/>
        <v>0</v>
      </c>
      <c r="O294" s="120">
        <f t="shared" si="23"/>
        <v>0</v>
      </c>
    </row>
    <row r="295" spans="1:15" x14ac:dyDescent="0.2">
      <c r="A295" s="111" t="s">
        <v>3291</v>
      </c>
      <c r="B295" s="112" t="s">
        <v>3421</v>
      </c>
      <c r="C295" s="113" t="s">
        <v>3271</v>
      </c>
      <c r="D295" s="114">
        <f>0.9*144</f>
        <v>129.6</v>
      </c>
      <c r="E295" s="150">
        <f t="shared" si="20"/>
        <v>89.297599508125828</v>
      </c>
      <c r="F295" s="151">
        <f>ROUND(E295*D295,2)</f>
        <v>11572.97</v>
      </c>
      <c r="G295" s="117">
        <f>N295</f>
        <v>95.534137839400998</v>
      </c>
      <c r="H295" s="118">
        <f>ROUND(D295*G295,2)</f>
        <v>12381.22</v>
      </c>
      <c r="K295" s="146" t="s">
        <v>3272</v>
      </c>
      <c r="L295" s="150">
        <v>144.38</v>
      </c>
      <c r="M295" s="150">
        <f t="shared" si="22"/>
        <v>111.06153846153846</v>
      </c>
      <c r="N295" s="152">
        <f t="shared" si="21"/>
        <v>95.534137839400998</v>
      </c>
      <c r="O295" s="120">
        <f t="shared" si="23"/>
        <v>89.297599508125828</v>
      </c>
    </row>
    <row r="296" spans="1:15" x14ac:dyDescent="0.2">
      <c r="A296" s="111" t="s">
        <v>3275</v>
      </c>
      <c r="B296" s="112" t="s">
        <v>3276</v>
      </c>
      <c r="C296" s="113" t="s">
        <v>3271</v>
      </c>
      <c r="D296" s="114">
        <f>0.9*48</f>
        <v>43.2</v>
      </c>
      <c r="E296" s="150">
        <f t="shared" si="20"/>
        <v>23.743834638571482</v>
      </c>
      <c r="F296" s="151">
        <f>ROUND(E296*D296,2)</f>
        <v>1025.73</v>
      </c>
      <c r="G296" s="117">
        <f>N296</f>
        <v>25.40210244947087</v>
      </c>
      <c r="H296" s="118">
        <f>ROUND(D296*G296,2)</f>
        <v>1097.3699999999999</v>
      </c>
      <c r="K296" s="146" t="s">
        <v>3272</v>
      </c>
      <c r="L296" s="150">
        <v>38.39</v>
      </c>
      <c r="M296" s="150">
        <f t="shared" si="22"/>
        <v>29.530769230769231</v>
      </c>
      <c r="N296" s="152">
        <f t="shared" si="21"/>
        <v>25.40210244947087</v>
      </c>
      <c r="O296" s="120">
        <f t="shared" si="23"/>
        <v>23.743834638571482</v>
      </c>
    </row>
    <row r="297" spans="1:15" ht="31.5" x14ac:dyDescent="0.2">
      <c r="A297" s="98" t="s">
        <v>3469</v>
      </c>
      <c r="B297" s="106" t="s">
        <v>3470</v>
      </c>
      <c r="C297" s="107" t="s">
        <v>3268</v>
      </c>
      <c r="D297" s="108"/>
      <c r="E297" s="121">
        <f t="shared" si="20"/>
        <v>0</v>
      </c>
      <c r="F297" s="109">
        <f>ROUND(SUM(F298:F299),2)</f>
        <v>15362.27</v>
      </c>
      <c r="G297" s="110"/>
      <c r="H297" s="109">
        <f>ROUND(SUM(H298:H299),2)</f>
        <v>16435.169999999998</v>
      </c>
      <c r="K297" s="122"/>
      <c r="L297" s="121"/>
      <c r="M297" s="121">
        <f t="shared" si="22"/>
        <v>0</v>
      </c>
      <c r="N297" s="123">
        <f t="shared" si="21"/>
        <v>0</v>
      </c>
      <c r="O297" s="120">
        <f t="shared" si="23"/>
        <v>0</v>
      </c>
    </row>
    <row r="298" spans="1:15" x14ac:dyDescent="0.2">
      <c r="A298" s="111" t="s">
        <v>3291</v>
      </c>
      <c r="B298" s="112" t="s">
        <v>3421</v>
      </c>
      <c r="C298" s="113" t="s">
        <v>3271</v>
      </c>
      <c r="D298" s="114">
        <f>0.9*172</f>
        <v>154.80000000000001</v>
      </c>
      <c r="E298" s="150">
        <f t="shared" si="20"/>
        <v>89.297599508125828</v>
      </c>
      <c r="F298" s="151">
        <f>ROUND(E298*D298,2)</f>
        <v>13823.27</v>
      </c>
      <c r="G298" s="117">
        <f>N298</f>
        <v>95.534137839400998</v>
      </c>
      <c r="H298" s="118">
        <f>ROUND(D298*G298,2)</f>
        <v>14788.68</v>
      </c>
      <c r="K298" s="146" t="s">
        <v>3272</v>
      </c>
      <c r="L298" s="150">
        <v>144.38</v>
      </c>
      <c r="M298" s="150">
        <f t="shared" si="22"/>
        <v>111.06153846153846</v>
      </c>
      <c r="N298" s="152">
        <f t="shared" si="21"/>
        <v>95.534137839400998</v>
      </c>
      <c r="O298" s="120">
        <f t="shared" si="23"/>
        <v>89.297599508125828</v>
      </c>
    </row>
    <row r="299" spans="1:15" x14ac:dyDescent="0.2">
      <c r="A299" s="111" t="s">
        <v>3275</v>
      </c>
      <c r="B299" s="112" t="s">
        <v>3276</v>
      </c>
      <c r="C299" s="113" t="s">
        <v>3271</v>
      </c>
      <c r="D299" s="114">
        <f>0.9*48</f>
        <v>43.2</v>
      </c>
      <c r="E299" s="150">
        <f t="shared" si="20"/>
        <v>35.625029309239835</v>
      </c>
      <c r="F299" s="151">
        <f>ROUND(E299*D299,2)</f>
        <v>1539</v>
      </c>
      <c r="G299" s="117">
        <f>N299</f>
        <v>38.113078955184214</v>
      </c>
      <c r="H299" s="118">
        <f>ROUND(D299*G299,2)</f>
        <v>1646.49</v>
      </c>
      <c r="K299" s="146" t="s">
        <v>3272</v>
      </c>
      <c r="L299" s="150">
        <v>57.6</v>
      </c>
      <c r="M299" s="150">
        <f t="shared" si="22"/>
        <v>44.307692307692307</v>
      </c>
      <c r="N299" s="152">
        <f t="shared" si="21"/>
        <v>38.113078955184214</v>
      </c>
      <c r="O299" s="120">
        <f t="shared" si="23"/>
        <v>35.625029309239835</v>
      </c>
    </row>
    <row r="300" spans="1:15" ht="21" x14ac:dyDescent="0.2">
      <c r="A300" s="98" t="s">
        <v>3471</v>
      </c>
      <c r="B300" s="106" t="s">
        <v>5946</v>
      </c>
      <c r="C300" s="107" t="s">
        <v>3268</v>
      </c>
      <c r="D300" s="108"/>
      <c r="E300" s="121">
        <f t="shared" si="20"/>
        <v>0</v>
      </c>
      <c r="F300" s="109">
        <f>ROUND(SUM(F301:F302),2)</f>
        <v>20454.669999999998</v>
      </c>
      <c r="G300" s="110"/>
      <c r="H300" s="109">
        <f>ROUND(SUM(H301:H302),2)</f>
        <v>21883.23</v>
      </c>
      <c r="K300" s="122"/>
      <c r="L300" s="121"/>
      <c r="M300" s="121">
        <f t="shared" si="22"/>
        <v>0</v>
      </c>
      <c r="N300" s="123">
        <f t="shared" si="21"/>
        <v>0</v>
      </c>
      <c r="O300" s="120">
        <f t="shared" si="23"/>
        <v>0</v>
      </c>
    </row>
    <row r="301" spans="1:15" x14ac:dyDescent="0.2">
      <c r="A301" s="111" t="s">
        <v>3291</v>
      </c>
      <c r="B301" s="112" t="s">
        <v>3421</v>
      </c>
      <c r="C301" s="113" t="s">
        <v>3271</v>
      </c>
      <c r="D301" s="114">
        <f>0.9*224.64</f>
        <v>202.17599999999999</v>
      </c>
      <c r="E301" s="150">
        <f t="shared" si="20"/>
        <v>89.297599508125828</v>
      </c>
      <c r="F301" s="151">
        <f>ROUND(E301*D301,2)</f>
        <v>18053.830000000002</v>
      </c>
      <c r="G301" s="117">
        <f>N301</f>
        <v>95.534137839400998</v>
      </c>
      <c r="H301" s="118">
        <f>ROUND(D301*G301,2)</f>
        <v>19314.71</v>
      </c>
      <c r="K301" s="146" t="s">
        <v>3272</v>
      </c>
      <c r="L301" s="150">
        <v>144.38</v>
      </c>
      <c r="M301" s="150">
        <f t="shared" si="22"/>
        <v>111.06153846153846</v>
      </c>
      <c r="N301" s="152">
        <f t="shared" si="21"/>
        <v>95.534137839400998</v>
      </c>
      <c r="O301" s="120">
        <f t="shared" si="23"/>
        <v>89.297599508125828</v>
      </c>
    </row>
    <row r="302" spans="1:15" x14ac:dyDescent="0.2">
      <c r="A302" s="111" t="s">
        <v>3275</v>
      </c>
      <c r="B302" s="112" t="s">
        <v>3276</v>
      </c>
      <c r="C302" s="113" t="s">
        <v>3271</v>
      </c>
      <c r="D302" s="114">
        <f>0.9*74.88</f>
        <v>67.391999999999996</v>
      </c>
      <c r="E302" s="150">
        <f t="shared" si="20"/>
        <v>35.625029309239835</v>
      </c>
      <c r="F302" s="151">
        <f>ROUND(E302*D302,2)</f>
        <v>2400.84</v>
      </c>
      <c r="G302" s="117">
        <f>N302</f>
        <v>38.113078955184214</v>
      </c>
      <c r="H302" s="118">
        <f>ROUND(D302*G302,2)</f>
        <v>2568.52</v>
      </c>
      <c r="K302" s="146" t="s">
        <v>3272</v>
      </c>
      <c r="L302" s="150">
        <v>57.6</v>
      </c>
      <c r="M302" s="150">
        <f t="shared" si="22"/>
        <v>44.307692307692307</v>
      </c>
      <c r="N302" s="152">
        <f t="shared" si="21"/>
        <v>38.113078955184214</v>
      </c>
      <c r="O302" s="120">
        <f t="shared" si="23"/>
        <v>35.625029309239835</v>
      </c>
    </row>
    <row r="303" spans="1:15" x14ac:dyDescent="0.2">
      <c r="A303" s="98">
        <v>10205</v>
      </c>
      <c r="B303" s="769" t="s">
        <v>3472</v>
      </c>
      <c r="C303" s="769"/>
      <c r="D303" s="769"/>
      <c r="E303" s="121">
        <f t="shared" si="20"/>
        <v>0</v>
      </c>
      <c r="F303" s="100">
        <f>ROUND(,2)</f>
        <v>0</v>
      </c>
      <c r="G303" s="101"/>
      <c r="H303" s="102"/>
      <c r="K303" s="122"/>
      <c r="L303" s="121"/>
      <c r="M303" s="121">
        <f t="shared" si="22"/>
        <v>0</v>
      </c>
      <c r="N303" s="123">
        <f t="shared" si="21"/>
        <v>0</v>
      </c>
      <c r="O303" s="120">
        <f t="shared" si="23"/>
        <v>0</v>
      </c>
    </row>
    <row r="304" spans="1:15" x14ac:dyDescent="0.2">
      <c r="A304" s="98" t="s">
        <v>3473</v>
      </c>
      <c r="B304" s="769" t="s">
        <v>3474</v>
      </c>
      <c r="C304" s="769"/>
      <c r="D304" s="769"/>
      <c r="E304" s="121">
        <f t="shared" si="20"/>
        <v>0</v>
      </c>
      <c r="F304" s="100">
        <f>ROUND(,2)</f>
        <v>0</v>
      </c>
      <c r="G304" s="101"/>
      <c r="H304" s="102"/>
      <c r="K304" s="122"/>
      <c r="L304" s="121"/>
      <c r="M304" s="121">
        <f t="shared" si="22"/>
        <v>0</v>
      </c>
      <c r="N304" s="123">
        <f t="shared" si="21"/>
        <v>0</v>
      </c>
      <c r="O304" s="120">
        <f t="shared" si="23"/>
        <v>0</v>
      </c>
    </row>
    <row r="305" spans="1:15" ht="15" x14ac:dyDescent="0.2">
      <c r="A305" s="98" t="s">
        <v>3475</v>
      </c>
      <c r="B305" s="106" t="s">
        <v>3476</v>
      </c>
      <c r="C305" s="107" t="s">
        <v>3268</v>
      </c>
      <c r="D305" s="108"/>
      <c r="E305" s="121">
        <f t="shared" si="20"/>
        <v>0</v>
      </c>
      <c r="F305" s="109">
        <f>ROUND(SUM(F306:F307),2)</f>
        <v>7542.92</v>
      </c>
      <c r="G305" s="110"/>
      <c r="H305" s="109">
        <f>ROUND(SUM(H306:H307),2)</f>
        <v>8069.72</v>
      </c>
      <c r="K305" s="122"/>
      <c r="L305" s="121"/>
      <c r="M305" s="121">
        <f t="shared" si="22"/>
        <v>0</v>
      </c>
      <c r="N305" s="123">
        <f t="shared" si="21"/>
        <v>0</v>
      </c>
      <c r="O305" s="120">
        <f t="shared" si="23"/>
        <v>0</v>
      </c>
    </row>
    <row r="306" spans="1:15" x14ac:dyDescent="0.2">
      <c r="A306" s="111" t="s">
        <v>3269</v>
      </c>
      <c r="B306" s="112" t="s">
        <v>3324</v>
      </c>
      <c r="C306" s="113" t="s">
        <v>3271</v>
      </c>
      <c r="D306" s="114">
        <f>88*1.25</f>
        <v>110</v>
      </c>
      <c r="E306" s="150">
        <f t="shared" si="20"/>
        <v>57.779344410923358</v>
      </c>
      <c r="F306" s="151">
        <f>ROUND(E306*D306,2)</f>
        <v>6355.73</v>
      </c>
      <c r="G306" s="117">
        <f>N306</f>
        <v>61.814649930439401</v>
      </c>
      <c r="H306" s="118">
        <f>ROUND(D306*G306,2)</f>
        <v>6799.61</v>
      </c>
      <c r="K306" s="146" t="s">
        <v>3272</v>
      </c>
      <c r="L306" s="150">
        <v>93.42</v>
      </c>
      <c r="M306" s="150">
        <f t="shared" si="22"/>
        <v>71.861538461538458</v>
      </c>
      <c r="N306" s="152">
        <f t="shared" si="21"/>
        <v>61.814649930439401</v>
      </c>
      <c r="O306" s="120">
        <f t="shared" si="23"/>
        <v>57.779344410923358</v>
      </c>
    </row>
    <row r="307" spans="1:15" x14ac:dyDescent="0.2">
      <c r="A307" s="111" t="s">
        <v>3275</v>
      </c>
      <c r="B307" s="112" t="s">
        <v>3276</v>
      </c>
      <c r="C307" s="113" t="s">
        <v>3271</v>
      </c>
      <c r="D307" s="114">
        <f>40*1.25</f>
        <v>50</v>
      </c>
      <c r="E307" s="150">
        <f t="shared" si="20"/>
        <v>23.743834638571482</v>
      </c>
      <c r="F307" s="151">
        <f>ROUND(E307*D307,2)</f>
        <v>1187.19</v>
      </c>
      <c r="G307" s="117">
        <f>N307</f>
        <v>25.40210244947087</v>
      </c>
      <c r="H307" s="118">
        <f>ROUND(D307*G307,2)</f>
        <v>1270.1099999999999</v>
      </c>
      <c r="K307" s="146" t="s">
        <v>3272</v>
      </c>
      <c r="L307" s="150">
        <v>38.39</v>
      </c>
      <c r="M307" s="150">
        <f t="shared" si="22"/>
        <v>29.530769230769231</v>
      </c>
      <c r="N307" s="152">
        <f t="shared" si="21"/>
        <v>25.40210244947087</v>
      </c>
      <c r="O307" s="120">
        <f t="shared" si="23"/>
        <v>23.743834638571482</v>
      </c>
    </row>
    <row r="308" spans="1:15" ht="15" x14ac:dyDescent="0.2">
      <c r="A308" s="98" t="s">
        <v>3477</v>
      </c>
      <c r="B308" s="769" t="s">
        <v>3478</v>
      </c>
      <c r="C308" s="769"/>
      <c r="D308" s="769"/>
      <c r="E308" s="99">
        <f t="shared" si="20"/>
        <v>0</v>
      </c>
      <c r="F308" s="100">
        <f>ROUND(,2)</f>
        <v>0</v>
      </c>
      <c r="G308" s="101"/>
      <c r="H308" s="102"/>
      <c r="K308" s="103"/>
      <c r="L308" s="99"/>
      <c r="M308" s="99">
        <f t="shared" si="22"/>
        <v>0</v>
      </c>
      <c r="N308" s="104">
        <f t="shared" si="21"/>
        <v>0</v>
      </c>
      <c r="O308" s="120">
        <f t="shared" si="23"/>
        <v>0</v>
      </c>
    </row>
    <row r="309" spans="1:15" ht="15" x14ac:dyDescent="0.2">
      <c r="A309" s="98" t="s">
        <v>3479</v>
      </c>
      <c r="B309" s="106" t="s">
        <v>3480</v>
      </c>
      <c r="C309" s="107" t="s">
        <v>3268</v>
      </c>
      <c r="D309" s="108"/>
      <c r="E309" s="99">
        <f t="shared" si="20"/>
        <v>0</v>
      </c>
      <c r="F309" s="109">
        <f>ROUND(SUM(F310),2)</f>
        <v>3351.2</v>
      </c>
      <c r="G309" s="110"/>
      <c r="H309" s="109">
        <f>ROUND(SUM(H310),2)</f>
        <v>3585.25</v>
      </c>
      <c r="K309" s="103"/>
      <c r="L309" s="99"/>
      <c r="M309" s="99">
        <f t="shared" si="22"/>
        <v>0</v>
      </c>
      <c r="N309" s="104">
        <f t="shared" si="21"/>
        <v>0</v>
      </c>
      <c r="O309" s="120">
        <f t="shared" si="23"/>
        <v>0</v>
      </c>
    </row>
    <row r="310" spans="1:15" x14ac:dyDescent="0.2">
      <c r="A310" s="111" t="s">
        <v>3269</v>
      </c>
      <c r="B310" s="112" t="s">
        <v>3324</v>
      </c>
      <c r="C310" s="113" t="s">
        <v>3271</v>
      </c>
      <c r="D310" s="114">
        <v>58</v>
      </c>
      <c r="E310" s="150">
        <f t="shared" si="20"/>
        <v>57.779344410923358</v>
      </c>
      <c r="F310" s="151">
        <f>ROUND(E310*D310,2)</f>
        <v>3351.2</v>
      </c>
      <c r="G310" s="117">
        <f>N310</f>
        <v>61.814649930439401</v>
      </c>
      <c r="H310" s="118">
        <f>ROUND(D310*G310,2)</f>
        <v>3585.25</v>
      </c>
      <c r="K310" s="146" t="s">
        <v>3272</v>
      </c>
      <c r="L310" s="150">
        <v>93.42</v>
      </c>
      <c r="M310" s="150">
        <f t="shared" si="22"/>
        <v>71.861538461538458</v>
      </c>
      <c r="N310" s="152">
        <f t="shared" si="21"/>
        <v>61.814649930439401</v>
      </c>
      <c r="O310" s="120">
        <f t="shared" si="23"/>
        <v>57.779344410923358</v>
      </c>
    </row>
    <row r="311" spans="1:15" ht="31.5" x14ac:dyDescent="0.2">
      <c r="A311" s="98" t="s">
        <v>3481</v>
      </c>
      <c r="B311" s="106" t="s">
        <v>3482</v>
      </c>
      <c r="C311" s="107" t="s">
        <v>3268</v>
      </c>
      <c r="D311" s="108"/>
      <c r="E311" s="99">
        <f t="shared" si="20"/>
        <v>0</v>
      </c>
      <c r="F311" s="109">
        <f>ROUND(SUM(F312),2)</f>
        <v>2311.17</v>
      </c>
      <c r="G311" s="110"/>
      <c r="H311" s="109">
        <f>ROUND(SUM(H312),2)</f>
        <v>2472.59</v>
      </c>
      <c r="K311" s="103"/>
      <c r="L311" s="99"/>
      <c r="M311" s="99">
        <f t="shared" si="22"/>
        <v>0</v>
      </c>
      <c r="N311" s="104">
        <f t="shared" si="21"/>
        <v>0</v>
      </c>
      <c r="O311" s="120">
        <f t="shared" si="23"/>
        <v>0</v>
      </c>
    </row>
    <row r="312" spans="1:15" x14ac:dyDescent="0.2">
      <c r="A312" s="111" t="s">
        <v>3269</v>
      </c>
      <c r="B312" s="112" t="s">
        <v>3324</v>
      </c>
      <c r="C312" s="113" t="s">
        <v>3271</v>
      </c>
      <c r="D312" s="114">
        <v>40</v>
      </c>
      <c r="E312" s="150">
        <f t="shared" si="20"/>
        <v>57.779344410923358</v>
      </c>
      <c r="F312" s="151">
        <f>ROUND(E312*D312,2)</f>
        <v>2311.17</v>
      </c>
      <c r="G312" s="117">
        <f>N312</f>
        <v>61.814649930439401</v>
      </c>
      <c r="H312" s="118">
        <f>ROUND(D312*G312,2)</f>
        <v>2472.59</v>
      </c>
      <c r="K312" s="146" t="s">
        <v>3272</v>
      </c>
      <c r="L312" s="150">
        <v>93.42</v>
      </c>
      <c r="M312" s="150">
        <f t="shared" si="22"/>
        <v>71.861538461538458</v>
      </c>
      <c r="N312" s="152">
        <f t="shared" si="21"/>
        <v>61.814649930439401</v>
      </c>
      <c r="O312" s="120">
        <f t="shared" si="23"/>
        <v>57.779344410923358</v>
      </c>
    </row>
    <row r="313" spans="1:15" x14ac:dyDescent="0.2">
      <c r="A313" s="98" t="s">
        <v>3483</v>
      </c>
      <c r="B313" s="769" t="s">
        <v>3484</v>
      </c>
      <c r="C313" s="769"/>
      <c r="D313" s="769"/>
      <c r="E313" s="121">
        <f t="shared" si="20"/>
        <v>0</v>
      </c>
      <c r="F313" s="100">
        <f>ROUND(,2)</f>
        <v>0</v>
      </c>
      <c r="G313" s="101"/>
      <c r="H313" s="102"/>
      <c r="K313" s="122"/>
      <c r="L313" s="121"/>
      <c r="M313" s="121">
        <f t="shared" si="22"/>
        <v>0</v>
      </c>
      <c r="N313" s="123">
        <f t="shared" si="21"/>
        <v>0</v>
      </c>
      <c r="O313" s="120">
        <f t="shared" si="23"/>
        <v>0</v>
      </c>
    </row>
    <row r="314" spans="1:15" ht="21" x14ac:dyDescent="0.2">
      <c r="A314" s="161" t="s">
        <v>3485</v>
      </c>
      <c r="B314" s="162" t="s">
        <v>3486</v>
      </c>
      <c r="C314" s="163" t="s">
        <v>3268</v>
      </c>
      <c r="D314" s="164"/>
      <c r="E314" s="165">
        <f t="shared" si="20"/>
        <v>0</v>
      </c>
      <c r="F314" s="166">
        <f>ROUND(SUM(F315:F316),2)</f>
        <v>3723.16</v>
      </c>
      <c r="G314" s="167"/>
      <c r="H314" s="109">
        <f>ROUND(SUM(H315:H316),2)</f>
        <v>3983.18</v>
      </c>
      <c r="K314" s="168"/>
      <c r="L314" s="165"/>
      <c r="M314" s="165">
        <f t="shared" si="22"/>
        <v>0</v>
      </c>
      <c r="N314" s="123">
        <f t="shared" si="21"/>
        <v>0</v>
      </c>
      <c r="O314" s="120">
        <f t="shared" si="23"/>
        <v>0</v>
      </c>
    </row>
    <row r="315" spans="1:15" x14ac:dyDescent="0.2">
      <c r="A315" s="169" t="s">
        <v>3269</v>
      </c>
      <c r="B315" s="170" t="s">
        <v>3324</v>
      </c>
      <c r="C315" s="171" t="s">
        <v>3271</v>
      </c>
      <c r="D315" s="172">
        <v>48</v>
      </c>
      <c r="E315" s="173">
        <f t="shared" si="20"/>
        <v>57.779344410923358</v>
      </c>
      <c r="F315" s="174">
        <f>ROUND(E315*D315,2)</f>
        <v>2773.41</v>
      </c>
      <c r="G315" s="117">
        <f>N315</f>
        <v>61.814649930439401</v>
      </c>
      <c r="H315" s="118">
        <f>ROUND(D315*G315,2)</f>
        <v>2967.1</v>
      </c>
      <c r="K315" s="175" t="s">
        <v>3272</v>
      </c>
      <c r="L315" s="173">
        <v>93.42</v>
      </c>
      <c r="M315" s="173">
        <f t="shared" si="22"/>
        <v>71.861538461538458</v>
      </c>
      <c r="N315" s="152">
        <f t="shared" si="21"/>
        <v>61.814649930439401</v>
      </c>
      <c r="O315" s="120">
        <f t="shared" si="23"/>
        <v>57.779344410923358</v>
      </c>
    </row>
    <row r="316" spans="1:15" x14ac:dyDescent="0.2">
      <c r="A316" s="169" t="s">
        <v>3275</v>
      </c>
      <c r="B316" s="170" t="s">
        <v>3276</v>
      </c>
      <c r="C316" s="171" t="s">
        <v>3271</v>
      </c>
      <c r="D316" s="172">
        <v>40</v>
      </c>
      <c r="E316" s="173">
        <f t="shared" si="20"/>
        <v>23.743834638571482</v>
      </c>
      <c r="F316" s="174">
        <f>ROUND(E316*D316,2)</f>
        <v>949.75</v>
      </c>
      <c r="G316" s="117">
        <f>N316</f>
        <v>25.40210244947087</v>
      </c>
      <c r="H316" s="118">
        <f>ROUND(D316*G316,2)</f>
        <v>1016.08</v>
      </c>
      <c r="K316" s="175" t="s">
        <v>3272</v>
      </c>
      <c r="L316" s="173">
        <v>38.39</v>
      </c>
      <c r="M316" s="173">
        <f t="shared" si="22"/>
        <v>29.530769230769231</v>
      </c>
      <c r="N316" s="152">
        <f t="shared" si="21"/>
        <v>25.40210244947087</v>
      </c>
      <c r="O316" s="120">
        <f t="shared" si="23"/>
        <v>23.743834638571482</v>
      </c>
    </row>
    <row r="317" spans="1:15" ht="31.5" x14ac:dyDescent="0.2">
      <c r="A317" s="98" t="s">
        <v>3487</v>
      </c>
      <c r="B317" s="106" t="s">
        <v>3488</v>
      </c>
      <c r="C317" s="107" t="s">
        <v>3268</v>
      </c>
      <c r="D317" s="108"/>
      <c r="E317" s="99">
        <f t="shared" si="20"/>
        <v>0</v>
      </c>
      <c r="F317" s="109">
        <f>ROUND(F318,2)</f>
        <v>2678.93</v>
      </c>
      <c r="G317" s="110"/>
      <c r="H317" s="109">
        <f>ROUND(SUM(H318),2)</f>
        <v>2866.02</v>
      </c>
      <c r="K317" s="103"/>
      <c r="L317" s="99"/>
      <c r="M317" s="99">
        <f t="shared" si="22"/>
        <v>0</v>
      </c>
      <c r="N317" s="104">
        <f t="shared" si="21"/>
        <v>0</v>
      </c>
      <c r="O317" s="120">
        <f t="shared" si="23"/>
        <v>0</v>
      </c>
    </row>
    <row r="318" spans="1:15" x14ac:dyDescent="0.2">
      <c r="A318" s="169" t="s">
        <v>3291</v>
      </c>
      <c r="B318" s="170" t="s">
        <v>3421</v>
      </c>
      <c r="C318" s="171" t="s">
        <v>3271</v>
      </c>
      <c r="D318" s="172">
        <f>40*0.75</f>
        <v>30</v>
      </c>
      <c r="E318" s="173">
        <f t="shared" si="20"/>
        <v>89.297599508125828</v>
      </c>
      <c r="F318" s="174">
        <f>ROUND(E318*D318,2)</f>
        <v>2678.93</v>
      </c>
      <c r="G318" s="117">
        <f>N318</f>
        <v>95.534137839400998</v>
      </c>
      <c r="H318" s="118">
        <f>ROUND(D318*G318,2)</f>
        <v>2866.02</v>
      </c>
      <c r="I318" s="153"/>
      <c r="J318" s="153"/>
      <c r="K318" s="175" t="s">
        <v>3272</v>
      </c>
      <c r="L318" s="173">
        <v>144.38</v>
      </c>
      <c r="M318" s="173">
        <f t="shared" si="22"/>
        <v>111.06153846153846</v>
      </c>
      <c r="N318" s="152">
        <f t="shared" si="21"/>
        <v>95.534137839400998</v>
      </c>
      <c r="O318" s="120">
        <f t="shared" si="23"/>
        <v>89.297599508125828</v>
      </c>
    </row>
    <row r="319" spans="1:15" ht="15" x14ac:dyDescent="0.2">
      <c r="A319" s="98">
        <v>10206</v>
      </c>
      <c r="B319" s="769" t="s">
        <v>3489</v>
      </c>
      <c r="C319" s="769"/>
      <c r="D319" s="769"/>
      <c r="E319" s="99">
        <f t="shared" si="20"/>
        <v>0</v>
      </c>
      <c r="F319" s="100">
        <f>ROUND(,2)</f>
        <v>0</v>
      </c>
      <c r="G319" s="101"/>
      <c r="H319" s="102"/>
      <c r="K319" s="103"/>
      <c r="L319" s="99"/>
      <c r="M319" s="99">
        <f t="shared" si="22"/>
        <v>0</v>
      </c>
      <c r="N319" s="104">
        <f t="shared" si="21"/>
        <v>0</v>
      </c>
      <c r="O319" s="120">
        <f t="shared" si="23"/>
        <v>0</v>
      </c>
    </row>
    <row r="320" spans="1:15" ht="15" x14ac:dyDescent="0.2">
      <c r="A320" s="98" t="s">
        <v>3490</v>
      </c>
      <c r="B320" s="769" t="s">
        <v>3491</v>
      </c>
      <c r="C320" s="769"/>
      <c r="D320" s="769"/>
      <c r="E320" s="99">
        <f t="shared" si="20"/>
        <v>0</v>
      </c>
      <c r="F320" s="100">
        <f>ROUND(,2)</f>
        <v>0</v>
      </c>
      <c r="G320" s="101"/>
      <c r="H320" s="102"/>
      <c r="K320" s="103"/>
      <c r="L320" s="99"/>
      <c r="M320" s="99">
        <f t="shared" si="22"/>
        <v>0</v>
      </c>
      <c r="N320" s="104">
        <f t="shared" si="21"/>
        <v>0</v>
      </c>
      <c r="O320" s="120">
        <f t="shared" si="23"/>
        <v>0</v>
      </c>
    </row>
    <row r="321" spans="1:15" ht="21" x14ac:dyDescent="0.2">
      <c r="A321" s="98" t="s">
        <v>3492</v>
      </c>
      <c r="B321" s="106" t="s">
        <v>3493</v>
      </c>
      <c r="C321" s="107" t="s">
        <v>3268</v>
      </c>
      <c r="D321" s="108"/>
      <c r="E321" s="99">
        <f t="shared" si="20"/>
        <v>0</v>
      </c>
      <c r="F321" s="109">
        <f>ROUND(SUM(F322:F323),2)</f>
        <v>3652.89</v>
      </c>
      <c r="G321" s="110"/>
      <c r="H321" s="109">
        <f>ROUND(SUM(H322:H323),2)</f>
        <v>3908.01</v>
      </c>
      <c r="K321" s="103"/>
      <c r="L321" s="99"/>
      <c r="M321" s="99">
        <f t="shared" si="22"/>
        <v>0</v>
      </c>
      <c r="N321" s="104">
        <f t="shared" si="21"/>
        <v>0</v>
      </c>
      <c r="O321" s="120">
        <f t="shared" si="23"/>
        <v>0</v>
      </c>
    </row>
    <row r="322" spans="1:15" x14ac:dyDescent="0.2">
      <c r="A322" s="111" t="s">
        <v>3269</v>
      </c>
      <c r="B322" s="112" t="s">
        <v>3324</v>
      </c>
      <c r="C322" s="113" t="s">
        <v>3271</v>
      </c>
      <c r="D322" s="114">
        <f>0.8*63</f>
        <v>50.400000000000006</v>
      </c>
      <c r="E322" s="150">
        <f t="shared" si="20"/>
        <v>57.779344410923358</v>
      </c>
      <c r="F322" s="151">
        <f>ROUND(E322*D322,2)</f>
        <v>2912.08</v>
      </c>
      <c r="G322" s="117">
        <f>N322</f>
        <v>61.814649930439401</v>
      </c>
      <c r="H322" s="118">
        <f>ROUND(D322*G322,2)</f>
        <v>3115.46</v>
      </c>
      <c r="K322" s="146" t="s">
        <v>3272</v>
      </c>
      <c r="L322" s="150">
        <v>93.42</v>
      </c>
      <c r="M322" s="150">
        <f t="shared" si="22"/>
        <v>71.861538461538458</v>
      </c>
      <c r="N322" s="152">
        <f t="shared" si="21"/>
        <v>61.814649930439401</v>
      </c>
      <c r="O322" s="120">
        <f t="shared" si="23"/>
        <v>57.779344410923358</v>
      </c>
    </row>
    <row r="323" spans="1:15" x14ac:dyDescent="0.2">
      <c r="A323" s="111" t="s">
        <v>3275</v>
      </c>
      <c r="B323" s="112" t="s">
        <v>3276</v>
      </c>
      <c r="C323" s="113" t="s">
        <v>3271</v>
      </c>
      <c r="D323" s="114">
        <f>0.8*39</f>
        <v>31.200000000000003</v>
      </c>
      <c r="E323" s="150">
        <f t="shared" si="20"/>
        <v>23.743834638571482</v>
      </c>
      <c r="F323" s="151">
        <f>ROUND(E323*D323,2)</f>
        <v>740.81</v>
      </c>
      <c r="G323" s="117">
        <f>N323</f>
        <v>25.40210244947087</v>
      </c>
      <c r="H323" s="118">
        <f>ROUND(D323*G323,2)</f>
        <v>792.55</v>
      </c>
      <c r="K323" s="146" t="s">
        <v>3272</v>
      </c>
      <c r="L323" s="150">
        <v>38.39</v>
      </c>
      <c r="M323" s="150">
        <f t="shared" si="22"/>
        <v>29.530769230769231</v>
      </c>
      <c r="N323" s="152">
        <f t="shared" si="21"/>
        <v>25.40210244947087</v>
      </c>
      <c r="O323" s="120">
        <f t="shared" si="23"/>
        <v>23.743834638571482</v>
      </c>
    </row>
    <row r="324" spans="1:15" ht="21" x14ac:dyDescent="0.2">
      <c r="A324" s="98" t="s">
        <v>3494</v>
      </c>
      <c r="B324" s="106" t="s">
        <v>3495</v>
      </c>
      <c r="C324" s="107" t="s">
        <v>3268</v>
      </c>
      <c r="D324" s="108"/>
      <c r="E324" s="121">
        <f t="shared" si="20"/>
        <v>0</v>
      </c>
      <c r="F324" s="109">
        <f>ROUND(SUM(F325),2)</f>
        <v>7626.87</v>
      </c>
      <c r="G324" s="110"/>
      <c r="H324" s="109">
        <f>ROUND(SUM(H325),2)</f>
        <v>8159.53</v>
      </c>
      <c r="K324" s="122"/>
      <c r="L324" s="121"/>
      <c r="M324" s="121">
        <f t="shared" si="22"/>
        <v>0</v>
      </c>
      <c r="N324" s="123">
        <f t="shared" si="21"/>
        <v>0</v>
      </c>
      <c r="O324" s="120">
        <f t="shared" si="23"/>
        <v>0</v>
      </c>
    </row>
    <row r="325" spans="1:15" x14ac:dyDescent="0.2">
      <c r="A325" s="111" t="s">
        <v>3269</v>
      </c>
      <c r="B325" s="112" t="s">
        <v>3324</v>
      </c>
      <c r="C325" s="113" t="s">
        <v>3271</v>
      </c>
      <c r="D325" s="114">
        <f>110*1.2</f>
        <v>132</v>
      </c>
      <c r="E325" s="150">
        <f t="shared" si="20"/>
        <v>57.779344410923358</v>
      </c>
      <c r="F325" s="151">
        <f>ROUND(E325*D325,2)</f>
        <v>7626.87</v>
      </c>
      <c r="G325" s="117">
        <f>N325</f>
        <v>61.814649930439401</v>
      </c>
      <c r="H325" s="118">
        <f>ROUND(D325*G325,2)</f>
        <v>8159.53</v>
      </c>
      <c r="K325" s="146" t="s">
        <v>3272</v>
      </c>
      <c r="L325" s="150">
        <v>93.42</v>
      </c>
      <c r="M325" s="150">
        <f t="shared" si="22"/>
        <v>71.861538461538458</v>
      </c>
      <c r="N325" s="152">
        <f t="shared" si="21"/>
        <v>61.814649930439401</v>
      </c>
      <c r="O325" s="120">
        <f t="shared" si="23"/>
        <v>57.779344410923358</v>
      </c>
    </row>
    <row r="326" spans="1:15" ht="31.5" x14ac:dyDescent="0.2">
      <c r="A326" s="98" t="s">
        <v>3496</v>
      </c>
      <c r="B326" s="106" t="s">
        <v>3497</v>
      </c>
      <c r="C326" s="107" t="s">
        <v>3268</v>
      </c>
      <c r="D326" s="108"/>
      <c r="E326" s="99">
        <f t="shared" si="20"/>
        <v>0</v>
      </c>
      <c r="F326" s="109">
        <f>ROUND(SUM(F327),2)</f>
        <v>2224.5</v>
      </c>
      <c r="G326" s="110"/>
      <c r="H326" s="109">
        <f>ROUND(SUM(H327),2)</f>
        <v>2379.86</v>
      </c>
      <c r="K326" s="103"/>
      <c r="L326" s="99"/>
      <c r="M326" s="99">
        <f t="shared" si="22"/>
        <v>0</v>
      </c>
      <c r="N326" s="104">
        <f t="shared" si="21"/>
        <v>0</v>
      </c>
      <c r="O326" s="120">
        <f t="shared" si="23"/>
        <v>0</v>
      </c>
    </row>
    <row r="327" spans="1:15" x14ac:dyDescent="0.2">
      <c r="A327" s="111" t="s">
        <v>3269</v>
      </c>
      <c r="B327" s="112" t="s">
        <v>3324</v>
      </c>
      <c r="C327" s="113" t="s">
        <v>3271</v>
      </c>
      <c r="D327" s="114">
        <f>0.7*55</f>
        <v>38.5</v>
      </c>
      <c r="E327" s="150">
        <f t="shared" si="20"/>
        <v>57.779344410923358</v>
      </c>
      <c r="F327" s="151">
        <f>ROUND(E327*D327,2)</f>
        <v>2224.5</v>
      </c>
      <c r="G327" s="117">
        <f>N327</f>
        <v>61.814649930439401</v>
      </c>
      <c r="H327" s="118">
        <f>ROUND(D327*G327,2)</f>
        <v>2379.86</v>
      </c>
      <c r="K327" s="146" t="s">
        <v>3272</v>
      </c>
      <c r="L327" s="150">
        <v>93.42</v>
      </c>
      <c r="M327" s="150">
        <f t="shared" si="22"/>
        <v>71.861538461538458</v>
      </c>
      <c r="N327" s="152">
        <f t="shared" si="21"/>
        <v>61.814649930439401</v>
      </c>
      <c r="O327" s="120">
        <f t="shared" si="23"/>
        <v>57.779344410923358</v>
      </c>
    </row>
    <row r="328" spans="1:15" x14ac:dyDescent="0.2">
      <c r="A328" s="98" t="s">
        <v>3498</v>
      </c>
      <c r="B328" s="769" t="s">
        <v>3499</v>
      </c>
      <c r="C328" s="769"/>
      <c r="D328" s="769"/>
      <c r="E328" s="121">
        <f t="shared" si="20"/>
        <v>0</v>
      </c>
      <c r="F328" s="100">
        <f>ROUND(,2)</f>
        <v>0</v>
      </c>
      <c r="G328" s="101"/>
      <c r="H328" s="102"/>
      <c r="K328" s="122"/>
      <c r="L328" s="121"/>
      <c r="M328" s="121">
        <f t="shared" si="22"/>
        <v>0</v>
      </c>
      <c r="N328" s="123">
        <f t="shared" si="21"/>
        <v>0</v>
      </c>
      <c r="O328" s="120">
        <f t="shared" si="23"/>
        <v>0</v>
      </c>
    </row>
    <row r="329" spans="1:15" ht="15" x14ac:dyDescent="0.2">
      <c r="A329" s="98" t="s">
        <v>3500</v>
      </c>
      <c r="B329" s="106" t="s">
        <v>5947</v>
      </c>
      <c r="C329" s="107" t="s">
        <v>3268</v>
      </c>
      <c r="D329" s="108"/>
      <c r="E329" s="121">
        <f t="shared" si="20"/>
        <v>0</v>
      </c>
      <c r="F329" s="109">
        <f>ROUND(SUM(F330:F331),2)</f>
        <v>22658.85</v>
      </c>
      <c r="G329" s="110"/>
      <c r="H329" s="109">
        <f>ROUND(SUM(H330:H331),2)</f>
        <v>24241.35</v>
      </c>
      <c r="K329" s="122"/>
      <c r="L329" s="121"/>
      <c r="M329" s="121">
        <f t="shared" si="22"/>
        <v>0</v>
      </c>
      <c r="N329" s="123">
        <f t="shared" si="21"/>
        <v>0</v>
      </c>
      <c r="O329" s="120">
        <f t="shared" si="23"/>
        <v>0</v>
      </c>
    </row>
    <row r="330" spans="1:15" x14ac:dyDescent="0.2">
      <c r="A330" s="111" t="s">
        <v>3269</v>
      </c>
      <c r="B330" s="112" t="s">
        <v>3324</v>
      </c>
      <c r="C330" s="113" t="s">
        <v>3271</v>
      </c>
      <c r="D330" s="114">
        <f>210*1.2</f>
        <v>252</v>
      </c>
      <c r="E330" s="150">
        <f t="shared" si="20"/>
        <v>57.779344410923358</v>
      </c>
      <c r="F330" s="151">
        <f>ROUND(E330*D330,2)</f>
        <v>14560.39</v>
      </c>
      <c r="G330" s="117">
        <f>N330</f>
        <v>61.814649930439401</v>
      </c>
      <c r="H330" s="118">
        <f>ROUND(D330*G330,2)</f>
        <v>15577.29</v>
      </c>
      <c r="K330" s="146" t="s">
        <v>3272</v>
      </c>
      <c r="L330" s="150">
        <v>93.42</v>
      </c>
      <c r="M330" s="150">
        <f t="shared" si="22"/>
        <v>71.861538461538458</v>
      </c>
      <c r="N330" s="152">
        <f t="shared" si="21"/>
        <v>61.814649930439401</v>
      </c>
      <c r="O330" s="120">
        <f t="shared" si="23"/>
        <v>57.779344410923358</v>
      </c>
    </row>
    <row r="331" spans="1:15" x14ac:dyDescent="0.2">
      <c r="A331" s="111" t="s">
        <v>3273</v>
      </c>
      <c r="B331" s="112" t="s">
        <v>3274</v>
      </c>
      <c r="C331" s="113" t="s">
        <v>3271</v>
      </c>
      <c r="D331" s="114">
        <f>210*1.2</f>
        <v>252</v>
      </c>
      <c r="E331" s="150">
        <f t="shared" si="20"/>
        <v>32.136745189376768</v>
      </c>
      <c r="F331" s="151">
        <f>ROUND(E331*D331,2)</f>
        <v>8098.46</v>
      </c>
      <c r="G331" s="117">
        <f>N331</f>
        <v>34.381173307489099</v>
      </c>
      <c r="H331" s="118">
        <f>ROUND(D331*G331,2)</f>
        <v>8664.06</v>
      </c>
      <c r="K331" s="146" t="s">
        <v>3272</v>
      </c>
      <c r="L331" s="150">
        <v>51.96</v>
      </c>
      <c r="M331" s="150">
        <f t="shared" si="22"/>
        <v>39.969230769230769</v>
      </c>
      <c r="N331" s="152">
        <f t="shared" si="21"/>
        <v>34.381173307489099</v>
      </c>
      <c r="O331" s="120">
        <f t="shared" si="23"/>
        <v>32.136745189376768</v>
      </c>
    </row>
    <row r="332" spans="1:15" ht="15" x14ac:dyDescent="0.2">
      <c r="A332" s="98" t="s">
        <v>3501</v>
      </c>
      <c r="B332" s="106" t="s">
        <v>3502</v>
      </c>
      <c r="C332" s="106"/>
      <c r="D332" s="106"/>
      <c r="E332" s="99">
        <f t="shared" si="20"/>
        <v>0</v>
      </c>
      <c r="F332" s="100">
        <f>ROUND(,2)</f>
        <v>0</v>
      </c>
      <c r="G332" s="101"/>
      <c r="H332" s="102"/>
      <c r="K332" s="103"/>
      <c r="L332" s="99"/>
      <c r="M332" s="99">
        <f t="shared" si="22"/>
        <v>0</v>
      </c>
      <c r="N332" s="104">
        <f t="shared" si="21"/>
        <v>0</v>
      </c>
      <c r="O332" s="120">
        <f t="shared" si="23"/>
        <v>0</v>
      </c>
    </row>
    <row r="333" spans="1:15" ht="21" x14ac:dyDescent="0.2">
      <c r="A333" s="98" t="s">
        <v>3503</v>
      </c>
      <c r="B333" s="106" t="s">
        <v>5948</v>
      </c>
      <c r="C333" s="107" t="s">
        <v>3268</v>
      </c>
      <c r="D333" s="108"/>
      <c r="E333" s="99">
        <f t="shared" si="20"/>
        <v>0</v>
      </c>
      <c r="F333" s="109">
        <f>ROUND(SUM(F334:F335),2)</f>
        <v>8542.0300000000007</v>
      </c>
      <c r="G333" s="110"/>
      <c r="H333" s="109">
        <f>ROUND(SUM(H334:H335),2)</f>
        <v>9138.6</v>
      </c>
      <c r="I333" s="153"/>
      <c r="J333" s="153"/>
      <c r="K333" s="103"/>
      <c r="L333" s="99"/>
      <c r="M333" s="99">
        <f t="shared" si="22"/>
        <v>0</v>
      </c>
      <c r="N333" s="104">
        <f t="shared" si="21"/>
        <v>0</v>
      </c>
      <c r="O333" s="120">
        <f t="shared" si="23"/>
        <v>0</v>
      </c>
    </row>
    <row r="334" spans="1:15" x14ac:dyDescent="0.2">
      <c r="A334" s="111" t="s">
        <v>3269</v>
      </c>
      <c r="B334" s="112" t="s">
        <v>3324</v>
      </c>
      <c r="C334" s="113" t="s">
        <v>3271</v>
      </c>
      <c r="D334" s="114">
        <v>95</v>
      </c>
      <c r="E334" s="150">
        <f t="shared" si="20"/>
        <v>57.779344410923358</v>
      </c>
      <c r="F334" s="151">
        <f>ROUND(E334*D334,2)</f>
        <v>5489.04</v>
      </c>
      <c r="G334" s="117">
        <f>N334</f>
        <v>61.814649930439401</v>
      </c>
      <c r="H334" s="118">
        <f>ROUND(D334*G334,2)</f>
        <v>5872.39</v>
      </c>
      <c r="I334" s="153"/>
      <c r="J334" s="153"/>
      <c r="K334" s="146" t="s">
        <v>3272</v>
      </c>
      <c r="L334" s="150">
        <v>93.42</v>
      </c>
      <c r="M334" s="150">
        <f t="shared" si="22"/>
        <v>71.861538461538458</v>
      </c>
      <c r="N334" s="152">
        <f t="shared" si="21"/>
        <v>61.814649930439401</v>
      </c>
      <c r="O334" s="120">
        <f t="shared" si="23"/>
        <v>57.779344410923358</v>
      </c>
    </row>
    <row r="335" spans="1:15" x14ac:dyDescent="0.2">
      <c r="A335" s="111" t="s">
        <v>3273</v>
      </c>
      <c r="B335" s="112" t="s">
        <v>3274</v>
      </c>
      <c r="C335" s="113" t="s">
        <v>3271</v>
      </c>
      <c r="D335" s="114">
        <v>95</v>
      </c>
      <c r="E335" s="150">
        <f t="shared" si="20"/>
        <v>32.136745189376768</v>
      </c>
      <c r="F335" s="151">
        <f>ROUND(E335*D335,2)</f>
        <v>3052.99</v>
      </c>
      <c r="G335" s="117">
        <f>N335</f>
        <v>34.381173307489099</v>
      </c>
      <c r="H335" s="118">
        <f>ROUND(D335*G335,2)</f>
        <v>3266.21</v>
      </c>
      <c r="I335" s="153"/>
      <c r="J335" s="153"/>
      <c r="K335" s="146" t="s">
        <v>3272</v>
      </c>
      <c r="L335" s="150">
        <v>51.96</v>
      </c>
      <c r="M335" s="150">
        <f t="shared" si="22"/>
        <v>39.969230769230769</v>
      </c>
      <c r="N335" s="152">
        <f t="shared" si="21"/>
        <v>34.381173307489099</v>
      </c>
      <c r="O335" s="120">
        <f t="shared" si="23"/>
        <v>32.136745189376768</v>
      </c>
    </row>
    <row r="336" spans="1:15" ht="21" x14ac:dyDescent="0.2">
      <c r="A336" s="98" t="s">
        <v>3504</v>
      </c>
      <c r="B336" s="106" t="s">
        <v>3505</v>
      </c>
      <c r="C336" s="107" t="s">
        <v>3450</v>
      </c>
      <c r="D336" s="108"/>
      <c r="E336" s="99">
        <f t="shared" si="20"/>
        <v>0</v>
      </c>
      <c r="F336" s="109">
        <f>ROUND(SUM(F337:F338),2)</f>
        <v>42260.56</v>
      </c>
      <c r="G336" s="110"/>
      <c r="H336" s="109">
        <f>ROUND(SUM(H337:H338),2)</f>
        <v>45212.04</v>
      </c>
      <c r="K336" s="103"/>
      <c r="L336" s="99"/>
      <c r="M336" s="99">
        <f t="shared" si="22"/>
        <v>0</v>
      </c>
      <c r="N336" s="104">
        <f t="shared" si="21"/>
        <v>0</v>
      </c>
      <c r="O336" s="120">
        <f t="shared" si="23"/>
        <v>0</v>
      </c>
    </row>
    <row r="337" spans="1:15" x14ac:dyDescent="0.2">
      <c r="A337" s="111" t="s">
        <v>3269</v>
      </c>
      <c r="B337" s="112" t="s">
        <v>3324</v>
      </c>
      <c r="C337" s="113" t="s">
        <v>3271</v>
      </c>
      <c r="D337" s="114">
        <f>235*2</f>
        <v>470</v>
      </c>
      <c r="E337" s="150">
        <f t="shared" si="20"/>
        <v>57.779344410923358</v>
      </c>
      <c r="F337" s="151">
        <f>ROUND(E337*D337,2)</f>
        <v>27156.29</v>
      </c>
      <c r="G337" s="117">
        <f>N337</f>
        <v>61.814649930439401</v>
      </c>
      <c r="H337" s="118">
        <f>ROUND(D337*G337,2)</f>
        <v>29052.89</v>
      </c>
      <c r="K337" s="146" t="s">
        <v>3272</v>
      </c>
      <c r="L337" s="150">
        <v>93.42</v>
      </c>
      <c r="M337" s="150">
        <f t="shared" si="22"/>
        <v>71.861538461538458</v>
      </c>
      <c r="N337" s="152">
        <f t="shared" si="21"/>
        <v>61.814649930439401</v>
      </c>
      <c r="O337" s="120">
        <f t="shared" si="23"/>
        <v>57.779344410923358</v>
      </c>
    </row>
    <row r="338" spans="1:15" x14ac:dyDescent="0.2">
      <c r="A338" s="111" t="s">
        <v>3273</v>
      </c>
      <c r="B338" s="112" t="s">
        <v>3274</v>
      </c>
      <c r="C338" s="113" t="s">
        <v>3271</v>
      </c>
      <c r="D338" s="114">
        <f>235*2</f>
        <v>470</v>
      </c>
      <c r="E338" s="150">
        <f t="shared" si="20"/>
        <v>32.136745189376768</v>
      </c>
      <c r="F338" s="151">
        <f>ROUND(E338*D338,2)</f>
        <v>15104.27</v>
      </c>
      <c r="G338" s="117">
        <f>N338</f>
        <v>34.381173307489099</v>
      </c>
      <c r="H338" s="118">
        <f>ROUND(D338*G338,2)</f>
        <v>16159.15</v>
      </c>
      <c r="K338" s="146" t="s">
        <v>3272</v>
      </c>
      <c r="L338" s="150">
        <v>51.96</v>
      </c>
      <c r="M338" s="150">
        <f t="shared" si="22"/>
        <v>39.969230769230769</v>
      </c>
      <c r="N338" s="152">
        <f t="shared" si="21"/>
        <v>34.381173307489099</v>
      </c>
      <c r="O338" s="120">
        <f t="shared" si="23"/>
        <v>32.136745189376768</v>
      </c>
    </row>
    <row r="339" spans="1:15" ht="31.5" x14ac:dyDescent="0.2">
      <c r="A339" s="98" t="s">
        <v>3506</v>
      </c>
      <c r="B339" s="106" t="s">
        <v>5949</v>
      </c>
      <c r="C339" s="107" t="s">
        <v>3268</v>
      </c>
      <c r="D339" s="108"/>
      <c r="E339" s="176">
        <f t="shared" ref="E339:E402" si="24">IF(K339="MÃO DE OBRA",O339,N339)</f>
        <v>0</v>
      </c>
      <c r="F339" s="109">
        <f>ROUND(SUM(F340:F341),2)</f>
        <v>8287.94</v>
      </c>
      <c r="G339" s="110"/>
      <c r="H339" s="109">
        <f>ROUND(SUM(H340:H341),2)</f>
        <v>8866.77</v>
      </c>
      <c r="K339" s="177"/>
      <c r="L339" s="176"/>
      <c r="M339" s="176">
        <f t="shared" si="22"/>
        <v>0</v>
      </c>
      <c r="N339" s="178">
        <f t="shared" ref="N339:N402" si="25">M339*$F$7</f>
        <v>0</v>
      </c>
      <c r="O339" s="120">
        <f t="shared" si="23"/>
        <v>0</v>
      </c>
    </row>
    <row r="340" spans="1:15" x14ac:dyDescent="0.2">
      <c r="A340" s="111" t="s">
        <v>3291</v>
      </c>
      <c r="B340" s="112" t="s">
        <v>3324</v>
      </c>
      <c r="C340" s="113" t="s">
        <v>3271</v>
      </c>
      <c r="D340" s="114">
        <v>50</v>
      </c>
      <c r="E340" s="150">
        <f t="shared" si="24"/>
        <v>57.779344410923358</v>
      </c>
      <c r="F340" s="151">
        <f>ROUND(E340*D340,2)</f>
        <v>2888.97</v>
      </c>
      <c r="G340" s="117">
        <f>N340</f>
        <v>61.814649930439401</v>
      </c>
      <c r="H340" s="118">
        <f>ROUND(D340*G340,2)</f>
        <v>3090.73</v>
      </c>
      <c r="I340" s="153"/>
      <c r="J340" s="153"/>
      <c r="K340" s="146" t="s">
        <v>3272</v>
      </c>
      <c r="L340" s="150">
        <v>93.42</v>
      </c>
      <c r="M340" s="150">
        <f t="shared" ref="M340:M403" si="26">L340/(1+0.3)</f>
        <v>71.861538461538458</v>
      </c>
      <c r="N340" s="152">
        <f t="shared" si="25"/>
        <v>61.814649930439401</v>
      </c>
      <c r="O340" s="120">
        <f t="shared" ref="O340:O403" si="27">M340*$F$11</f>
        <v>57.779344410923358</v>
      </c>
    </row>
    <row r="341" spans="1:15" x14ac:dyDescent="0.2">
      <c r="A341" s="111" t="s">
        <v>3273</v>
      </c>
      <c r="B341" s="112" t="s">
        <v>3274</v>
      </c>
      <c r="C341" s="113" t="s">
        <v>3271</v>
      </c>
      <c r="D341" s="114">
        <v>168</v>
      </c>
      <c r="E341" s="150">
        <f t="shared" si="24"/>
        <v>32.136745189376768</v>
      </c>
      <c r="F341" s="151">
        <f>ROUND(E341*D341,2)</f>
        <v>5398.97</v>
      </c>
      <c r="G341" s="117">
        <f>N341</f>
        <v>34.381173307489099</v>
      </c>
      <c r="H341" s="118">
        <f>ROUND(D341*G341,2)</f>
        <v>5776.04</v>
      </c>
      <c r="I341" s="153"/>
      <c r="J341" s="153"/>
      <c r="K341" s="146" t="s">
        <v>3272</v>
      </c>
      <c r="L341" s="150">
        <v>51.96</v>
      </c>
      <c r="M341" s="150">
        <f t="shared" si="26"/>
        <v>39.969230769230769</v>
      </c>
      <c r="N341" s="152">
        <f t="shared" si="25"/>
        <v>34.381173307489099</v>
      </c>
      <c r="O341" s="120">
        <f t="shared" si="27"/>
        <v>32.136745189376768</v>
      </c>
    </row>
    <row r="342" spans="1:15" ht="15" x14ac:dyDescent="0.2">
      <c r="A342" s="98">
        <v>10207</v>
      </c>
      <c r="B342" s="769" t="s">
        <v>3507</v>
      </c>
      <c r="C342" s="769"/>
      <c r="D342" s="769"/>
      <c r="E342" s="99">
        <f t="shared" si="24"/>
        <v>0</v>
      </c>
      <c r="F342" s="100">
        <f>ROUND(,2)</f>
        <v>0</v>
      </c>
      <c r="G342" s="101"/>
      <c r="H342" s="102"/>
      <c r="I342" s="153"/>
      <c r="J342" s="153"/>
      <c r="K342" s="103"/>
      <c r="L342" s="99"/>
      <c r="M342" s="99">
        <f t="shared" si="26"/>
        <v>0</v>
      </c>
      <c r="N342" s="104">
        <f t="shared" si="25"/>
        <v>0</v>
      </c>
      <c r="O342" s="120">
        <f t="shared" si="27"/>
        <v>0</v>
      </c>
    </row>
    <row r="343" spans="1:15" ht="15" x14ac:dyDescent="0.2">
      <c r="A343" s="98" t="s">
        <v>3508</v>
      </c>
      <c r="B343" s="179" t="s">
        <v>3509</v>
      </c>
      <c r="C343" s="179"/>
      <c r="D343" s="179"/>
      <c r="E343" s="99">
        <f t="shared" si="24"/>
        <v>0</v>
      </c>
      <c r="F343" s="100">
        <f>ROUND(,2)</f>
        <v>0</v>
      </c>
      <c r="G343" s="101"/>
      <c r="H343" s="102"/>
      <c r="K343" s="103"/>
      <c r="L343" s="99"/>
      <c r="M343" s="99">
        <f t="shared" si="26"/>
        <v>0</v>
      </c>
      <c r="N343" s="104">
        <f t="shared" si="25"/>
        <v>0</v>
      </c>
      <c r="O343" s="120">
        <f t="shared" si="27"/>
        <v>0</v>
      </c>
    </row>
    <row r="344" spans="1:15" ht="31.5" x14ac:dyDescent="0.2">
      <c r="A344" s="98" t="s">
        <v>3510</v>
      </c>
      <c r="B344" s="106" t="s">
        <v>3511</v>
      </c>
      <c r="C344" s="107" t="s">
        <v>3268</v>
      </c>
      <c r="D344" s="108"/>
      <c r="E344" s="99">
        <f t="shared" si="24"/>
        <v>0</v>
      </c>
      <c r="F344" s="109">
        <f>ROUND(SUM(F345:F346),2)</f>
        <v>8116.59</v>
      </c>
      <c r="G344" s="110"/>
      <c r="H344" s="109">
        <f>ROUND(SUM(H345:H346),2)</f>
        <v>8683.44</v>
      </c>
      <c r="I344" s="153"/>
      <c r="J344" s="153"/>
      <c r="K344" s="103"/>
      <c r="L344" s="99"/>
      <c r="M344" s="99">
        <f t="shared" si="26"/>
        <v>0</v>
      </c>
      <c r="N344" s="104">
        <f t="shared" si="25"/>
        <v>0</v>
      </c>
      <c r="O344" s="120">
        <f t="shared" si="27"/>
        <v>0</v>
      </c>
    </row>
    <row r="345" spans="1:15" x14ac:dyDescent="0.2">
      <c r="A345" s="154"/>
      <c r="B345" s="112" t="s">
        <v>3403</v>
      </c>
      <c r="C345" s="113" t="s">
        <v>3271</v>
      </c>
      <c r="D345" s="114">
        <v>65</v>
      </c>
      <c r="E345" s="150">
        <f t="shared" si="24"/>
        <v>89.272859904438846</v>
      </c>
      <c r="F345" s="151">
        <f>ROUND(E345*D345,2)</f>
        <v>5802.74</v>
      </c>
      <c r="G345" s="117">
        <f>N345</f>
        <v>95.507670423459885</v>
      </c>
      <c r="H345" s="118">
        <f>ROUND(D345*G345,2)</f>
        <v>6208</v>
      </c>
      <c r="I345" s="153"/>
      <c r="J345" s="153"/>
      <c r="K345" s="146" t="s">
        <v>3272</v>
      </c>
      <c r="L345" s="150">
        <v>144.34</v>
      </c>
      <c r="M345" s="150">
        <f t="shared" si="26"/>
        <v>111.03076923076922</v>
      </c>
      <c r="N345" s="152">
        <f t="shared" si="25"/>
        <v>95.507670423459885</v>
      </c>
      <c r="O345" s="120">
        <f t="shared" si="27"/>
        <v>89.272859904438846</v>
      </c>
    </row>
    <row r="346" spans="1:15" x14ac:dyDescent="0.2">
      <c r="A346" s="111" t="s">
        <v>3273</v>
      </c>
      <c r="B346" s="112" t="s">
        <v>3274</v>
      </c>
      <c r="C346" s="113" t="s">
        <v>3271</v>
      </c>
      <c r="D346" s="114">
        <f>36*2</f>
        <v>72</v>
      </c>
      <c r="E346" s="150">
        <f t="shared" si="24"/>
        <v>32.136745189376768</v>
      </c>
      <c r="F346" s="151">
        <f>ROUND(E346*D346,2)</f>
        <v>2313.85</v>
      </c>
      <c r="G346" s="117">
        <f>N346</f>
        <v>34.381173307489099</v>
      </c>
      <c r="H346" s="118">
        <f>ROUND(D346*G346,2)</f>
        <v>2475.44</v>
      </c>
      <c r="I346" s="153"/>
      <c r="J346" s="153"/>
      <c r="K346" s="146" t="s">
        <v>3272</v>
      </c>
      <c r="L346" s="150">
        <v>51.96</v>
      </c>
      <c r="M346" s="150">
        <f t="shared" si="26"/>
        <v>39.969230769230769</v>
      </c>
      <c r="N346" s="152">
        <f t="shared" si="25"/>
        <v>34.381173307489099</v>
      </c>
      <c r="O346" s="120">
        <f t="shared" si="27"/>
        <v>32.136745189376768</v>
      </c>
    </row>
    <row r="347" spans="1:15" ht="42" x14ac:dyDescent="0.2">
      <c r="A347" s="98" t="s">
        <v>3512</v>
      </c>
      <c r="B347" s="106" t="s">
        <v>3513</v>
      </c>
      <c r="C347" s="107" t="s">
        <v>3268</v>
      </c>
      <c r="D347" s="108"/>
      <c r="E347" s="121">
        <f t="shared" si="24"/>
        <v>0</v>
      </c>
      <c r="F347" s="109">
        <f>ROUND(SUM(F348:F349),2)</f>
        <v>9070.0300000000007</v>
      </c>
      <c r="G347" s="110"/>
      <c r="H347" s="109">
        <f>ROUND(SUM(H348:H349),2)</f>
        <v>9703.48</v>
      </c>
      <c r="I347" s="153"/>
      <c r="J347" s="153"/>
      <c r="K347" s="122"/>
      <c r="L347" s="121"/>
      <c r="M347" s="121">
        <f t="shared" si="26"/>
        <v>0</v>
      </c>
      <c r="N347" s="123">
        <f t="shared" si="25"/>
        <v>0</v>
      </c>
      <c r="O347" s="120">
        <f t="shared" si="27"/>
        <v>0</v>
      </c>
    </row>
    <row r="348" spans="1:15" x14ac:dyDescent="0.2">
      <c r="A348" s="154"/>
      <c r="B348" s="112" t="s">
        <v>3403</v>
      </c>
      <c r="C348" s="113" t="s">
        <v>3271</v>
      </c>
      <c r="D348" s="114">
        <v>80</v>
      </c>
      <c r="E348" s="150">
        <f t="shared" si="24"/>
        <v>89.272859904438846</v>
      </c>
      <c r="F348" s="151">
        <f>ROUND(E348*D348,2)</f>
        <v>7141.83</v>
      </c>
      <c r="G348" s="117">
        <f>N348</f>
        <v>95.507670423459885</v>
      </c>
      <c r="H348" s="118">
        <f>ROUND(D348*G348,2)</f>
        <v>7640.61</v>
      </c>
      <c r="I348" s="153"/>
      <c r="J348" s="153"/>
      <c r="K348" s="146" t="s">
        <v>3272</v>
      </c>
      <c r="L348" s="150">
        <v>144.34</v>
      </c>
      <c r="M348" s="150">
        <f t="shared" si="26"/>
        <v>111.03076923076922</v>
      </c>
      <c r="N348" s="152">
        <f t="shared" si="25"/>
        <v>95.507670423459885</v>
      </c>
      <c r="O348" s="120">
        <f t="shared" si="27"/>
        <v>89.272859904438846</v>
      </c>
    </row>
    <row r="349" spans="1:15" x14ac:dyDescent="0.2">
      <c r="A349" s="111" t="s">
        <v>3273</v>
      </c>
      <c r="B349" s="112" t="s">
        <v>3274</v>
      </c>
      <c r="C349" s="113" t="s">
        <v>3271</v>
      </c>
      <c r="D349" s="114">
        <v>60</v>
      </c>
      <c r="E349" s="150">
        <f t="shared" si="24"/>
        <v>32.136745189376768</v>
      </c>
      <c r="F349" s="151">
        <f>ROUND(E349*D349,2)</f>
        <v>1928.2</v>
      </c>
      <c r="G349" s="117">
        <f>N349</f>
        <v>34.381173307489099</v>
      </c>
      <c r="H349" s="118">
        <f>ROUND(D349*G349,2)</f>
        <v>2062.87</v>
      </c>
      <c r="I349" s="153"/>
      <c r="J349" s="153"/>
      <c r="K349" s="146" t="s">
        <v>3272</v>
      </c>
      <c r="L349" s="150">
        <v>51.96</v>
      </c>
      <c r="M349" s="150">
        <f t="shared" si="26"/>
        <v>39.969230769230769</v>
      </c>
      <c r="N349" s="152">
        <f t="shared" si="25"/>
        <v>34.381173307489099</v>
      </c>
      <c r="O349" s="120">
        <f t="shared" si="27"/>
        <v>32.136745189376768</v>
      </c>
    </row>
    <row r="350" spans="1:15" ht="42" x14ac:dyDescent="0.2">
      <c r="A350" s="98" t="s">
        <v>3514</v>
      </c>
      <c r="B350" s="106" t="s">
        <v>3515</v>
      </c>
      <c r="C350" s="107" t="s">
        <v>3268</v>
      </c>
      <c r="D350" s="108"/>
      <c r="E350" s="121">
        <f t="shared" si="24"/>
        <v>0</v>
      </c>
      <c r="F350" s="109">
        <f>ROUND(SUM(F351:F352),2)</f>
        <v>11408.95</v>
      </c>
      <c r="G350" s="110"/>
      <c r="H350" s="109">
        <f>ROUND(SUM(H351:H352),2)</f>
        <v>12205.75</v>
      </c>
      <c r="I350" s="153"/>
      <c r="J350" s="153"/>
      <c r="K350" s="122"/>
      <c r="L350" s="121"/>
      <c r="M350" s="121">
        <f t="shared" si="26"/>
        <v>0</v>
      </c>
      <c r="N350" s="123">
        <f t="shared" si="25"/>
        <v>0</v>
      </c>
      <c r="O350" s="120">
        <f t="shared" si="27"/>
        <v>0</v>
      </c>
    </row>
    <row r="351" spans="1:15" x14ac:dyDescent="0.2">
      <c r="A351" s="154"/>
      <c r="B351" s="112" t="s">
        <v>3403</v>
      </c>
      <c r="C351" s="113" t="s">
        <v>3271</v>
      </c>
      <c r="D351" s="114">
        <f>90*1.1</f>
        <v>99.000000000000014</v>
      </c>
      <c r="E351" s="150">
        <f t="shared" si="24"/>
        <v>89.272859904438846</v>
      </c>
      <c r="F351" s="151">
        <f>ROUND(E351*D351,2)</f>
        <v>8838.01</v>
      </c>
      <c r="G351" s="117">
        <f>N351</f>
        <v>95.507670423459885</v>
      </c>
      <c r="H351" s="118">
        <f>ROUND(D351*G351,2)</f>
        <v>9455.26</v>
      </c>
      <c r="I351" s="153"/>
      <c r="J351" s="153"/>
      <c r="K351" s="146" t="s">
        <v>3272</v>
      </c>
      <c r="L351" s="150">
        <v>144.34</v>
      </c>
      <c r="M351" s="150">
        <f t="shared" si="26"/>
        <v>111.03076923076922</v>
      </c>
      <c r="N351" s="152">
        <f t="shared" si="25"/>
        <v>95.507670423459885</v>
      </c>
      <c r="O351" s="120">
        <f t="shared" si="27"/>
        <v>89.272859904438846</v>
      </c>
    </row>
    <row r="352" spans="1:15" x14ac:dyDescent="0.2">
      <c r="A352" s="111" t="s">
        <v>3273</v>
      </c>
      <c r="B352" s="112" t="s">
        <v>3274</v>
      </c>
      <c r="C352" s="113" t="s">
        <v>3271</v>
      </c>
      <c r="D352" s="114">
        <v>80</v>
      </c>
      <c r="E352" s="150">
        <f t="shared" si="24"/>
        <v>32.136745189376768</v>
      </c>
      <c r="F352" s="151">
        <f>ROUND(E352*D352,2)</f>
        <v>2570.94</v>
      </c>
      <c r="G352" s="117">
        <f>N352</f>
        <v>34.381173307489099</v>
      </c>
      <c r="H352" s="118">
        <f>ROUND(D352*G352,2)</f>
        <v>2750.49</v>
      </c>
      <c r="I352" s="153"/>
      <c r="J352" s="153"/>
      <c r="K352" s="146" t="s">
        <v>3272</v>
      </c>
      <c r="L352" s="150">
        <v>51.96</v>
      </c>
      <c r="M352" s="150">
        <f t="shared" si="26"/>
        <v>39.969230769230769</v>
      </c>
      <c r="N352" s="152">
        <f t="shared" si="25"/>
        <v>34.381173307489099</v>
      </c>
      <c r="O352" s="120">
        <f t="shared" si="27"/>
        <v>32.136745189376768</v>
      </c>
    </row>
    <row r="353" spans="1:15" ht="31.5" x14ac:dyDescent="0.2">
      <c r="A353" s="98" t="s">
        <v>3516</v>
      </c>
      <c r="B353" s="106" t="s">
        <v>3517</v>
      </c>
      <c r="C353" s="107" t="s">
        <v>3268</v>
      </c>
      <c r="D353" s="108"/>
      <c r="E353" s="121">
        <f t="shared" si="24"/>
        <v>0</v>
      </c>
      <c r="F353" s="109">
        <f>ROUND(SUM(F354:F355),2)</f>
        <v>14612.05</v>
      </c>
      <c r="G353" s="110"/>
      <c r="H353" s="109">
        <f>ROUND(SUM(H354:H355),2)</f>
        <v>15632.55</v>
      </c>
      <c r="K353" s="122"/>
      <c r="L353" s="121"/>
      <c r="M353" s="121">
        <f t="shared" si="26"/>
        <v>0</v>
      </c>
      <c r="N353" s="123">
        <f t="shared" si="25"/>
        <v>0</v>
      </c>
      <c r="O353" s="120">
        <f t="shared" si="27"/>
        <v>0</v>
      </c>
    </row>
    <row r="354" spans="1:15" x14ac:dyDescent="0.2">
      <c r="A354" s="154"/>
      <c r="B354" s="112" t="s">
        <v>3403</v>
      </c>
      <c r="C354" s="113" t="s">
        <v>3271</v>
      </c>
      <c r="D354" s="114">
        <f>120*1.1</f>
        <v>132</v>
      </c>
      <c r="E354" s="150">
        <f t="shared" si="24"/>
        <v>89.272859904438846</v>
      </c>
      <c r="F354" s="151">
        <f>ROUND(E354*D354,2)</f>
        <v>11784.02</v>
      </c>
      <c r="G354" s="117">
        <f>N354</f>
        <v>95.507670423459885</v>
      </c>
      <c r="H354" s="118">
        <f>ROUND(D354*G354,2)</f>
        <v>12607.01</v>
      </c>
      <c r="K354" s="146" t="s">
        <v>3272</v>
      </c>
      <c r="L354" s="150">
        <v>144.34</v>
      </c>
      <c r="M354" s="150">
        <f t="shared" si="26"/>
        <v>111.03076923076922</v>
      </c>
      <c r="N354" s="152">
        <f t="shared" si="25"/>
        <v>95.507670423459885</v>
      </c>
      <c r="O354" s="120">
        <f t="shared" si="27"/>
        <v>89.272859904438846</v>
      </c>
    </row>
    <row r="355" spans="1:15" x14ac:dyDescent="0.2">
      <c r="A355" s="111" t="s">
        <v>3273</v>
      </c>
      <c r="B355" s="112" t="s">
        <v>3274</v>
      </c>
      <c r="C355" s="113" t="s">
        <v>3271</v>
      </c>
      <c r="D355" s="114">
        <f>80*1.1</f>
        <v>88</v>
      </c>
      <c r="E355" s="150">
        <f t="shared" si="24"/>
        <v>32.136745189376768</v>
      </c>
      <c r="F355" s="151">
        <f>ROUND(E355*D355,2)</f>
        <v>2828.03</v>
      </c>
      <c r="G355" s="117">
        <f>N355</f>
        <v>34.381173307489099</v>
      </c>
      <c r="H355" s="118">
        <f>ROUND(D355*G355,2)</f>
        <v>3025.54</v>
      </c>
      <c r="K355" s="146" t="s">
        <v>3272</v>
      </c>
      <c r="L355" s="150">
        <v>51.96</v>
      </c>
      <c r="M355" s="150">
        <f t="shared" si="26"/>
        <v>39.969230769230769</v>
      </c>
      <c r="N355" s="152">
        <f t="shared" si="25"/>
        <v>34.381173307489099</v>
      </c>
      <c r="O355" s="120">
        <f t="shared" si="27"/>
        <v>32.136745189376768</v>
      </c>
    </row>
    <row r="356" spans="1:15" x14ac:dyDescent="0.2">
      <c r="A356" s="98" t="s">
        <v>3518</v>
      </c>
      <c r="B356" s="769" t="s">
        <v>3519</v>
      </c>
      <c r="C356" s="769"/>
      <c r="D356" s="769"/>
      <c r="E356" s="121">
        <f t="shared" si="24"/>
        <v>0</v>
      </c>
      <c r="F356" s="100">
        <f>ROUND(,2)</f>
        <v>0</v>
      </c>
      <c r="G356" s="101"/>
      <c r="H356" s="102"/>
      <c r="K356" s="122"/>
      <c r="L356" s="121"/>
      <c r="M356" s="121">
        <f t="shared" si="26"/>
        <v>0</v>
      </c>
      <c r="N356" s="123">
        <f t="shared" si="25"/>
        <v>0</v>
      </c>
      <c r="O356" s="120">
        <f t="shared" si="27"/>
        <v>0</v>
      </c>
    </row>
    <row r="357" spans="1:15" ht="31.5" x14ac:dyDescent="0.2">
      <c r="A357" s="98" t="s">
        <v>3520</v>
      </c>
      <c r="B357" s="106" t="s">
        <v>3521</v>
      </c>
      <c r="C357" s="107" t="s">
        <v>3268</v>
      </c>
      <c r="D357" s="108"/>
      <c r="E357" s="121">
        <f t="shared" si="24"/>
        <v>0</v>
      </c>
      <c r="F357" s="109">
        <f>ROUND(SUM(F358:F359),2)</f>
        <v>7759.53</v>
      </c>
      <c r="G357" s="110"/>
      <c r="H357" s="109">
        <f>ROUND(SUM(H358:H359),2)</f>
        <v>8301.4599999999991</v>
      </c>
      <c r="I357" s="153"/>
      <c r="J357" s="153"/>
      <c r="K357" s="122"/>
      <c r="L357" s="121"/>
      <c r="M357" s="121">
        <f t="shared" si="26"/>
        <v>0</v>
      </c>
      <c r="N357" s="123">
        <f t="shared" si="25"/>
        <v>0</v>
      </c>
      <c r="O357" s="120">
        <f t="shared" si="27"/>
        <v>0</v>
      </c>
    </row>
    <row r="358" spans="1:15" x14ac:dyDescent="0.2">
      <c r="A358" s="154"/>
      <c r="B358" s="112" t="s">
        <v>3403</v>
      </c>
      <c r="C358" s="113" t="s">
        <v>3271</v>
      </c>
      <c r="D358" s="114">
        <v>70</v>
      </c>
      <c r="E358" s="150">
        <f t="shared" si="24"/>
        <v>89.272859904438846</v>
      </c>
      <c r="F358" s="151">
        <f>ROUND(E358*D358,2)</f>
        <v>6249.1</v>
      </c>
      <c r="G358" s="117">
        <f>N358</f>
        <v>95.507670423459885</v>
      </c>
      <c r="H358" s="118">
        <f>ROUND(D358*G358,2)</f>
        <v>6685.54</v>
      </c>
      <c r="I358" s="153"/>
      <c r="J358" s="153"/>
      <c r="K358" s="146" t="s">
        <v>3272</v>
      </c>
      <c r="L358" s="150">
        <v>144.34</v>
      </c>
      <c r="M358" s="150">
        <f t="shared" si="26"/>
        <v>111.03076923076922</v>
      </c>
      <c r="N358" s="152">
        <f t="shared" si="25"/>
        <v>95.507670423459885</v>
      </c>
      <c r="O358" s="120">
        <f t="shared" si="27"/>
        <v>89.272859904438846</v>
      </c>
    </row>
    <row r="359" spans="1:15" x14ac:dyDescent="0.2">
      <c r="A359" s="111" t="s">
        <v>3273</v>
      </c>
      <c r="B359" s="112" t="s">
        <v>3274</v>
      </c>
      <c r="C359" s="113" t="s">
        <v>3271</v>
      </c>
      <c r="D359" s="114">
        <v>47</v>
      </c>
      <c r="E359" s="150">
        <f t="shared" si="24"/>
        <v>32.136745189376768</v>
      </c>
      <c r="F359" s="151">
        <f>ROUND(E359*D359,2)</f>
        <v>1510.43</v>
      </c>
      <c r="G359" s="117">
        <f>N359</f>
        <v>34.381173307489099</v>
      </c>
      <c r="H359" s="118">
        <f>ROUND(D359*G359,2)</f>
        <v>1615.92</v>
      </c>
      <c r="I359" s="153"/>
      <c r="J359" s="153"/>
      <c r="K359" s="146" t="s">
        <v>3272</v>
      </c>
      <c r="L359" s="150">
        <v>51.96</v>
      </c>
      <c r="M359" s="150">
        <f t="shared" si="26"/>
        <v>39.969230769230769</v>
      </c>
      <c r="N359" s="152">
        <f t="shared" si="25"/>
        <v>34.381173307489099</v>
      </c>
      <c r="O359" s="120">
        <f t="shared" si="27"/>
        <v>32.136745189376768</v>
      </c>
    </row>
    <row r="360" spans="1:15" ht="31.5" x14ac:dyDescent="0.2">
      <c r="A360" s="98" t="s">
        <v>3522</v>
      </c>
      <c r="B360" s="106" t="s">
        <v>3523</v>
      </c>
      <c r="C360" s="107" t="s">
        <v>3268</v>
      </c>
      <c r="D360" s="108"/>
      <c r="E360" s="99">
        <f t="shared" si="24"/>
        <v>0</v>
      </c>
      <c r="F360" s="109">
        <f>ROUND(SUM(F361:F362),2)</f>
        <v>9070.0300000000007</v>
      </c>
      <c r="G360" s="110"/>
      <c r="H360" s="109">
        <f>ROUND(SUM(H361:H362),2)</f>
        <v>9703.48</v>
      </c>
      <c r="K360" s="103"/>
      <c r="L360" s="99"/>
      <c r="M360" s="99">
        <f t="shared" si="26"/>
        <v>0</v>
      </c>
      <c r="N360" s="104">
        <f t="shared" si="25"/>
        <v>0</v>
      </c>
      <c r="O360" s="120">
        <f t="shared" si="27"/>
        <v>0</v>
      </c>
    </row>
    <row r="361" spans="1:15" x14ac:dyDescent="0.2">
      <c r="A361" s="154"/>
      <c r="B361" s="112" t="s">
        <v>3403</v>
      </c>
      <c r="C361" s="113" t="s">
        <v>3271</v>
      </c>
      <c r="D361" s="114">
        <v>80</v>
      </c>
      <c r="E361" s="150">
        <f t="shared" si="24"/>
        <v>89.272859904438846</v>
      </c>
      <c r="F361" s="151">
        <f>ROUND(E361*D361,2)</f>
        <v>7141.83</v>
      </c>
      <c r="G361" s="117">
        <f>N361</f>
        <v>95.507670423459885</v>
      </c>
      <c r="H361" s="118">
        <f>ROUND(D361*G361,2)</f>
        <v>7640.61</v>
      </c>
      <c r="K361" s="146" t="s">
        <v>3272</v>
      </c>
      <c r="L361" s="150">
        <v>144.34</v>
      </c>
      <c r="M361" s="150">
        <f t="shared" si="26"/>
        <v>111.03076923076922</v>
      </c>
      <c r="N361" s="152">
        <f t="shared" si="25"/>
        <v>95.507670423459885</v>
      </c>
      <c r="O361" s="120">
        <f t="shared" si="27"/>
        <v>89.272859904438846</v>
      </c>
    </row>
    <row r="362" spans="1:15" x14ac:dyDescent="0.2">
      <c r="A362" s="111" t="s">
        <v>3273</v>
      </c>
      <c r="B362" s="112" t="s">
        <v>3274</v>
      </c>
      <c r="C362" s="113" t="s">
        <v>3271</v>
      </c>
      <c r="D362" s="114">
        <v>60</v>
      </c>
      <c r="E362" s="150">
        <f t="shared" si="24"/>
        <v>32.136745189376768</v>
      </c>
      <c r="F362" s="151">
        <f>ROUND(E362*D362,2)</f>
        <v>1928.2</v>
      </c>
      <c r="G362" s="117">
        <f>N362</f>
        <v>34.381173307489099</v>
      </c>
      <c r="H362" s="118">
        <f>ROUND(D362*G362,2)</f>
        <v>2062.87</v>
      </c>
      <c r="K362" s="146" t="s">
        <v>3272</v>
      </c>
      <c r="L362" s="150">
        <v>51.96</v>
      </c>
      <c r="M362" s="150">
        <f t="shared" si="26"/>
        <v>39.969230769230769</v>
      </c>
      <c r="N362" s="152">
        <f t="shared" si="25"/>
        <v>34.381173307489099</v>
      </c>
      <c r="O362" s="120">
        <f t="shared" si="27"/>
        <v>32.136745189376768</v>
      </c>
    </row>
    <row r="363" spans="1:15" ht="12" customHeight="1" x14ac:dyDescent="0.2">
      <c r="A363" s="98" t="s">
        <v>3524</v>
      </c>
      <c r="B363" s="106" t="s">
        <v>3525</v>
      </c>
      <c r="C363" s="107" t="s">
        <v>3268</v>
      </c>
      <c r="D363" s="108"/>
      <c r="E363" s="121">
        <f t="shared" si="24"/>
        <v>0</v>
      </c>
      <c r="F363" s="109">
        <f>ROUND(SUM(F364:F365),2)</f>
        <v>11408.95</v>
      </c>
      <c r="G363" s="110"/>
      <c r="H363" s="109">
        <f>ROUND(SUM(H364:H365),2)</f>
        <v>12205.75</v>
      </c>
      <c r="I363" s="153"/>
      <c r="J363" s="153"/>
      <c r="K363" s="122"/>
      <c r="L363" s="121"/>
      <c r="M363" s="121">
        <f t="shared" si="26"/>
        <v>0</v>
      </c>
      <c r="N363" s="123">
        <f t="shared" si="25"/>
        <v>0</v>
      </c>
      <c r="O363" s="120">
        <f t="shared" si="27"/>
        <v>0</v>
      </c>
    </row>
    <row r="364" spans="1:15" x14ac:dyDescent="0.2">
      <c r="A364" s="154"/>
      <c r="B364" s="112" t="s">
        <v>3403</v>
      </c>
      <c r="C364" s="113" t="s">
        <v>3271</v>
      </c>
      <c r="D364" s="114">
        <f>90*1.1</f>
        <v>99.000000000000014</v>
      </c>
      <c r="E364" s="150">
        <f t="shared" si="24"/>
        <v>89.272859904438846</v>
      </c>
      <c r="F364" s="151">
        <f>ROUND(E364*D364,2)</f>
        <v>8838.01</v>
      </c>
      <c r="G364" s="117">
        <f>N364</f>
        <v>95.507670423459885</v>
      </c>
      <c r="H364" s="118">
        <f>ROUND(D364*G364,2)</f>
        <v>9455.26</v>
      </c>
      <c r="I364" s="153"/>
      <c r="J364" s="153"/>
      <c r="K364" s="146" t="s">
        <v>3272</v>
      </c>
      <c r="L364" s="150">
        <v>144.34</v>
      </c>
      <c r="M364" s="150">
        <f t="shared" si="26"/>
        <v>111.03076923076922</v>
      </c>
      <c r="N364" s="152">
        <f t="shared" si="25"/>
        <v>95.507670423459885</v>
      </c>
      <c r="O364" s="120">
        <f t="shared" si="27"/>
        <v>89.272859904438846</v>
      </c>
    </row>
    <row r="365" spans="1:15" x14ac:dyDescent="0.2">
      <c r="A365" s="111" t="s">
        <v>3273</v>
      </c>
      <c r="B365" s="112" t="s">
        <v>3274</v>
      </c>
      <c r="C365" s="113" t="s">
        <v>3271</v>
      </c>
      <c r="D365" s="114">
        <v>80</v>
      </c>
      <c r="E365" s="150">
        <f t="shared" si="24"/>
        <v>32.136745189376768</v>
      </c>
      <c r="F365" s="151">
        <f>ROUND(E365*D365,2)</f>
        <v>2570.94</v>
      </c>
      <c r="G365" s="117">
        <f>N365</f>
        <v>34.381173307489099</v>
      </c>
      <c r="H365" s="118">
        <f>ROUND(D365*G365,2)</f>
        <v>2750.49</v>
      </c>
      <c r="I365" s="153"/>
      <c r="J365" s="153"/>
      <c r="K365" s="146" t="s">
        <v>3272</v>
      </c>
      <c r="L365" s="150">
        <v>51.96</v>
      </c>
      <c r="M365" s="150">
        <f t="shared" si="26"/>
        <v>39.969230769230769</v>
      </c>
      <c r="N365" s="152">
        <f t="shared" si="25"/>
        <v>34.381173307489099</v>
      </c>
      <c r="O365" s="120">
        <f t="shared" si="27"/>
        <v>32.136745189376768</v>
      </c>
    </row>
    <row r="366" spans="1:15" ht="31.5" x14ac:dyDescent="0.2">
      <c r="A366" s="98" t="s">
        <v>3526</v>
      </c>
      <c r="B366" s="106" t="s">
        <v>3527</v>
      </c>
      <c r="C366" s="107" t="s">
        <v>3268</v>
      </c>
      <c r="D366" s="108"/>
      <c r="E366" s="121">
        <f t="shared" si="24"/>
        <v>0</v>
      </c>
      <c r="F366" s="109">
        <f>ROUND(SUM(F367:F368),2)</f>
        <v>13194.41</v>
      </c>
      <c r="G366" s="110"/>
      <c r="H366" s="109">
        <f>ROUND(SUM(H367:H368),2)</f>
        <v>14115.9</v>
      </c>
      <c r="K366" s="122"/>
      <c r="L366" s="121"/>
      <c r="M366" s="121">
        <f t="shared" si="26"/>
        <v>0</v>
      </c>
      <c r="N366" s="123">
        <f t="shared" si="25"/>
        <v>0</v>
      </c>
      <c r="O366" s="120">
        <f t="shared" si="27"/>
        <v>0</v>
      </c>
    </row>
    <row r="367" spans="1:15" ht="13.5" customHeight="1" x14ac:dyDescent="0.2">
      <c r="A367" s="154"/>
      <c r="B367" s="112" t="s">
        <v>3403</v>
      </c>
      <c r="C367" s="113" t="s">
        <v>3271</v>
      </c>
      <c r="D367" s="114">
        <v>119</v>
      </c>
      <c r="E367" s="150">
        <f t="shared" si="24"/>
        <v>89.272859904438846</v>
      </c>
      <c r="F367" s="151">
        <f>ROUND(E367*D367,2)</f>
        <v>10623.47</v>
      </c>
      <c r="G367" s="117">
        <f>N367</f>
        <v>95.507670423459885</v>
      </c>
      <c r="H367" s="118">
        <f>ROUND(D367*G367,2)</f>
        <v>11365.41</v>
      </c>
      <c r="K367" s="146" t="s">
        <v>3272</v>
      </c>
      <c r="L367" s="150">
        <v>144.34</v>
      </c>
      <c r="M367" s="150">
        <f t="shared" si="26"/>
        <v>111.03076923076922</v>
      </c>
      <c r="N367" s="152">
        <f t="shared" si="25"/>
        <v>95.507670423459885</v>
      </c>
      <c r="O367" s="120">
        <f t="shared" si="27"/>
        <v>89.272859904438846</v>
      </c>
    </row>
    <row r="368" spans="1:15" x14ac:dyDescent="0.2">
      <c r="A368" s="111" t="s">
        <v>3273</v>
      </c>
      <c r="B368" s="112" t="s">
        <v>3274</v>
      </c>
      <c r="C368" s="113" t="s">
        <v>3271</v>
      </c>
      <c r="D368" s="114">
        <v>80</v>
      </c>
      <c r="E368" s="150">
        <f t="shared" si="24"/>
        <v>32.136745189376768</v>
      </c>
      <c r="F368" s="151">
        <f>ROUND(E368*D368,2)</f>
        <v>2570.94</v>
      </c>
      <c r="G368" s="117">
        <f>N368</f>
        <v>34.381173307489099</v>
      </c>
      <c r="H368" s="118">
        <f>ROUND(D368*G368,2)</f>
        <v>2750.49</v>
      </c>
      <c r="K368" s="146" t="s">
        <v>3272</v>
      </c>
      <c r="L368" s="150">
        <v>51.96</v>
      </c>
      <c r="M368" s="150">
        <f t="shared" si="26"/>
        <v>39.969230769230769</v>
      </c>
      <c r="N368" s="152">
        <f t="shared" si="25"/>
        <v>34.381173307489099</v>
      </c>
      <c r="O368" s="120">
        <f t="shared" si="27"/>
        <v>32.136745189376768</v>
      </c>
    </row>
    <row r="369" spans="1:15" x14ac:dyDescent="0.2">
      <c r="A369" s="98" t="s">
        <v>3528</v>
      </c>
      <c r="B369" s="769" t="s">
        <v>3529</v>
      </c>
      <c r="C369" s="769"/>
      <c r="D369" s="769"/>
      <c r="E369" s="121">
        <f t="shared" si="24"/>
        <v>0</v>
      </c>
      <c r="F369" s="100">
        <f>ROUND(,2)</f>
        <v>0</v>
      </c>
      <c r="G369" s="101"/>
      <c r="H369" s="102"/>
      <c r="I369" s="153"/>
      <c r="J369" s="153"/>
      <c r="K369" s="122"/>
      <c r="L369" s="121"/>
      <c r="M369" s="121">
        <f t="shared" si="26"/>
        <v>0</v>
      </c>
      <c r="N369" s="123">
        <f t="shared" si="25"/>
        <v>0</v>
      </c>
      <c r="O369" s="120">
        <f t="shared" si="27"/>
        <v>0</v>
      </c>
    </row>
    <row r="370" spans="1:15" ht="31.5" x14ac:dyDescent="0.2">
      <c r="A370" s="98" t="s">
        <v>3530</v>
      </c>
      <c r="B370" s="106" t="s">
        <v>3531</v>
      </c>
      <c r="C370" s="107" t="s">
        <v>3268</v>
      </c>
      <c r="D370" s="108"/>
      <c r="E370" s="121">
        <f t="shared" si="24"/>
        <v>0</v>
      </c>
      <c r="F370" s="109">
        <f>ROUND(SUM(F371:F372),2)</f>
        <v>5201.47</v>
      </c>
      <c r="G370" s="110"/>
      <c r="H370" s="109">
        <f>ROUND(SUM(H371:H372),2)</f>
        <v>5564.75</v>
      </c>
      <c r="I370" s="153"/>
      <c r="J370" s="153"/>
      <c r="K370" s="122"/>
      <c r="L370" s="121"/>
      <c r="M370" s="121">
        <f t="shared" si="26"/>
        <v>0</v>
      </c>
      <c r="N370" s="123">
        <f t="shared" si="25"/>
        <v>0</v>
      </c>
      <c r="O370" s="120">
        <f t="shared" si="27"/>
        <v>0</v>
      </c>
    </row>
    <row r="371" spans="1:15" x14ac:dyDescent="0.2">
      <c r="A371" s="111" t="s">
        <v>3269</v>
      </c>
      <c r="B371" s="112" t="s">
        <v>3324</v>
      </c>
      <c r="C371" s="113" t="s">
        <v>3271</v>
      </c>
      <c r="D371" s="114">
        <v>70</v>
      </c>
      <c r="E371" s="150">
        <f t="shared" si="24"/>
        <v>57.779344410923358</v>
      </c>
      <c r="F371" s="151">
        <f>ROUND(E371*D371,2)</f>
        <v>4044.55</v>
      </c>
      <c r="G371" s="117">
        <f>N371</f>
        <v>61.814649930439401</v>
      </c>
      <c r="H371" s="118">
        <f>ROUND(D371*G371,2)</f>
        <v>4327.03</v>
      </c>
      <c r="I371" s="153"/>
      <c r="J371" s="153"/>
      <c r="K371" s="146" t="s">
        <v>3272</v>
      </c>
      <c r="L371" s="150">
        <v>93.42</v>
      </c>
      <c r="M371" s="150">
        <f t="shared" si="26"/>
        <v>71.861538461538458</v>
      </c>
      <c r="N371" s="152">
        <f t="shared" si="25"/>
        <v>61.814649930439401</v>
      </c>
      <c r="O371" s="120">
        <f t="shared" si="27"/>
        <v>57.779344410923358</v>
      </c>
    </row>
    <row r="372" spans="1:15" x14ac:dyDescent="0.2">
      <c r="A372" s="111" t="s">
        <v>3273</v>
      </c>
      <c r="B372" s="112" t="s">
        <v>3274</v>
      </c>
      <c r="C372" s="113" t="s">
        <v>3271</v>
      </c>
      <c r="D372" s="114">
        <f>0.9*40</f>
        <v>36</v>
      </c>
      <c r="E372" s="150">
        <f t="shared" si="24"/>
        <v>32.136745189376768</v>
      </c>
      <c r="F372" s="151">
        <f>ROUND(E372*D372,2)</f>
        <v>1156.92</v>
      </c>
      <c r="G372" s="117">
        <f>N372</f>
        <v>34.381173307489099</v>
      </c>
      <c r="H372" s="118">
        <f>ROUND(D372*G372,2)</f>
        <v>1237.72</v>
      </c>
      <c r="I372" s="153"/>
      <c r="J372" s="153"/>
      <c r="K372" s="146" t="s">
        <v>3272</v>
      </c>
      <c r="L372" s="150">
        <v>51.96</v>
      </c>
      <c r="M372" s="150">
        <f t="shared" si="26"/>
        <v>39.969230769230769</v>
      </c>
      <c r="N372" s="152">
        <f t="shared" si="25"/>
        <v>34.381173307489099</v>
      </c>
      <c r="O372" s="120">
        <f t="shared" si="27"/>
        <v>32.136745189376768</v>
      </c>
    </row>
    <row r="373" spans="1:15" ht="31.5" x14ac:dyDescent="0.2">
      <c r="A373" s="98" t="s">
        <v>3532</v>
      </c>
      <c r="B373" s="106" t="s">
        <v>3533</v>
      </c>
      <c r="C373" s="107" t="s">
        <v>3268</v>
      </c>
      <c r="D373" s="108"/>
      <c r="E373" s="121">
        <f t="shared" si="24"/>
        <v>0</v>
      </c>
      <c r="F373" s="109">
        <f>ROUND(SUM(F374:F375),2)</f>
        <v>6788.17</v>
      </c>
      <c r="G373" s="110"/>
      <c r="H373" s="109">
        <f>ROUND(SUM(H374:H375),2)</f>
        <v>7262.25</v>
      </c>
      <c r="I373" s="153"/>
      <c r="J373" s="153"/>
      <c r="K373" s="122"/>
      <c r="L373" s="121"/>
      <c r="M373" s="121">
        <f t="shared" si="26"/>
        <v>0</v>
      </c>
      <c r="N373" s="123">
        <f t="shared" si="25"/>
        <v>0</v>
      </c>
      <c r="O373" s="120">
        <f t="shared" si="27"/>
        <v>0</v>
      </c>
    </row>
    <row r="374" spans="1:15" x14ac:dyDescent="0.2">
      <c r="A374" s="111" t="s">
        <v>3269</v>
      </c>
      <c r="B374" s="112" t="s">
        <v>3324</v>
      </c>
      <c r="C374" s="113" t="s">
        <v>3271</v>
      </c>
      <c r="D374" s="114">
        <v>83</v>
      </c>
      <c r="E374" s="150">
        <f t="shared" si="24"/>
        <v>57.779344410923358</v>
      </c>
      <c r="F374" s="151">
        <f>ROUND(E374*D374,2)</f>
        <v>4795.6899999999996</v>
      </c>
      <c r="G374" s="117">
        <f>N374</f>
        <v>61.814649930439401</v>
      </c>
      <c r="H374" s="118">
        <f>ROUND(D374*G374,2)</f>
        <v>5130.62</v>
      </c>
      <c r="I374" s="153"/>
      <c r="J374" s="153"/>
      <c r="K374" s="146" t="s">
        <v>3272</v>
      </c>
      <c r="L374" s="150">
        <v>93.42</v>
      </c>
      <c r="M374" s="150">
        <f t="shared" si="26"/>
        <v>71.861538461538458</v>
      </c>
      <c r="N374" s="152">
        <f t="shared" si="25"/>
        <v>61.814649930439401</v>
      </c>
      <c r="O374" s="120">
        <f t="shared" si="27"/>
        <v>57.779344410923358</v>
      </c>
    </row>
    <row r="375" spans="1:15" x14ac:dyDescent="0.2">
      <c r="A375" s="111" t="s">
        <v>3273</v>
      </c>
      <c r="B375" s="112" t="s">
        <v>3274</v>
      </c>
      <c r="C375" s="113" t="s">
        <v>3271</v>
      </c>
      <c r="D375" s="114">
        <v>62</v>
      </c>
      <c r="E375" s="150">
        <f t="shared" si="24"/>
        <v>32.136745189376768</v>
      </c>
      <c r="F375" s="151">
        <f>ROUND(E375*D375,2)</f>
        <v>1992.48</v>
      </c>
      <c r="G375" s="117">
        <f>N375</f>
        <v>34.381173307489099</v>
      </c>
      <c r="H375" s="118">
        <f>ROUND(D375*G375,2)</f>
        <v>2131.63</v>
      </c>
      <c r="I375" s="153"/>
      <c r="J375" s="153"/>
      <c r="K375" s="146" t="s">
        <v>3272</v>
      </c>
      <c r="L375" s="150">
        <v>51.96</v>
      </c>
      <c r="M375" s="150">
        <f t="shared" si="26"/>
        <v>39.969230769230769</v>
      </c>
      <c r="N375" s="152">
        <f t="shared" si="25"/>
        <v>34.381173307489099</v>
      </c>
      <c r="O375" s="120">
        <f t="shared" si="27"/>
        <v>32.136745189376768</v>
      </c>
    </row>
    <row r="376" spans="1:15" ht="31.5" x14ac:dyDescent="0.2">
      <c r="A376" s="98" t="s">
        <v>3534</v>
      </c>
      <c r="B376" s="106" t="s">
        <v>3535</v>
      </c>
      <c r="C376" s="107" t="s">
        <v>3268</v>
      </c>
      <c r="D376" s="108"/>
      <c r="E376" s="121">
        <f t="shared" si="24"/>
        <v>0</v>
      </c>
      <c r="F376" s="109">
        <f>ROUND(SUM(F377:F378),2)</f>
        <v>8618.6200000000008</v>
      </c>
      <c r="G376" s="110"/>
      <c r="H376" s="109">
        <f>ROUND(SUM(H377:H378),2)</f>
        <v>9220.5499999999993</v>
      </c>
      <c r="K376" s="122"/>
      <c r="L376" s="121"/>
      <c r="M376" s="121">
        <f t="shared" si="26"/>
        <v>0</v>
      </c>
      <c r="N376" s="123">
        <f t="shared" si="25"/>
        <v>0</v>
      </c>
      <c r="O376" s="120">
        <f t="shared" si="27"/>
        <v>0</v>
      </c>
    </row>
    <row r="377" spans="1:15" x14ac:dyDescent="0.2">
      <c r="A377" s="154"/>
      <c r="B377" s="112" t="s">
        <v>3324</v>
      </c>
      <c r="C377" s="113" t="s">
        <v>3271</v>
      </c>
      <c r="D377" s="114">
        <v>103</v>
      </c>
      <c r="E377" s="150">
        <f t="shared" si="24"/>
        <v>57.779344410923358</v>
      </c>
      <c r="F377" s="151">
        <f>ROUND(E377*D377,2)</f>
        <v>5951.27</v>
      </c>
      <c r="G377" s="117">
        <f>N377</f>
        <v>61.814649930439401</v>
      </c>
      <c r="H377" s="118">
        <f>ROUND(D377*G377,2)</f>
        <v>6366.91</v>
      </c>
      <c r="K377" s="146" t="s">
        <v>3272</v>
      </c>
      <c r="L377" s="150">
        <v>93.42</v>
      </c>
      <c r="M377" s="150">
        <f t="shared" si="26"/>
        <v>71.861538461538458</v>
      </c>
      <c r="N377" s="152">
        <f t="shared" si="25"/>
        <v>61.814649930439401</v>
      </c>
      <c r="O377" s="120">
        <f t="shared" si="27"/>
        <v>57.779344410923358</v>
      </c>
    </row>
    <row r="378" spans="1:15" x14ac:dyDescent="0.2">
      <c r="A378" s="111" t="s">
        <v>3273</v>
      </c>
      <c r="B378" s="112" t="s">
        <v>3274</v>
      </c>
      <c r="C378" s="113" t="s">
        <v>3271</v>
      </c>
      <c r="D378" s="114">
        <v>83</v>
      </c>
      <c r="E378" s="150">
        <f t="shared" si="24"/>
        <v>32.136745189376768</v>
      </c>
      <c r="F378" s="151">
        <f>ROUND(E378*D378,2)</f>
        <v>2667.35</v>
      </c>
      <c r="G378" s="117">
        <f>N378</f>
        <v>34.381173307489099</v>
      </c>
      <c r="H378" s="118">
        <f>ROUND(D378*G378,2)</f>
        <v>2853.64</v>
      </c>
      <c r="K378" s="146" t="s">
        <v>3272</v>
      </c>
      <c r="L378" s="150">
        <v>51.96</v>
      </c>
      <c r="M378" s="150">
        <f t="shared" si="26"/>
        <v>39.969230769230769</v>
      </c>
      <c r="N378" s="152">
        <f t="shared" si="25"/>
        <v>34.381173307489099</v>
      </c>
      <c r="O378" s="120">
        <f t="shared" si="27"/>
        <v>32.136745189376768</v>
      </c>
    </row>
    <row r="379" spans="1:15" ht="31.5" x14ac:dyDescent="0.2">
      <c r="A379" s="98" t="s">
        <v>3536</v>
      </c>
      <c r="B379" s="106" t="s">
        <v>3537</v>
      </c>
      <c r="C379" s="107" t="s">
        <v>3268</v>
      </c>
      <c r="D379" s="108"/>
      <c r="E379" s="121">
        <f t="shared" si="24"/>
        <v>0</v>
      </c>
      <c r="F379" s="109">
        <f>ROUND(SUM(F380:F381),2)</f>
        <v>10692.52</v>
      </c>
      <c r="G379" s="110"/>
      <c r="H379" s="109">
        <f>ROUND(SUM(H380:H381),2)</f>
        <v>11439.29</v>
      </c>
      <c r="I379" s="153"/>
      <c r="J379" s="153"/>
      <c r="K379" s="122"/>
      <c r="L379" s="121"/>
      <c r="M379" s="121">
        <f t="shared" si="26"/>
        <v>0</v>
      </c>
      <c r="N379" s="123">
        <f t="shared" si="25"/>
        <v>0</v>
      </c>
      <c r="O379" s="120">
        <f t="shared" si="27"/>
        <v>0</v>
      </c>
    </row>
    <row r="380" spans="1:15" ht="12" customHeight="1" x14ac:dyDescent="0.2">
      <c r="A380" s="111" t="s">
        <v>3269</v>
      </c>
      <c r="B380" s="112" t="s">
        <v>3324</v>
      </c>
      <c r="C380" s="113" t="s">
        <v>3271</v>
      </c>
      <c r="D380" s="114">
        <f>108*1.25</f>
        <v>135</v>
      </c>
      <c r="E380" s="150">
        <f t="shared" si="24"/>
        <v>57.779344410923358</v>
      </c>
      <c r="F380" s="151">
        <f>ROUND(E380*D380,2)</f>
        <v>7800.21</v>
      </c>
      <c r="G380" s="117">
        <f>N380</f>
        <v>61.814649930439401</v>
      </c>
      <c r="H380" s="118">
        <f>ROUND(D380*G380,2)</f>
        <v>8344.98</v>
      </c>
      <c r="I380" s="153"/>
      <c r="J380" s="153"/>
      <c r="K380" s="146" t="s">
        <v>3272</v>
      </c>
      <c r="L380" s="150">
        <v>93.42</v>
      </c>
      <c r="M380" s="150">
        <f t="shared" si="26"/>
        <v>71.861538461538458</v>
      </c>
      <c r="N380" s="152">
        <f t="shared" si="25"/>
        <v>61.814649930439401</v>
      </c>
      <c r="O380" s="120">
        <f t="shared" si="27"/>
        <v>57.779344410923358</v>
      </c>
    </row>
    <row r="381" spans="1:15" x14ac:dyDescent="0.2">
      <c r="A381" s="111" t="s">
        <v>3273</v>
      </c>
      <c r="B381" s="112" t="s">
        <v>3274</v>
      </c>
      <c r="C381" s="113" t="s">
        <v>3271</v>
      </c>
      <c r="D381" s="114">
        <f>72*1.25</f>
        <v>90</v>
      </c>
      <c r="E381" s="150">
        <f t="shared" si="24"/>
        <v>32.136745189376768</v>
      </c>
      <c r="F381" s="151">
        <f>ROUND(E381*D381,2)</f>
        <v>2892.31</v>
      </c>
      <c r="G381" s="117">
        <f>N381</f>
        <v>34.381173307489099</v>
      </c>
      <c r="H381" s="118">
        <f>ROUND(D381*G381,2)</f>
        <v>3094.31</v>
      </c>
      <c r="I381" s="153"/>
      <c r="J381" s="153"/>
      <c r="K381" s="146" t="s">
        <v>3272</v>
      </c>
      <c r="L381" s="150">
        <v>51.96</v>
      </c>
      <c r="M381" s="150">
        <f t="shared" si="26"/>
        <v>39.969230769230769</v>
      </c>
      <c r="N381" s="152">
        <f t="shared" si="25"/>
        <v>34.381173307489099</v>
      </c>
      <c r="O381" s="120">
        <f t="shared" si="27"/>
        <v>32.136745189376768</v>
      </c>
    </row>
    <row r="382" spans="1:15" ht="15" x14ac:dyDescent="0.2">
      <c r="A382" s="98" t="s">
        <v>3538</v>
      </c>
      <c r="B382" s="769" t="s">
        <v>3539</v>
      </c>
      <c r="C382" s="769"/>
      <c r="D382" s="769"/>
      <c r="E382" s="99">
        <f t="shared" si="24"/>
        <v>0</v>
      </c>
      <c r="F382" s="100">
        <f>ROUND(,2)</f>
        <v>0</v>
      </c>
      <c r="G382" s="101"/>
      <c r="H382" s="102"/>
      <c r="I382" s="153"/>
      <c r="J382" s="153"/>
      <c r="K382" s="103"/>
      <c r="L382" s="99"/>
      <c r="M382" s="99">
        <f t="shared" si="26"/>
        <v>0</v>
      </c>
      <c r="N382" s="104">
        <f t="shared" si="25"/>
        <v>0</v>
      </c>
      <c r="O382" s="120">
        <f t="shared" si="27"/>
        <v>0</v>
      </c>
    </row>
    <row r="383" spans="1:15" ht="21" x14ac:dyDescent="0.2">
      <c r="A383" s="98" t="s">
        <v>3540</v>
      </c>
      <c r="B383" s="106" t="s">
        <v>3541</v>
      </c>
      <c r="C383" s="107" t="s">
        <v>3268</v>
      </c>
      <c r="D383" s="108"/>
      <c r="E383" s="99">
        <f t="shared" si="24"/>
        <v>0</v>
      </c>
      <c r="F383" s="109">
        <f>ROUND(SUM(F384:F385),2)</f>
        <v>1526.17</v>
      </c>
      <c r="G383" s="110"/>
      <c r="H383" s="109">
        <f>ROUND(SUM(H384:H385),2)</f>
        <v>1632.76</v>
      </c>
      <c r="K383" s="103"/>
      <c r="L383" s="99"/>
      <c r="M383" s="99">
        <f t="shared" si="26"/>
        <v>0</v>
      </c>
      <c r="N383" s="104">
        <f t="shared" si="25"/>
        <v>0</v>
      </c>
      <c r="O383" s="120">
        <f t="shared" si="27"/>
        <v>0</v>
      </c>
    </row>
    <row r="384" spans="1:15" x14ac:dyDescent="0.2">
      <c r="A384" s="111" t="s">
        <v>3269</v>
      </c>
      <c r="B384" s="112" t="s">
        <v>3324</v>
      </c>
      <c r="C384" s="113" t="s">
        <v>3271</v>
      </c>
      <c r="D384" s="114">
        <f>0.9*16</f>
        <v>14.4</v>
      </c>
      <c r="E384" s="150">
        <f t="shared" si="24"/>
        <v>57.779344410923358</v>
      </c>
      <c r="F384" s="151">
        <f>ROUND(E384*D384,2)</f>
        <v>832.02</v>
      </c>
      <c r="G384" s="117">
        <f>N384</f>
        <v>61.814649930439401</v>
      </c>
      <c r="H384" s="118">
        <f>ROUND(D384*G384,2)</f>
        <v>890.13</v>
      </c>
      <c r="I384" s="153"/>
      <c r="J384" s="153"/>
      <c r="K384" s="146" t="s">
        <v>3272</v>
      </c>
      <c r="L384" s="150">
        <v>93.42</v>
      </c>
      <c r="M384" s="150">
        <f t="shared" si="26"/>
        <v>71.861538461538458</v>
      </c>
      <c r="N384" s="152">
        <f t="shared" si="25"/>
        <v>61.814649930439401</v>
      </c>
      <c r="O384" s="120">
        <f t="shared" si="27"/>
        <v>57.779344410923358</v>
      </c>
    </row>
    <row r="385" spans="1:15" x14ac:dyDescent="0.2">
      <c r="A385" s="111" t="s">
        <v>3273</v>
      </c>
      <c r="B385" s="112" t="s">
        <v>3274</v>
      </c>
      <c r="C385" s="113" t="s">
        <v>3271</v>
      </c>
      <c r="D385" s="114">
        <f>0.9*24</f>
        <v>21.6</v>
      </c>
      <c r="E385" s="150">
        <f t="shared" si="24"/>
        <v>32.136745189376768</v>
      </c>
      <c r="F385" s="151">
        <f>ROUND(E385*D385,2)</f>
        <v>694.15</v>
      </c>
      <c r="G385" s="117">
        <f>N385</f>
        <v>34.381173307489099</v>
      </c>
      <c r="H385" s="118">
        <f>ROUND(D385*G385,2)</f>
        <v>742.63</v>
      </c>
      <c r="I385" s="153"/>
      <c r="J385" s="153"/>
      <c r="K385" s="146" t="s">
        <v>3272</v>
      </c>
      <c r="L385" s="150">
        <v>51.96</v>
      </c>
      <c r="M385" s="150">
        <f t="shared" si="26"/>
        <v>39.969230769230769</v>
      </c>
      <c r="N385" s="152">
        <f t="shared" si="25"/>
        <v>34.381173307489099</v>
      </c>
      <c r="O385" s="120">
        <f t="shared" si="27"/>
        <v>32.136745189376768</v>
      </c>
    </row>
    <row r="386" spans="1:15" ht="21" x14ac:dyDescent="0.2">
      <c r="A386" s="98" t="s">
        <v>3542</v>
      </c>
      <c r="B386" s="106" t="s">
        <v>3543</v>
      </c>
      <c r="C386" s="107" t="s">
        <v>3268</v>
      </c>
      <c r="D386" s="108"/>
      <c r="E386" s="99">
        <f t="shared" si="24"/>
        <v>0</v>
      </c>
      <c r="F386" s="109">
        <f>ROUND(SUM(F387:F388),2)</f>
        <v>1699.71</v>
      </c>
      <c r="G386" s="110"/>
      <c r="H386" s="109">
        <f>ROUND(SUM(H387:H388),2)</f>
        <v>1818.42</v>
      </c>
      <c r="I386" s="153"/>
      <c r="J386" s="153"/>
      <c r="K386" s="103"/>
      <c r="L386" s="99"/>
      <c r="M386" s="99">
        <f t="shared" si="26"/>
        <v>0</v>
      </c>
      <c r="N386" s="104">
        <f t="shared" si="25"/>
        <v>0</v>
      </c>
      <c r="O386" s="120">
        <f t="shared" si="27"/>
        <v>0</v>
      </c>
    </row>
    <row r="387" spans="1:15" x14ac:dyDescent="0.2">
      <c r="A387" s="111" t="s">
        <v>3269</v>
      </c>
      <c r="B387" s="112" t="s">
        <v>3324</v>
      </c>
      <c r="C387" s="113" t="s">
        <v>3271</v>
      </c>
      <c r="D387" s="114">
        <f>0.9*16</f>
        <v>14.4</v>
      </c>
      <c r="E387" s="150">
        <f t="shared" si="24"/>
        <v>57.779344410923358</v>
      </c>
      <c r="F387" s="151">
        <f>ROUND(E387*D387,2)</f>
        <v>832.02</v>
      </c>
      <c r="G387" s="117">
        <f>N387</f>
        <v>61.814649930439401</v>
      </c>
      <c r="H387" s="118">
        <f>ROUND(D387*G387,2)</f>
        <v>890.13</v>
      </c>
      <c r="I387" s="153"/>
      <c r="J387" s="153"/>
      <c r="K387" s="146" t="s">
        <v>3272</v>
      </c>
      <c r="L387" s="150">
        <v>93.42</v>
      </c>
      <c r="M387" s="150">
        <f t="shared" si="26"/>
        <v>71.861538461538458</v>
      </c>
      <c r="N387" s="152">
        <f t="shared" si="25"/>
        <v>61.814649930439401</v>
      </c>
      <c r="O387" s="120">
        <f t="shared" si="27"/>
        <v>57.779344410923358</v>
      </c>
    </row>
    <row r="388" spans="1:15" x14ac:dyDescent="0.2">
      <c r="A388" s="111" t="s">
        <v>3273</v>
      </c>
      <c r="B388" s="112" t="s">
        <v>3274</v>
      </c>
      <c r="C388" s="113" t="s">
        <v>3271</v>
      </c>
      <c r="D388" s="114">
        <f>0.9*30</f>
        <v>27</v>
      </c>
      <c r="E388" s="150">
        <f t="shared" si="24"/>
        <v>32.136745189376768</v>
      </c>
      <c r="F388" s="151">
        <f>ROUND(E388*D388,2)</f>
        <v>867.69</v>
      </c>
      <c r="G388" s="117">
        <f>N388</f>
        <v>34.381173307489099</v>
      </c>
      <c r="H388" s="118">
        <f>ROUND(D388*G388,2)</f>
        <v>928.29</v>
      </c>
      <c r="I388" s="153"/>
      <c r="J388" s="153"/>
      <c r="K388" s="146" t="s">
        <v>3272</v>
      </c>
      <c r="L388" s="150">
        <v>51.96</v>
      </c>
      <c r="M388" s="150">
        <f t="shared" si="26"/>
        <v>39.969230769230769</v>
      </c>
      <c r="N388" s="152">
        <f t="shared" si="25"/>
        <v>34.381173307489099</v>
      </c>
      <c r="O388" s="120">
        <f t="shared" si="27"/>
        <v>32.136745189376768</v>
      </c>
    </row>
    <row r="389" spans="1:15" ht="21" x14ac:dyDescent="0.2">
      <c r="A389" s="98" t="s">
        <v>3544</v>
      </c>
      <c r="B389" s="106" t="s">
        <v>3545</v>
      </c>
      <c r="C389" s="107" t="s">
        <v>3268</v>
      </c>
      <c r="D389" s="108"/>
      <c r="E389" s="121">
        <f t="shared" si="24"/>
        <v>0</v>
      </c>
      <c r="F389" s="109">
        <f>ROUND(SUM(F390:F391),2)</f>
        <v>1699.71</v>
      </c>
      <c r="G389" s="110"/>
      <c r="H389" s="109">
        <f>ROUND(SUM(H390:H391),2)</f>
        <v>1818.42</v>
      </c>
      <c r="I389" s="153"/>
      <c r="J389" s="153"/>
      <c r="K389" s="122"/>
      <c r="L389" s="121"/>
      <c r="M389" s="121">
        <f t="shared" si="26"/>
        <v>0</v>
      </c>
      <c r="N389" s="123">
        <f t="shared" si="25"/>
        <v>0</v>
      </c>
      <c r="O389" s="120">
        <f t="shared" si="27"/>
        <v>0</v>
      </c>
    </row>
    <row r="390" spans="1:15" x14ac:dyDescent="0.2">
      <c r="A390" s="111" t="s">
        <v>3269</v>
      </c>
      <c r="B390" s="112" t="s">
        <v>3324</v>
      </c>
      <c r="C390" s="113" t="s">
        <v>3271</v>
      </c>
      <c r="D390" s="114">
        <f>0.9*16</f>
        <v>14.4</v>
      </c>
      <c r="E390" s="150">
        <f t="shared" si="24"/>
        <v>57.779344410923358</v>
      </c>
      <c r="F390" s="151">
        <f>ROUND(E390*D390,2)</f>
        <v>832.02</v>
      </c>
      <c r="G390" s="117">
        <f>N390</f>
        <v>61.814649930439401</v>
      </c>
      <c r="H390" s="118">
        <f>ROUND(D390*G390,2)</f>
        <v>890.13</v>
      </c>
      <c r="I390" s="153"/>
      <c r="J390" s="153"/>
      <c r="K390" s="146" t="s">
        <v>3272</v>
      </c>
      <c r="L390" s="150">
        <v>93.42</v>
      </c>
      <c r="M390" s="150">
        <f t="shared" si="26"/>
        <v>71.861538461538458</v>
      </c>
      <c r="N390" s="152">
        <f t="shared" si="25"/>
        <v>61.814649930439401</v>
      </c>
      <c r="O390" s="120">
        <f t="shared" si="27"/>
        <v>57.779344410923358</v>
      </c>
    </row>
    <row r="391" spans="1:15" x14ac:dyDescent="0.2">
      <c r="A391" s="111" t="s">
        <v>3273</v>
      </c>
      <c r="B391" s="112" t="s">
        <v>3274</v>
      </c>
      <c r="C391" s="113" t="s">
        <v>3271</v>
      </c>
      <c r="D391" s="114">
        <f>0.9*30</f>
        <v>27</v>
      </c>
      <c r="E391" s="150">
        <f t="shared" si="24"/>
        <v>32.136745189376768</v>
      </c>
      <c r="F391" s="151">
        <f>ROUND(E391*D391,2)</f>
        <v>867.69</v>
      </c>
      <c r="G391" s="117">
        <f>N391</f>
        <v>34.381173307489099</v>
      </c>
      <c r="H391" s="118">
        <f>ROUND(D391*G391,2)</f>
        <v>928.29</v>
      </c>
      <c r="I391" s="153"/>
      <c r="J391" s="153"/>
      <c r="K391" s="146" t="s">
        <v>3272</v>
      </c>
      <c r="L391" s="150">
        <v>51.96</v>
      </c>
      <c r="M391" s="150">
        <f t="shared" si="26"/>
        <v>39.969230769230769</v>
      </c>
      <c r="N391" s="152">
        <f t="shared" si="25"/>
        <v>34.381173307489099</v>
      </c>
      <c r="O391" s="120">
        <f t="shared" si="27"/>
        <v>32.136745189376768</v>
      </c>
    </row>
    <row r="392" spans="1:15" ht="21" x14ac:dyDescent="0.2">
      <c r="A392" s="98" t="s">
        <v>3546</v>
      </c>
      <c r="B392" s="106" t="s">
        <v>3547</v>
      </c>
      <c r="C392" s="107" t="s">
        <v>3268</v>
      </c>
      <c r="D392" s="108"/>
      <c r="E392" s="121">
        <f t="shared" si="24"/>
        <v>0</v>
      </c>
      <c r="F392" s="109">
        <f>ROUND(SUM(F393:F394),2)</f>
        <v>1888.57</v>
      </c>
      <c r="G392" s="110"/>
      <c r="H392" s="109">
        <f>ROUND(SUM(H393:H394),2)</f>
        <v>2020.47</v>
      </c>
      <c r="I392" s="153"/>
      <c r="J392" s="153"/>
      <c r="K392" s="122"/>
      <c r="L392" s="121"/>
      <c r="M392" s="121">
        <f t="shared" si="26"/>
        <v>0</v>
      </c>
      <c r="N392" s="123">
        <f t="shared" si="25"/>
        <v>0</v>
      </c>
      <c r="O392" s="120">
        <f t="shared" si="27"/>
        <v>0</v>
      </c>
    </row>
    <row r="393" spans="1:15" x14ac:dyDescent="0.2">
      <c r="A393" s="111" t="s">
        <v>3269</v>
      </c>
      <c r="B393" s="112" t="s">
        <v>3324</v>
      </c>
      <c r="C393" s="113" t="s">
        <v>3271</v>
      </c>
      <c r="D393" s="114">
        <v>16</v>
      </c>
      <c r="E393" s="150">
        <f t="shared" si="24"/>
        <v>57.779344410923358</v>
      </c>
      <c r="F393" s="151">
        <f>ROUND(E393*D393,2)</f>
        <v>924.47</v>
      </c>
      <c r="G393" s="117">
        <f>N393</f>
        <v>61.814649930439401</v>
      </c>
      <c r="H393" s="118">
        <f>ROUND(D393*G393,2)</f>
        <v>989.03</v>
      </c>
      <c r="I393" s="153"/>
      <c r="J393" s="153"/>
      <c r="K393" s="146" t="s">
        <v>3272</v>
      </c>
      <c r="L393" s="150">
        <v>93.42</v>
      </c>
      <c r="M393" s="150">
        <f t="shared" si="26"/>
        <v>71.861538461538458</v>
      </c>
      <c r="N393" s="152">
        <f t="shared" si="25"/>
        <v>61.814649930439401</v>
      </c>
      <c r="O393" s="120">
        <f t="shared" si="27"/>
        <v>57.779344410923358</v>
      </c>
    </row>
    <row r="394" spans="1:15" x14ac:dyDescent="0.2">
      <c r="A394" s="111" t="s">
        <v>3273</v>
      </c>
      <c r="B394" s="112" t="s">
        <v>3274</v>
      </c>
      <c r="C394" s="113" t="s">
        <v>3271</v>
      </c>
      <c r="D394" s="114">
        <v>30</v>
      </c>
      <c r="E394" s="150">
        <f t="shared" si="24"/>
        <v>32.136745189376768</v>
      </c>
      <c r="F394" s="151">
        <f>ROUND(E394*D394,2)</f>
        <v>964.1</v>
      </c>
      <c r="G394" s="117">
        <f>N394</f>
        <v>34.381173307489099</v>
      </c>
      <c r="H394" s="118">
        <f>ROUND(D394*G394,2)</f>
        <v>1031.44</v>
      </c>
      <c r="I394" s="153"/>
      <c r="J394" s="153"/>
      <c r="K394" s="146" t="s">
        <v>3272</v>
      </c>
      <c r="L394" s="150">
        <v>51.96</v>
      </c>
      <c r="M394" s="150">
        <f t="shared" si="26"/>
        <v>39.969230769230769</v>
      </c>
      <c r="N394" s="152">
        <f t="shared" si="25"/>
        <v>34.381173307489099</v>
      </c>
      <c r="O394" s="120">
        <f t="shared" si="27"/>
        <v>32.136745189376768</v>
      </c>
    </row>
    <row r="395" spans="1:15" ht="21" x14ac:dyDescent="0.2">
      <c r="A395" s="98" t="s">
        <v>3548</v>
      </c>
      <c r="B395" s="106" t="s">
        <v>3549</v>
      </c>
      <c r="C395" s="107" t="s">
        <v>3268</v>
      </c>
      <c r="D395" s="108"/>
      <c r="E395" s="121">
        <f t="shared" si="24"/>
        <v>0</v>
      </c>
      <c r="F395" s="109">
        <f>ROUND(SUM(F396:F397),2)</f>
        <v>1592.6</v>
      </c>
      <c r="G395" s="110"/>
      <c r="H395" s="109">
        <f>ROUND(SUM(H396:H397),2)</f>
        <v>1703.82</v>
      </c>
      <c r="K395" s="122"/>
      <c r="L395" s="121"/>
      <c r="M395" s="121">
        <f t="shared" si="26"/>
        <v>0</v>
      </c>
      <c r="N395" s="123">
        <f t="shared" si="25"/>
        <v>0</v>
      </c>
      <c r="O395" s="120">
        <f t="shared" si="27"/>
        <v>0</v>
      </c>
    </row>
    <row r="396" spans="1:15" x14ac:dyDescent="0.2">
      <c r="A396" s="111"/>
      <c r="B396" s="112" t="s">
        <v>3403</v>
      </c>
      <c r="C396" s="113" t="s">
        <v>3271</v>
      </c>
      <c r="D396" s="114">
        <v>11</v>
      </c>
      <c r="E396" s="150">
        <f t="shared" si="24"/>
        <v>89.272859904438846</v>
      </c>
      <c r="F396" s="151">
        <f>ROUND(E396*D396,2)</f>
        <v>982</v>
      </c>
      <c r="G396" s="117">
        <f>N396</f>
        <v>95.507670423459885</v>
      </c>
      <c r="H396" s="118">
        <f>ROUND(D396*G396,2)</f>
        <v>1050.58</v>
      </c>
      <c r="K396" s="146" t="s">
        <v>3272</v>
      </c>
      <c r="L396" s="150">
        <v>144.34</v>
      </c>
      <c r="M396" s="150">
        <f t="shared" si="26"/>
        <v>111.03076923076922</v>
      </c>
      <c r="N396" s="152">
        <f t="shared" si="25"/>
        <v>95.507670423459885</v>
      </c>
      <c r="O396" s="120">
        <f t="shared" si="27"/>
        <v>89.272859904438846</v>
      </c>
    </row>
    <row r="397" spans="1:15" x14ac:dyDescent="0.2">
      <c r="A397" s="111" t="s">
        <v>3273</v>
      </c>
      <c r="B397" s="112" t="s">
        <v>3274</v>
      </c>
      <c r="C397" s="113" t="s">
        <v>3271</v>
      </c>
      <c r="D397" s="114">
        <v>19</v>
      </c>
      <c r="E397" s="150">
        <f t="shared" si="24"/>
        <v>32.136745189376768</v>
      </c>
      <c r="F397" s="151">
        <f>ROUND(E397*D397,2)</f>
        <v>610.6</v>
      </c>
      <c r="G397" s="117">
        <f>N397</f>
        <v>34.381173307489099</v>
      </c>
      <c r="H397" s="118">
        <f>ROUND(D397*G397,2)</f>
        <v>653.24</v>
      </c>
      <c r="K397" s="146" t="s">
        <v>3272</v>
      </c>
      <c r="L397" s="150">
        <v>51.96</v>
      </c>
      <c r="M397" s="150">
        <f t="shared" si="26"/>
        <v>39.969230769230769</v>
      </c>
      <c r="N397" s="152">
        <f t="shared" si="25"/>
        <v>34.381173307489099</v>
      </c>
      <c r="O397" s="120">
        <f t="shared" si="27"/>
        <v>32.136745189376768</v>
      </c>
    </row>
    <row r="398" spans="1:15" ht="21" x14ac:dyDescent="0.2">
      <c r="A398" s="98" t="s">
        <v>3550</v>
      </c>
      <c r="B398" s="106" t="s">
        <v>3551</v>
      </c>
      <c r="C398" s="107" t="s">
        <v>3268</v>
      </c>
      <c r="D398" s="108"/>
      <c r="E398" s="121">
        <f t="shared" si="24"/>
        <v>0</v>
      </c>
      <c r="F398" s="109">
        <f>ROUND(SUM(F399:F400),2)</f>
        <v>1246.17</v>
      </c>
      <c r="G398" s="110"/>
      <c r="H398" s="109">
        <f>ROUND(SUM(H399:H400),2)</f>
        <v>1333.2</v>
      </c>
      <c r="K398" s="122"/>
      <c r="L398" s="121"/>
      <c r="M398" s="121">
        <f t="shared" si="26"/>
        <v>0</v>
      </c>
      <c r="N398" s="123">
        <f t="shared" si="25"/>
        <v>0</v>
      </c>
      <c r="O398" s="120">
        <f t="shared" si="27"/>
        <v>0</v>
      </c>
    </row>
    <row r="399" spans="1:15" x14ac:dyDescent="0.2">
      <c r="A399" s="111" t="s">
        <v>3269</v>
      </c>
      <c r="B399" s="112" t="s">
        <v>3324</v>
      </c>
      <c r="C399" s="113" t="s">
        <v>3271</v>
      </c>
      <c r="D399" s="114">
        <v>11</v>
      </c>
      <c r="E399" s="150">
        <f t="shared" si="24"/>
        <v>57.779344410923358</v>
      </c>
      <c r="F399" s="151">
        <f>ROUND(E399*D399,2)</f>
        <v>635.57000000000005</v>
      </c>
      <c r="G399" s="117">
        <f>N399</f>
        <v>61.814649930439401</v>
      </c>
      <c r="H399" s="118">
        <f>ROUND(D399*G399,2)</f>
        <v>679.96</v>
      </c>
      <c r="K399" s="146" t="s">
        <v>3272</v>
      </c>
      <c r="L399" s="150">
        <v>93.42</v>
      </c>
      <c r="M399" s="150">
        <f t="shared" si="26"/>
        <v>71.861538461538458</v>
      </c>
      <c r="N399" s="152">
        <f t="shared" si="25"/>
        <v>61.814649930439401</v>
      </c>
      <c r="O399" s="120">
        <f t="shared" si="27"/>
        <v>57.779344410923358</v>
      </c>
    </row>
    <row r="400" spans="1:15" x14ac:dyDescent="0.2">
      <c r="A400" s="111" t="s">
        <v>3273</v>
      </c>
      <c r="B400" s="112" t="s">
        <v>3274</v>
      </c>
      <c r="C400" s="113" t="s">
        <v>3271</v>
      </c>
      <c r="D400" s="114">
        <v>19</v>
      </c>
      <c r="E400" s="150">
        <f t="shared" si="24"/>
        <v>32.136745189376768</v>
      </c>
      <c r="F400" s="151">
        <f>ROUND(E400*D400,2)</f>
        <v>610.6</v>
      </c>
      <c r="G400" s="117">
        <f>N400</f>
        <v>34.381173307489099</v>
      </c>
      <c r="H400" s="118">
        <f>ROUND(D400*G400,2)</f>
        <v>653.24</v>
      </c>
      <c r="K400" s="146" t="s">
        <v>3272</v>
      </c>
      <c r="L400" s="150">
        <v>51.96</v>
      </c>
      <c r="M400" s="150">
        <f t="shared" si="26"/>
        <v>39.969230769230769</v>
      </c>
      <c r="N400" s="152">
        <f t="shared" si="25"/>
        <v>34.381173307489099</v>
      </c>
      <c r="O400" s="120">
        <f t="shared" si="27"/>
        <v>32.136745189376768</v>
      </c>
    </row>
    <row r="401" spans="1:15" ht="42" x14ac:dyDescent="0.2">
      <c r="A401" s="98" t="s">
        <v>3552</v>
      </c>
      <c r="B401" s="106" t="s">
        <v>3553</v>
      </c>
      <c r="C401" s="107" t="s">
        <v>3268</v>
      </c>
      <c r="D401" s="108"/>
      <c r="E401" s="121">
        <f t="shared" si="24"/>
        <v>0</v>
      </c>
      <c r="F401" s="109">
        <f>ROUND(SUM(F402:F403),2)</f>
        <v>2416.9499999999998</v>
      </c>
      <c r="G401" s="110"/>
      <c r="H401" s="109">
        <f>ROUND(SUM(H402:H403),2)</f>
        <v>2585.75</v>
      </c>
      <c r="I401" s="153"/>
      <c r="J401" s="153"/>
      <c r="K401" s="122"/>
      <c r="L401" s="121"/>
      <c r="M401" s="121">
        <f t="shared" si="26"/>
        <v>0</v>
      </c>
      <c r="N401" s="123">
        <f t="shared" si="25"/>
        <v>0</v>
      </c>
      <c r="O401" s="120">
        <f t="shared" si="27"/>
        <v>0</v>
      </c>
    </row>
    <row r="402" spans="1:15" x14ac:dyDescent="0.2">
      <c r="A402" s="111" t="s">
        <v>3269</v>
      </c>
      <c r="B402" s="112" t="s">
        <v>3324</v>
      </c>
      <c r="C402" s="113" t="s">
        <v>3271</v>
      </c>
      <c r="D402" s="114">
        <f>0.8*33.6</f>
        <v>26.880000000000003</v>
      </c>
      <c r="E402" s="150">
        <f t="shared" si="24"/>
        <v>57.779344410923358</v>
      </c>
      <c r="F402" s="151">
        <f>ROUND(E402*D402,2)</f>
        <v>1553.11</v>
      </c>
      <c r="G402" s="117">
        <f>N402</f>
        <v>61.814649930439401</v>
      </c>
      <c r="H402" s="118">
        <f>ROUND(D402*G402,2)</f>
        <v>1661.58</v>
      </c>
      <c r="I402" s="153"/>
      <c r="J402" s="153"/>
      <c r="K402" s="146" t="s">
        <v>3272</v>
      </c>
      <c r="L402" s="150">
        <v>93.42</v>
      </c>
      <c r="M402" s="150">
        <f t="shared" si="26"/>
        <v>71.861538461538458</v>
      </c>
      <c r="N402" s="152">
        <f t="shared" si="25"/>
        <v>61.814649930439401</v>
      </c>
      <c r="O402" s="120">
        <f t="shared" si="27"/>
        <v>57.779344410923358</v>
      </c>
    </row>
    <row r="403" spans="1:15" x14ac:dyDescent="0.2">
      <c r="A403" s="111" t="s">
        <v>3273</v>
      </c>
      <c r="B403" s="112" t="s">
        <v>3274</v>
      </c>
      <c r="C403" s="113" t="s">
        <v>3271</v>
      </c>
      <c r="D403" s="114">
        <f>0.8*33.6</f>
        <v>26.880000000000003</v>
      </c>
      <c r="E403" s="150">
        <f t="shared" ref="E403:E466" si="28">IF(K403="MÃO DE OBRA",O403,N403)</f>
        <v>32.136745189376768</v>
      </c>
      <c r="F403" s="151">
        <f>ROUND(E403*D403,2)</f>
        <v>863.84</v>
      </c>
      <c r="G403" s="117">
        <f>N403</f>
        <v>34.381173307489099</v>
      </c>
      <c r="H403" s="118">
        <f>ROUND(D403*G403,2)</f>
        <v>924.17</v>
      </c>
      <c r="I403" s="153"/>
      <c r="J403" s="153"/>
      <c r="K403" s="146" t="s">
        <v>3272</v>
      </c>
      <c r="L403" s="150">
        <v>51.96</v>
      </c>
      <c r="M403" s="150">
        <f t="shared" si="26"/>
        <v>39.969230769230769</v>
      </c>
      <c r="N403" s="152">
        <f t="shared" ref="N403:N466" si="29">M403*$F$7</f>
        <v>34.381173307489099</v>
      </c>
      <c r="O403" s="120">
        <f t="shared" si="27"/>
        <v>32.136745189376768</v>
      </c>
    </row>
    <row r="404" spans="1:15" ht="42" x14ac:dyDescent="0.2">
      <c r="A404" s="98" t="s">
        <v>3554</v>
      </c>
      <c r="B404" s="106" t="s">
        <v>3555</v>
      </c>
      <c r="C404" s="107" t="s">
        <v>3268</v>
      </c>
      <c r="D404" s="108"/>
      <c r="E404" s="121">
        <f t="shared" si="28"/>
        <v>0</v>
      </c>
      <c r="F404" s="109">
        <f>ROUND(SUM(F405:F406),2)</f>
        <v>3280.78</v>
      </c>
      <c r="G404" s="110"/>
      <c r="H404" s="109">
        <f>ROUND(SUM(H405:H406),2)</f>
        <v>3509.91</v>
      </c>
      <c r="I404" s="153"/>
      <c r="J404" s="153"/>
      <c r="K404" s="122"/>
      <c r="L404" s="121"/>
      <c r="M404" s="121">
        <f t="shared" ref="M404:M467" si="30">L404/(1+0.3)</f>
        <v>0</v>
      </c>
      <c r="N404" s="123">
        <f t="shared" si="29"/>
        <v>0</v>
      </c>
      <c r="O404" s="120">
        <f t="shared" ref="O404:O467" si="31">M404*$F$11</f>
        <v>0</v>
      </c>
    </row>
    <row r="405" spans="1:15" x14ac:dyDescent="0.2">
      <c r="A405" s="111" t="s">
        <v>3269</v>
      </c>
      <c r="B405" s="112" t="s">
        <v>3324</v>
      </c>
      <c r="C405" s="113" t="s">
        <v>3271</v>
      </c>
      <c r="D405" s="114">
        <f>0.8*33.6</f>
        <v>26.880000000000003</v>
      </c>
      <c r="E405" s="150">
        <f t="shared" si="28"/>
        <v>57.779344410923358</v>
      </c>
      <c r="F405" s="151">
        <f>ROUND(E405*D405,2)</f>
        <v>1553.11</v>
      </c>
      <c r="G405" s="117">
        <f>N405</f>
        <v>61.814649930439401</v>
      </c>
      <c r="H405" s="118">
        <f>ROUND(D405*G405,2)</f>
        <v>1661.58</v>
      </c>
      <c r="I405" s="153"/>
      <c r="J405" s="153"/>
      <c r="K405" s="146" t="s">
        <v>3272</v>
      </c>
      <c r="L405" s="150">
        <v>93.42</v>
      </c>
      <c r="M405" s="150">
        <f t="shared" si="30"/>
        <v>71.861538461538458</v>
      </c>
      <c r="N405" s="152">
        <f t="shared" si="29"/>
        <v>61.814649930439401</v>
      </c>
      <c r="O405" s="120">
        <f t="shared" si="31"/>
        <v>57.779344410923358</v>
      </c>
    </row>
    <row r="406" spans="1:15" x14ac:dyDescent="0.2">
      <c r="A406" s="111" t="s">
        <v>3273</v>
      </c>
      <c r="B406" s="112" t="s">
        <v>3274</v>
      </c>
      <c r="C406" s="113" t="s">
        <v>3271</v>
      </c>
      <c r="D406" s="114">
        <f>0.8*67.2</f>
        <v>53.760000000000005</v>
      </c>
      <c r="E406" s="150">
        <f t="shared" si="28"/>
        <v>32.136745189376768</v>
      </c>
      <c r="F406" s="151">
        <f>ROUND(E406*D406,2)</f>
        <v>1727.67</v>
      </c>
      <c r="G406" s="117">
        <f>N406</f>
        <v>34.381173307489099</v>
      </c>
      <c r="H406" s="118">
        <f>ROUND(D406*G406,2)</f>
        <v>1848.33</v>
      </c>
      <c r="I406" s="153"/>
      <c r="J406" s="153"/>
      <c r="K406" s="146" t="s">
        <v>3272</v>
      </c>
      <c r="L406" s="150">
        <v>51.96</v>
      </c>
      <c r="M406" s="150">
        <f t="shared" si="30"/>
        <v>39.969230769230769</v>
      </c>
      <c r="N406" s="152">
        <f t="shared" si="29"/>
        <v>34.381173307489099</v>
      </c>
      <c r="O406" s="120">
        <f t="shared" si="31"/>
        <v>32.136745189376768</v>
      </c>
    </row>
    <row r="407" spans="1:15" ht="31.5" x14ac:dyDescent="0.2">
      <c r="A407" s="98" t="s">
        <v>3556</v>
      </c>
      <c r="B407" s="106" t="s">
        <v>3557</v>
      </c>
      <c r="C407" s="107" t="s">
        <v>3268</v>
      </c>
      <c r="D407" s="108"/>
      <c r="E407" s="121">
        <f t="shared" si="28"/>
        <v>0</v>
      </c>
      <c r="F407" s="109">
        <f>ROUND(SUM(F408:F409),2)</f>
        <v>2427.73</v>
      </c>
      <c r="G407" s="110"/>
      <c r="H407" s="109">
        <f>ROUND(SUM(H408:H409),2)</f>
        <v>2597.29</v>
      </c>
      <c r="I407" s="153"/>
      <c r="J407" s="153"/>
      <c r="K407" s="122"/>
      <c r="L407" s="121"/>
      <c r="M407" s="121">
        <f t="shared" si="30"/>
        <v>0</v>
      </c>
      <c r="N407" s="123">
        <f t="shared" si="29"/>
        <v>0</v>
      </c>
      <c r="O407" s="120">
        <f t="shared" si="31"/>
        <v>0</v>
      </c>
    </row>
    <row r="408" spans="1:15" x14ac:dyDescent="0.2">
      <c r="A408" s="111" t="s">
        <v>3269</v>
      </c>
      <c r="B408" s="112" t="s">
        <v>3324</v>
      </c>
      <c r="C408" s="113" t="s">
        <v>3271</v>
      </c>
      <c r="D408" s="114">
        <v>27</v>
      </c>
      <c r="E408" s="150">
        <f t="shared" si="28"/>
        <v>57.779344410923358</v>
      </c>
      <c r="F408" s="151">
        <f>ROUND(E408*D408,2)</f>
        <v>1560.04</v>
      </c>
      <c r="G408" s="117">
        <f>N408</f>
        <v>61.814649930439401</v>
      </c>
      <c r="H408" s="118">
        <f>ROUND(D408*G408,2)</f>
        <v>1669</v>
      </c>
      <c r="I408" s="153"/>
      <c r="J408" s="153"/>
      <c r="K408" s="146" t="s">
        <v>3272</v>
      </c>
      <c r="L408" s="150">
        <v>93.42</v>
      </c>
      <c r="M408" s="150">
        <f t="shared" si="30"/>
        <v>71.861538461538458</v>
      </c>
      <c r="N408" s="152">
        <f t="shared" si="29"/>
        <v>61.814649930439401</v>
      </c>
      <c r="O408" s="120">
        <f t="shared" si="31"/>
        <v>57.779344410923358</v>
      </c>
    </row>
    <row r="409" spans="1:15" x14ac:dyDescent="0.2">
      <c r="A409" s="111" t="s">
        <v>3273</v>
      </c>
      <c r="B409" s="112" t="s">
        <v>3274</v>
      </c>
      <c r="C409" s="113" t="s">
        <v>3271</v>
      </c>
      <c r="D409" s="114">
        <v>27</v>
      </c>
      <c r="E409" s="150">
        <f t="shared" si="28"/>
        <v>32.136745189376768</v>
      </c>
      <c r="F409" s="151">
        <f>ROUND(E409*D409,2)</f>
        <v>867.69</v>
      </c>
      <c r="G409" s="117">
        <f>N409</f>
        <v>34.381173307489099</v>
      </c>
      <c r="H409" s="118">
        <f>ROUND(D409*G409,2)</f>
        <v>928.29</v>
      </c>
      <c r="I409" s="153"/>
      <c r="J409" s="153"/>
      <c r="K409" s="146" t="s">
        <v>3272</v>
      </c>
      <c r="L409" s="150">
        <v>51.96</v>
      </c>
      <c r="M409" s="150">
        <f t="shared" si="30"/>
        <v>39.969230769230769</v>
      </c>
      <c r="N409" s="152">
        <f t="shared" si="29"/>
        <v>34.381173307489099</v>
      </c>
      <c r="O409" s="120">
        <f t="shared" si="31"/>
        <v>32.136745189376768</v>
      </c>
    </row>
    <row r="410" spans="1:15" ht="31.5" x14ac:dyDescent="0.2">
      <c r="A410" s="98" t="s">
        <v>3558</v>
      </c>
      <c r="B410" s="106" t="s">
        <v>3559</v>
      </c>
      <c r="C410" s="107" t="s">
        <v>3268</v>
      </c>
      <c r="D410" s="108"/>
      <c r="E410" s="121">
        <f t="shared" si="28"/>
        <v>0</v>
      </c>
      <c r="F410" s="109">
        <f>ROUND(SUM(F411:F412),2)</f>
        <v>2929.26</v>
      </c>
      <c r="G410" s="110"/>
      <c r="H410" s="109">
        <f>ROUND(SUM(H411:H412),2)</f>
        <v>3133.85</v>
      </c>
      <c r="K410" s="122"/>
      <c r="L410" s="121"/>
      <c r="M410" s="121">
        <f t="shared" si="30"/>
        <v>0</v>
      </c>
      <c r="N410" s="123">
        <f t="shared" si="29"/>
        <v>0</v>
      </c>
      <c r="O410" s="120">
        <f t="shared" si="31"/>
        <v>0</v>
      </c>
    </row>
    <row r="411" spans="1:15" x14ac:dyDescent="0.2">
      <c r="A411" s="111" t="s">
        <v>3269</v>
      </c>
      <c r="B411" s="112" t="s">
        <v>3324</v>
      </c>
      <c r="C411" s="113" t="s">
        <v>3271</v>
      </c>
      <c r="D411" s="114">
        <f>30*0.8</f>
        <v>24</v>
      </c>
      <c r="E411" s="150">
        <f t="shared" si="28"/>
        <v>57.779344410923358</v>
      </c>
      <c r="F411" s="151">
        <f>ROUND(E411*D411,2)</f>
        <v>1386.7</v>
      </c>
      <c r="G411" s="117">
        <f>N411</f>
        <v>61.814649930439401</v>
      </c>
      <c r="H411" s="118">
        <f>ROUND(D411*G411,2)</f>
        <v>1483.55</v>
      </c>
      <c r="K411" s="146" t="s">
        <v>3272</v>
      </c>
      <c r="L411" s="150">
        <v>93.42</v>
      </c>
      <c r="M411" s="150">
        <f t="shared" si="30"/>
        <v>71.861538461538458</v>
      </c>
      <c r="N411" s="152">
        <f t="shared" si="29"/>
        <v>61.814649930439401</v>
      </c>
      <c r="O411" s="120">
        <f t="shared" si="31"/>
        <v>57.779344410923358</v>
      </c>
    </row>
    <row r="412" spans="1:15" x14ac:dyDescent="0.2">
      <c r="A412" s="111" t="s">
        <v>3273</v>
      </c>
      <c r="B412" s="112" t="s">
        <v>3274</v>
      </c>
      <c r="C412" s="113" t="s">
        <v>3271</v>
      </c>
      <c r="D412" s="114">
        <f>60*0.8</f>
        <v>48</v>
      </c>
      <c r="E412" s="150">
        <f t="shared" si="28"/>
        <v>32.136745189376768</v>
      </c>
      <c r="F412" s="151">
        <f>ROUND(E412*D412,2)</f>
        <v>1542.56</v>
      </c>
      <c r="G412" s="117">
        <f>N412</f>
        <v>34.381173307489099</v>
      </c>
      <c r="H412" s="118">
        <f>ROUND(D412*G412,2)</f>
        <v>1650.3</v>
      </c>
      <c r="K412" s="146" t="s">
        <v>3272</v>
      </c>
      <c r="L412" s="150">
        <v>51.96</v>
      </c>
      <c r="M412" s="150">
        <f t="shared" si="30"/>
        <v>39.969230769230769</v>
      </c>
      <c r="N412" s="152">
        <f t="shared" si="29"/>
        <v>34.381173307489099</v>
      </c>
      <c r="O412" s="120">
        <f t="shared" si="31"/>
        <v>32.136745189376768</v>
      </c>
    </row>
    <row r="413" spans="1:15" ht="31.5" x14ac:dyDescent="0.2">
      <c r="A413" s="98" t="s">
        <v>3560</v>
      </c>
      <c r="B413" s="106" t="s">
        <v>3561</v>
      </c>
      <c r="C413" s="107" t="s">
        <v>3268</v>
      </c>
      <c r="D413" s="121"/>
      <c r="E413" s="121">
        <f t="shared" si="28"/>
        <v>0</v>
      </c>
      <c r="F413" s="109">
        <f>ROUND(SUM(F414:F415),2)</f>
        <v>2427.73</v>
      </c>
      <c r="G413" s="110"/>
      <c r="H413" s="109">
        <f>ROUND(SUM(H414:H415),2)</f>
        <v>2597.29</v>
      </c>
      <c r="K413" s="122"/>
      <c r="L413" s="121"/>
      <c r="M413" s="121">
        <f t="shared" si="30"/>
        <v>0</v>
      </c>
      <c r="N413" s="123">
        <f t="shared" si="29"/>
        <v>0</v>
      </c>
      <c r="O413" s="120">
        <f t="shared" si="31"/>
        <v>0</v>
      </c>
    </row>
    <row r="414" spans="1:15" x14ac:dyDescent="0.2">
      <c r="A414" s="111" t="s">
        <v>3269</v>
      </c>
      <c r="B414" s="112" t="s">
        <v>3324</v>
      </c>
      <c r="C414" s="113" t="s">
        <v>3271</v>
      </c>
      <c r="D414" s="114">
        <v>27</v>
      </c>
      <c r="E414" s="150">
        <f t="shared" si="28"/>
        <v>57.779344410923358</v>
      </c>
      <c r="F414" s="151">
        <f>ROUND(E414*D414,2)</f>
        <v>1560.04</v>
      </c>
      <c r="G414" s="117">
        <f>N414</f>
        <v>61.814649930439401</v>
      </c>
      <c r="H414" s="118">
        <f>ROUND(D414*G414,2)</f>
        <v>1669</v>
      </c>
      <c r="I414" s="153"/>
      <c r="J414" s="153"/>
      <c r="K414" s="146" t="s">
        <v>3272</v>
      </c>
      <c r="L414" s="150">
        <v>93.42</v>
      </c>
      <c r="M414" s="150">
        <f t="shared" si="30"/>
        <v>71.861538461538458</v>
      </c>
      <c r="N414" s="152">
        <f t="shared" si="29"/>
        <v>61.814649930439401</v>
      </c>
      <c r="O414" s="120">
        <f t="shared" si="31"/>
        <v>57.779344410923358</v>
      </c>
    </row>
    <row r="415" spans="1:15" x14ac:dyDescent="0.2">
      <c r="A415" s="111" t="s">
        <v>3273</v>
      </c>
      <c r="B415" s="112" t="s">
        <v>3274</v>
      </c>
      <c r="C415" s="113" t="s">
        <v>3271</v>
      </c>
      <c r="D415" s="114">
        <v>27</v>
      </c>
      <c r="E415" s="150">
        <f t="shared" si="28"/>
        <v>32.136745189376768</v>
      </c>
      <c r="F415" s="151">
        <f>ROUND(E415*D415,2)</f>
        <v>867.69</v>
      </c>
      <c r="G415" s="117">
        <f>N415</f>
        <v>34.381173307489099</v>
      </c>
      <c r="H415" s="118">
        <f>ROUND(D415*G415,2)</f>
        <v>928.29</v>
      </c>
      <c r="I415" s="153"/>
      <c r="J415" s="153"/>
      <c r="K415" s="146" t="s">
        <v>3272</v>
      </c>
      <c r="L415" s="150">
        <v>51.96</v>
      </c>
      <c r="M415" s="150">
        <f t="shared" si="30"/>
        <v>39.969230769230769</v>
      </c>
      <c r="N415" s="152">
        <f t="shared" si="29"/>
        <v>34.381173307489099</v>
      </c>
      <c r="O415" s="120">
        <f t="shared" si="31"/>
        <v>32.136745189376768</v>
      </c>
    </row>
    <row r="416" spans="1:15" ht="31.5" x14ac:dyDescent="0.2">
      <c r="A416" s="98" t="s">
        <v>3562</v>
      </c>
      <c r="B416" s="106" t="s">
        <v>3563</v>
      </c>
      <c r="C416" s="107" t="s">
        <v>3268</v>
      </c>
      <c r="D416" s="121"/>
      <c r="E416" s="121">
        <f t="shared" si="28"/>
        <v>0</v>
      </c>
      <c r="F416" s="109">
        <f>ROUND(SUM(F417:F418),2)</f>
        <v>3295.42</v>
      </c>
      <c r="G416" s="110"/>
      <c r="H416" s="109">
        <f>ROUND(SUM(H417:H418),2)</f>
        <v>3525.58</v>
      </c>
      <c r="K416" s="122"/>
      <c r="L416" s="121"/>
      <c r="M416" s="121">
        <f t="shared" si="30"/>
        <v>0</v>
      </c>
      <c r="N416" s="123">
        <f t="shared" si="29"/>
        <v>0</v>
      </c>
      <c r="O416" s="120">
        <f t="shared" si="31"/>
        <v>0</v>
      </c>
    </row>
    <row r="417" spans="1:15" x14ac:dyDescent="0.2">
      <c r="A417" s="111" t="s">
        <v>3269</v>
      </c>
      <c r="B417" s="112" t="s">
        <v>3324</v>
      </c>
      <c r="C417" s="113" t="s">
        <v>3271</v>
      </c>
      <c r="D417" s="114">
        <v>27</v>
      </c>
      <c r="E417" s="150">
        <f t="shared" si="28"/>
        <v>57.779344410923358</v>
      </c>
      <c r="F417" s="151">
        <f>ROUND(E417*D417,2)</f>
        <v>1560.04</v>
      </c>
      <c r="G417" s="117">
        <f>N417</f>
        <v>61.814649930439401</v>
      </c>
      <c r="H417" s="118">
        <f>ROUND(D417*G417,2)</f>
        <v>1669</v>
      </c>
      <c r="I417" s="153"/>
      <c r="J417" s="153"/>
      <c r="K417" s="146" t="s">
        <v>3272</v>
      </c>
      <c r="L417" s="150">
        <v>93.42</v>
      </c>
      <c r="M417" s="150">
        <f t="shared" si="30"/>
        <v>71.861538461538458</v>
      </c>
      <c r="N417" s="152">
        <f t="shared" si="29"/>
        <v>61.814649930439401</v>
      </c>
      <c r="O417" s="120">
        <f t="shared" si="31"/>
        <v>57.779344410923358</v>
      </c>
    </row>
    <row r="418" spans="1:15" x14ac:dyDescent="0.2">
      <c r="A418" s="111" t="s">
        <v>3273</v>
      </c>
      <c r="B418" s="112" t="s">
        <v>3274</v>
      </c>
      <c r="C418" s="113" t="s">
        <v>3271</v>
      </c>
      <c r="D418" s="114">
        <v>54</v>
      </c>
      <c r="E418" s="150">
        <f t="shared" si="28"/>
        <v>32.136745189376768</v>
      </c>
      <c r="F418" s="151">
        <f>ROUND(E418*D418,2)</f>
        <v>1735.38</v>
      </c>
      <c r="G418" s="117">
        <f>N418</f>
        <v>34.381173307489099</v>
      </c>
      <c r="H418" s="118">
        <f>ROUND(D418*G418,2)</f>
        <v>1856.58</v>
      </c>
      <c r="I418" s="153"/>
      <c r="J418" s="153"/>
      <c r="K418" s="146" t="s">
        <v>3272</v>
      </c>
      <c r="L418" s="150">
        <v>51.96</v>
      </c>
      <c r="M418" s="150">
        <f t="shared" si="30"/>
        <v>39.969230769230769</v>
      </c>
      <c r="N418" s="152">
        <f t="shared" si="29"/>
        <v>34.381173307489099</v>
      </c>
      <c r="O418" s="120">
        <f t="shared" si="31"/>
        <v>32.136745189376768</v>
      </c>
    </row>
    <row r="419" spans="1:15" ht="31.5" x14ac:dyDescent="0.2">
      <c r="A419" s="98" t="s">
        <v>3564</v>
      </c>
      <c r="B419" s="106" t="s">
        <v>3565</v>
      </c>
      <c r="C419" s="107" t="s">
        <v>3268</v>
      </c>
      <c r="D419" s="108"/>
      <c r="E419" s="121">
        <f t="shared" si="28"/>
        <v>0</v>
      </c>
      <c r="F419" s="109">
        <f>ROUND(SUM(F420:F421),2)</f>
        <v>2157.98</v>
      </c>
      <c r="G419" s="110"/>
      <c r="H419" s="109">
        <f>ROUND(SUM(H420:H421),2)</f>
        <v>2308.6999999999998</v>
      </c>
      <c r="K419" s="122"/>
      <c r="L419" s="121"/>
      <c r="M419" s="121">
        <f t="shared" si="30"/>
        <v>0</v>
      </c>
      <c r="N419" s="123">
        <f t="shared" si="29"/>
        <v>0</v>
      </c>
      <c r="O419" s="120">
        <f t="shared" si="31"/>
        <v>0</v>
      </c>
    </row>
    <row r="420" spans="1:15" x14ac:dyDescent="0.2">
      <c r="A420" s="111" t="s">
        <v>3269</v>
      </c>
      <c r="B420" s="112" t="s">
        <v>3324</v>
      </c>
      <c r="C420" s="113" t="s">
        <v>3271</v>
      </c>
      <c r="D420" s="114">
        <f>30*0.8</f>
        <v>24</v>
      </c>
      <c r="E420" s="150">
        <f t="shared" si="28"/>
        <v>57.779344410923358</v>
      </c>
      <c r="F420" s="151">
        <f>ROUND(E420*D420,2)</f>
        <v>1386.7</v>
      </c>
      <c r="G420" s="117">
        <f>N420</f>
        <v>61.814649930439401</v>
      </c>
      <c r="H420" s="118">
        <f>ROUND(D420*G420,2)</f>
        <v>1483.55</v>
      </c>
      <c r="I420" s="153"/>
      <c r="J420" s="153"/>
      <c r="K420" s="146" t="s">
        <v>3272</v>
      </c>
      <c r="L420" s="150">
        <v>93.42</v>
      </c>
      <c r="M420" s="150">
        <f t="shared" si="30"/>
        <v>71.861538461538458</v>
      </c>
      <c r="N420" s="152">
        <f t="shared" si="29"/>
        <v>61.814649930439401</v>
      </c>
      <c r="O420" s="120">
        <f t="shared" si="31"/>
        <v>57.779344410923358</v>
      </c>
    </row>
    <row r="421" spans="1:15" x14ac:dyDescent="0.2">
      <c r="A421" s="111" t="s">
        <v>3273</v>
      </c>
      <c r="B421" s="112" t="s">
        <v>3274</v>
      </c>
      <c r="C421" s="113" t="s">
        <v>3271</v>
      </c>
      <c r="D421" s="114">
        <f>30*0.8</f>
        <v>24</v>
      </c>
      <c r="E421" s="150">
        <f t="shared" si="28"/>
        <v>32.136745189376768</v>
      </c>
      <c r="F421" s="151">
        <f>ROUND(E421*D421,2)</f>
        <v>771.28</v>
      </c>
      <c r="G421" s="117">
        <f>N421</f>
        <v>34.381173307489099</v>
      </c>
      <c r="H421" s="118">
        <f>ROUND(D421*G421,2)</f>
        <v>825.15</v>
      </c>
      <c r="I421" s="153"/>
      <c r="J421" s="153"/>
      <c r="K421" s="146" t="s">
        <v>3272</v>
      </c>
      <c r="L421" s="150">
        <v>51.96</v>
      </c>
      <c r="M421" s="150">
        <f t="shared" si="30"/>
        <v>39.969230769230769</v>
      </c>
      <c r="N421" s="152">
        <f t="shared" si="29"/>
        <v>34.381173307489099</v>
      </c>
      <c r="O421" s="120">
        <f t="shared" si="31"/>
        <v>32.136745189376768</v>
      </c>
    </row>
    <row r="422" spans="1:15" ht="31.5" x14ac:dyDescent="0.2">
      <c r="A422" s="98" t="s">
        <v>3566</v>
      </c>
      <c r="B422" s="106" t="s">
        <v>3567</v>
      </c>
      <c r="C422" s="107" t="s">
        <v>3268</v>
      </c>
      <c r="D422" s="108"/>
      <c r="E422" s="99">
        <f t="shared" si="28"/>
        <v>0</v>
      </c>
      <c r="F422" s="109">
        <f>ROUND(SUM(F423:F424),2)</f>
        <v>2068.0700000000002</v>
      </c>
      <c r="G422" s="110"/>
      <c r="H422" s="109">
        <f>ROUND(SUM(H423:H424),2)</f>
        <v>2212.5100000000002</v>
      </c>
      <c r="K422" s="103"/>
      <c r="L422" s="99"/>
      <c r="M422" s="99">
        <f t="shared" si="30"/>
        <v>0</v>
      </c>
      <c r="N422" s="104">
        <f t="shared" si="29"/>
        <v>0</v>
      </c>
      <c r="O422" s="120">
        <f t="shared" si="31"/>
        <v>0</v>
      </c>
    </row>
    <row r="423" spans="1:15" x14ac:dyDescent="0.2">
      <c r="A423" s="111" t="s">
        <v>3269</v>
      </c>
      <c r="B423" s="112" t="s">
        <v>3324</v>
      </c>
      <c r="C423" s="113" t="s">
        <v>3271</v>
      </c>
      <c r="D423" s="114">
        <v>23</v>
      </c>
      <c r="E423" s="150">
        <f t="shared" si="28"/>
        <v>57.779344410923358</v>
      </c>
      <c r="F423" s="151">
        <f>ROUND(E423*D423,2)</f>
        <v>1328.92</v>
      </c>
      <c r="G423" s="117">
        <f>N423</f>
        <v>61.814649930439401</v>
      </c>
      <c r="H423" s="118">
        <f>ROUND(D423*G423,2)</f>
        <v>1421.74</v>
      </c>
      <c r="I423" s="153"/>
      <c r="J423" s="153"/>
      <c r="K423" s="146" t="s">
        <v>3272</v>
      </c>
      <c r="L423" s="150">
        <v>93.42</v>
      </c>
      <c r="M423" s="150">
        <f t="shared" si="30"/>
        <v>71.861538461538458</v>
      </c>
      <c r="N423" s="152">
        <f t="shared" si="29"/>
        <v>61.814649930439401</v>
      </c>
      <c r="O423" s="120">
        <f t="shared" si="31"/>
        <v>57.779344410923358</v>
      </c>
    </row>
    <row r="424" spans="1:15" x14ac:dyDescent="0.2">
      <c r="A424" s="111" t="s">
        <v>3273</v>
      </c>
      <c r="B424" s="112" t="s">
        <v>3274</v>
      </c>
      <c r="C424" s="113" t="s">
        <v>3271</v>
      </c>
      <c r="D424" s="114">
        <v>23</v>
      </c>
      <c r="E424" s="150">
        <f t="shared" si="28"/>
        <v>32.136745189376768</v>
      </c>
      <c r="F424" s="151">
        <f>ROUND(E424*D424,2)</f>
        <v>739.15</v>
      </c>
      <c r="G424" s="117">
        <f>N424</f>
        <v>34.381173307489099</v>
      </c>
      <c r="H424" s="118">
        <f>ROUND(D424*G424,2)</f>
        <v>790.77</v>
      </c>
      <c r="I424" s="153"/>
      <c r="J424" s="153"/>
      <c r="K424" s="146" t="s">
        <v>3272</v>
      </c>
      <c r="L424" s="150">
        <v>51.96</v>
      </c>
      <c r="M424" s="150">
        <f t="shared" si="30"/>
        <v>39.969230769230769</v>
      </c>
      <c r="N424" s="152">
        <f t="shared" si="29"/>
        <v>34.381173307489099</v>
      </c>
      <c r="O424" s="120">
        <f t="shared" si="31"/>
        <v>32.136745189376768</v>
      </c>
    </row>
    <row r="425" spans="1:15" ht="42" x14ac:dyDescent="0.2">
      <c r="A425" s="98" t="s">
        <v>3568</v>
      </c>
      <c r="B425" s="106" t="s">
        <v>3569</v>
      </c>
      <c r="C425" s="107" t="s">
        <v>3268</v>
      </c>
      <c r="D425" s="108"/>
      <c r="E425" s="121">
        <f t="shared" si="28"/>
        <v>0</v>
      </c>
      <c r="F425" s="109">
        <f>ROUND(SUM(F426:F427),2)</f>
        <v>1654.46</v>
      </c>
      <c r="G425" s="110"/>
      <c r="H425" s="109">
        <f>ROUND(SUM(H426:H427),2)</f>
        <v>1770</v>
      </c>
      <c r="K425" s="122"/>
      <c r="L425" s="121"/>
      <c r="M425" s="121">
        <f t="shared" si="30"/>
        <v>0</v>
      </c>
      <c r="N425" s="123">
        <f t="shared" si="29"/>
        <v>0</v>
      </c>
      <c r="O425" s="120">
        <f t="shared" si="31"/>
        <v>0</v>
      </c>
    </row>
    <row r="426" spans="1:15" x14ac:dyDescent="0.2">
      <c r="A426" s="111" t="s">
        <v>3269</v>
      </c>
      <c r="B426" s="112" t="s">
        <v>3324</v>
      </c>
      <c r="C426" s="113" t="s">
        <v>3271</v>
      </c>
      <c r="D426" s="114">
        <f>0.8*23</f>
        <v>18.400000000000002</v>
      </c>
      <c r="E426" s="150">
        <f t="shared" si="28"/>
        <v>57.779344410923358</v>
      </c>
      <c r="F426" s="151">
        <f>ROUND(E426*D426,2)</f>
        <v>1063.1400000000001</v>
      </c>
      <c r="G426" s="117">
        <f>N426</f>
        <v>61.814649930439401</v>
      </c>
      <c r="H426" s="118">
        <f>ROUND(D426*G426,2)</f>
        <v>1137.3900000000001</v>
      </c>
      <c r="I426" s="153"/>
      <c r="J426" s="153"/>
      <c r="K426" s="146" t="s">
        <v>3272</v>
      </c>
      <c r="L426" s="150">
        <v>93.42</v>
      </c>
      <c r="M426" s="150">
        <f t="shared" si="30"/>
        <v>71.861538461538458</v>
      </c>
      <c r="N426" s="152">
        <f t="shared" si="29"/>
        <v>61.814649930439401</v>
      </c>
      <c r="O426" s="120">
        <f t="shared" si="31"/>
        <v>57.779344410923358</v>
      </c>
    </row>
    <row r="427" spans="1:15" x14ac:dyDescent="0.2">
      <c r="A427" s="111" t="s">
        <v>3273</v>
      </c>
      <c r="B427" s="112" t="s">
        <v>3274</v>
      </c>
      <c r="C427" s="113" t="s">
        <v>3271</v>
      </c>
      <c r="D427" s="114">
        <f>0.8*23</f>
        <v>18.400000000000002</v>
      </c>
      <c r="E427" s="150">
        <f t="shared" si="28"/>
        <v>32.136745189376768</v>
      </c>
      <c r="F427" s="151">
        <f>ROUND(E427*D427,2)</f>
        <v>591.32000000000005</v>
      </c>
      <c r="G427" s="117">
        <f>N427</f>
        <v>34.381173307489099</v>
      </c>
      <c r="H427" s="118">
        <f>ROUND(D427*G427,2)</f>
        <v>632.61</v>
      </c>
      <c r="I427" s="153"/>
      <c r="J427" s="153"/>
      <c r="K427" s="146" t="s">
        <v>3272</v>
      </c>
      <c r="L427" s="150">
        <v>51.96</v>
      </c>
      <c r="M427" s="150">
        <f t="shared" si="30"/>
        <v>39.969230769230769</v>
      </c>
      <c r="N427" s="152">
        <f t="shared" si="29"/>
        <v>34.381173307489099</v>
      </c>
      <c r="O427" s="120">
        <f t="shared" si="31"/>
        <v>32.136745189376768</v>
      </c>
    </row>
    <row r="428" spans="1:15" ht="42" x14ac:dyDescent="0.2">
      <c r="A428" s="98" t="s">
        <v>3570</v>
      </c>
      <c r="B428" s="106" t="s">
        <v>3571</v>
      </c>
      <c r="C428" s="107" t="s">
        <v>3268</v>
      </c>
      <c r="D428" s="108"/>
      <c r="E428" s="121">
        <f t="shared" si="28"/>
        <v>0</v>
      </c>
      <c r="F428" s="109">
        <f>ROUND(SUM(F429:F430),2)</f>
        <v>2792.99</v>
      </c>
      <c r="G428" s="110"/>
      <c r="H428" s="109">
        <f>ROUND(SUM(H429:H430),2)</f>
        <v>2988.06</v>
      </c>
      <c r="K428" s="122"/>
      <c r="L428" s="121"/>
      <c r="M428" s="121">
        <f t="shared" si="30"/>
        <v>0</v>
      </c>
      <c r="N428" s="123">
        <f t="shared" si="29"/>
        <v>0</v>
      </c>
      <c r="O428" s="120">
        <f t="shared" si="31"/>
        <v>0</v>
      </c>
    </row>
    <row r="429" spans="1:15" x14ac:dyDescent="0.2">
      <c r="A429" s="111" t="s">
        <v>3291</v>
      </c>
      <c r="B429" s="112" t="s">
        <v>3421</v>
      </c>
      <c r="C429" s="113" t="s">
        <v>3271</v>
      </c>
      <c r="D429" s="114">
        <v>23</v>
      </c>
      <c r="E429" s="150">
        <f t="shared" si="28"/>
        <v>89.297599508125828</v>
      </c>
      <c r="F429" s="151">
        <f>ROUND(E429*D429,2)</f>
        <v>2053.84</v>
      </c>
      <c r="G429" s="117">
        <f>N429</f>
        <v>95.534137839400998</v>
      </c>
      <c r="H429" s="118">
        <f>ROUND(D429*G429,2)</f>
        <v>2197.29</v>
      </c>
      <c r="I429" s="153"/>
      <c r="J429" s="153"/>
      <c r="K429" s="146" t="s">
        <v>3272</v>
      </c>
      <c r="L429" s="150">
        <v>144.38</v>
      </c>
      <c r="M429" s="150">
        <f t="shared" si="30"/>
        <v>111.06153846153846</v>
      </c>
      <c r="N429" s="152">
        <f t="shared" si="29"/>
        <v>95.534137839400998</v>
      </c>
      <c r="O429" s="120">
        <f t="shared" si="31"/>
        <v>89.297599508125828</v>
      </c>
    </row>
    <row r="430" spans="1:15" x14ac:dyDescent="0.2">
      <c r="A430" s="111" t="s">
        <v>3273</v>
      </c>
      <c r="B430" s="112" t="s">
        <v>3274</v>
      </c>
      <c r="C430" s="113" t="s">
        <v>3271</v>
      </c>
      <c r="D430" s="114">
        <v>23</v>
      </c>
      <c r="E430" s="150">
        <f t="shared" si="28"/>
        <v>32.136745189376768</v>
      </c>
      <c r="F430" s="151">
        <f>ROUND(E430*D430,2)</f>
        <v>739.15</v>
      </c>
      <c r="G430" s="117">
        <f>N430</f>
        <v>34.381173307489099</v>
      </c>
      <c r="H430" s="118">
        <f>ROUND(D430*G430,2)</f>
        <v>790.77</v>
      </c>
      <c r="I430" s="153"/>
      <c r="J430" s="153"/>
      <c r="K430" s="146" t="s">
        <v>3272</v>
      </c>
      <c r="L430" s="150">
        <v>51.96</v>
      </c>
      <c r="M430" s="150">
        <f t="shared" si="30"/>
        <v>39.969230769230769</v>
      </c>
      <c r="N430" s="152">
        <f t="shared" si="29"/>
        <v>34.381173307489099</v>
      </c>
      <c r="O430" s="120">
        <f t="shared" si="31"/>
        <v>32.136745189376768</v>
      </c>
    </row>
    <row r="431" spans="1:15" ht="42" x14ac:dyDescent="0.2">
      <c r="A431" s="98" t="s">
        <v>3572</v>
      </c>
      <c r="B431" s="106" t="s">
        <v>3573</v>
      </c>
      <c r="C431" s="107" t="s">
        <v>3268</v>
      </c>
      <c r="D431" s="108"/>
      <c r="E431" s="121">
        <f t="shared" si="28"/>
        <v>0</v>
      </c>
      <c r="F431" s="109">
        <f>ROUND(SUM(F432:F433),2)</f>
        <v>1342.58</v>
      </c>
      <c r="G431" s="110"/>
      <c r="H431" s="109">
        <f>ROUND(SUM(H432:H433),2)</f>
        <v>1436.35</v>
      </c>
      <c r="K431" s="122"/>
      <c r="L431" s="121"/>
      <c r="M431" s="121">
        <f t="shared" si="30"/>
        <v>0</v>
      </c>
      <c r="N431" s="123">
        <f t="shared" si="29"/>
        <v>0</v>
      </c>
      <c r="O431" s="120">
        <f t="shared" si="31"/>
        <v>0</v>
      </c>
    </row>
    <row r="432" spans="1:15" x14ac:dyDescent="0.2">
      <c r="A432" s="111" t="s">
        <v>3269</v>
      </c>
      <c r="B432" s="112" t="s">
        <v>3324</v>
      </c>
      <c r="C432" s="113" t="s">
        <v>3271</v>
      </c>
      <c r="D432" s="114">
        <f>10*1.1</f>
        <v>11</v>
      </c>
      <c r="E432" s="150">
        <f t="shared" si="28"/>
        <v>57.779344410923358</v>
      </c>
      <c r="F432" s="151">
        <f>ROUND(E432*D432,2)</f>
        <v>635.57000000000005</v>
      </c>
      <c r="G432" s="117">
        <f>N432</f>
        <v>61.814649930439401</v>
      </c>
      <c r="H432" s="118">
        <f>ROUND(D432*G432,2)</f>
        <v>679.96</v>
      </c>
      <c r="I432" s="153"/>
      <c r="J432" s="153"/>
      <c r="K432" s="146" t="s">
        <v>3272</v>
      </c>
      <c r="L432" s="150">
        <v>93.42</v>
      </c>
      <c r="M432" s="150">
        <f t="shared" si="30"/>
        <v>71.861538461538458</v>
      </c>
      <c r="N432" s="152">
        <f t="shared" si="29"/>
        <v>61.814649930439401</v>
      </c>
      <c r="O432" s="120">
        <f t="shared" si="31"/>
        <v>57.779344410923358</v>
      </c>
    </row>
    <row r="433" spans="1:15" x14ac:dyDescent="0.2">
      <c r="A433" s="111" t="s">
        <v>3273</v>
      </c>
      <c r="B433" s="112" t="s">
        <v>3274</v>
      </c>
      <c r="C433" s="113" t="s">
        <v>3271</v>
      </c>
      <c r="D433" s="114">
        <f>20*1.1</f>
        <v>22</v>
      </c>
      <c r="E433" s="150">
        <f t="shared" si="28"/>
        <v>32.136745189376768</v>
      </c>
      <c r="F433" s="151">
        <f>ROUND(E433*D433,2)</f>
        <v>707.01</v>
      </c>
      <c r="G433" s="117">
        <f>N433</f>
        <v>34.381173307489099</v>
      </c>
      <c r="H433" s="118">
        <f>ROUND(D433*G433,2)</f>
        <v>756.39</v>
      </c>
      <c r="I433" s="153"/>
      <c r="J433" s="153"/>
      <c r="K433" s="146" t="s">
        <v>3272</v>
      </c>
      <c r="L433" s="150">
        <v>51.96</v>
      </c>
      <c r="M433" s="150">
        <f t="shared" si="30"/>
        <v>39.969230769230769</v>
      </c>
      <c r="N433" s="152">
        <f t="shared" si="29"/>
        <v>34.381173307489099</v>
      </c>
      <c r="O433" s="120">
        <f t="shared" si="31"/>
        <v>32.136745189376768</v>
      </c>
    </row>
    <row r="434" spans="1:15" ht="42" x14ac:dyDescent="0.2">
      <c r="A434" s="98" t="s">
        <v>3574</v>
      </c>
      <c r="B434" s="106" t="s">
        <v>3575</v>
      </c>
      <c r="C434" s="107" t="s">
        <v>3268</v>
      </c>
      <c r="D434" s="108"/>
      <c r="E434" s="121">
        <f t="shared" si="28"/>
        <v>0</v>
      </c>
      <c r="F434" s="109">
        <f>ROUND(SUM(F435:F436),2)</f>
        <v>1696.08</v>
      </c>
      <c r="G434" s="110"/>
      <c r="H434" s="109">
        <f>ROUND(SUM(H435:H436),2)</f>
        <v>1814.54</v>
      </c>
      <c r="K434" s="122"/>
      <c r="L434" s="121"/>
      <c r="M434" s="121">
        <f t="shared" si="30"/>
        <v>0</v>
      </c>
      <c r="N434" s="123">
        <f t="shared" si="29"/>
        <v>0</v>
      </c>
      <c r="O434" s="120">
        <f t="shared" si="31"/>
        <v>0</v>
      </c>
    </row>
    <row r="435" spans="1:15" x14ac:dyDescent="0.2">
      <c r="A435" s="111" t="s">
        <v>3269</v>
      </c>
      <c r="B435" s="112" t="s">
        <v>3324</v>
      </c>
      <c r="C435" s="113" t="s">
        <v>3271</v>
      </c>
      <c r="D435" s="114">
        <f>10*1.1</f>
        <v>11</v>
      </c>
      <c r="E435" s="150">
        <f t="shared" si="28"/>
        <v>57.779344410923358</v>
      </c>
      <c r="F435" s="151">
        <f>ROUND(E435*D435,2)</f>
        <v>635.57000000000005</v>
      </c>
      <c r="G435" s="117">
        <f>N435</f>
        <v>61.814649930439401</v>
      </c>
      <c r="H435" s="118">
        <f>ROUND(D435*G435,2)</f>
        <v>679.96</v>
      </c>
      <c r="I435" s="153"/>
      <c r="J435" s="153"/>
      <c r="K435" s="146" t="s">
        <v>3272</v>
      </c>
      <c r="L435" s="150">
        <v>93.42</v>
      </c>
      <c r="M435" s="150">
        <f t="shared" si="30"/>
        <v>71.861538461538458</v>
      </c>
      <c r="N435" s="152">
        <f t="shared" si="29"/>
        <v>61.814649930439401</v>
      </c>
      <c r="O435" s="120">
        <f t="shared" si="31"/>
        <v>57.779344410923358</v>
      </c>
    </row>
    <row r="436" spans="1:15" x14ac:dyDescent="0.2">
      <c r="A436" s="111" t="s">
        <v>3273</v>
      </c>
      <c r="B436" s="112" t="s">
        <v>3274</v>
      </c>
      <c r="C436" s="113" t="s">
        <v>3271</v>
      </c>
      <c r="D436" s="114">
        <f>30*1.1</f>
        <v>33</v>
      </c>
      <c r="E436" s="150">
        <f t="shared" si="28"/>
        <v>32.136745189376768</v>
      </c>
      <c r="F436" s="151">
        <f>ROUND(E436*D436,2)</f>
        <v>1060.51</v>
      </c>
      <c r="G436" s="117">
        <f>N436</f>
        <v>34.381173307489099</v>
      </c>
      <c r="H436" s="118">
        <f>ROUND(D436*G436,2)</f>
        <v>1134.58</v>
      </c>
      <c r="I436" s="153"/>
      <c r="J436" s="153"/>
      <c r="K436" s="146" t="s">
        <v>3272</v>
      </c>
      <c r="L436" s="150">
        <v>51.96</v>
      </c>
      <c r="M436" s="150">
        <f t="shared" si="30"/>
        <v>39.969230769230769</v>
      </c>
      <c r="N436" s="152">
        <f t="shared" si="29"/>
        <v>34.381173307489099</v>
      </c>
      <c r="O436" s="120">
        <f t="shared" si="31"/>
        <v>32.136745189376768</v>
      </c>
    </row>
    <row r="437" spans="1:15" x14ac:dyDescent="0.2">
      <c r="A437" s="98">
        <v>10208</v>
      </c>
      <c r="B437" s="769" t="s">
        <v>3576</v>
      </c>
      <c r="C437" s="769"/>
      <c r="D437" s="769"/>
      <c r="E437" s="121">
        <f t="shared" si="28"/>
        <v>0</v>
      </c>
      <c r="F437" s="100">
        <f>ROUND(,2)</f>
        <v>0</v>
      </c>
      <c r="G437" s="101"/>
      <c r="H437" s="102"/>
      <c r="K437" s="122"/>
      <c r="L437" s="121"/>
      <c r="M437" s="121">
        <f t="shared" si="30"/>
        <v>0</v>
      </c>
      <c r="N437" s="123">
        <f t="shared" si="29"/>
        <v>0</v>
      </c>
      <c r="O437" s="120">
        <f t="shared" si="31"/>
        <v>0</v>
      </c>
    </row>
    <row r="438" spans="1:15" x14ac:dyDescent="0.2">
      <c r="A438" s="98" t="s">
        <v>3577</v>
      </c>
      <c r="B438" s="769" t="s">
        <v>3578</v>
      </c>
      <c r="C438" s="769"/>
      <c r="D438" s="769"/>
      <c r="E438" s="121">
        <f t="shared" si="28"/>
        <v>0</v>
      </c>
      <c r="F438" s="100">
        <f>ROUND(,2)</f>
        <v>0</v>
      </c>
      <c r="G438" s="101"/>
      <c r="H438" s="102"/>
      <c r="K438" s="122"/>
      <c r="L438" s="121"/>
      <c r="M438" s="121">
        <f t="shared" si="30"/>
        <v>0</v>
      </c>
      <c r="N438" s="123">
        <f t="shared" si="29"/>
        <v>0</v>
      </c>
      <c r="O438" s="120">
        <f t="shared" si="31"/>
        <v>0</v>
      </c>
    </row>
    <row r="439" spans="1:15" ht="15" x14ac:dyDescent="0.2">
      <c r="A439" s="98" t="s">
        <v>3579</v>
      </c>
      <c r="B439" s="106" t="s">
        <v>3580</v>
      </c>
      <c r="C439" s="107" t="s">
        <v>3268</v>
      </c>
      <c r="D439" s="108"/>
      <c r="E439" s="121">
        <f t="shared" si="28"/>
        <v>0</v>
      </c>
      <c r="F439" s="109">
        <f>ROUND(SUM(F440:F441),2)</f>
        <v>4077.78</v>
      </c>
      <c r="G439" s="110"/>
      <c r="H439" s="109">
        <f>ROUND(SUM(H440:H441),2)</f>
        <v>4362.57</v>
      </c>
      <c r="K439" s="122"/>
      <c r="L439" s="121"/>
      <c r="M439" s="121">
        <f t="shared" si="30"/>
        <v>0</v>
      </c>
      <c r="N439" s="123">
        <f t="shared" si="29"/>
        <v>0</v>
      </c>
      <c r="O439" s="120">
        <f t="shared" si="31"/>
        <v>0</v>
      </c>
    </row>
    <row r="440" spans="1:15" x14ac:dyDescent="0.2">
      <c r="A440" s="111" t="s">
        <v>3269</v>
      </c>
      <c r="B440" s="112" t="s">
        <v>3324</v>
      </c>
      <c r="C440" s="113" t="s">
        <v>3271</v>
      </c>
      <c r="D440" s="114">
        <f>0.8*80</f>
        <v>64</v>
      </c>
      <c r="E440" s="150">
        <f t="shared" si="28"/>
        <v>57.779344410923358</v>
      </c>
      <c r="F440" s="151">
        <f>ROUND(E440*D440,2)</f>
        <v>3697.88</v>
      </c>
      <c r="G440" s="117">
        <f>N440</f>
        <v>61.814649930439401</v>
      </c>
      <c r="H440" s="118">
        <f>ROUND(D440*G440,2)</f>
        <v>3956.14</v>
      </c>
      <c r="I440" s="153"/>
      <c r="J440" s="153"/>
      <c r="K440" s="146" t="s">
        <v>3272</v>
      </c>
      <c r="L440" s="150">
        <v>93.42</v>
      </c>
      <c r="M440" s="150">
        <f t="shared" si="30"/>
        <v>71.861538461538458</v>
      </c>
      <c r="N440" s="152">
        <f t="shared" si="29"/>
        <v>61.814649930439401</v>
      </c>
      <c r="O440" s="120">
        <f t="shared" si="31"/>
        <v>57.779344410923358</v>
      </c>
    </row>
    <row r="441" spans="1:15" x14ac:dyDescent="0.2">
      <c r="A441" s="111" t="s">
        <v>3275</v>
      </c>
      <c r="B441" s="112" t="s">
        <v>3276</v>
      </c>
      <c r="C441" s="113" t="s">
        <v>3271</v>
      </c>
      <c r="D441" s="114">
        <f>0.8*20</f>
        <v>16</v>
      </c>
      <c r="E441" s="150">
        <f t="shared" si="28"/>
        <v>23.743834638571482</v>
      </c>
      <c r="F441" s="151">
        <f>ROUND(E441*D441,2)</f>
        <v>379.9</v>
      </c>
      <c r="G441" s="117">
        <f>N441</f>
        <v>25.40210244947087</v>
      </c>
      <c r="H441" s="118">
        <f>ROUND(D441*G441,2)</f>
        <v>406.43</v>
      </c>
      <c r="I441" s="153"/>
      <c r="J441" s="153"/>
      <c r="K441" s="146" t="s">
        <v>3272</v>
      </c>
      <c r="L441" s="150">
        <v>38.39</v>
      </c>
      <c r="M441" s="150">
        <f t="shared" si="30"/>
        <v>29.530769230769231</v>
      </c>
      <c r="N441" s="152">
        <f t="shared" si="29"/>
        <v>25.40210244947087</v>
      </c>
      <c r="O441" s="120">
        <f t="shared" si="31"/>
        <v>23.743834638571482</v>
      </c>
    </row>
    <row r="442" spans="1:15" ht="21" x14ac:dyDescent="0.2">
      <c r="A442" s="98" t="s">
        <v>3581</v>
      </c>
      <c r="B442" s="106" t="s">
        <v>3582</v>
      </c>
      <c r="C442" s="107" t="s">
        <v>3268</v>
      </c>
      <c r="D442" s="108"/>
      <c r="E442" s="99">
        <f t="shared" si="28"/>
        <v>0</v>
      </c>
      <c r="F442" s="109">
        <f>ROUND(SUM(F443),2)</f>
        <v>2628.96</v>
      </c>
      <c r="G442" s="110"/>
      <c r="H442" s="109">
        <f>ROUND(SUM(H443),2)</f>
        <v>2812.57</v>
      </c>
      <c r="K442" s="103"/>
      <c r="L442" s="99"/>
      <c r="M442" s="99">
        <f t="shared" si="30"/>
        <v>0</v>
      </c>
      <c r="N442" s="104">
        <f t="shared" si="29"/>
        <v>0</v>
      </c>
      <c r="O442" s="120">
        <f t="shared" si="31"/>
        <v>0</v>
      </c>
    </row>
    <row r="443" spans="1:15" x14ac:dyDescent="0.2">
      <c r="A443" s="111" t="s">
        <v>3269</v>
      </c>
      <c r="B443" s="112" t="s">
        <v>3324</v>
      </c>
      <c r="C443" s="113" t="s">
        <v>3271</v>
      </c>
      <c r="D443" s="114">
        <f>0.7*65</f>
        <v>45.5</v>
      </c>
      <c r="E443" s="150">
        <f t="shared" si="28"/>
        <v>57.779344410923358</v>
      </c>
      <c r="F443" s="151">
        <f>ROUND(E443*D443,2)</f>
        <v>2628.96</v>
      </c>
      <c r="G443" s="117">
        <f>N443</f>
        <v>61.814649930439401</v>
      </c>
      <c r="H443" s="118">
        <f>ROUND(D443*G443,2)</f>
        <v>2812.57</v>
      </c>
      <c r="I443" s="153"/>
      <c r="J443" s="153"/>
      <c r="K443" s="146" t="s">
        <v>3272</v>
      </c>
      <c r="L443" s="150">
        <v>93.42</v>
      </c>
      <c r="M443" s="150">
        <f t="shared" si="30"/>
        <v>71.861538461538458</v>
      </c>
      <c r="N443" s="152">
        <f t="shared" si="29"/>
        <v>61.814649930439401</v>
      </c>
      <c r="O443" s="120">
        <f t="shared" si="31"/>
        <v>57.779344410923358</v>
      </c>
    </row>
    <row r="444" spans="1:15" ht="21" x14ac:dyDescent="0.2">
      <c r="A444" s="98" t="s">
        <v>3583</v>
      </c>
      <c r="B444" s="106" t="s">
        <v>3584</v>
      </c>
      <c r="C444" s="107" t="s">
        <v>3268</v>
      </c>
      <c r="D444" s="108"/>
      <c r="E444" s="99">
        <f t="shared" si="28"/>
        <v>0</v>
      </c>
      <c r="F444" s="109">
        <f>ROUND(SUM(F445:F447),2)</f>
        <v>6982</v>
      </c>
      <c r="G444" s="110"/>
      <c r="H444" s="109">
        <f>ROUND(SUM(H445:H447),2)</f>
        <v>7469.62</v>
      </c>
      <c r="K444" s="103"/>
      <c r="L444" s="99"/>
      <c r="M444" s="99">
        <f t="shared" si="30"/>
        <v>0</v>
      </c>
      <c r="N444" s="104">
        <f t="shared" si="29"/>
        <v>0</v>
      </c>
      <c r="O444" s="120">
        <f t="shared" si="31"/>
        <v>0</v>
      </c>
    </row>
    <row r="445" spans="1:15" x14ac:dyDescent="0.2">
      <c r="A445" s="111" t="s">
        <v>3269</v>
      </c>
      <c r="B445" s="112" t="s">
        <v>3324</v>
      </c>
      <c r="C445" s="113" t="s">
        <v>3271</v>
      </c>
      <c r="D445" s="114">
        <f>0.8*80</f>
        <v>64</v>
      </c>
      <c r="E445" s="150">
        <f t="shared" si="28"/>
        <v>57.779344410923358</v>
      </c>
      <c r="F445" s="151">
        <f>ROUND(E445*D445,2)</f>
        <v>3697.88</v>
      </c>
      <c r="G445" s="117">
        <f>N445</f>
        <v>61.814649930439401</v>
      </c>
      <c r="H445" s="118">
        <f>ROUND(D445*G445,2)</f>
        <v>3956.14</v>
      </c>
      <c r="I445" s="153"/>
      <c r="J445" s="153"/>
      <c r="K445" s="146" t="s">
        <v>3272</v>
      </c>
      <c r="L445" s="150">
        <v>93.42</v>
      </c>
      <c r="M445" s="150">
        <f t="shared" si="30"/>
        <v>71.861538461538458</v>
      </c>
      <c r="N445" s="152">
        <f t="shared" si="29"/>
        <v>61.814649930439401</v>
      </c>
      <c r="O445" s="120">
        <f t="shared" si="31"/>
        <v>57.779344410923358</v>
      </c>
    </row>
    <row r="446" spans="1:15" x14ac:dyDescent="0.2">
      <c r="A446" s="111" t="s">
        <v>3585</v>
      </c>
      <c r="B446" s="112" t="s">
        <v>3586</v>
      </c>
      <c r="C446" s="113" t="s">
        <v>3271</v>
      </c>
      <c r="D446" s="114">
        <f>0.8*16</f>
        <v>12.8</v>
      </c>
      <c r="E446" s="150">
        <f t="shared" si="28"/>
        <v>185.14500909237753</v>
      </c>
      <c r="F446" s="151">
        <f>ROUND(E446*D446,2)</f>
        <v>2369.86</v>
      </c>
      <c r="G446" s="117">
        <f>N446</f>
        <v>198.07552404920827</v>
      </c>
      <c r="H446" s="118">
        <f>ROUND(D446*G446,2)</f>
        <v>2535.37</v>
      </c>
      <c r="I446" s="153"/>
      <c r="J446" s="153"/>
      <c r="K446" s="146" t="s">
        <v>3272</v>
      </c>
      <c r="L446" s="150">
        <v>299.35000000000002</v>
      </c>
      <c r="M446" s="150">
        <f t="shared" si="30"/>
        <v>230.26923076923077</v>
      </c>
      <c r="N446" s="152">
        <f t="shared" si="29"/>
        <v>198.07552404920827</v>
      </c>
      <c r="O446" s="120">
        <f t="shared" si="31"/>
        <v>185.14500909237753</v>
      </c>
    </row>
    <row r="447" spans="1:15" x14ac:dyDescent="0.2">
      <c r="A447" s="111" t="s">
        <v>3455</v>
      </c>
      <c r="B447" s="112" t="s">
        <v>3456</v>
      </c>
      <c r="C447" s="113" t="s">
        <v>3271</v>
      </c>
      <c r="D447" s="114">
        <f>0.8*24</f>
        <v>19.200000000000003</v>
      </c>
      <c r="E447" s="150">
        <f t="shared" si="28"/>
        <v>47.61755219649956</v>
      </c>
      <c r="F447" s="151">
        <f>ROUND(E447*D447,2)</f>
        <v>914.26</v>
      </c>
      <c r="G447" s="117">
        <f>N447</f>
        <v>50.943158832632513</v>
      </c>
      <c r="H447" s="118">
        <f>ROUND(D447*G447,2)</f>
        <v>978.11</v>
      </c>
      <c r="I447" s="153"/>
      <c r="J447" s="153"/>
      <c r="K447" s="146" t="s">
        <v>3272</v>
      </c>
      <c r="L447" s="150">
        <v>76.989999999999995</v>
      </c>
      <c r="M447" s="150">
        <f t="shared" si="30"/>
        <v>59.223076923076917</v>
      </c>
      <c r="N447" s="152">
        <f t="shared" si="29"/>
        <v>50.943158832632513</v>
      </c>
      <c r="O447" s="120">
        <f t="shared" si="31"/>
        <v>47.61755219649956</v>
      </c>
    </row>
    <row r="448" spans="1:15" x14ac:dyDescent="0.2">
      <c r="A448" s="98" t="s">
        <v>3587</v>
      </c>
      <c r="B448" s="769" t="s">
        <v>3588</v>
      </c>
      <c r="C448" s="769"/>
      <c r="D448" s="769"/>
      <c r="E448" s="121">
        <f t="shared" si="28"/>
        <v>0</v>
      </c>
      <c r="F448" s="100">
        <f>ROUND(,2)</f>
        <v>0</v>
      </c>
      <c r="G448" s="101"/>
      <c r="H448" s="102"/>
      <c r="K448" s="122"/>
      <c r="L448" s="121"/>
      <c r="M448" s="121">
        <f t="shared" si="30"/>
        <v>0</v>
      </c>
      <c r="N448" s="123">
        <f t="shared" si="29"/>
        <v>0</v>
      </c>
      <c r="O448" s="120">
        <f t="shared" si="31"/>
        <v>0</v>
      </c>
    </row>
    <row r="449" spans="1:15" ht="21" x14ac:dyDescent="0.2">
      <c r="A449" s="98" t="s">
        <v>3589</v>
      </c>
      <c r="B449" s="106" t="s">
        <v>3590</v>
      </c>
      <c r="C449" s="107" t="s">
        <v>3268</v>
      </c>
      <c r="D449" s="108"/>
      <c r="E449" s="121">
        <f t="shared" si="28"/>
        <v>0</v>
      </c>
      <c r="F449" s="109">
        <f>ROUND(SUM(F450),2)</f>
        <v>3235.64</v>
      </c>
      <c r="G449" s="110"/>
      <c r="H449" s="109">
        <f>ROUND(SUM(H450),2)</f>
        <v>3461.62</v>
      </c>
      <c r="K449" s="122"/>
      <c r="L449" s="121"/>
      <c r="M449" s="121">
        <f t="shared" si="30"/>
        <v>0</v>
      </c>
      <c r="N449" s="123">
        <f t="shared" si="29"/>
        <v>0</v>
      </c>
      <c r="O449" s="120">
        <f t="shared" si="31"/>
        <v>0</v>
      </c>
    </row>
    <row r="450" spans="1:15" x14ac:dyDescent="0.2">
      <c r="A450" s="111" t="s">
        <v>3269</v>
      </c>
      <c r="B450" s="112" t="s">
        <v>3324</v>
      </c>
      <c r="C450" s="113" t="s">
        <v>3271</v>
      </c>
      <c r="D450" s="114">
        <v>56</v>
      </c>
      <c r="E450" s="150">
        <f t="shared" si="28"/>
        <v>57.779344410923358</v>
      </c>
      <c r="F450" s="151">
        <f>ROUND(E450*D450,2)</f>
        <v>3235.64</v>
      </c>
      <c r="G450" s="117">
        <f>N450</f>
        <v>61.814649930439401</v>
      </c>
      <c r="H450" s="118">
        <f>ROUND(D450*G450,2)</f>
        <v>3461.62</v>
      </c>
      <c r="I450" s="153"/>
      <c r="J450" s="153"/>
      <c r="K450" s="146" t="s">
        <v>3272</v>
      </c>
      <c r="L450" s="150">
        <v>93.42</v>
      </c>
      <c r="M450" s="150">
        <f t="shared" si="30"/>
        <v>71.861538461538458</v>
      </c>
      <c r="N450" s="152">
        <f t="shared" si="29"/>
        <v>61.814649930439401</v>
      </c>
      <c r="O450" s="120">
        <f t="shared" si="31"/>
        <v>57.779344410923358</v>
      </c>
    </row>
    <row r="451" spans="1:15" ht="31.5" x14ac:dyDescent="0.2">
      <c r="A451" s="98" t="s">
        <v>3591</v>
      </c>
      <c r="B451" s="106" t="s">
        <v>3592</v>
      </c>
      <c r="C451" s="107" t="s">
        <v>3268</v>
      </c>
      <c r="D451" s="108"/>
      <c r="E451" s="121">
        <f t="shared" si="28"/>
        <v>0</v>
      </c>
      <c r="F451" s="109">
        <f>ROUND(SUM(F452),2)</f>
        <v>1386.7</v>
      </c>
      <c r="G451" s="110"/>
      <c r="H451" s="109">
        <f>ROUND(SUM(H452),2)</f>
        <v>1483.55</v>
      </c>
      <c r="K451" s="122"/>
      <c r="L451" s="121"/>
      <c r="M451" s="121">
        <f t="shared" si="30"/>
        <v>0</v>
      </c>
      <c r="N451" s="123">
        <f t="shared" si="29"/>
        <v>0</v>
      </c>
      <c r="O451" s="120">
        <f t="shared" si="31"/>
        <v>0</v>
      </c>
    </row>
    <row r="452" spans="1:15" x14ac:dyDescent="0.2">
      <c r="A452" s="111" t="s">
        <v>3269</v>
      </c>
      <c r="B452" s="112" t="s">
        <v>3324</v>
      </c>
      <c r="C452" s="113" t="s">
        <v>3271</v>
      </c>
      <c r="D452" s="114">
        <v>24</v>
      </c>
      <c r="E452" s="150">
        <f t="shared" si="28"/>
        <v>57.779344410923358</v>
      </c>
      <c r="F452" s="151">
        <f>ROUND(E452*D452,2)</f>
        <v>1386.7</v>
      </c>
      <c r="G452" s="117">
        <f>N452</f>
        <v>61.814649930439401</v>
      </c>
      <c r="H452" s="118">
        <f>ROUND(D452*G452,2)</f>
        <v>1483.55</v>
      </c>
      <c r="I452" s="153"/>
      <c r="J452" s="153"/>
      <c r="K452" s="146" t="s">
        <v>3272</v>
      </c>
      <c r="L452" s="150">
        <v>93.42</v>
      </c>
      <c r="M452" s="150">
        <f t="shared" si="30"/>
        <v>71.861538461538458</v>
      </c>
      <c r="N452" s="152">
        <f t="shared" si="29"/>
        <v>61.814649930439401</v>
      </c>
      <c r="O452" s="120">
        <f t="shared" si="31"/>
        <v>57.779344410923358</v>
      </c>
    </row>
    <row r="453" spans="1:15" ht="21" x14ac:dyDescent="0.2">
      <c r="A453" s="98" t="s">
        <v>3593</v>
      </c>
      <c r="B453" s="106" t="s">
        <v>3594</v>
      </c>
      <c r="C453" s="107" t="s">
        <v>3268</v>
      </c>
      <c r="D453" s="108"/>
      <c r="E453" s="121">
        <f t="shared" si="28"/>
        <v>0</v>
      </c>
      <c r="F453" s="109">
        <f>ROUND(SUM(F454),2)</f>
        <v>1386.7</v>
      </c>
      <c r="G453" s="110"/>
      <c r="H453" s="109">
        <f>ROUND(SUM(H454),2)</f>
        <v>1483.55</v>
      </c>
      <c r="K453" s="122"/>
      <c r="L453" s="121"/>
      <c r="M453" s="121">
        <f t="shared" si="30"/>
        <v>0</v>
      </c>
      <c r="N453" s="123">
        <f t="shared" si="29"/>
        <v>0</v>
      </c>
      <c r="O453" s="120">
        <f t="shared" si="31"/>
        <v>0</v>
      </c>
    </row>
    <row r="454" spans="1:15" x14ac:dyDescent="0.2">
      <c r="A454" s="111" t="s">
        <v>3269</v>
      </c>
      <c r="B454" s="112" t="s">
        <v>3324</v>
      </c>
      <c r="C454" s="113" t="s">
        <v>3271</v>
      </c>
      <c r="D454" s="114">
        <v>24</v>
      </c>
      <c r="E454" s="150">
        <f t="shared" si="28"/>
        <v>57.779344410923358</v>
      </c>
      <c r="F454" s="151">
        <f>ROUND(E454*D454,2)</f>
        <v>1386.7</v>
      </c>
      <c r="G454" s="117">
        <f>N454</f>
        <v>61.814649930439401</v>
      </c>
      <c r="H454" s="118">
        <f>ROUND(D454*G454,2)</f>
        <v>1483.55</v>
      </c>
      <c r="I454" s="153"/>
      <c r="J454" s="153"/>
      <c r="K454" s="146" t="s">
        <v>3272</v>
      </c>
      <c r="L454" s="150">
        <v>93.42</v>
      </c>
      <c r="M454" s="150">
        <f t="shared" si="30"/>
        <v>71.861538461538458</v>
      </c>
      <c r="N454" s="152">
        <f t="shared" si="29"/>
        <v>61.814649930439401</v>
      </c>
      <c r="O454" s="120">
        <f t="shared" si="31"/>
        <v>57.779344410923358</v>
      </c>
    </row>
    <row r="455" spans="1:15" x14ac:dyDescent="0.2">
      <c r="A455" s="98" t="s">
        <v>3595</v>
      </c>
      <c r="B455" s="769" t="s">
        <v>3596</v>
      </c>
      <c r="C455" s="769"/>
      <c r="D455" s="769"/>
      <c r="E455" s="121">
        <f t="shared" si="28"/>
        <v>0</v>
      </c>
      <c r="F455" s="100">
        <f>ROUND(,2)</f>
        <v>0</v>
      </c>
      <c r="G455" s="101"/>
      <c r="H455" s="102"/>
      <c r="K455" s="122"/>
      <c r="L455" s="121"/>
      <c r="M455" s="121">
        <f t="shared" si="30"/>
        <v>0</v>
      </c>
      <c r="N455" s="123">
        <f t="shared" si="29"/>
        <v>0</v>
      </c>
      <c r="O455" s="120">
        <f t="shared" si="31"/>
        <v>0</v>
      </c>
    </row>
    <row r="456" spans="1:15" ht="21" x14ac:dyDescent="0.2">
      <c r="A456" s="98" t="s">
        <v>3597</v>
      </c>
      <c r="B456" s="106" t="s">
        <v>3598</v>
      </c>
      <c r="C456" s="107" t="s">
        <v>3268</v>
      </c>
      <c r="D456" s="108"/>
      <c r="E456" s="121">
        <f t="shared" si="28"/>
        <v>0</v>
      </c>
      <c r="F456" s="109">
        <f>ROUND(SUM(F457:F458),2)</f>
        <v>6783.01</v>
      </c>
      <c r="G456" s="110"/>
      <c r="H456" s="109">
        <f>ROUND(SUM(H457:H458),2)</f>
        <v>7256.73</v>
      </c>
      <c r="K456" s="122"/>
      <c r="L456" s="121"/>
      <c r="M456" s="121">
        <f t="shared" si="30"/>
        <v>0</v>
      </c>
      <c r="N456" s="123">
        <f t="shared" si="29"/>
        <v>0</v>
      </c>
      <c r="O456" s="120">
        <f t="shared" si="31"/>
        <v>0</v>
      </c>
    </row>
    <row r="457" spans="1:15" x14ac:dyDescent="0.2">
      <c r="A457" s="111" t="s">
        <v>3269</v>
      </c>
      <c r="B457" s="112" t="s">
        <v>3324</v>
      </c>
      <c r="C457" s="113" t="s">
        <v>3271</v>
      </c>
      <c r="D457" s="114">
        <f>2*32</f>
        <v>64</v>
      </c>
      <c r="E457" s="150">
        <f t="shared" si="28"/>
        <v>57.779344410923358</v>
      </c>
      <c r="F457" s="151">
        <f>ROUND(E457*D457,2)</f>
        <v>3697.88</v>
      </c>
      <c r="G457" s="117">
        <f>N457</f>
        <v>61.814649930439401</v>
      </c>
      <c r="H457" s="118">
        <f>ROUND(D457*G457,2)</f>
        <v>3956.14</v>
      </c>
      <c r="I457" s="153"/>
      <c r="J457" s="153"/>
      <c r="K457" s="146" t="s">
        <v>3272</v>
      </c>
      <c r="L457" s="150">
        <v>93.42</v>
      </c>
      <c r="M457" s="150">
        <f t="shared" si="30"/>
        <v>71.861538461538458</v>
      </c>
      <c r="N457" s="152">
        <f t="shared" si="29"/>
        <v>61.814649930439401</v>
      </c>
      <c r="O457" s="120">
        <f t="shared" si="31"/>
        <v>57.779344410923358</v>
      </c>
    </row>
    <row r="458" spans="1:15" x14ac:dyDescent="0.2">
      <c r="A458" s="111" t="s">
        <v>3273</v>
      </c>
      <c r="B458" s="112" t="s">
        <v>3274</v>
      </c>
      <c r="C458" s="113" t="s">
        <v>3271</v>
      </c>
      <c r="D458" s="114">
        <f>2*48</f>
        <v>96</v>
      </c>
      <c r="E458" s="150">
        <f t="shared" si="28"/>
        <v>32.136745189376768</v>
      </c>
      <c r="F458" s="151">
        <f>ROUND(E458*D458,2)</f>
        <v>3085.13</v>
      </c>
      <c r="G458" s="117">
        <f>N458</f>
        <v>34.381173307489099</v>
      </c>
      <c r="H458" s="118">
        <f>ROUND(D458*G458,2)</f>
        <v>3300.59</v>
      </c>
      <c r="I458" s="153"/>
      <c r="J458" s="153"/>
      <c r="K458" s="146" t="s">
        <v>3272</v>
      </c>
      <c r="L458" s="150">
        <v>51.96</v>
      </c>
      <c r="M458" s="150">
        <f t="shared" si="30"/>
        <v>39.969230769230769</v>
      </c>
      <c r="N458" s="152">
        <f t="shared" si="29"/>
        <v>34.381173307489099</v>
      </c>
      <c r="O458" s="120">
        <f t="shared" si="31"/>
        <v>32.136745189376768</v>
      </c>
    </row>
    <row r="459" spans="1:15" ht="21" x14ac:dyDescent="0.2">
      <c r="A459" s="98" t="s">
        <v>3599</v>
      </c>
      <c r="B459" s="106" t="s">
        <v>3600</v>
      </c>
      <c r="C459" s="107" t="s">
        <v>3268</v>
      </c>
      <c r="D459" s="108"/>
      <c r="E459" s="99">
        <f t="shared" si="28"/>
        <v>0</v>
      </c>
      <c r="F459" s="109">
        <f>ROUND(SUM(F460:F461),2)</f>
        <v>3515.13</v>
      </c>
      <c r="G459" s="110"/>
      <c r="H459" s="109">
        <f>ROUND(SUM(H460:H461),2)</f>
        <v>3760.62</v>
      </c>
      <c r="K459" s="103"/>
      <c r="L459" s="99"/>
      <c r="M459" s="99">
        <f t="shared" si="30"/>
        <v>0</v>
      </c>
      <c r="N459" s="104">
        <f t="shared" si="29"/>
        <v>0</v>
      </c>
      <c r="O459" s="120">
        <f t="shared" si="31"/>
        <v>0</v>
      </c>
    </row>
    <row r="460" spans="1:15" x14ac:dyDescent="0.2">
      <c r="A460" s="111" t="s">
        <v>3269</v>
      </c>
      <c r="B460" s="112" t="s">
        <v>3324</v>
      </c>
      <c r="C460" s="113" t="s">
        <v>3271</v>
      </c>
      <c r="D460" s="114">
        <f>0.9*32</f>
        <v>28.8</v>
      </c>
      <c r="E460" s="150">
        <f t="shared" si="28"/>
        <v>57.779344410923358</v>
      </c>
      <c r="F460" s="151">
        <f>ROUND(E460*D460,2)</f>
        <v>1664.05</v>
      </c>
      <c r="G460" s="117">
        <f>N460</f>
        <v>61.814649930439401</v>
      </c>
      <c r="H460" s="118">
        <f>ROUND(D460*G460,2)</f>
        <v>1780.26</v>
      </c>
      <c r="I460" s="153"/>
      <c r="J460" s="153"/>
      <c r="K460" s="146" t="s">
        <v>3272</v>
      </c>
      <c r="L460" s="150">
        <v>93.42</v>
      </c>
      <c r="M460" s="150">
        <f t="shared" si="30"/>
        <v>71.861538461538458</v>
      </c>
      <c r="N460" s="152">
        <f t="shared" si="29"/>
        <v>61.814649930439401</v>
      </c>
      <c r="O460" s="120">
        <f t="shared" si="31"/>
        <v>57.779344410923358</v>
      </c>
    </row>
    <row r="461" spans="1:15" x14ac:dyDescent="0.2">
      <c r="A461" s="111" t="s">
        <v>3273</v>
      </c>
      <c r="B461" s="112" t="s">
        <v>3274</v>
      </c>
      <c r="C461" s="113" t="s">
        <v>3271</v>
      </c>
      <c r="D461" s="114">
        <f>0.9*64</f>
        <v>57.6</v>
      </c>
      <c r="E461" s="150">
        <f t="shared" si="28"/>
        <v>32.136745189376768</v>
      </c>
      <c r="F461" s="151">
        <f>ROUND(E461*D461,2)</f>
        <v>1851.08</v>
      </c>
      <c r="G461" s="117">
        <f>N461</f>
        <v>34.381173307489099</v>
      </c>
      <c r="H461" s="118">
        <f>ROUND(D461*G461,2)</f>
        <v>1980.36</v>
      </c>
      <c r="I461" s="153"/>
      <c r="J461" s="153"/>
      <c r="K461" s="146" t="s">
        <v>3272</v>
      </c>
      <c r="L461" s="150">
        <v>51.96</v>
      </c>
      <c r="M461" s="150">
        <f t="shared" si="30"/>
        <v>39.969230769230769</v>
      </c>
      <c r="N461" s="152">
        <f t="shared" si="29"/>
        <v>34.381173307489099</v>
      </c>
      <c r="O461" s="120">
        <f t="shared" si="31"/>
        <v>32.136745189376768</v>
      </c>
    </row>
    <row r="462" spans="1:15" ht="21" x14ac:dyDescent="0.2">
      <c r="A462" s="98" t="s">
        <v>3601</v>
      </c>
      <c r="B462" s="106" t="s">
        <v>3602</v>
      </c>
      <c r="C462" s="107" t="s">
        <v>3268</v>
      </c>
      <c r="D462" s="108"/>
      <c r="E462" s="121">
        <f t="shared" si="28"/>
        <v>0</v>
      </c>
      <c r="F462" s="109">
        <f>ROUND(SUM(F463:F464),2)</f>
        <v>4440.66</v>
      </c>
      <c r="G462" s="110"/>
      <c r="H462" s="109">
        <f>ROUND(SUM(H463:H464),2)</f>
        <v>4750.79</v>
      </c>
      <c r="K462" s="122"/>
      <c r="L462" s="121"/>
      <c r="M462" s="121">
        <f t="shared" si="30"/>
        <v>0</v>
      </c>
      <c r="N462" s="123">
        <f t="shared" si="29"/>
        <v>0</v>
      </c>
      <c r="O462" s="120">
        <f t="shared" si="31"/>
        <v>0</v>
      </c>
    </row>
    <row r="463" spans="1:15" x14ac:dyDescent="0.2">
      <c r="A463" s="111" t="s">
        <v>3269</v>
      </c>
      <c r="B463" s="112" t="s">
        <v>3324</v>
      </c>
      <c r="C463" s="113" t="s">
        <v>3271</v>
      </c>
      <c r="D463" s="114">
        <f>0.9*32</f>
        <v>28.8</v>
      </c>
      <c r="E463" s="150">
        <f t="shared" si="28"/>
        <v>57.779344410923358</v>
      </c>
      <c r="F463" s="151">
        <f>ROUND(E463*D463,2)</f>
        <v>1664.05</v>
      </c>
      <c r="G463" s="117">
        <f>N463</f>
        <v>61.814649930439401</v>
      </c>
      <c r="H463" s="118">
        <f>ROUND(D463*G463,2)</f>
        <v>1780.26</v>
      </c>
      <c r="I463" s="153"/>
      <c r="J463" s="153"/>
      <c r="K463" s="146" t="s">
        <v>3272</v>
      </c>
      <c r="L463" s="150">
        <v>93.42</v>
      </c>
      <c r="M463" s="150">
        <f t="shared" si="30"/>
        <v>71.861538461538458</v>
      </c>
      <c r="N463" s="152">
        <f t="shared" si="29"/>
        <v>61.814649930439401</v>
      </c>
      <c r="O463" s="120">
        <f t="shared" si="31"/>
        <v>57.779344410923358</v>
      </c>
    </row>
    <row r="464" spans="1:15" x14ac:dyDescent="0.2">
      <c r="A464" s="111" t="s">
        <v>3273</v>
      </c>
      <c r="B464" s="112" t="s">
        <v>3274</v>
      </c>
      <c r="C464" s="113" t="s">
        <v>3271</v>
      </c>
      <c r="D464" s="114">
        <f>0.9*96</f>
        <v>86.4</v>
      </c>
      <c r="E464" s="150">
        <f t="shared" si="28"/>
        <v>32.136745189376768</v>
      </c>
      <c r="F464" s="151">
        <f>ROUND(E464*D464,2)</f>
        <v>2776.61</v>
      </c>
      <c r="G464" s="117">
        <f>N464</f>
        <v>34.381173307489099</v>
      </c>
      <c r="H464" s="118">
        <f>ROUND(D464*G464,2)</f>
        <v>2970.53</v>
      </c>
      <c r="I464" s="153"/>
      <c r="J464" s="153"/>
      <c r="K464" s="146" t="s">
        <v>3272</v>
      </c>
      <c r="L464" s="150">
        <v>51.96</v>
      </c>
      <c r="M464" s="150">
        <f t="shared" si="30"/>
        <v>39.969230769230769</v>
      </c>
      <c r="N464" s="152">
        <f t="shared" si="29"/>
        <v>34.381173307489099</v>
      </c>
      <c r="O464" s="120">
        <f t="shared" si="31"/>
        <v>32.136745189376768</v>
      </c>
    </row>
    <row r="465" spans="1:15" ht="21" x14ac:dyDescent="0.2">
      <c r="A465" s="98" t="s">
        <v>3603</v>
      </c>
      <c r="B465" s="106" t="s">
        <v>3604</v>
      </c>
      <c r="C465" s="107" t="s">
        <v>3268</v>
      </c>
      <c r="D465" s="108"/>
      <c r="E465" s="121">
        <f t="shared" si="28"/>
        <v>0</v>
      </c>
      <c r="F465" s="109">
        <f>ROUND(SUM(F466:F467),2)</f>
        <v>7811.38</v>
      </c>
      <c r="G465" s="110"/>
      <c r="H465" s="109">
        <f>ROUND(SUM(H466:H467),2)</f>
        <v>8356.93</v>
      </c>
      <c r="K465" s="122"/>
      <c r="L465" s="121"/>
      <c r="M465" s="121">
        <f t="shared" si="30"/>
        <v>0</v>
      </c>
      <c r="N465" s="123">
        <f t="shared" si="29"/>
        <v>0</v>
      </c>
      <c r="O465" s="120">
        <f t="shared" si="31"/>
        <v>0</v>
      </c>
    </row>
    <row r="466" spans="1:15" x14ac:dyDescent="0.2">
      <c r="A466" s="111" t="s">
        <v>3269</v>
      </c>
      <c r="B466" s="112" t="s">
        <v>3324</v>
      </c>
      <c r="C466" s="113" t="s">
        <v>3271</v>
      </c>
      <c r="D466" s="114">
        <f>2*32</f>
        <v>64</v>
      </c>
      <c r="E466" s="150">
        <f t="shared" si="28"/>
        <v>57.779344410923358</v>
      </c>
      <c r="F466" s="151">
        <f>ROUND(E466*D466,2)</f>
        <v>3697.88</v>
      </c>
      <c r="G466" s="117">
        <f>N466</f>
        <v>61.814649930439401</v>
      </c>
      <c r="H466" s="118">
        <f>ROUND(D466*G466,2)</f>
        <v>3956.14</v>
      </c>
      <c r="I466" s="153"/>
      <c r="J466" s="153"/>
      <c r="K466" s="146" t="s">
        <v>3272</v>
      </c>
      <c r="L466" s="150">
        <v>93.42</v>
      </c>
      <c r="M466" s="150">
        <f t="shared" si="30"/>
        <v>71.861538461538458</v>
      </c>
      <c r="N466" s="152">
        <f t="shared" si="29"/>
        <v>61.814649930439401</v>
      </c>
      <c r="O466" s="120">
        <f t="shared" si="31"/>
        <v>57.779344410923358</v>
      </c>
    </row>
    <row r="467" spans="1:15" x14ac:dyDescent="0.2">
      <c r="A467" s="111" t="s">
        <v>3273</v>
      </c>
      <c r="B467" s="112" t="s">
        <v>3274</v>
      </c>
      <c r="C467" s="113" t="s">
        <v>3271</v>
      </c>
      <c r="D467" s="114">
        <f>2*64</f>
        <v>128</v>
      </c>
      <c r="E467" s="150">
        <f t="shared" ref="E467:E530" si="32">IF(K467="MÃO DE OBRA",O467,N467)</f>
        <v>32.136745189376768</v>
      </c>
      <c r="F467" s="151">
        <f>ROUND(E467*D467,2)</f>
        <v>4113.5</v>
      </c>
      <c r="G467" s="117">
        <f>N467</f>
        <v>34.381173307489099</v>
      </c>
      <c r="H467" s="118">
        <f>ROUND(D467*G467,2)</f>
        <v>4400.79</v>
      </c>
      <c r="I467" s="153"/>
      <c r="J467" s="153"/>
      <c r="K467" s="146" t="s">
        <v>3272</v>
      </c>
      <c r="L467" s="150">
        <v>51.96</v>
      </c>
      <c r="M467" s="150">
        <f t="shared" si="30"/>
        <v>39.969230769230769</v>
      </c>
      <c r="N467" s="152">
        <f t="shared" ref="N467:N530" si="33">M467*$F$7</f>
        <v>34.381173307489099</v>
      </c>
      <c r="O467" s="120">
        <f t="shared" si="31"/>
        <v>32.136745189376768</v>
      </c>
    </row>
    <row r="468" spans="1:15" x14ac:dyDescent="0.2">
      <c r="A468" s="98" t="s">
        <v>3605</v>
      </c>
      <c r="B468" s="769" t="s">
        <v>3606</v>
      </c>
      <c r="C468" s="769"/>
      <c r="D468" s="769"/>
      <c r="E468" s="121">
        <f t="shared" si="32"/>
        <v>0</v>
      </c>
      <c r="F468" s="100">
        <f>ROUND(,2)</f>
        <v>0</v>
      </c>
      <c r="G468" s="101"/>
      <c r="H468" s="102"/>
      <c r="K468" s="122"/>
      <c r="L468" s="121"/>
      <c r="M468" s="121">
        <f t="shared" ref="M468:M531" si="34">L468/(1+0.3)</f>
        <v>0</v>
      </c>
      <c r="N468" s="123">
        <f t="shared" si="33"/>
        <v>0</v>
      </c>
      <c r="O468" s="120">
        <f t="shared" ref="O468:O531" si="35">M468*$F$11</f>
        <v>0</v>
      </c>
    </row>
    <row r="469" spans="1:15" ht="31.5" x14ac:dyDescent="0.2">
      <c r="A469" s="98" t="s">
        <v>3607</v>
      </c>
      <c r="B469" s="106" t="s">
        <v>5950</v>
      </c>
      <c r="C469" s="107" t="s">
        <v>3268</v>
      </c>
      <c r="D469" s="108"/>
      <c r="E469" s="121">
        <f t="shared" si="32"/>
        <v>0</v>
      </c>
      <c r="F469" s="180">
        <f>ROUND(F470,2)</f>
        <v>2954.33</v>
      </c>
      <c r="G469" s="181"/>
      <c r="H469" s="180">
        <f>ROUND(H470,2)</f>
        <v>2954.33</v>
      </c>
      <c r="K469" s="122"/>
      <c r="L469" s="121"/>
      <c r="M469" s="121">
        <f t="shared" si="34"/>
        <v>0</v>
      </c>
      <c r="N469" s="123">
        <f t="shared" si="33"/>
        <v>0</v>
      </c>
      <c r="O469" s="120">
        <f t="shared" si="35"/>
        <v>0</v>
      </c>
    </row>
    <row r="470" spans="1:15" ht="21" x14ac:dyDescent="0.2">
      <c r="A470" s="182" t="s">
        <v>3608</v>
      </c>
      <c r="B470" s="183" t="s">
        <v>3609</v>
      </c>
      <c r="C470" s="184" t="s">
        <v>3268</v>
      </c>
      <c r="D470" s="185">
        <v>1</v>
      </c>
      <c r="E470" s="186">
        <f t="shared" si="32"/>
        <v>2954.33</v>
      </c>
      <c r="F470" s="187">
        <f>ROUND(E470*D470,2)</f>
        <v>2954.33</v>
      </c>
      <c r="G470" s="117">
        <f>N470</f>
        <v>2954.33</v>
      </c>
      <c r="H470" s="118">
        <f>ROUND(D470*G470,2)</f>
        <v>2954.33</v>
      </c>
      <c r="K470" s="188" t="s">
        <v>3296</v>
      </c>
      <c r="L470" s="186">
        <f>ROUND(2257.51*475.15/497.46,2)</f>
        <v>2156.27</v>
      </c>
      <c r="M470" s="186">
        <f t="shared" si="34"/>
        <v>1658.6692307692308</v>
      </c>
      <c r="N470" s="189">
        <v>2954.33</v>
      </c>
      <c r="O470" s="120">
        <f t="shared" si="35"/>
        <v>1333.6316310526838</v>
      </c>
    </row>
    <row r="471" spans="1:15" ht="42" x14ac:dyDescent="0.2">
      <c r="A471" s="98" t="s">
        <v>3610</v>
      </c>
      <c r="B471" s="106" t="s">
        <v>3611</v>
      </c>
      <c r="C471" s="107" t="s">
        <v>3268</v>
      </c>
      <c r="D471" s="108"/>
      <c r="E471" s="121">
        <f t="shared" si="32"/>
        <v>0</v>
      </c>
      <c r="F471" s="190">
        <f>ROUND(,2)</f>
        <v>0</v>
      </c>
      <c r="G471" s="191"/>
      <c r="H471" s="192"/>
      <c r="K471" s="122"/>
      <c r="L471" s="121"/>
      <c r="M471" s="121">
        <f t="shared" si="34"/>
        <v>0</v>
      </c>
      <c r="N471" s="123">
        <f t="shared" si="33"/>
        <v>0</v>
      </c>
      <c r="O471" s="120">
        <f t="shared" si="35"/>
        <v>0</v>
      </c>
    </row>
    <row r="472" spans="1:15" ht="42" x14ac:dyDescent="0.2">
      <c r="A472" s="111" t="s">
        <v>3612</v>
      </c>
      <c r="B472" s="112" t="s">
        <v>3611</v>
      </c>
      <c r="C472" s="113" t="s">
        <v>3268</v>
      </c>
      <c r="D472" s="114">
        <v>1</v>
      </c>
      <c r="E472" s="121">
        <f t="shared" si="32"/>
        <v>0</v>
      </c>
      <c r="F472" s="100">
        <f>ROUND(,2)</f>
        <v>0</v>
      </c>
      <c r="G472" s="117">
        <f>N472</f>
        <v>0</v>
      </c>
      <c r="H472" s="118">
        <f>ROUND(D472*G472,2)</f>
        <v>0</v>
      </c>
      <c r="K472" s="122" t="s">
        <v>3296</v>
      </c>
      <c r="L472" s="121"/>
      <c r="M472" s="121">
        <f t="shared" si="34"/>
        <v>0</v>
      </c>
      <c r="N472" s="123">
        <f t="shared" si="33"/>
        <v>0</v>
      </c>
      <c r="O472" s="120">
        <f t="shared" si="35"/>
        <v>0</v>
      </c>
    </row>
    <row r="473" spans="1:15" x14ac:dyDescent="0.2">
      <c r="A473" s="98" t="s">
        <v>3613</v>
      </c>
      <c r="B473" s="769" t="s">
        <v>3614</v>
      </c>
      <c r="C473" s="769"/>
      <c r="D473" s="769"/>
      <c r="E473" s="121">
        <f t="shared" si="32"/>
        <v>0</v>
      </c>
      <c r="F473" s="100">
        <f>ROUND(,2)</f>
        <v>0</v>
      </c>
      <c r="G473" s="101"/>
      <c r="H473" s="102"/>
      <c r="K473" s="122"/>
      <c r="L473" s="121"/>
      <c r="M473" s="121">
        <f t="shared" si="34"/>
        <v>0</v>
      </c>
      <c r="N473" s="123">
        <f t="shared" si="33"/>
        <v>0</v>
      </c>
      <c r="O473" s="120">
        <f t="shared" si="35"/>
        <v>0</v>
      </c>
    </row>
    <row r="474" spans="1:15" ht="31.5" x14ac:dyDescent="0.2">
      <c r="A474" s="98" t="s">
        <v>3615</v>
      </c>
      <c r="B474" s="106" t="s">
        <v>3616</v>
      </c>
      <c r="C474" s="107" t="s">
        <v>3268</v>
      </c>
      <c r="D474" s="108"/>
      <c r="E474" s="121">
        <f t="shared" si="32"/>
        <v>0</v>
      </c>
      <c r="F474" s="109">
        <f>ROUND(SUM(F475),2)</f>
        <v>1386.7</v>
      </c>
      <c r="G474" s="110"/>
      <c r="H474" s="109">
        <f>ROUND(SUM(H475),2)</f>
        <v>1483.55</v>
      </c>
      <c r="K474" s="122"/>
      <c r="L474" s="121"/>
      <c r="M474" s="121">
        <f t="shared" si="34"/>
        <v>0</v>
      </c>
      <c r="N474" s="123">
        <f t="shared" si="33"/>
        <v>0</v>
      </c>
      <c r="O474" s="120">
        <f t="shared" si="35"/>
        <v>0</v>
      </c>
    </row>
    <row r="475" spans="1:15" x14ac:dyDescent="0.2">
      <c r="A475" s="111" t="s">
        <v>3269</v>
      </c>
      <c r="B475" s="112" t="s">
        <v>3324</v>
      </c>
      <c r="C475" s="113" t="s">
        <v>3271</v>
      </c>
      <c r="D475" s="114">
        <v>24</v>
      </c>
      <c r="E475" s="150">
        <f t="shared" si="32"/>
        <v>57.779344410923358</v>
      </c>
      <c r="F475" s="151">
        <f>ROUND(E475*D475,2)</f>
        <v>1386.7</v>
      </c>
      <c r="G475" s="117">
        <f>N475</f>
        <v>61.814649930439401</v>
      </c>
      <c r="H475" s="118">
        <f>ROUND(D475*G475,2)</f>
        <v>1483.55</v>
      </c>
      <c r="I475" s="153"/>
      <c r="J475" s="153"/>
      <c r="K475" s="146" t="s">
        <v>3272</v>
      </c>
      <c r="L475" s="150">
        <v>93.42</v>
      </c>
      <c r="M475" s="150">
        <f t="shared" si="34"/>
        <v>71.861538461538458</v>
      </c>
      <c r="N475" s="152">
        <f t="shared" si="33"/>
        <v>61.814649930439401</v>
      </c>
      <c r="O475" s="120">
        <f t="shared" si="35"/>
        <v>57.779344410923358</v>
      </c>
    </row>
    <row r="476" spans="1:15" ht="42" x14ac:dyDescent="0.2">
      <c r="A476" s="98" t="s">
        <v>3617</v>
      </c>
      <c r="B476" s="106" t="s">
        <v>3618</v>
      </c>
      <c r="C476" s="107" t="s">
        <v>3268</v>
      </c>
      <c r="D476" s="108"/>
      <c r="E476" s="121">
        <f t="shared" si="32"/>
        <v>0</v>
      </c>
      <c r="F476" s="109">
        <f>ROUND(SUM(F477),2)</f>
        <v>2080.06</v>
      </c>
      <c r="G476" s="110"/>
      <c r="H476" s="109">
        <f>ROUND(SUM(H477),2)</f>
        <v>2225.33</v>
      </c>
      <c r="K476" s="122"/>
      <c r="L476" s="121"/>
      <c r="M476" s="121">
        <f t="shared" si="34"/>
        <v>0</v>
      </c>
      <c r="N476" s="123">
        <f t="shared" si="33"/>
        <v>0</v>
      </c>
      <c r="O476" s="120">
        <f t="shared" si="35"/>
        <v>0</v>
      </c>
    </row>
    <row r="477" spans="1:15" x14ac:dyDescent="0.2">
      <c r="A477" s="111" t="s">
        <v>3269</v>
      </c>
      <c r="B477" s="112" t="s">
        <v>3324</v>
      </c>
      <c r="C477" s="113" t="s">
        <v>3271</v>
      </c>
      <c r="D477" s="114">
        <v>36</v>
      </c>
      <c r="E477" s="150">
        <f t="shared" si="32"/>
        <v>57.779344410923358</v>
      </c>
      <c r="F477" s="151">
        <f>ROUND(E477*D477,2)</f>
        <v>2080.06</v>
      </c>
      <c r="G477" s="117">
        <f>N477</f>
        <v>61.814649930439401</v>
      </c>
      <c r="H477" s="118">
        <f>ROUND(D477*G477,2)</f>
        <v>2225.33</v>
      </c>
      <c r="I477" s="153"/>
      <c r="J477" s="153"/>
      <c r="K477" s="146" t="s">
        <v>3272</v>
      </c>
      <c r="L477" s="150">
        <v>93.42</v>
      </c>
      <c r="M477" s="150">
        <f t="shared" si="34"/>
        <v>71.861538461538458</v>
      </c>
      <c r="N477" s="152">
        <f t="shared" si="33"/>
        <v>61.814649930439401</v>
      </c>
      <c r="O477" s="120">
        <f t="shared" si="35"/>
        <v>57.779344410923358</v>
      </c>
    </row>
    <row r="478" spans="1:15" ht="42" x14ac:dyDescent="0.2">
      <c r="A478" s="98" t="s">
        <v>3619</v>
      </c>
      <c r="B478" s="106" t="s">
        <v>3620</v>
      </c>
      <c r="C478" s="107" t="s">
        <v>3268</v>
      </c>
      <c r="D478" s="108"/>
      <c r="E478" s="121">
        <f t="shared" si="32"/>
        <v>0</v>
      </c>
      <c r="F478" s="109">
        <f>ROUND(SUM(F479),2)</f>
        <v>2311.17</v>
      </c>
      <c r="G478" s="110"/>
      <c r="H478" s="109">
        <f>ROUND(SUM(H479),2)</f>
        <v>2472.59</v>
      </c>
      <c r="K478" s="122"/>
      <c r="L478" s="121"/>
      <c r="M478" s="121">
        <f t="shared" si="34"/>
        <v>0</v>
      </c>
      <c r="N478" s="123">
        <f t="shared" si="33"/>
        <v>0</v>
      </c>
      <c r="O478" s="120">
        <f t="shared" si="35"/>
        <v>0</v>
      </c>
    </row>
    <row r="479" spans="1:15" x14ac:dyDescent="0.2">
      <c r="A479" s="111" t="s">
        <v>3269</v>
      </c>
      <c r="B479" s="112" t="s">
        <v>3324</v>
      </c>
      <c r="C479" s="113" t="s">
        <v>3271</v>
      </c>
      <c r="D479" s="114">
        <v>40</v>
      </c>
      <c r="E479" s="150">
        <f t="shared" si="32"/>
        <v>57.779344410923358</v>
      </c>
      <c r="F479" s="151">
        <f>ROUND(E479*D479,2)</f>
        <v>2311.17</v>
      </c>
      <c r="G479" s="117">
        <f>N479</f>
        <v>61.814649930439401</v>
      </c>
      <c r="H479" s="118">
        <f>ROUND(D479*G479,2)</f>
        <v>2472.59</v>
      </c>
      <c r="I479" s="153"/>
      <c r="J479" s="153"/>
      <c r="K479" s="146" t="s">
        <v>3272</v>
      </c>
      <c r="L479" s="150">
        <v>93.42</v>
      </c>
      <c r="M479" s="150">
        <f t="shared" si="34"/>
        <v>71.861538461538458</v>
      </c>
      <c r="N479" s="152">
        <f t="shared" si="33"/>
        <v>61.814649930439401</v>
      </c>
      <c r="O479" s="120">
        <f t="shared" si="35"/>
        <v>57.779344410923358</v>
      </c>
    </row>
    <row r="480" spans="1:15" ht="42" x14ac:dyDescent="0.2">
      <c r="A480" s="98" t="s">
        <v>3621</v>
      </c>
      <c r="B480" s="106" t="s">
        <v>3622</v>
      </c>
      <c r="C480" s="107" t="s">
        <v>3268</v>
      </c>
      <c r="D480" s="108"/>
      <c r="E480" s="121">
        <f t="shared" si="32"/>
        <v>0</v>
      </c>
      <c r="F480" s="109">
        <f>ROUND(SUM(F481),2)</f>
        <v>2888.97</v>
      </c>
      <c r="G480" s="110"/>
      <c r="H480" s="109">
        <f>ROUND(SUM(H481),2)</f>
        <v>3090.73</v>
      </c>
      <c r="K480" s="122"/>
      <c r="L480" s="121"/>
      <c r="M480" s="121">
        <f t="shared" si="34"/>
        <v>0</v>
      </c>
      <c r="N480" s="123">
        <f t="shared" si="33"/>
        <v>0</v>
      </c>
      <c r="O480" s="120">
        <f t="shared" si="35"/>
        <v>0</v>
      </c>
    </row>
    <row r="481" spans="1:15" x14ac:dyDescent="0.2">
      <c r="A481" s="111" t="s">
        <v>3269</v>
      </c>
      <c r="B481" s="112" t="s">
        <v>3324</v>
      </c>
      <c r="C481" s="113" t="s">
        <v>3271</v>
      </c>
      <c r="D481" s="114">
        <v>50</v>
      </c>
      <c r="E481" s="150">
        <f t="shared" si="32"/>
        <v>57.779344410923358</v>
      </c>
      <c r="F481" s="151">
        <f>ROUND(E481*D481,2)</f>
        <v>2888.97</v>
      </c>
      <c r="G481" s="117">
        <f>N481</f>
        <v>61.814649930439401</v>
      </c>
      <c r="H481" s="118">
        <f>ROUND(D481*G481,2)</f>
        <v>3090.73</v>
      </c>
      <c r="I481" s="153"/>
      <c r="J481" s="153"/>
      <c r="K481" s="146" t="s">
        <v>3272</v>
      </c>
      <c r="L481" s="150">
        <v>93.42</v>
      </c>
      <c r="M481" s="150">
        <f t="shared" si="34"/>
        <v>71.861538461538458</v>
      </c>
      <c r="N481" s="152">
        <f t="shared" si="33"/>
        <v>61.814649930439401</v>
      </c>
      <c r="O481" s="120">
        <f t="shared" si="35"/>
        <v>57.779344410923358</v>
      </c>
    </row>
    <row r="482" spans="1:15" ht="31.5" x14ac:dyDescent="0.2">
      <c r="A482" s="98" t="s">
        <v>3623</v>
      </c>
      <c r="B482" s="106" t="s">
        <v>3624</v>
      </c>
      <c r="C482" s="107" t="s">
        <v>3268</v>
      </c>
      <c r="D482" s="108"/>
      <c r="E482" s="121">
        <f t="shared" si="32"/>
        <v>0</v>
      </c>
      <c r="F482" s="109">
        <f>ROUND(SUM(F483),2)</f>
        <v>1386.7</v>
      </c>
      <c r="G482" s="110"/>
      <c r="H482" s="109">
        <f>ROUND(SUM(H483),2)</f>
        <v>1483.55</v>
      </c>
      <c r="K482" s="122"/>
      <c r="L482" s="121"/>
      <c r="M482" s="121">
        <f t="shared" si="34"/>
        <v>0</v>
      </c>
      <c r="N482" s="123">
        <f t="shared" si="33"/>
        <v>0</v>
      </c>
      <c r="O482" s="120">
        <f t="shared" si="35"/>
        <v>0</v>
      </c>
    </row>
    <row r="483" spans="1:15" x14ac:dyDescent="0.2">
      <c r="A483" s="111" t="s">
        <v>3269</v>
      </c>
      <c r="B483" s="112" t="s">
        <v>3324</v>
      </c>
      <c r="C483" s="113" t="s">
        <v>3271</v>
      </c>
      <c r="D483" s="114">
        <f>20*1.2</f>
        <v>24</v>
      </c>
      <c r="E483" s="150">
        <f t="shared" si="32"/>
        <v>57.779344410923358</v>
      </c>
      <c r="F483" s="151">
        <f>ROUND(E483*D483,2)</f>
        <v>1386.7</v>
      </c>
      <c r="G483" s="117">
        <f>N483</f>
        <v>61.814649930439401</v>
      </c>
      <c r="H483" s="118">
        <f>ROUND(D483*G483,2)</f>
        <v>1483.55</v>
      </c>
      <c r="I483" s="153"/>
      <c r="J483" s="153"/>
      <c r="K483" s="146" t="s">
        <v>3272</v>
      </c>
      <c r="L483" s="150">
        <v>93.42</v>
      </c>
      <c r="M483" s="150">
        <f t="shared" si="34"/>
        <v>71.861538461538458</v>
      </c>
      <c r="N483" s="152">
        <f t="shared" si="33"/>
        <v>61.814649930439401</v>
      </c>
      <c r="O483" s="120">
        <f t="shared" si="35"/>
        <v>57.779344410923358</v>
      </c>
    </row>
    <row r="484" spans="1:15" ht="31.5" x14ac:dyDescent="0.2">
      <c r="A484" s="98" t="s">
        <v>3625</v>
      </c>
      <c r="B484" s="106" t="s">
        <v>3626</v>
      </c>
      <c r="C484" s="107" t="s">
        <v>3268</v>
      </c>
      <c r="D484" s="121"/>
      <c r="E484" s="121">
        <f t="shared" si="32"/>
        <v>0</v>
      </c>
      <c r="F484" s="109">
        <f>ROUND(SUM(F485),2)</f>
        <v>1617.82</v>
      </c>
      <c r="G484" s="110"/>
      <c r="H484" s="109">
        <f>ROUND(SUM(H485),2)</f>
        <v>1730.81</v>
      </c>
      <c r="K484" s="122"/>
      <c r="L484" s="121"/>
      <c r="M484" s="121">
        <f t="shared" si="34"/>
        <v>0</v>
      </c>
      <c r="N484" s="123">
        <f t="shared" si="33"/>
        <v>0</v>
      </c>
      <c r="O484" s="120">
        <f t="shared" si="35"/>
        <v>0</v>
      </c>
    </row>
    <row r="485" spans="1:15" x14ac:dyDescent="0.2">
      <c r="A485" s="111" t="s">
        <v>3269</v>
      </c>
      <c r="B485" s="112" t="s">
        <v>3324</v>
      </c>
      <c r="C485" s="113" t="s">
        <v>3271</v>
      </c>
      <c r="D485" s="114">
        <f>20*1.4</f>
        <v>28</v>
      </c>
      <c r="E485" s="150">
        <f t="shared" si="32"/>
        <v>57.779344410923358</v>
      </c>
      <c r="F485" s="151">
        <f>ROUND(E485*D485,2)</f>
        <v>1617.82</v>
      </c>
      <c r="G485" s="117">
        <f>N485</f>
        <v>61.814649930439401</v>
      </c>
      <c r="H485" s="118">
        <f>ROUND(D485*G485,2)</f>
        <v>1730.81</v>
      </c>
      <c r="I485" s="153"/>
      <c r="J485" s="153"/>
      <c r="K485" s="146" t="s">
        <v>3272</v>
      </c>
      <c r="L485" s="150">
        <v>93.42</v>
      </c>
      <c r="M485" s="150">
        <f t="shared" si="34"/>
        <v>71.861538461538458</v>
      </c>
      <c r="N485" s="152">
        <f t="shared" si="33"/>
        <v>61.814649930439401</v>
      </c>
      <c r="O485" s="120">
        <f t="shared" si="35"/>
        <v>57.779344410923358</v>
      </c>
    </row>
    <row r="486" spans="1:15" ht="31.5" x14ac:dyDescent="0.2">
      <c r="A486" s="98" t="s">
        <v>3627</v>
      </c>
      <c r="B486" s="106" t="s">
        <v>3628</v>
      </c>
      <c r="C486" s="107" t="s">
        <v>3268</v>
      </c>
      <c r="D486" s="108"/>
      <c r="E486" s="121">
        <f t="shared" si="32"/>
        <v>0</v>
      </c>
      <c r="F486" s="109">
        <f>ROUND(SUM(F487),2)</f>
        <v>1675.6</v>
      </c>
      <c r="G486" s="110"/>
      <c r="H486" s="109">
        <f>ROUND(SUM(H487),2)</f>
        <v>1792.62</v>
      </c>
      <c r="K486" s="122"/>
      <c r="L486" s="121"/>
      <c r="M486" s="121">
        <f t="shared" si="34"/>
        <v>0</v>
      </c>
      <c r="N486" s="123">
        <f t="shared" si="33"/>
        <v>0</v>
      </c>
      <c r="O486" s="120">
        <f t="shared" si="35"/>
        <v>0</v>
      </c>
    </row>
    <row r="487" spans="1:15" x14ac:dyDescent="0.2">
      <c r="A487" s="111" t="s">
        <v>3269</v>
      </c>
      <c r="B487" s="112" t="s">
        <v>3324</v>
      </c>
      <c r="C487" s="113" t="s">
        <v>3271</v>
      </c>
      <c r="D487" s="114">
        <v>29</v>
      </c>
      <c r="E487" s="150">
        <f t="shared" si="32"/>
        <v>57.779344410923358</v>
      </c>
      <c r="F487" s="151">
        <f>ROUND(E487*D487,2)</f>
        <v>1675.6</v>
      </c>
      <c r="G487" s="117">
        <f>N487</f>
        <v>61.814649930439401</v>
      </c>
      <c r="H487" s="118">
        <f>ROUND(D487*G487,2)</f>
        <v>1792.62</v>
      </c>
      <c r="I487" s="153"/>
      <c r="J487" s="153"/>
      <c r="K487" s="146" t="s">
        <v>3272</v>
      </c>
      <c r="L487" s="150">
        <v>93.42</v>
      </c>
      <c r="M487" s="150">
        <f t="shared" si="34"/>
        <v>71.861538461538458</v>
      </c>
      <c r="N487" s="152">
        <f t="shared" si="33"/>
        <v>61.814649930439401</v>
      </c>
      <c r="O487" s="120">
        <f t="shared" si="35"/>
        <v>57.779344410923358</v>
      </c>
    </row>
    <row r="488" spans="1:15" ht="31.5" x14ac:dyDescent="0.2">
      <c r="A488" s="98" t="s">
        <v>3629</v>
      </c>
      <c r="B488" s="106" t="s">
        <v>3630</v>
      </c>
      <c r="C488" s="107" t="s">
        <v>3268</v>
      </c>
      <c r="D488" s="108"/>
      <c r="E488" s="121">
        <f t="shared" si="32"/>
        <v>0</v>
      </c>
      <c r="F488" s="109">
        <f>ROUND(SUM(F489),2)</f>
        <v>2773.41</v>
      </c>
      <c r="G488" s="110"/>
      <c r="H488" s="109">
        <f>ROUND(SUM(H489),2)</f>
        <v>2967.1</v>
      </c>
      <c r="K488" s="122"/>
      <c r="L488" s="121"/>
      <c r="M488" s="121">
        <f t="shared" si="34"/>
        <v>0</v>
      </c>
      <c r="N488" s="123">
        <f t="shared" si="33"/>
        <v>0</v>
      </c>
      <c r="O488" s="120">
        <f t="shared" si="35"/>
        <v>0</v>
      </c>
    </row>
    <row r="489" spans="1:15" x14ac:dyDescent="0.2">
      <c r="A489" s="111" t="s">
        <v>3269</v>
      </c>
      <c r="B489" s="112" t="s">
        <v>3324</v>
      </c>
      <c r="C489" s="113" t="s">
        <v>3271</v>
      </c>
      <c r="D489" s="114">
        <f>40*1.2</f>
        <v>48</v>
      </c>
      <c r="E489" s="150">
        <f t="shared" si="32"/>
        <v>57.779344410923358</v>
      </c>
      <c r="F489" s="151">
        <f>ROUND(E489*D489,2)</f>
        <v>2773.41</v>
      </c>
      <c r="G489" s="117">
        <f>N489</f>
        <v>61.814649930439401</v>
      </c>
      <c r="H489" s="118">
        <f>ROUND(D489*G489,2)</f>
        <v>2967.1</v>
      </c>
      <c r="I489" s="153"/>
      <c r="J489" s="153"/>
      <c r="K489" s="146" t="s">
        <v>3272</v>
      </c>
      <c r="L489" s="150">
        <v>93.42</v>
      </c>
      <c r="M489" s="150">
        <f t="shared" si="34"/>
        <v>71.861538461538458</v>
      </c>
      <c r="N489" s="152">
        <f t="shared" si="33"/>
        <v>61.814649930439401</v>
      </c>
      <c r="O489" s="120">
        <f t="shared" si="35"/>
        <v>57.779344410923358</v>
      </c>
    </row>
    <row r="490" spans="1:15" ht="31.5" x14ac:dyDescent="0.2">
      <c r="A490" s="98" t="s">
        <v>3629</v>
      </c>
      <c r="B490" s="106" t="s">
        <v>3630</v>
      </c>
      <c r="C490" s="107" t="s">
        <v>3268</v>
      </c>
      <c r="D490" s="121"/>
      <c r="E490" s="121">
        <f t="shared" si="32"/>
        <v>0</v>
      </c>
      <c r="F490" s="109">
        <f>ROUND(SUM(F491),2)</f>
        <v>1675.6</v>
      </c>
      <c r="G490" s="110"/>
      <c r="H490" s="109">
        <f>ROUND(SUM(H491),2)</f>
        <v>1792.62</v>
      </c>
      <c r="K490" s="122"/>
      <c r="L490" s="121"/>
      <c r="M490" s="121">
        <f t="shared" si="34"/>
        <v>0</v>
      </c>
      <c r="N490" s="123">
        <f t="shared" si="33"/>
        <v>0</v>
      </c>
      <c r="O490" s="120">
        <f t="shared" si="35"/>
        <v>0</v>
      </c>
    </row>
    <row r="491" spans="1:15" x14ac:dyDescent="0.2">
      <c r="A491" s="154"/>
      <c r="B491" s="112" t="s">
        <v>3324</v>
      </c>
      <c r="C491" s="113" t="s">
        <v>3271</v>
      </c>
      <c r="D491" s="114">
        <v>29</v>
      </c>
      <c r="E491" s="150">
        <f t="shared" si="32"/>
        <v>57.779344410923358</v>
      </c>
      <c r="F491" s="151">
        <f>ROUND(E491*D491,2)</f>
        <v>1675.6</v>
      </c>
      <c r="G491" s="117">
        <f>N491</f>
        <v>61.814649930439401</v>
      </c>
      <c r="H491" s="118">
        <f>ROUND(D491*G491,2)</f>
        <v>1792.62</v>
      </c>
      <c r="I491" s="153"/>
      <c r="J491" s="153"/>
      <c r="K491" s="146" t="s">
        <v>3272</v>
      </c>
      <c r="L491" s="150">
        <v>93.42</v>
      </c>
      <c r="M491" s="150">
        <f t="shared" si="34"/>
        <v>71.861538461538458</v>
      </c>
      <c r="N491" s="152">
        <f t="shared" si="33"/>
        <v>61.814649930439401</v>
      </c>
      <c r="O491" s="120">
        <f t="shared" si="35"/>
        <v>57.779344410923358</v>
      </c>
    </row>
    <row r="492" spans="1:15" ht="31.5" x14ac:dyDescent="0.2">
      <c r="A492" s="98" t="s">
        <v>3631</v>
      </c>
      <c r="B492" s="106" t="s">
        <v>3632</v>
      </c>
      <c r="C492" s="107" t="s">
        <v>3268</v>
      </c>
      <c r="D492" s="121"/>
      <c r="E492" s="121">
        <f t="shared" si="32"/>
        <v>0</v>
      </c>
      <c r="F492" s="109">
        <f>ROUND(SUM(F493),2)</f>
        <v>2484.5100000000002</v>
      </c>
      <c r="G492" s="110"/>
      <c r="H492" s="109">
        <f>ROUND(SUM(H493),2)</f>
        <v>2658.03</v>
      </c>
      <c r="K492" s="122"/>
      <c r="L492" s="121"/>
      <c r="M492" s="121">
        <f t="shared" si="34"/>
        <v>0</v>
      </c>
      <c r="N492" s="123">
        <f t="shared" si="33"/>
        <v>0</v>
      </c>
      <c r="O492" s="120">
        <f t="shared" si="35"/>
        <v>0</v>
      </c>
    </row>
    <row r="493" spans="1:15" x14ac:dyDescent="0.2">
      <c r="A493" s="111" t="s">
        <v>3269</v>
      </c>
      <c r="B493" s="112" t="s">
        <v>3324</v>
      </c>
      <c r="C493" s="113" t="s">
        <v>3271</v>
      </c>
      <c r="D493" s="114">
        <v>43</v>
      </c>
      <c r="E493" s="150">
        <f t="shared" si="32"/>
        <v>57.779344410923358</v>
      </c>
      <c r="F493" s="151">
        <f>ROUND(E493*D493,2)</f>
        <v>2484.5100000000002</v>
      </c>
      <c r="G493" s="117">
        <f>N493</f>
        <v>61.814649930439401</v>
      </c>
      <c r="H493" s="118">
        <f>ROUND(D493*G493,2)</f>
        <v>2658.03</v>
      </c>
      <c r="I493" s="153"/>
      <c r="J493" s="153"/>
      <c r="K493" s="146" t="s">
        <v>3272</v>
      </c>
      <c r="L493" s="150">
        <v>93.42</v>
      </c>
      <c r="M493" s="150">
        <f t="shared" si="34"/>
        <v>71.861538461538458</v>
      </c>
      <c r="N493" s="152">
        <f t="shared" si="33"/>
        <v>61.814649930439401</v>
      </c>
      <c r="O493" s="120">
        <f t="shared" si="35"/>
        <v>57.779344410923358</v>
      </c>
    </row>
    <row r="494" spans="1:15" ht="31.5" x14ac:dyDescent="0.2">
      <c r="A494" s="98" t="s">
        <v>3633</v>
      </c>
      <c r="B494" s="106" t="s">
        <v>3634</v>
      </c>
      <c r="C494" s="107" t="s">
        <v>3268</v>
      </c>
      <c r="D494" s="121"/>
      <c r="E494" s="121">
        <f t="shared" si="32"/>
        <v>0</v>
      </c>
      <c r="F494" s="109">
        <f>ROUND(SUM(F495),2)</f>
        <v>2773.41</v>
      </c>
      <c r="G494" s="110"/>
      <c r="H494" s="109">
        <f>ROUND(SUM(H495),2)</f>
        <v>2967.1</v>
      </c>
      <c r="K494" s="122"/>
      <c r="L494" s="121"/>
      <c r="M494" s="121">
        <f t="shared" si="34"/>
        <v>0</v>
      </c>
      <c r="N494" s="123">
        <f t="shared" si="33"/>
        <v>0</v>
      </c>
      <c r="O494" s="120">
        <f t="shared" si="35"/>
        <v>0</v>
      </c>
    </row>
    <row r="495" spans="1:15" x14ac:dyDescent="0.2">
      <c r="A495" s="111" t="s">
        <v>3269</v>
      </c>
      <c r="B495" s="112" t="s">
        <v>3324</v>
      </c>
      <c r="C495" s="113" t="s">
        <v>3271</v>
      </c>
      <c r="D495" s="114">
        <f>40*1.2</f>
        <v>48</v>
      </c>
      <c r="E495" s="150">
        <f t="shared" si="32"/>
        <v>57.779344410923358</v>
      </c>
      <c r="F495" s="151">
        <f>ROUND(E495*D495,2)</f>
        <v>2773.41</v>
      </c>
      <c r="G495" s="117">
        <f>N495</f>
        <v>61.814649930439401</v>
      </c>
      <c r="H495" s="118">
        <f>ROUND(D495*G495,2)</f>
        <v>2967.1</v>
      </c>
      <c r="I495" s="153"/>
      <c r="J495" s="153"/>
      <c r="K495" s="146" t="s">
        <v>3272</v>
      </c>
      <c r="L495" s="150">
        <v>93.42</v>
      </c>
      <c r="M495" s="150">
        <f t="shared" si="34"/>
        <v>71.861538461538458</v>
      </c>
      <c r="N495" s="152">
        <f t="shared" si="33"/>
        <v>61.814649930439401</v>
      </c>
      <c r="O495" s="120">
        <f t="shared" si="35"/>
        <v>57.779344410923358</v>
      </c>
    </row>
    <row r="496" spans="1:15" ht="31.5" x14ac:dyDescent="0.2">
      <c r="A496" s="98" t="s">
        <v>3635</v>
      </c>
      <c r="B496" s="106" t="s">
        <v>3636</v>
      </c>
      <c r="C496" s="107" t="s">
        <v>3268</v>
      </c>
      <c r="D496" s="121"/>
      <c r="E496" s="121">
        <f t="shared" si="32"/>
        <v>0</v>
      </c>
      <c r="F496" s="109">
        <f>ROUND(SUM(F497),2)</f>
        <v>3466.76</v>
      </c>
      <c r="G496" s="110"/>
      <c r="H496" s="109">
        <f>ROUND(SUM(H497),2)</f>
        <v>3708.88</v>
      </c>
      <c r="K496" s="122"/>
      <c r="L496" s="121"/>
      <c r="M496" s="121">
        <f t="shared" si="34"/>
        <v>0</v>
      </c>
      <c r="N496" s="123">
        <f t="shared" si="33"/>
        <v>0</v>
      </c>
      <c r="O496" s="120">
        <f t="shared" si="35"/>
        <v>0</v>
      </c>
    </row>
    <row r="497" spans="1:15" x14ac:dyDescent="0.2">
      <c r="A497" s="111" t="s">
        <v>3269</v>
      </c>
      <c r="B497" s="112" t="s">
        <v>3324</v>
      </c>
      <c r="C497" s="113" t="s">
        <v>3271</v>
      </c>
      <c r="D497" s="114">
        <f>50*1.2</f>
        <v>60</v>
      </c>
      <c r="E497" s="150">
        <f t="shared" si="32"/>
        <v>57.779344410923358</v>
      </c>
      <c r="F497" s="151">
        <f>ROUND(E497*D497,2)</f>
        <v>3466.76</v>
      </c>
      <c r="G497" s="117">
        <f>N497</f>
        <v>61.814649930439401</v>
      </c>
      <c r="H497" s="118">
        <f>ROUND(D497*G497,2)</f>
        <v>3708.88</v>
      </c>
      <c r="I497" s="153"/>
      <c r="J497" s="153"/>
      <c r="K497" s="146" t="s">
        <v>3272</v>
      </c>
      <c r="L497" s="150">
        <v>93.42</v>
      </c>
      <c r="M497" s="150">
        <f t="shared" si="34"/>
        <v>71.861538461538458</v>
      </c>
      <c r="N497" s="152">
        <f t="shared" si="33"/>
        <v>61.814649930439401</v>
      </c>
      <c r="O497" s="120">
        <f t="shared" si="35"/>
        <v>57.779344410923358</v>
      </c>
    </row>
    <row r="498" spans="1:15" ht="52.5" x14ac:dyDescent="0.2">
      <c r="A498" s="98" t="s">
        <v>3637</v>
      </c>
      <c r="B498" s="106" t="s">
        <v>3638</v>
      </c>
      <c r="C498" s="107" t="s">
        <v>3639</v>
      </c>
      <c r="D498" s="108"/>
      <c r="E498" s="99">
        <f t="shared" si="32"/>
        <v>0</v>
      </c>
      <c r="F498" s="124">
        <f>ROUND(,2)</f>
        <v>0</v>
      </c>
      <c r="G498" s="125"/>
      <c r="H498" s="126"/>
      <c r="K498" s="103"/>
      <c r="L498" s="99"/>
      <c r="M498" s="99">
        <f t="shared" si="34"/>
        <v>0</v>
      </c>
      <c r="N498" s="104">
        <f t="shared" si="33"/>
        <v>0</v>
      </c>
      <c r="O498" s="120">
        <f t="shared" si="35"/>
        <v>0</v>
      </c>
    </row>
    <row r="499" spans="1:15" ht="31.5" x14ac:dyDescent="0.2">
      <c r="A499" s="111" t="s">
        <v>3640</v>
      </c>
      <c r="B499" s="112" t="s">
        <v>3638</v>
      </c>
      <c r="C499" s="113" t="s">
        <v>3294</v>
      </c>
      <c r="D499" s="114">
        <v>1</v>
      </c>
      <c r="E499" s="99">
        <f t="shared" si="32"/>
        <v>0</v>
      </c>
      <c r="F499" s="124">
        <f>ROUND(,2)</f>
        <v>0</v>
      </c>
      <c r="G499" s="125"/>
      <c r="H499" s="126"/>
      <c r="K499" s="103" t="s">
        <v>3296</v>
      </c>
      <c r="L499" s="99"/>
      <c r="M499" s="99">
        <f t="shared" si="34"/>
        <v>0</v>
      </c>
      <c r="N499" s="104">
        <f t="shared" si="33"/>
        <v>0</v>
      </c>
      <c r="O499" s="120">
        <f t="shared" si="35"/>
        <v>0</v>
      </c>
    </row>
    <row r="500" spans="1:15" ht="15" x14ac:dyDescent="0.2">
      <c r="A500" s="98">
        <v>10209</v>
      </c>
      <c r="B500" s="769" t="s">
        <v>3641</v>
      </c>
      <c r="C500" s="769"/>
      <c r="D500" s="769"/>
      <c r="E500" s="99">
        <f t="shared" si="32"/>
        <v>0</v>
      </c>
      <c r="F500" s="100">
        <f>ROUND(,2)</f>
        <v>0</v>
      </c>
      <c r="G500" s="101"/>
      <c r="H500" s="102"/>
      <c r="K500" s="103"/>
      <c r="L500" s="99"/>
      <c r="M500" s="99">
        <f t="shared" si="34"/>
        <v>0</v>
      </c>
      <c r="N500" s="104">
        <f t="shared" si="33"/>
        <v>0</v>
      </c>
      <c r="O500" s="120">
        <f t="shared" si="35"/>
        <v>0</v>
      </c>
    </row>
    <row r="501" spans="1:15" ht="15" x14ac:dyDescent="0.2">
      <c r="A501" s="98" t="s">
        <v>3642</v>
      </c>
      <c r="B501" s="769" t="s">
        <v>3643</v>
      </c>
      <c r="C501" s="769"/>
      <c r="D501" s="769"/>
      <c r="E501" s="99">
        <f t="shared" si="32"/>
        <v>0</v>
      </c>
      <c r="F501" s="100">
        <f>ROUND(,2)</f>
        <v>0</v>
      </c>
      <c r="G501" s="101"/>
      <c r="H501" s="102"/>
      <c r="K501" s="103"/>
      <c r="L501" s="99"/>
      <c r="M501" s="99">
        <f t="shared" si="34"/>
        <v>0</v>
      </c>
      <c r="N501" s="104">
        <f t="shared" si="33"/>
        <v>0</v>
      </c>
      <c r="O501" s="120">
        <f t="shared" si="35"/>
        <v>0</v>
      </c>
    </row>
    <row r="502" spans="1:15" ht="21" x14ac:dyDescent="0.2">
      <c r="A502" s="98" t="s">
        <v>3644</v>
      </c>
      <c r="B502" s="106" t="s">
        <v>3645</v>
      </c>
      <c r="C502" s="107" t="s">
        <v>3268</v>
      </c>
      <c r="D502" s="108"/>
      <c r="E502" s="99">
        <f t="shared" si="32"/>
        <v>0</v>
      </c>
      <c r="F502" s="109">
        <f>ROUND(SUM(F503:F504),2)</f>
        <v>9844.98</v>
      </c>
      <c r="G502" s="110"/>
      <c r="H502" s="109">
        <f>ROUND(SUM(H503:H504),2)</f>
        <v>10532.55</v>
      </c>
      <c r="K502" s="103"/>
      <c r="L502" s="99"/>
      <c r="M502" s="99">
        <f t="shared" si="34"/>
        <v>0</v>
      </c>
      <c r="N502" s="104">
        <f t="shared" si="33"/>
        <v>0</v>
      </c>
      <c r="O502" s="120">
        <f t="shared" si="35"/>
        <v>0</v>
      </c>
    </row>
    <row r="503" spans="1:15" x14ac:dyDescent="0.2">
      <c r="A503" s="111" t="s">
        <v>3322</v>
      </c>
      <c r="B503" s="112" t="s">
        <v>3323</v>
      </c>
      <c r="C503" s="113" t="s">
        <v>3271</v>
      </c>
      <c r="D503" s="114">
        <f>0.8*150</f>
        <v>120</v>
      </c>
      <c r="E503" s="150">
        <f t="shared" si="32"/>
        <v>77.756574388153325</v>
      </c>
      <c r="F503" s="151">
        <f>ROUND(D503*E503,2)</f>
        <v>9330.7900000000009</v>
      </c>
      <c r="G503" s="117">
        <f>N503</f>
        <v>83.187088302877768</v>
      </c>
      <c r="H503" s="118">
        <f>ROUND(D503*G503,2)</f>
        <v>9982.4500000000007</v>
      </c>
      <c r="I503" s="153"/>
      <c r="J503" s="153"/>
      <c r="K503" s="146" t="s">
        <v>3272</v>
      </c>
      <c r="L503" s="150">
        <v>125.72</v>
      </c>
      <c r="M503" s="150">
        <f t="shared" si="34"/>
        <v>96.707692307692298</v>
      </c>
      <c r="N503" s="152">
        <f t="shared" si="33"/>
        <v>83.187088302877768</v>
      </c>
      <c r="O503" s="120">
        <f t="shared" si="35"/>
        <v>77.756574388153325</v>
      </c>
    </row>
    <row r="504" spans="1:15" x14ac:dyDescent="0.2">
      <c r="A504" s="111" t="s">
        <v>3273</v>
      </c>
      <c r="B504" s="112" t="s">
        <v>3274</v>
      </c>
      <c r="C504" s="113" t="s">
        <v>3271</v>
      </c>
      <c r="D504" s="114">
        <f>0.8*20</f>
        <v>16</v>
      </c>
      <c r="E504" s="150">
        <f t="shared" si="32"/>
        <v>32.136745189376768</v>
      </c>
      <c r="F504" s="151">
        <f>ROUND(D504*E504,2)</f>
        <v>514.19000000000005</v>
      </c>
      <c r="G504" s="117">
        <f>N504</f>
        <v>34.381173307489099</v>
      </c>
      <c r="H504" s="118">
        <f>ROUND(D504*G504,2)</f>
        <v>550.1</v>
      </c>
      <c r="I504" s="153"/>
      <c r="J504" s="153"/>
      <c r="K504" s="146" t="s">
        <v>3272</v>
      </c>
      <c r="L504" s="150">
        <v>51.96</v>
      </c>
      <c r="M504" s="150">
        <f t="shared" si="34"/>
        <v>39.969230769230769</v>
      </c>
      <c r="N504" s="152">
        <f t="shared" si="33"/>
        <v>34.381173307489099</v>
      </c>
      <c r="O504" s="120">
        <f t="shared" si="35"/>
        <v>32.136745189376768</v>
      </c>
    </row>
    <row r="505" spans="1:15" ht="21" x14ac:dyDescent="0.2">
      <c r="A505" s="98" t="s">
        <v>3646</v>
      </c>
      <c r="B505" s="106" t="s">
        <v>3647</v>
      </c>
      <c r="C505" s="107" t="s">
        <v>3268</v>
      </c>
      <c r="D505" s="108"/>
      <c r="E505" s="121">
        <f t="shared" si="32"/>
        <v>0</v>
      </c>
      <c r="F505" s="109">
        <f>ROUND(SUM(F506:F508),2)</f>
        <v>10310.870000000001</v>
      </c>
      <c r="G505" s="110"/>
      <c r="H505" s="109">
        <f>ROUND(SUM(H506:H508),2)</f>
        <v>11030.98</v>
      </c>
      <c r="K505" s="122"/>
      <c r="L505" s="121"/>
      <c r="M505" s="121">
        <f t="shared" si="34"/>
        <v>0</v>
      </c>
      <c r="N505" s="123">
        <f t="shared" si="33"/>
        <v>0</v>
      </c>
      <c r="O505" s="120">
        <f t="shared" si="35"/>
        <v>0</v>
      </c>
    </row>
    <row r="506" spans="1:15" x14ac:dyDescent="0.2">
      <c r="A506" s="111" t="s">
        <v>3322</v>
      </c>
      <c r="B506" s="112" t="s">
        <v>3323</v>
      </c>
      <c r="C506" s="113" t="s">
        <v>3271</v>
      </c>
      <c r="D506" s="114">
        <f>0.65*176</f>
        <v>114.4</v>
      </c>
      <c r="E506" s="150">
        <f t="shared" si="32"/>
        <v>77.756574388153325</v>
      </c>
      <c r="F506" s="151">
        <f>ROUND(D506*E506,2)</f>
        <v>8895.35</v>
      </c>
      <c r="G506" s="117">
        <f>N506</f>
        <v>83.187088302877768</v>
      </c>
      <c r="H506" s="118">
        <f>ROUND(D506*G506,2)</f>
        <v>9516.6</v>
      </c>
      <c r="I506" s="153"/>
      <c r="J506" s="153"/>
      <c r="K506" s="146" t="s">
        <v>3272</v>
      </c>
      <c r="L506" s="150">
        <v>125.72</v>
      </c>
      <c r="M506" s="150">
        <f t="shared" si="34"/>
        <v>96.707692307692298</v>
      </c>
      <c r="N506" s="152">
        <f t="shared" si="33"/>
        <v>83.187088302877768</v>
      </c>
      <c r="O506" s="120">
        <f t="shared" si="35"/>
        <v>77.756574388153325</v>
      </c>
    </row>
    <row r="507" spans="1:15" x14ac:dyDescent="0.2">
      <c r="A507" s="111" t="s">
        <v>3648</v>
      </c>
      <c r="B507" s="112" t="s">
        <v>3649</v>
      </c>
      <c r="C507" s="113" t="s">
        <v>3271</v>
      </c>
      <c r="D507" s="114">
        <f>0.65*40</f>
        <v>26</v>
      </c>
      <c r="E507" s="150">
        <f t="shared" si="32"/>
        <v>19.092789145420724</v>
      </c>
      <c r="F507" s="151">
        <f>ROUND(D507*E507,2)</f>
        <v>496.41</v>
      </c>
      <c r="G507" s="117">
        <f>N507</f>
        <v>20.426228252544043</v>
      </c>
      <c r="H507" s="118">
        <f>ROUND(D507*G507,2)</f>
        <v>531.08000000000004</v>
      </c>
      <c r="I507" s="153"/>
      <c r="J507" s="153"/>
      <c r="K507" s="146" t="s">
        <v>3272</v>
      </c>
      <c r="L507" s="150">
        <v>30.87</v>
      </c>
      <c r="M507" s="150">
        <f t="shared" si="34"/>
        <v>23.746153846153845</v>
      </c>
      <c r="N507" s="152">
        <f t="shared" si="33"/>
        <v>20.426228252544043</v>
      </c>
      <c r="O507" s="120">
        <f t="shared" si="35"/>
        <v>19.092789145420724</v>
      </c>
    </row>
    <row r="508" spans="1:15" x14ac:dyDescent="0.2">
      <c r="A508" s="111" t="s">
        <v>3273</v>
      </c>
      <c r="B508" s="112" t="s">
        <v>3274</v>
      </c>
      <c r="C508" s="113" t="s">
        <v>3271</v>
      </c>
      <c r="D508" s="114">
        <f>0.65*44</f>
        <v>28.6</v>
      </c>
      <c r="E508" s="150">
        <f t="shared" si="32"/>
        <v>32.136745189376768</v>
      </c>
      <c r="F508" s="151">
        <f>ROUND(D508*E508,2)</f>
        <v>919.11</v>
      </c>
      <c r="G508" s="117">
        <f>N508</f>
        <v>34.381173307489099</v>
      </c>
      <c r="H508" s="118">
        <f>ROUND(D508*G508,2)</f>
        <v>983.3</v>
      </c>
      <c r="I508" s="153"/>
      <c r="J508" s="153"/>
      <c r="K508" s="146" t="s">
        <v>3272</v>
      </c>
      <c r="L508" s="150">
        <v>51.96</v>
      </c>
      <c r="M508" s="150">
        <f t="shared" si="34"/>
        <v>39.969230769230769</v>
      </c>
      <c r="N508" s="152">
        <f t="shared" si="33"/>
        <v>34.381173307489099</v>
      </c>
      <c r="O508" s="120">
        <f t="shared" si="35"/>
        <v>32.136745189376768</v>
      </c>
    </row>
    <row r="509" spans="1:15" x14ac:dyDescent="0.2">
      <c r="A509" s="98" t="s">
        <v>3650</v>
      </c>
      <c r="B509" s="769" t="s">
        <v>3651</v>
      </c>
      <c r="C509" s="769"/>
      <c r="D509" s="769"/>
      <c r="E509" s="121">
        <f t="shared" si="32"/>
        <v>0</v>
      </c>
      <c r="F509" s="100">
        <f>ROUND(,2)</f>
        <v>0</v>
      </c>
      <c r="G509" s="101"/>
      <c r="H509" s="102"/>
      <c r="K509" s="122"/>
      <c r="L509" s="121"/>
      <c r="M509" s="121">
        <f t="shared" si="34"/>
        <v>0</v>
      </c>
      <c r="N509" s="123">
        <f t="shared" si="33"/>
        <v>0</v>
      </c>
      <c r="O509" s="120">
        <f t="shared" si="35"/>
        <v>0</v>
      </c>
    </row>
    <row r="510" spans="1:15" ht="21" x14ac:dyDescent="0.2">
      <c r="A510" s="98" t="s">
        <v>3652</v>
      </c>
      <c r="B510" s="106" t="s">
        <v>3653</v>
      </c>
      <c r="C510" s="107" t="s">
        <v>3268</v>
      </c>
      <c r="D510" s="108"/>
      <c r="E510" s="121">
        <f t="shared" si="32"/>
        <v>0</v>
      </c>
      <c r="F510" s="109">
        <f>ROUND(SUM(F511:F512),2)</f>
        <v>9844.98</v>
      </c>
      <c r="G510" s="110"/>
      <c r="H510" s="109">
        <f>ROUND(SUM(H511:H512),2)</f>
        <v>10532.55</v>
      </c>
      <c r="K510" s="122"/>
      <c r="L510" s="121"/>
      <c r="M510" s="121">
        <f t="shared" si="34"/>
        <v>0</v>
      </c>
      <c r="N510" s="123">
        <f t="shared" si="33"/>
        <v>0</v>
      </c>
      <c r="O510" s="120">
        <f t="shared" si="35"/>
        <v>0</v>
      </c>
    </row>
    <row r="511" spans="1:15" x14ac:dyDescent="0.2">
      <c r="A511" s="111" t="s">
        <v>3322</v>
      </c>
      <c r="B511" s="112" t="s">
        <v>3323</v>
      </c>
      <c r="C511" s="113" t="s">
        <v>3271</v>
      </c>
      <c r="D511" s="114">
        <f>150*0.8</f>
        <v>120</v>
      </c>
      <c r="E511" s="150">
        <f t="shared" si="32"/>
        <v>77.756574388153325</v>
      </c>
      <c r="F511" s="151">
        <f>ROUND(D511*E511,2)</f>
        <v>9330.7900000000009</v>
      </c>
      <c r="G511" s="117">
        <f>N511</f>
        <v>83.187088302877768</v>
      </c>
      <c r="H511" s="118">
        <f>ROUND(D511*G511,2)</f>
        <v>9982.4500000000007</v>
      </c>
      <c r="I511" s="153"/>
      <c r="J511" s="153"/>
      <c r="K511" s="146" t="s">
        <v>3272</v>
      </c>
      <c r="L511" s="150">
        <v>125.72</v>
      </c>
      <c r="M511" s="150">
        <f t="shared" si="34"/>
        <v>96.707692307692298</v>
      </c>
      <c r="N511" s="152">
        <f t="shared" si="33"/>
        <v>83.187088302877768</v>
      </c>
      <c r="O511" s="120">
        <f t="shared" si="35"/>
        <v>77.756574388153325</v>
      </c>
    </row>
    <row r="512" spans="1:15" x14ac:dyDescent="0.2">
      <c r="A512" s="111" t="s">
        <v>3273</v>
      </c>
      <c r="B512" s="112" t="s">
        <v>3274</v>
      </c>
      <c r="C512" s="113" t="s">
        <v>3271</v>
      </c>
      <c r="D512" s="114">
        <f>20*0.8</f>
        <v>16</v>
      </c>
      <c r="E512" s="150">
        <f t="shared" si="32"/>
        <v>32.136745189376768</v>
      </c>
      <c r="F512" s="151">
        <f>ROUND(D512*E512,2)</f>
        <v>514.19000000000005</v>
      </c>
      <c r="G512" s="117">
        <f>N512</f>
        <v>34.381173307489099</v>
      </c>
      <c r="H512" s="118">
        <f>ROUND(D512*G512,2)</f>
        <v>550.1</v>
      </c>
      <c r="I512" s="153"/>
      <c r="J512" s="153"/>
      <c r="K512" s="146" t="s">
        <v>3272</v>
      </c>
      <c r="L512" s="150">
        <v>51.96</v>
      </c>
      <c r="M512" s="150">
        <f t="shared" si="34"/>
        <v>39.969230769230769</v>
      </c>
      <c r="N512" s="152">
        <f t="shared" si="33"/>
        <v>34.381173307489099</v>
      </c>
      <c r="O512" s="120">
        <f t="shared" si="35"/>
        <v>32.136745189376768</v>
      </c>
    </row>
    <row r="513" spans="1:15" ht="21" x14ac:dyDescent="0.2">
      <c r="A513" s="98" t="s">
        <v>3654</v>
      </c>
      <c r="B513" s="106" t="s">
        <v>3655</v>
      </c>
      <c r="C513" s="107" t="s">
        <v>3268</v>
      </c>
      <c r="D513" s="108"/>
      <c r="E513" s="121">
        <f t="shared" si="32"/>
        <v>0</v>
      </c>
      <c r="F513" s="109">
        <f>ROUND(SUM(F514:F516),2)</f>
        <v>17658.22</v>
      </c>
      <c r="G513" s="110"/>
      <c r="H513" s="109">
        <f>ROUND(SUM(H514:H516),2)</f>
        <v>18891.46</v>
      </c>
      <c r="K513" s="122"/>
      <c r="L513" s="121"/>
      <c r="M513" s="121">
        <f t="shared" si="34"/>
        <v>0</v>
      </c>
      <c r="N513" s="123">
        <f t="shared" si="33"/>
        <v>0</v>
      </c>
      <c r="O513" s="120">
        <f t="shared" si="35"/>
        <v>0</v>
      </c>
    </row>
    <row r="514" spans="1:15" x14ac:dyDescent="0.2">
      <c r="A514" s="111" t="s">
        <v>3322</v>
      </c>
      <c r="B514" s="112" t="s">
        <v>3323</v>
      </c>
      <c r="C514" s="113" t="s">
        <v>3271</v>
      </c>
      <c r="D514" s="114">
        <v>204</v>
      </c>
      <c r="E514" s="150">
        <f t="shared" si="32"/>
        <v>77.756574388153325</v>
      </c>
      <c r="F514" s="151">
        <f>ROUND(D514*E514,2)</f>
        <v>15862.34</v>
      </c>
      <c r="G514" s="117">
        <f>N514</f>
        <v>83.187088302877768</v>
      </c>
      <c r="H514" s="118">
        <f>ROUND(D514*G514,2)</f>
        <v>16970.169999999998</v>
      </c>
      <c r="I514" s="153"/>
      <c r="J514" s="153"/>
      <c r="K514" s="146" t="s">
        <v>3272</v>
      </c>
      <c r="L514" s="150">
        <v>125.72</v>
      </c>
      <c r="M514" s="150">
        <f t="shared" si="34"/>
        <v>96.707692307692298</v>
      </c>
      <c r="N514" s="152">
        <f t="shared" si="33"/>
        <v>83.187088302877768</v>
      </c>
      <c r="O514" s="120">
        <f t="shared" si="35"/>
        <v>77.756574388153325</v>
      </c>
    </row>
    <row r="515" spans="1:15" x14ac:dyDescent="0.2">
      <c r="A515" s="111" t="s">
        <v>3648</v>
      </c>
      <c r="B515" s="112" t="s">
        <v>3649</v>
      </c>
      <c r="C515" s="113" t="s">
        <v>3271</v>
      </c>
      <c r="D515" s="114">
        <v>20</v>
      </c>
      <c r="E515" s="150">
        <f t="shared" si="32"/>
        <v>19.092789145420724</v>
      </c>
      <c r="F515" s="151">
        <f>ROUND(D515*E515,2)</f>
        <v>381.86</v>
      </c>
      <c r="G515" s="117">
        <f>N515</f>
        <v>20.426228252544043</v>
      </c>
      <c r="H515" s="118">
        <f>ROUND(D515*G515,2)</f>
        <v>408.52</v>
      </c>
      <c r="I515" s="153"/>
      <c r="J515" s="153"/>
      <c r="K515" s="146" t="s">
        <v>3272</v>
      </c>
      <c r="L515" s="150">
        <v>30.87</v>
      </c>
      <c r="M515" s="150">
        <f t="shared" si="34"/>
        <v>23.746153846153845</v>
      </c>
      <c r="N515" s="152">
        <f t="shared" si="33"/>
        <v>20.426228252544043</v>
      </c>
      <c r="O515" s="120">
        <f t="shared" si="35"/>
        <v>19.092789145420724</v>
      </c>
    </row>
    <row r="516" spans="1:15" x14ac:dyDescent="0.2">
      <c r="A516" s="111" t="s">
        <v>3273</v>
      </c>
      <c r="B516" s="112" t="s">
        <v>3656</v>
      </c>
      <c r="C516" s="113" t="s">
        <v>3271</v>
      </c>
      <c r="D516" s="114">
        <v>44</v>
      </c>
      <c r="E516" s="150">
        <f t="shared" si="32"/>
        <v>32.136745189376768</v>
      </c>
      <c r="F516" s="151">
        <f>ROUND(D516*E516,2)</f>
        <v>1414.02</v>
      </c>
      <c r="G516" s="117">
        <f>N516</f>
        <v>34.381173307489099</v>
      </c>
      <c r="H516" s="118">
        <f>ROUND(D516*G516,2)</f>
        <v>1512.77</v>
      </c>
      <c r="I516" s="153"/>
      <c r="J516" s="153"/>
      <c r="K516" s="146" t="s">
        <v>3272</v>
      </c>
      <c r="L516" s="150">
        <v>51.96</v>
      </c>
      <c r="M516" s="150">
        <f t="shared" si="34"/>
        <v>39.969230769230769</v>
      </c>
      <c r="N516" s="152">
        <f t="shared" si="33"/>
        <v>34.381173307489099</v>
      </c>
      <c r="O516" s="120">
        <f t="shared" si="35"/>
        <v>32.136745189376768</v>
      </c>
    </row>
    <row r="517" spans="1:15" ht="31.5" x14ac:dyDescent="0.2">
      <c r="A517" s="98" t="s">
        <v>3657</v>
      </c>
      <c r="B517" s="106" t="s">
        <v>3658</v>
      </c>
      <c r="C517" s="107" t="s">
        <v>3268</v>
      </c>
      <c r="D517" s="121"/>
      <c r="E517" s="121">
        <f t="shared" si="32"/>
        <v>0</v>
      </c>
      <c r="F517" s="109">
        <f>ROUND(SUM(F518),2)</f>
        <v>1866.16</v>
      </c>
      <c r="G517" s="110"/>
      <c r="H517" s="109">
        <f>ROUND(SUM(H518),2)</f>
        <v>1996.49</v>
      </c>
      <c r="K517" s="122"/>
      <c r="L517" s="121"/>
      <c r="M517" s="121">
        <f t="shared" si="34"/>
        <v>0</v>
      </c>
      <c r="N517" s="123">
        <f t="shared" si="33"/>
        <v>0</v>
      </c>
      <c r="O517" s="120">
        <f t="shared" si="35"/>
        <v>0</v>
      </c>
    </row>
    <row r="518" spans="1:15" x14ac:dyDescent="0.2">
      <c r="A518" s="111" t="s">
        <v>3322</v>
      </c>
      <c r="B518" s="112" t="s">
        <v>3323</v>
      </c>
      <c r="C518" s="113" t="s">
        <v>3271</v>
      </c>
      <c r="D518" s="114">
        <v>24</v>
      </c>
      <c r="E518" s="150">
        <f t="shared" si="32"/>
        <v>77.756574388153325</v>
      </c>
      <c r="F518" s="151">
        <f>ROUND(D518*E518,2)</f>
        <v>1866.16</v>
      </c>
      <c r="G518" s="117">
        <f>N518</f>
        <v>83.187088302877768</v>
      </c>
      <c r="H518" s="118">
        <f>ROUND(D518*G518,2)</f>
        <v>1996.49</v>
      </c>
      <c r="I518" s="153"/>
      <c r="J518" s="153"/>
      <c r="K518" s="146" t="s">
        <v>3272</v>
      </c>
      <c r="L518" s="150">
        <v>125.72</v>
      </c>
      <c r="M518" s="150">
        <f t="shared" si="34"/>
        <v>96.707692307692298</v>
      </c>
      <c r="N518" s="152">
        <f t="shared" si="33"/>
        <v>83.187088302877768</v>
      </c>
      <c r="O518" s="120">
        <f t="shared" si="35"/>
        <v>77.756574388153325</v>
      </c>
    </row>
    <row r="519" spans="1:15" ht="31.5" x14ac:dyDescent="0.2">
      <c r="A519" s="98" t="s">
        <v>3659</v>
      </c>
      <c r="B519" s="106" t="s">
        <v>3660</v>
      </c>
      <c r="C519" s="107" t="s">
        <v>3268</v>
      </c>
      <c r="D519" s="121"/>
      <c r="E519" s="121">
        <f t="shared" si="32"/>
        <v>0</v>
      </c>
      <c r="F519" s="109">
        <f>ROUND(SUM(F520),2)</f>
        <v>1866.16</v>
      </c>
      <c r="G519" s="110"/>
      <c r="H519" s="109">
        <f>ROUND(SUM(H520),2)</f>
        <v>1996.49</v>
      </c>
      <c r="K519" s="122"/>
      <c r="L519" s="121"/>
      <c r="M519" s="121">
        <f t="shared" si="34"/>
        <v>0</v>
      </c>
      <c r="N519" s="123">
        <f t="shared" si="33"/>
        <v>0</v>
      </c>
      <c r="O519" s="120">
        <f t="shared" si="35"/>
        <v>0</v>
      </c>
    </row>
    <row r="520" spans="1:15" x14ac:dyDescent="0.2">
      <c r="A520" s="111" t="s">
        <v>3322</v>
      </c>
      <c r="B520" s="112" t="s">
        <v>3323</v>
      </c>
      <c r="C520" s="113" t="s">
        <v>3271</v>
      </c>
      <c r="D520" s="114">
        <v>24</v>
      </c>
      <c r="E520" s="150">
        <f t="shared" si="32"/>
        <v>77.756574388153325</v>
      </c>
      <c r="F520" s="151">
        <f>ROUND(D520*E520,2)</f>
        <v>1866.16</v>
      </c>
      <c r="G520" s="117">
        <f>N520</f>
        <v>83.187088302877768</v>
      </c>
      <c r="H520" s="118">
        <f>ROUND(D520*G520,2)</f>
        <v>1996.49</v>
      </c>
      <c r="I520" s="153"/>
      <c r="J520" s="153"/>
      <c r="K520" s="146" t="s">
        <v>3272</v>
      </c>
      <c r="L520" s="150">
        <v>125.72</v>
      </c>
      <c r="M520" s="150">
        <f t="shared" si="34"/>
        <v>96.707692307692298</v>
      </c>
      <c r="N520" s="152">
        <f t="shared" si="33"/>
        <v>83.187088302877768</v>
      </c>
      <c r="O520" s="120">
        <f t="shared" si="35"/>
        <v>77.756574388153325</v>
      </c>
    </row>
    <row r="521" spans="1:15" x14ac:dyDescent="0.2">
      <c r="A521" s="98" t="s">
        <v>3661</v>
      </c>
      <c r="B521" s="769" t="s">
        <v>3662</v>
      </c>
      <c r="C521" s="769"/>
      <c r="D521" s="769"/>
      <c r="E521" s="121">
        <f t="shared" si="32"/>
        <v>0</v>
      </c>
      <c r="F521" s="100">
        <f>ROUND(,2)</f>
        <v>0</v>
      </c>
      <c r="G521" s="101"/>
      <c r="H521" s="102"/>
      <c r="K521" s="122"/>
      <c r="L521" s="121"/>
      <c r="M521" s="121">
        <f t="shared" si="34"/>
        <v>0</v>
      </c>
      <c r="N521" s="123">
        <f t="shared" si="33"/>
        <v>0</v>
      </c>
      <c r="O521" s="120">
        <f t="shared" si="35"/>
        <v>0</v>
      </c>
    </row>
    <row r="522" spans="1:15" ht="21" x14ac:dyDescent="0.2">
      <c r="A522" s="98" t="s">
        <v>3663</v>
      </c>
      <c r="B522" s="106" t="s">
        <v>3664</v>
      </c>
      <c r="C522" s="107" t="s">
        <v>3268</v>
      </c>
      <c r="D522" s="108"/>
      <c r="E522" s="121">
        <f t="shared" si="32"/>
        <v>0</v>
      </c>
      <c r="F522" s="109">
        <f>ROUND(SUM(F523:F524),2)</f>
        <v>10361.4</v>
      </c>
      <c r="G522" s="110"/>
      <c r="H522" s="109">
        <f>ROUND(SUM(H523:H524),2)</f>
        <v>11085.03</v>
      </c>
      <c r="K522" s="122"/>
      <c r="L522" s="121"/>
      <c r="M522" s="121">
        <f t="shared" si="34"/>
        <v>0</v>
      </c>
      <c r="N522" s="123">
        <f t="shared" si="33"/>
        <v>0</v>
      </c>
      <c r="O522" s="120">
        <f t="shared" si="35"/>
        <v>0</v>
      </c>
    </row>
    <row r="523" spans="1:15" x14ac:dyDescent="0.2">
      <c r="A523" s="111" t="s">
        <v>3322</v>
      </c>
      <c r="B523" s="112" t="s">
        <v>3323</v>
      </c>
      <c r="C523" s="113" t="s">
        <v>3271</v>
      </c>
      <c r="D523" s="114">
        <f>0.8*150</f>
        <v>120</v>
      </c>
      <c r="E523" s="150">
        <f t="shared" si="32"/>
        <v>77.775129090918568</v>
      </c>
      <c r="F523" s="151">
        <f>ROUND(D523*E523,2)</f>
        <v>9333.02</v>
      </c>
      <c r="G523" s="117">
        <f>N523</f>
        <v>83.206938864833603</v>
      </c>
      <c r="H523" s="118">
        <f>ROUND(D523*G523,2)</f>
        <v>9984.83</v>
      </c>
      <c r="I523" s="153"/>
      <c r="J523" s="153"/>
      <c r="K523" s="146" t="s">
        <v>3272</v>
      </c>
      <c r="L523" s="150">
        <v>125.75</v>
      </c>
      <c r="M523" s="150">
        <f t="shared" si="34"/>
        <v>96.730769230769226</v>
      </c>
      <c r="N523" s="152">
        <f t="shared" si="33"/>
        <v>83.206938864833603</v>
      </c>
      <c r="O523" s="120">
        <f t="shared" si="35"/>
        <v>77.775129090918568</v>
      </c>
    </row>
    <row r="524" spans="1:15" x14ac:dyDescent="0.2">
      <c r="A524" s="111" t="s">
        <v>3273</v>
      </c>
      <c r="B524" s="112" t="s">
        <v>3274</v>
      </c>
      <c r="C524" s="113" t="s">
        <v>3271</v>
      </c>
      <c r="D524" s="114">
        <f>0.8*40</f>
        <v>32</v>
      </c>
      <c r="E524" s="150">
        <f t="shared" si="32"/>
        <v>32.136745189376768</v>
      </c>
      <c r="F524" s="151">
        <f>ROUND(D524*E524,2)</f>
        <v>1028.3800000000001</v>
      </c>
      <c r="G524" s="117">
        <f>N524</f>
        <v>34.381173307489099</v>
      </c>
      <c r="H524" s="118">
        <f>ROUND(D524*G524,2)</f>
        <v>1100.2</v>
      </c>
      <c r="I524" s="153"/>
      <c r="J524" s="153"/>
      <c r="K524" s="146" t="s">
        <v>3272</v>
      </c>
      <c r="L524" s="150">
        <v>51.96</v>
      </c>
      <c r="M524" s="150">
        <f t="shared" si="34"/>
        <v>39.969230769230769</v>
      </c>
      <c r="N524" s="152">
        <f t="shared" si="33"/>
        <v>34.381173307489099</v>
      </c>
      <c r="O524" s="120">
        <f t="shared" si="35"/>
        <v>32.136745189376768</v>
      </c>
    </row>
    <row r="525" spans="1:15" ht="21" x14ac:dyDescent="0.2">
      <c r="A525" s="98" t="s">
        <v>3665</v>
      </c>
      <c r="B525" s="106" t="s">
        <v>3666</v>
      </c>
      <c r="C525" s="107" t="s">
        <v>3268</v>
      </c>
      <c r="D525" s="108"/>
      <c r="E525" s="121">
        <f t="shared" si="32"/>
        <v>0</v>
      </c>
      <c r="F525" s="109">
        <f>ROUND(SUM(F526:F528),2)</f>
        <v>18043.86</v>
      </c>
      <c r="G525" s="110"/>
      <c r="H525" s="109">
        <f>ROUND(SUM(H526:H528),2)</f>
        <v>19304.04</v>
      </c>
      <c r="K525" s="122"/>
      <c r="L525" s="121"/>
      <c r="M525" s="121">
        <f t="shared" si="34"/>
        <v>0</v>
      </c>
      <c r="N525" s="123">
        <f t="shared" si="33"/>
        <v>0</v>
      </c>
      <c r="O525" s="120">
        <f t="shared" si="35"/>
        <v>0</v>
      </c>
    </row>
    <row r="526" spans="1:15" x14ac:dyDescent="0.2">
      <c r="A526" s="111" t="s">
        <v>3322</v>
      </c>
      <c r="B526" s="112" t="s">
        <v>3323</v>
      </c>
      <c r="C526" s="113" t="s">
        <v>3271</v>
      </c>
      <c r="D526" s="114">
        <v>204</v>
      </c>
      <c r="E526" s="150">
        <f t="shared" si="32"/>
        <v>77.775129090918568</v>
      </c>
      <c r="F526" s="151">
        <f>ROUND(D526*E526,2)</f>
        <v>15866.13</v>
      </c>
      <c r="G526" s="117">
        <f>N526</f>
        <v>83.206938864833603</v>
      </c>
      <c r="H526" s="118">
        <f>ROUND(D526*G526,2)</f>
        <v>16974.22</v>
      </c>
      <c r="I526" s="153"/>
      <c r="J526" s="153"/>
      <c r="K526" s="146" t="s">
        <v>3272</v>
      </c>
      <c r="L526" s="150">
        <v>125.75</v>
      </c>
      <c r="M526" s="150">
        <f t="shared" si="34"/>
        <v>96.730769230769226</v>
      </c>
      <c r="N526" s="152">
        <f t="shared" si="33"/>
        <v>83.206938864833603</v>
      </c>
      <c r="O526" s="120">
        <f t="shared" si="35"/>
        <v>77.775129090918568</v>
      </c>
    </row>
    <row r="527" spans="1:15" x14ac:dyDescent="0.2">
      <c r="A527" s="111" t="s">
        <v>3648</v>
      </c>
      <c r="B527" s="112" t="s">
        <v>3649</v>
      </c>
      <c r="C527" s="113" t="s">
        <v>3271</v>
      </c>
      <c r="D527" s="114">
        <v>40</v>
      </c>
      <c r="E527" s="150">
        <f t="shared" si="32"/>
        <v>19.092789145420724</v>
      </c>
      <c r="F527" s="151">
        <f>ROUND(D527*E527,2)</f>
        <v>763.71</v>
      </c>
      <c r="G527" s="117">
        <f>N527</f>
        <v>20.426228252544043</v>
      </c>
      <c r="H527" s="118">
        <f>ROUND(D527*G527,2)</f>
        <v>817.05</v>
      </c>
      <c r="I527" s="153"/>
      <c r="J527" s="153"/>
      <c r="K527" s="146" t="s">
        <v>3272</v>
      </c>
      <c r="L527" s="150">
        <v>30.87</v>
      </c>
      <c r="M527" s="150">
        <f t="shared" si="34"/>
        <v>23.746153846153845</v>
      </c>
      <c r="N527" s="152">
        <f t="shared" si="33"/>
        <v>20.426228252544043</v>
      </c>
      <c r="O527" s="120">
        <f t="shared" si="35"/>
        <v>19.092789145420724</v>
      </c>
    </row>
    <row r="528" spans="1:15" x14ac:dyDescent="0.2">
      <c r="A528" s="111" t="s">
        <v>3273</v>
      </c>
      <c r="B528" s="112" t="s">
        <v>3656</v>
      </c>
      <c r="C528" s="113" t="s">
        <v>3271</v>
      </c>
      <c r="D528" s="114">
        <v>44</v>
      </c>
      <c r="E528" s="150">
        <f t="shared" si="32"/>
        <v>32.136745189376768</v>
      </c>
      <c r="F528" s="151">
        <f>ROUND(D528*E528,2)</f>
        <v>1414.02</v>
      </c>
      <c r="G528" s="117">
        <f>N528</f>
        <v>34.381173307489099</v>
      </c>
      <c r="H528" s="118">
        <f>ROUND(D528*G528,2)</f>
        <v>1512.77</v>
      </c>
      <c r="I528" s="153"/>
      <c r="J528" s="153"/>
      <c r="K528" s="146" t="s">
        <v>3272</v>
      </c>
      <c r="L528" s="150">
        <v>51.96</v>
      </c>
      <c r="M528" s="150">
        <f t="shared" si="34"/>
        <v>39.969230769230769</v>
      </c>
      <c r="N528" s="152">
        <f t="shared" si="33"/>
        <v>34.381173307489099</v>
      </c>
      <c r="O528" s="120">
        <f t="shared" si="35"/>
        <v>32.136745189376768</v>
      </c>
    </row>
    <row r="529" spans="1:15" ht="31.5" x14ac:dyDescent="0.2">
      <c r="A529" s="98" t="s">
        <v>3667</v>
      </c>
      <c r="B529" s="106" t="s">
        <v>3668</v>
      </c>
      <c r="C529" s="107" t="s">
        <v>3268</v>
      </c>
      <c r="D529" s="108"/>
      <c r="E529" s="121">
        <f t="shared" si="32"/>
        <v>0</v>
      </c>
      <c r="F529" s="109">
        <f>ROUND(SUM(F530),2)</f>
        <v>2799.9</v>
      </c>
      <c r="G529" s="110"/>
      <c r="H529" s="109">
        <f>ROUND(SUM(H530),2)</f>
        <v>2995.45</v>
      </c>
      <c r="K529" s="122"/>
      <c r="L529" s="121"/>
      <c r="M529" s="121">
        <f t="shared" si="34"/>
        <v>0</v>
      </c>
      <c r="N529" s="123">
        <f t="shared" si="33"/>
        <v>0</v>
      </c>
      <c r="O529" s="120">
        <f t="shared" si="35"/>
        <v>0</v>
      </c>
    </row>
    <row r="530" spans="1:15" x14ac:dyDescent="0.2">
      <c r="A530" s="111" t="s">
        <v>3322</v>
      </c>
      <c r="B530" s="112" t="s">
        <v>3323</v>
      </c>
      <c r="C530" s="113" t="s">
        <v>3271</v>
      </c>
      <c r="D530" s="114">
        <v>36</v>
      </c>
      <c r="E530" s="150">
        <f t="shared" si="32"/>
        <v>77.775129090918568</v>
      </c>
      <c r="F530" s="151">
        <f>ROUND(D530*E530,2)</f>
        <v>2799.9</v>
      </c>
      <c r="G530" s="117">
        <f>N530</f>
        <v>83.206938864833603</v>
      </c>
      <c r="H530" s="118">
        <f>ROUND(D530*G530,2)</f>
        <v>2995.45</v>
      </c>
      <c r="I530" s="153"/>
      <c r="J530" s="153"/>
      <c r="K530" s="146" t="s">
        <v>3272</v>
      </c>
      <c r="L530" s="150">
        <v>125.75</v>
      </c>
      <c r="M530" s="150">
        <f t="shared" si="34"/>
        <v>96.730769230769226</v>
      </c>
      <c r="N530" s="152">
        <f t="shared" si="33"/>
        <v>83.206938864833603</v>
      </c>
      <c r="O530" s="120">
        <f t="shared" si="35"/>
        <v>77.775129090918568</v>
      </c>
    </row>
    <row r="531" spans="1:15" ht="31.5" x14ac:dyDescent="0.2">
      <c r="A531" s="98" t="s">
        <v>3669</v>
      </c>
      <c r="B531" s="106" t="s">
        <v>3670</v>
      </c>
      <c r="C531" s="107" t="s">
        <v>3268</v>
      </c>
      <c r="D531" s="121"/>
      <c r="E531" s="121">
        <f t="shared" ref="E531:E594" si="36">IF(K531="MÃO DE OBRA",O531,N531)</f>
        <v>0</v>
      </c>
      <c r="F531" s="109">
        <f>ROUND(SUM(F532),2)</f>
        <v>1866.6</v>
      </c>
      <c r="G531" s="110"/>
      <c r="H531" s="109">
        <f>ROUND(SUM(H532),2)</f>
        <v>1996.97</v>
      </c>
      <c r="K531" s="122"/>
      <c r="L531" s="121"/>
      <c r="M531" s="121">
        <f t="shared" si="34"/>
        <v>0</v>
      </c>
      <c r="N531" s="123">
        <f t="shared" ref="N531:N594" si="37">M531*$F$7</f>
        <v>0</v>
      </c>
      <c r="O531" s="120">
        <f t="shared" si="35"/>
        <v>0</v>
      </c>
    </row>
    <row r="532" spans="1:15" x14ac:dyDescent="0.2">
      <c r="A532" s="111" t="s">
        <v>3322</v>
      </c>
      <c r="B532" s="112" t="s">
        <v>3323</v>
      </c>
      <c r="C532" s="113" t="s">
        <v>3271</v>
      </c>
      <c r="D532" s="114">
        <v>24</v>
      </c>
      <c r="E532" s="150">
        <f t="shared" si="36"/>
        <v>77.775129090918568</v>
      </c>
      <c r="F532" s="151">
        <f>ROUND(D532*E532,2)</f>
        <v>1866.6</v>
      </c>
      <c r="G532" s="117">
        <f>N532</f>
        <v>83.206938864833603</v>
      </c>
      <c r="H532" s="118">
        <f>ROUND(D532*G532,2)</f>
        <v>1996.97</v>
      </c>
      <c r="I532" s="153"/>
      <c r="J532" s="153"/>
      <c r="K532" s="146" t="s">
        <v>3272</v>
      </c>
      <c r="L532" s="150">
        <v>125.75</v>
      </c>
      <c r="M532" s="150">
        <f t="shared" ref="M532:M595" si="38">L532/(1+0.3)</f>
        <v>96.730769230769226</v>
      </c>
      <c r="N532" s="152">
        <f t="shared" si="37"/>
        <v>83.206938864833603</v>
      </c>
      <c r="O532" s="120">
        <f t="shared" ref="O532:O595" si="39">M532*$F$11</f>
        <v>77.775129090918568</v>
      </c>
    </row>
    <row r="533" spans="1:15" ht="15" x14ac:dyDescent="0.2">
      <c r="A533" s="98">
        <v>10210</v>
      </c>
      <c r="B533" s="769" t="s">
        <v>3671</v>
      </c>
      <c r="C533" s="769"/>
      <c r="D533" s="769"/>
      <c r="E533" s="99">
        <f t="shared" si="36"/>
        <v>0</v>
      </c>
      <c r="F533" s="100">
        <f>ROUND(,2)</f>
        <v>0</v>
      </c>
      <c r="G533" s="101"/>
      <c r="H533" s="102"/>
      <c r="K533" s="103"/>
      <c r="L533" s="99"/>
      <c r="M533" s="99">
        <f t="shared" si="38"/>
        <v>0</v>
      </c>
      <c r="N533" s="104">
        <f t="shared" si="37"/>
        <v>0</v>
      </c>
      <c r="O533" s="120">
        <f t="shared" si="39"/>
        <v>0</v>
      </c>
    </row>
    <row r="534" spans="1:15" ht="15" x14ac:dyDescent="0.2">
      <c r="A534" s="98" t="s">
        <v>3672</v>
      </c>
      <c r="B534" s="769" t="s">
        <v>3671</v>
      </c>
      <c r="C534" s="769"/>
      <c r="D534" s="769"/>
      <c r="E534" s="99">
        <f t="shared" si="36"/>
        <v>0</v>
      </c>
      <c r="F534" s="100">
        <f>ROUND(,2)</f>
        <v>0</v>
      </c>
      <c r="G534" s="101"/>
      <c r="H534" s="102"/>
      <c r="K534" s="103"/>
      <c r="L534" s="99"/>
      <c r="M534" s="99">
        <f t="shared" si="38"/>
        <v>0</v>
      </c>
      <c r="N534" s="104">
        <f t="shared" si="37"/>
        <v>0</v>
      </c>
      <c r="O534" s="120">
        <f t="shared" si="39"/>
        <v>0</v>
      </c>
    </row>
    <row r="535" spans="1:15" ht="21" x14ac:dyDescent="0.2">
      <c r="A535" s="98" t="s">
        <v>3673</v>
      </c>
      <c r="B535" s="106" t="s">
        <v>3674</v>
      </c>
      <c r="C535" s="107" t="s">
        <v>3268</v>
      </c>
      <c r="D535" s="108"/>
      <c r="E535" s="99">
        <f t="shared" si="36"/>
        <v>0</v>
      </c>
      <c r="F535" s="109">
        <f>ROUND(SUM(F536:F537),2)</f>
        <v>2157.98</v>
      </c>
      <c r="G535" s="110"/>
      <c r="H535" s="109">
        <f>ROUND(SUM(H536:H537),2)</f>
        <v>2308.6999999999998</v>
      </c>
      <c r="K535" s="103"/>
      <c r="L535" s="99"/>
      <c r="M535" s="99">
        <f t="shared" si="38"/>
        <v>0</v>
      </c>
      <c r="N535" s="104">
        <f t="shared" si="37"/>
        <v>0</v>
      </c>
      <c r="O535" s="120">
        <f t="shared" si="39"/>
        <v>0</v>
      </c>
    </row>
    <row r="536" spans="1:15" x14ac:dyDescent="0.2">
      <c r="A536" s="111" t="s">
        <v>3675</v>
      </c>
      <c r="B536" s="112" t="s">
        <v>3676</v>
      </c>
      <c r="C536" s="113" t="s">
        <v>3271</v>
      </c>
      <c r="D536" s="114">
        <v>24</v>
      </c>
      <c r="E536" s="150">
        <f t="shared" si="36"/>
        <v>57.779344410923358</v>
      </c>
      <c r="F536" s="151">
        <f>ROUND(D536*E536,2)</f>
        <v>1386.7</v>
      </c>
      <c r="G536" s="117">
        <f>N536</f>
        <v>61.814649930439401</v>
      </c>
      <c r="H536" s="118">
        <f>ROUND(D536*G536,2)</f>
        <v>1483.55</v>
      </c>
      <c r="I536" s="153"/>
      <c r="J536" s="153"/>
      <c r="K536" s="146" t="s">
        <v>3272</v>
      </c>
      <c r="L536" s="150">
        <v>93.42</v>
      </c>
      <c r="M536" s="150">
        <f t="shared" si="38"/>
        <v>71.861538461538458</v>
      </c>
      <c r="N536" s="152">
        <f t="shared" si="37"/>
        <v>61.814649930439401</v>
      </c>
      <c r="O536" s="120">
        <f t="shared" si="39"/>
        <v>57.779344410923358</v>
      </c>
    </row>
    <row r="537" spans="1:15" x14ac:dyDescent="0.2">
      <c r="A537" s="111" t="s">
        <v>3677</v>
      </c>
      <c r="B537" s="112" t="s">
        <v>3678</v>
      </c>
      <c r="C537" s="113" t="s">
        <v>3271</v>
      </c>
      <c r="D537" s="114">
        <v>24</v>
      </c>
      <c r="E537" s="150">
        <f t="shared" si="36"/>
        <v>32.136745189376768</v>
      </c>
      <c r="F537" s="151">
        <f>ROUND(D537*E537,2)</f>
        <v>771.28</v>
      </c>
      <c r="G537" s="117">
        <f>N537</f>
        <v>34.381173307489099</v>
      </c>
      <c r="H537" s="118">
        <f>ROUND(D537*G537,2)</f>
        <v>825.15</v>
      </c>
      <c r="I537" s="153"/>
      <c r="J537" s="153"/>
      <c r="K537" s="146" t="s">
        <v>3272</v>
      </c>
      <c r="L537" s="150">
        <v>51.96</v>
      </c>
      <c r="M537" s="150">
        <f t="shared" si="38"/>
        <v>39.969230769230769</v>
      </c>
      <c r="N537" s="152">
        <f t="shared" si="37"/>
        <v>34.381173307489099</v>
      </c>
      <c r="O537" s="120">
        <f t="shared" si="39"/>
        <v>32.136745189376768</v>
      </c>
    </row>
    <row r="538" spans="1:15" ht="21" x14ac:dyDescent="0.2">
      <c r="A538" s="98" t="s">
        <v>3679</v>
      </c>
      <c r="B538" s="106" t="s">
        <v>3680</v>
      </c>
      <c r="C538" s="107" t="s">
        <v>3268</v>
      </c>
      <c r="D538" s="121"/>
      <c r="E538" s="121">
        <f t="shared" si="36"/>
        <v>0</v>
      </c>
      <c r="F538" s="109">
        <f>ROUND(SUM(F539:F540),2)</f>
        <v>1349.07</v>
      </c>
      <c r="G538" s="110"/>
      <c r="H538" s="109">
        <f>ROUND(SUM(H539:H540),2)</f>
        <v>1443.3</v>
      </c>
      <c r="K538" s="122"/>
      <c r="L538" s="121"/>
      <c r="M538" s="121">
        <f t="shared" si="38"/>
        <v>0</v>
      </c>
      <c r="N538" s="123">
        <f t="shared" si="37"/>
        <v>0</v>
      </c>
      <c r="O538" s="120">
        <f t="shared" si="39"/>
        <v>0</v>
      </c>
    </row>
    <row r="539" spans="1:15" x14ac:dyDescent="0.2">
      <c r="A539" s="111" t="s">
        <v>3675</v>
      </c>
      <c r="B539" s="112" t="s">
        <v>3676</v>
      </c>
      <c r="C539" s="113" t="s">
        <v>3271</v>
      </c>
      <c r="D539" s="114">
        <v>10</v>
      </c>
      <c r="E539" s="150">
        <f t="shared" si="36"/>
        <v>57.779344410923358</v>
      </c>
      <c r="F539" s="151">
        <f>ROUND(D539*E539,2)</f>
        <v>577.79</v>
      </c>
      <c r="G539" s="117">
        <f>N539</f>
        <v>61.814649930439401</v>
      </c>
      <c r="H539" s="118">
        <f>ROUND(D539*G539,2)</f>
        <v>618.15</v>
      </c>
      <c r="K539" s="146" t="s">
        <v>3272</v>
      </c>
      <c r="L539" s="150">
        <v>93.42</v>
      </c>
      <c r="M539" s="150">
        <f t="shared" si="38"/>
        <v>71.861538461538458</v>
      </c>
      <c r="N539" s="152">
        <f t="shared" si="37"/>
        <v>61.814649930439401</v>
      </c>
      <c r="O539" s="120">
        <f t="shared" si="39"/>
        <v>57.779344410923358</v>
      </c>
    </row>
    <row r="540" spans="1:15" x14ac:dyDescent="0.2">
      <c r="A540" s="111" t="s">
        <v>3677</v>
      </c>
      <c r="B540" s="112" t="s">
        <v>3678</v>
      </c>
      <c r="C540" s="113" t="s">
        <v>3271</v>
      </c>
      <c r="D540" s="114">
        <v>24</v>
      </c>
      <c r="E540" s="150">
        <f t="shared" si="36"/>
        <v>32.136745189376768</v>
      </c>
      <c r="F540" s="151">
        <f>ROUND(D540*E540,2)</f>
        <v>771.28</v>
      </c>
      <c r="G540" s="117">
        <f>N540</f>
        <v>34.381173307489099</v>
      </c>
      <c r="H540" s="118">
        <f>ROUND(D540*G540,2)</f>
        <v>825.15</v>
      </c>
      <c r="K540" s="146" t="s">
        <v>3272</v>
      </c>
      <c r="L540" s="150">
        <v>51.96</v>
      </c>
      <c r="M540" s="150">
        <f t="shared" si="38"/>
        <v>39.969230769230769</v>
      </c>
      <c r="N540" s="152">
        <f t="shared" si="37"/>
        <v>34.381173307489099</v>
      </c>
      <c r="O540" s="120">
        <f t="shared" si="39"/>
        <v>32.136745189376768</v>
      </c>
    </row>
    <row r="541" spans="1:15" ht="15" x14ac:dyDescent="0.2">
      <c r="A541" s="98">
        <v>2</v>
      </c>
      <c r="B541" s="769" t="s">
        <v>3681</v>
      </c>
      <c r="C541" s="769"/>
      <c r="D541" s="769"/>
      <c r="E541" s="99">
        <f t="shared" si="36"/>
        <v>0</v>
      </c>
      <c r="F541" s="124">
        <f t="shared" ref="F541:F557" si="40">ROUND(,2)</f>
        <v>0</v>
      </c>
      <c r="G541" s="125"/>
      <c r="H541" s="126"/>
      <c r="K541" s="103"/>
      <c r="L541" s="99"/>
      <c r="M541" s="99">
        <f t="shared" si="38"/>
        <v>0</v>
      </c>
      <c r="N541" s="104">
        <f t="shared" si="37"/>
        <v>0</v>
      </c>
      <c r="O541" s="120">
        <f t="shared" si="39"/>
        <v>0</v>
      </c>
    </row>
    <row r="542" spans="1:15" ht="15" x14ac:dyDescent="0.2">
      <c r="A542" s="98">
        <v>201</v>
      </c>
      <c r="B542" s="769" t="s">
        <v>3682</v>
      </c>
      <c r="C542" s="769"/>
      <c r="D542" s="769"/>
      <c r="E542" s="99">
        <f t="shared" si="36"/>
        <v>0</v>
      </c>
      <c r="F542" s="124">
        <f t="shared" si="40"/>
        <v>0</v>
      </c>
      <c r="G542" s="125"/>
      <c r="H542" s="126"/>
      <c r="K542" s="103"/>
      <c r="L542" s="99"/>
      <c r="M542" s="99">
        <f t="shared" si="38"/>
        <v>0</v>
      </c>
      <c r="N542" s="104">
        <f t="shared" si="37"/>
        <v>0</v>
      </c>
      <c r="O542" s="120">
        <f t="shared" si="39"/>
        <v>0</v>
      </c>
    </row>
    <row r="543" spans="1:15" ht="15" x14ac:dyDescent="0.2">
      <c r="A543" s="98">
        <v>20101</v>
      </c>
      <c r="B543" s="769" t="s">
        <v>3683</v>
      </c>
      <c r="C543" s="769"/>
      <c r="D543" s="769"/>
      <c r="E543" s="99">
        <f t="shared" si="36"/>
        <v>0</v>
      </c>
      <c r="F543" s="124">
        <f t="shared" si="40"/>
        <v>0</v>
      </c>
      <c r="G543" s="125"/>
      <c r="H543" s="126"/>
      <c r="K543" s="103"/>
      <c r="L543" s="99"/>
      <c r="M543" s="99">
        <f t="shared" si="38"/>
        <v>0</v>
      </c>
      <c r="N543" s="104">
        <f t="shared" si="37"/>
        <v>0</v>
      </c>
      <c r="O543" s="120">
        <f t="shared" si="39"/>
        <v>0</v>
      </c>
    </row>
    <row r="544" spans="1:15" ht="15" x14ac:dyDescent="0.2">
      <c r="A544" s="98" t="s">
        <v>3684</v>
      </c>
      <c r="B544" s="769" t="s">
        <v>3685</v>
      </c>
      <c r="C544" s="769"/>
      <c r="D544" s="769"/>
      <c r="E544" s="99">
        <f t="shared" si="36"/>
        <v>0</v>
      </c>
      <c r="F544" s="124">
        <f t="shared" si="40"/>
        <v>0</v>
      </c>
      <c r="G544" s="125"/>
      <c r="H544" s="126"/>
      <c r="K544" s="103"/>
      <c r="L544" s="99"/>
      <c r="M544" s="99">
        <f t="shared" si="38"/>
        <v>0</v>
      </c>
      <c r="N544" s="104">
        <f t="shared" si="37"/>
        <v>0</v>
      </c>
      <c r="O544" s="120">
        <f t="shared" si="39"/>
        <v>0</v>
      </c>
    </row>
    <row r="545" spans="1:15" ht="31.5" x14ac:dyDescent="0.2">
      <c r="A545" s="98" t="s">
        <v>3686</v>
      </c>
      <c r="B545" s="106" t="s">
        <v>3687</v>
      </c>
      <c r="C545" s="107" t="s">
        <v>3688</v>
      </c>
      <c r="D545" s="108"/>
      <c r="E545" s="99">
        <f t="shared" si="36"/>
        <v>0</v>
      </c>
      <c r="F545" s="124">
        <f t="shared" si="40"/>
        <v>0</v>
      </c>
      <c r="G545" s="125"/>
      <c r="H545" s="126"/>
      <c r="K545" s="103"/>
      <c r="L545" s="99"/>
      <c r="M545" s="99">
        <f t="shared" si="38"/>
        <v>0</v>
      </c>
      <c r="N545" s="104">
        <f t="shared" si="37"/>
        <v>0</v>
      </c>
      <c r="O545" s="120">
        <f t="shared" si="39"/>
        <v>0</v>
      </c>
    </row>
    <row r="546" spans="1:15" ht="31.5" x14ac:dyDescent="0.2">
      <c r="A546" s="111" t="s">
        <v>3689</v>
      </c>
      <c r="B546" s="112" t="s">
        <v>3687</v>
      </c>
      <c r="C546" s="113" t="s">
        <v>3688</v>
      </c>
      <c r="D546" s="114">
        <v>1</v>
      </c>
      <c r="E546" s="99">
        <f t="shared" si="36"/>
        <v>0</v>
      </c>
      <c r="F546" s="124">
        <f t="shared" si="40"/>
        <v>0</v>
      </c>
      <c r="G546" s="117">
        <f>N546</f>
        <v>0</v>
      </c>
      <c r="H546" s="118">
        <f>ROUND(D546*G546,2)</f>
        <v>0</v>
      </c>
      <c r="K546" s="103" t="s">
        <v>3296</v>
      </c>
      <c r="L546" s="99"/>
      <c r="M546" s="99">
        <f t="shared" si="38"/>
        <v>0</v>
      </c>
      <c r="N546" s="104">
        <f t="shared" si="37"/>
        <v>0</v>
      </c>
      <c r="O546" s="120">
        <f t="shared" si="39"/>
        <v>0</v>
      </c>
    </row>
    <row r="547" spans="1:15" ht="31.5" x14ac:dyDescent="0.2">
      <c r="A547" s="98" t="s">
        <v>3690</v>
      </c>
      <c r="B547" s="106" t="s">
        <v>3691</v>
      </c>
      <c r="C547" s="107" t="s">
        <v>3688</v>
      </c>
      <c r="D547" s="108"/>
      <c r="E547" s="99">
        <f t="shared" si="36"/>
        <v>0</v>
      </c>
      <c r="F547" s="124">
        <f t="shared" si="40"/>
        <v>0</v>
      </c>
      <c r="G547" s="125"/>
      <c r="H547" s="126"/>
      <c r="K547" s="103"/>
      <c r="L547" s="99"/>
      <c r="M547" s="99">
        <f t="shared" si="38"/>
        <v>0</v>
      </c>
      <c r="N547" s="104">
        <f t="shared" si="37"/>
        <v>0</v>
      </c>
      <c r="O547" s="120">
        <f t="shared" si="39"/>
        <v>0</v>
      </c>
    </row>
    <row r="548" spans="1:15" ht="21" x14ac:dyDescent="0.2">
      <c r="A548" s="111" t="s">
        <v>3692</v>
      </c>
      <c r="B548" s="112" t="s">
        <v>3691</v>
      </c>
      <c r="C548" s="113" t="s">
        <v>3688</v>
      </c>
      <c r="D548" s="114">
        <v>1</v>
      </c>
      <c r="E548" s="99">
        <f t="shared" si="36"/>
        <v>0</v>
      </c>
      <c r="F548" s="124">
        <f t="shared" si="40"/>
        <v>0</v>
      </c>
      <c r="G548" s="117">
        <f>N548</f>
        <v>0</v>
      </c>
      <c r="H548" s="118">
        <f>ROUND(D548*G548,2)</f>
        <v>0</v>
      </c>
      <c r="K548" s="103" t="s">
        <v>3296</v>
      </c>
      <c r="L548" s="99"/>
      <c r="M548" s="99">
        <f t="shared" si="38"/>
        <v>0</v>
      </c>
      <c r="N548" s="104">
        <f t="shared" si="37"/>
        <v>0</v>
      </c>
      <c r="O548" s="120">
        <f t="shared" si="39"/>
        <v>0</v>
      </c>
    </row>
    <row r="549" spans="1:15" ht="31.5" x14ac:dyDescent="0.2">
      <c r="A549" s="98" t="s">
        <v>3693</v>
      </c>
      <c r="B549" s="106" t="s">
        <v>3694</v>
      </c>
      <c r="C549" s="107" t="s">
        <v>3688</v>
      </c>
      <c r="D549" s="108"/>
      <c r="E549" s="99">
        <f t="shared" si="36"/>
        <v>0</v>
      </c>
      <c r="F549" s="124">
        <f t="shared" si="40"/>
        <v>0</v>
      </c>
      <c r="G549" s="125"/>
      <c r="H549" s="126"/>
      <c r="K549" s="103"/>
      <c r="L549" s="99"/>
      <c r="M549" s="99">
        <f t="shared" si="38"/>
        <v>0</v>
      </c>
      <c r="N549" s="104">
        <f t="shared" si="37"/>
        <v>0</v>
      </c>
      <c r="O549" s="120">
        <f t="shared" si="39"/>
        <v>0</v>
      </c>
    </row>
    <row r="550" spans="1:15" ht="21" x14ac:dyDescent="0.2">
      <c r="A550" s="111" t="s">
        <v>3695</v>
      </c>
      <c r="B550" s="112" t="s">
        <v>3694</v>
      </c>
      <c r="C550" s="113" t="s">
        <v>3688</v>
      </c>
      <c r="D550" s="114">
        <v>1</v>
      </c>
      <c r="E550" s="99">
        <f t="shared" si="36"/>
        <v>0</v>
      </c>
      <c r="F550" s="124">
        <f t="shared" si="40"/>
        <v>0</v>
      </c>
      <c r="G550" s="117">
        <f>N550</f>
        <v>0</v>
      </c>
      <c r="H550" s="118">
        <f>ROUND(D550*G550,2)</f>
        <v>0</v>
      </c>
      <c r="K550" s="103" t="s">
        <v>3296</v>
      </c>
      <c r="L550" s="99"/>
      <c r="M550" s="99">
        <f t="shared" si="38"/>
        <v>0</v>
      </c>
      <c r="N550" s="104">
        <f t="shared" si="37"/>
        <v>0</v>
      </c>
      <c r="O550" s="120">
        <f t="shared" si="39"/>
        <v>0</v>
      </c>
    </row>
    <row r="551" spans="1:15" ht="21" x14ac:dyDescent="0.2">
      <c r="A551" s="98" t="s">
        <v>3696</v>
      </c>
      <c r="B551" s="106" t="s">
        <v>3697</v>
      </c>
      <c r="C551" s="107" t="s">
        <v>3688</v>
      </c>
      <c r="D551" s="108"/>
      <c r="E551" s="99">
        <f t="shared" si="36"/>
        <v>0</v>
      </c>
      <c r="F551" s="124">
        <f t="shared" si="40"/>
        <v>0</v>
      </c>
      <c r="G551" s="125"/>
      <c r="H551" s="126"/>
      <c r="K551" s="103"/>
      <c r="L551" s="99"/>
      <c r="M551" s="99">
        <f t="shared" si="38"/>
        <v>0</v>
      </c>
      <c r="N551" s="104">
        <f t="shared" si="37"/>
        <v>0</v>
      </c>
      <c r="O551" s="120">
        <f t="shared" si="39"/>
        <v>0</v>
      </c>
    </row>
    <row r="552" spans="1:15" ht="21" x14ac:dyDescent="0.2">
      <c r="A552" s="111" t="s">
        <v>3698</v>
      </c>
      <c r="B552" s="112" t="s">
        <v>3697</v>
      </c>
      <c r="C552" s="113" t="s">
        <v>3688</v>
      </c>
      <c r="D552" s="114">
        <v>1</v>
      </c>
      <c r="E552" s="99">
        <f t="shared" si="36"/>
        <v>0</v>
      </c>
      <c r="F552" s="124">
        <f t="shared" si="40"/>
        <v>0</v>
      </c>
      <c r="G552" s="117">
        <f>N552</f>
        <v>0</v>
      </c>
      <c r="H552" s="118">
        <f>ROUND(D552*G552,2)</f>
        <v>0</v>
      </c>
      <c r="K552" s="103" t="s">
        <v>3296</v>
      </c>
      <c r="L552" s="99"/>
      <c r="M552" s="99">
        <f t="shared" si="38"/>
        <v>0</v>
      </c>
      <c r="N552" s="104">
        <f t="shared" si="37"/>
        <v>0</v>
      </c>
      <c r="O552" s="120">
        <f t="shared" si="39"/>
        <v>0</v>
      </c>
    </row>
    <row r="553" spans="1:15" ht="21" x14ac:dyDescent="0.2">
      <c r="A553" s="98" t="s">
        <v>3699</v>
      </c>
      <c r="B553" s="106" t="s">
        <v>3700</v>
      </c>
      <c r="C553" s="107" t="s">
        <v>3688</v>
      </c>
      <c r="D553" s="108"/>
      <c r="E553" s="99">
        <f t="shared" si="36"/>
        <v>0</v>
      </c>
      <c r="F553" s="124">
        <f t="shared" si="40"/>
        <v>0</v>
      </c>
      <c r="G553" s="125"/>
      <c r="H553" s="126"/>
      <c r="K553" s="103"/>
      <c r="L553" s="99"/>
      <c r="M553" s="99">
        <f t="shared" si="38"/>
        <v>0</v>
      </c>
      <c r="N553" s="104">
        <f t="shared" si="37"/>
        <v>0</v>
      </c>
      <c r="O553" s="120">
        <f t="shared" si="39"/>
        <v>0</v>
      </c>
    </row>
    <row r="554" spans="1:15" ht="21" x14ac:dyDescent="0.2">
      <c r="A554" s="111" t="s">
        <v>3701</v>
      </c>
      <c r="B554" s="112" t="s">
        <v>3700</v>
      </c>
      <c r="C554" s="113" t="s">
        <v>3688</v>
      </c>
      <c r="D554" s="114">
        <v>1</v>
      </c>
      <c r="E554" s="99">
        <f t="shared" si="36"/>
        <v>0</v>
      </c>
      <c r="F554" s="124">
        <f t="shared" si="40"/>
        <v>0</v>
      </c>
      <c r="G554" s="117">
        <f>N554</f>
        <v>0</v>
      </c>
      <c r="H554" s="118">
        <f>ROUND(D554*G554,2)</f>
        <v>0</v>
      </c>
      <c r="K554" s="103" t="s">
        <v>3296</v>
      </c>
      <c r="L554" s="99"/>
      <c r="M554" s="99">
        <f t="shared" si="38"/>
        <v>0</v>
      </c>
      <c r="N554" s="104">
        <f t="shared" si="37"/>
        <v>0</v>
      </c>
      <c r="O554" s="120">
        <f t="shared" si="39"/>
        <v>0</v>
      </c>
    </row>
    <row r="555" spans="1:15" x14ac:dyDescent="0.2">
      <c r="A555" s="98">
        <v>8</v>
      </c>
      <c r="B555" s="769" t="s">
        <v>3702</v>
      </c>
      <c r="C555" s="769"/>
      <c r="D555" s="769"/>
      <c r="E555" s="106">
        <f t="shared" si="36"/>
        <v>0</v>
      </c>
      <c r="F555" s="193">
        <f t="shared" si="40"/>
        <v>0</v>
      </c>
      <c r="G555" s="194"/>
      <c r="H555" s="195"/>
      <c r="K555" s="196"/>
      <c r="L555" s="106"/>
      <c r="M555" s="106">
        <f t="shared" si="38"/>
        <v>0</v>
      </c>
      <c r="N555" s="197">
        <f t="shared" si="37"/>
        <v>0</v>
      </c>
      <c r="O555" s="120">
        <f t="shared" si="39"/>
        <v>0</v>
      </c>
    </row>
    <row r="556" spans="1:15" ht="15" x14ac:dyDescent="0.2">
      <c r="A556" s="98">
        <v>80302</v>
      </c>
      <c r="B556" s="769" t="s">
        <v>3703</v>
      </c>
      <c r="C556" s="769"/>
      <c r="D556" s="769"/>
      <c r="E556" s="99">
        <f t="shared" si="36"/>
        <v>0</v>
      </c>
      <c r="F556" s="124">
        <f t="shared" si="40"/>
        <v>0</v>
      </c>
      <c r="G556" s="125"/>
      <c r="H556" s="126"/>
      <c r="K556" s="103"/>
      <c r="L556" s="99"/>
      <c r="M556" s="99">
        <f t="shared" si="38"/>
        <v>0</v>
      </c>
      <c r="N556" s="104">
        <f t="shared" si="37"/>
        <v>0</v>
      </c>
      <c r="O556" s="120">
        <f t="shared" si="39"/>
        <v>0</v>
      </c>
    </row>
    <row r="557" spans="1:15" ht="15" x14ac:dyDescent="0.2">
      <c r="A557" s="98" t="s">
        <v>3704</v>
      </c>
      <c r="B557" s="769" t="s">
        <v>3705</v>
      </c>
      <c r="C557" s="769"/>
      <c r="D557" s="769"/>
      <c r="E557" s="99">
        <f t="shared" si="36"/>
        <v>0</v>
      </c>
      <c r="F557" s="100">
        <f t="shared" si="40"/>
        <v>0</v>
      </c>
      <c r="G557" s="101"/>
      <c r="H557" s="102"/>
      <c r="K557" s="103"/>
      <c r="L557" s="99"/>
      <c r="M557" s="99">
        <f t="shared" si="38"/>
        <v>0</v>
      </c>
      <c r="N557" s="104">
        <f t="shared" si="37"/>
        <v>0</v>
      </c>
      <c r="O557" s="120">
        <f t="shared" si="39"/>
        <v>0</v>
      </c>
    </row>
    <row r="558" spans="1:15" ht="15" x14ac:dyDescent="0.2">
      <c r="A558" s="98" t="s">
        <v>3706</v>
      </c>
      <c r="B558" s="106" t="s">
        <v>3707</v>
      </c>
      <c r="C558" s="107" t="s">
        <v>3268</v>
      </c>
      <c r="D558" s="108"/>
      <c r="E558" s="99">
        <f t="shared" si="36"/>
        <v>0</v>
      </c>
      <c r="F558" s="109">
        <f>ROUND(SUM(F559:F561),2)</f>
        <v>102.68</v>
      </c>
      <c r="G558" s="110"/>
      <c r="H558" s="109">
        <f>ROUND(SUM(H559:H561),2)</f>
        <v>108.46</v>
      </c>
      <c r="K558" s="103"/>
      <c r="L558" s="99"/>
      <c r="M558" s="99">
        <f t="shared" si="38"/>
        <v>0</v>
      </c>
      <c r="N558" s="104">
        <f t="shared" si="37"/>
        <v>0</v>
      </c>
      <c r="O558" s="120">
        <f t="shared" si="39"/>
        <v>0</v>
      </c>
    </row>
    <row r="559" spans="1:15" x14ac:dyDescent="0.2">
      <c r="A559" s="111" t="s">
        <v>3708</v>
      </c>
      <c r="B559" s="112" t="s">
        <v>3709</v>
      </c>
      <c r="C559" s="113" t="s">
        <v>3271</v>
      </c>
      <c r="D559" s="114">
        <v>2.5</v>
      </c>
      <c r="E559" s="150">
        <f t="shared" si="36"/>
        <v>10.019539493223704</v>
      </c>
      <c r="F559" s="151">
        <f>ROUND(D559*E559,2)</f>
        <v>25.05</v>
      </c>
      <c r="G559" s="117">
        <f>N559</f>
        <v>10.71930345614556</v>
      </c>
      <c r="H559" s="118">
        <f>ROUND(D559*G559,2)</f>
        <v>26.8</v>
      </c>
      <c r="K559" s="146" t="s">
        <v>3272</v>
      </c>
      <c r="L559" s="150">
        <v>16.2</v>
      </c>
      <c r="M559" s="150">
        <f t="shared" si="38"/>
        <v>12.46153846153846</v>
      </c>
      <c r="N559" s="152">
        <f t="shared" si="37"/>
        <v>10.71930345614556</v>
      </c>
      <c r="O559" s="120">
        <f t="shared" si="39"/>
        <v>10.019539493223704</v>
      </c>
    </row>
    <row r="560" spans="1:15" x14ac:dyDescent="0.2">
      <c r="A560" s="111" t="s">
        <v>3269</v>
      </c>
      <c r="B560" s="112" t="s">
        <v>3324</v>
      </c>
      <c r="C560" s="113" t="s">
        <v>3271</v>
      </c>
      <c r="D560" s="114">
        <v>1</v>
      </c>
      <c r="E560" s="150">
        <f t="shared" si="36"/>
        <v>57.779344410923358</v>
      </c>
      <c r="F560" s="151">
        <f>ROUND(D560*E560,2)</f>
        <v>57.78</v>
      </c>
      <c r="G560" s="117">
        <f>N560</f>
        <v>61.814649930439401</v>
      </c>
      <c r="H560" s="118">
        <f>ROUND(D560*G560,2)</f>
        <v>61.81</v>
      </c>
      <c r="K560" s="146" t="s">
        <v>3272</v>
      </c>
      <c r="L560" s="150">
        <v>93.42</v>
      </c>
      <c r="M560" s="150">
        <f t="shared" si="38"/>
        <v>71.861538461538458</v>
      </c>
      <c r="N560" s="152">
        <f t="shared" si="37"/>
        <v>61.814649930439401</v>
      </c>
      <c r="O560" s="120">
        <f t="shared" si="39"/>
        <v>57.779344410923358</v>
      </c>
    </row>
    <row r="561" spans="1:15" x14ac:dyDescent="0.2">
      <c r="A561" s="111" t="s">
        <v>3710</v>
      </c>
      <c r="B561" s="112" t="s">
        <v>3711</v>
      </c>
      <c r="C561" s="113" t="s">
        <v>3271</v>
      </c>
      <c r="D561" s="114">
        <v>2</v>
      </c>
      <c r="E561" s="150">
        <f t="shared" si="36"/>
        <v>9.925280977912557</v>
      </c>
      <c r="F561" s="151">
        <f>ROUND(D561*E561,2)</f>
        <v>19.850000000000001</v>
      </c>
      <c r="G561" s="117">
        <f>N561</f>
        <v>9.925280977912557</v>
      </c>
      <c r="H561" s="118">
        <f>ROUND(D561*G561,2)</f>
        <v>19.850000000000001</v>
      </c>
      <c r="K561" s="146" t="s">
        <v>3296</v>
      </c>
      <c r="L561" s="150">
        <v>15</v>
      </c>
      <c r="M561" s="150">
        <f t="shared" si="38"/>
        <v>11.538461538461538</v>
      </c>
      <c r="N561" s="152">
        <f t="shared" si="37"/>
        <v>9.925280977912557</v>
      </c>
      <c r="O561" s="120">
        <f t="shared" si="39"/>
        <v>9.2773513826145404</v>
      </c>
    </row>
    <row r="562" spans="1:15" ht="21" x14ac:dyDescent="0.2">
      <c r="A562" s="98" t="s">
        <v>3712</v>
      </c>
      <c r="B562" s="106" t="s">
        <v>3713</v>
      </c>
      <c r="C562" s="107" t="s">
        <v>3268</v>
      </c>
      <c r="D562" s="108"/>
      <c r="E562" s="99">
        <f t="shared" si="36"/>
        <v>0</v>
      </c>
      <c r="F562" s="109">
        <f>ROUND(SUM(F563:F566),2)</f>
        <v>1040.53</v>
      </c>
      <c r="G562" s="110"/>
      <c r="H562" s="109">
        <f>ROUND(SUM(H563:H566),2)</f>
        <v>1075.06</v>
      </c>
      <c r="K562" s="103"/>
      <c r="L562" s="99"/>
      <c r="M562" s="99">
        <f t="shared" si="38"/>
        <v>0</v>
      </c>
      <c r="N562" s="104">
        <f t="shared" si="37"/>
        <v>0</v>
      </c>
      <c r="O562" s="120">
        <f t="shared" si="39"/>
        <v>0</v>
      </c>
    </row>
    <row r="563" spans="1:15" x14ac:dyDescent="0.2">
      <c r="A563" s="111" t="s">
        <v>3708</v>
      </c>
      <c r="B563" s="112" t="s">
        <v>3709</v>
      </c>
      <c r="C563" s="113" t="s">
        <v>3271</v>
      </c>
      <c r="D563" s="114">
        <f>5*1.8</f>
        <v>9</v>
      </c>
      <c r="E563" s="150">
        <f t="shared" si="36"/>
        <v>10.019539493223704</v>
      </c>
      <c r="F563" s="151">
        <f>ROUND(D563*E563,2)</f>
        <v>90.18</v>
      </c>
      <c r="G563" s="117">
        <f>N563</f>
        <v>10.71930345614556</v>
      </c>
      <c r="H563" s="118">
        <f>ROUND(D563*G563,2)</f>
        <v>96.47</v>
      </c>
      <c r="K563" s="146" t="s">
        <v>3272</v>
      </c>
      <c r="L563" s="150">
        <v>16.2</v>
      </c>
      <c r="M563" s="150">
        <f t="shared" si="38"/>
        <v>12.46153846153846</v>
      </c>
      <c r="N563" s="152">
        <f t="shared" si="37"/>
        <v>10.71930345614556</v>
      </c>
      <c r="O563" s="120">
        <f t="shared" si="39"/>
        <v>10.019539493223704</v>
      </c>
    </row>
    <row r="564" spans="1:15" x14ac:dyDescent="0.2">
      <c r="A564" s="111" t="s">
        <v>3269</v>
      </c>
      <c r="B564" s="112" t="s">
        <v>3324</v>
      </c>
      <c r="C564" s="113" t="s">
        <v>3271</v>
      </c>
      <c r="D564" s="114">
        <v>7</v>
      </c>
      <c r="E564" s="150">
        <f t="shared" si="36"/>
        <v>57.779344410923358</v>
      </c>
      <c r="F564" s="151">
        <f>ROUND(D564*E564,2)</f>
        <v>404.46</v>
      </c>
      <c r="G564" s="117">
        <f>N564</f>
        <v>61.814649930439401</v>
      </c>
      <c r="H564" s="118">
        <f>ROUND(D564*G564,2)</f>
        <v>432.7</v>
      </c>
      <c r="K564" s="146" t="s">
        <v>3272</v>
      </c>
      <c r="L564" s="150">
        <v>93.42</v>
      </c>
      <c r="M564" s="150">
        <f t="shared" si="38"/>
        <v>71.861538461538458</v>
      </c>
      <c r="N564" s="152">
        <f t="shared" si="37"/>
        <v>61.814649930439401</v>
      </c>
      <c r="O564" s="120">
        <f t="shared" si="39"/>
        <v>57.779344410923358</v>
      </c>
    </row>
    <row r="565" spans="1:15" x14ac:dyDescent="0.2">
      <c r="A565" s="111" t="s">
        <v>3710</v>
      </c>
      <c r="B565" s="112" t="s">
        <v>3711</v>
      </c>
      <c r="C565" s="113" t="s">
        <v>3271</v>
      </c>
      <c r="D565" s="114">
        <v>6</v>
      </c>
      <c r="E565" s="150">
        <f t="shared" si="36"/>
        <v>9.925280977912557</v>
      </c>
      <c r="F565" s="151">
        <f>ROUND(D565*E565,2)</f>
        <v>59.55</v>
      </c>
      <c r="G565" s="117">
        <f>N565</f>
        <v>9.925280977912557</v>
      </c>
      <c r="H565" s="118">
        <f>ROUND(D565*G565,2)</f>
        <v>59.55</v>
      </c>
      <c r="K565" s="146" t="s">
        <v>3296</v>
      </c>
      <c r="L565" s="150">
        <v>15</v>
      </c>
      <c r="M565" s="150">
        <f t="shared" si="38"/>
        <v>11.538461538461538</v>
      </c>
      <c r="N565" s="152">
        <f t="shared" si="37"/>
        <v>9.925280977912557</v>
      </c>
      <c r="O565" s="120">
        <f t="shared" si="39"/>
        <v>9.2773513826145404</v>
      </c>
    </row>
    <row r="566" spans="1:15" ht="63" x14ac:dyDescent="0.2">
      <c r="A566" s="111" t="s">
        <v>3714</v>
      </c>
      <c r="B566" s="112" t="s">
        <v>3715</v>
      </c>
      <c r="C566" s="113" t="s">
        <v>3716</v>
      </c>
      <c r="D566" s="114">
        <v>7</v>
      </c>
      <c r="E566" s="150">
        <f t="shared" si="36"/>
        <v>69.476966845387892</v>
      </c>
      <c r="F566" s="151">
        <f>ROUND(D566*E566,2)</f>
        <v>486.34</v>
      </c>
      <c r="G566" s="117">
        <f>N566</f>
        <v>69.476966845387892</v>
      </c>
      <c r="H566" s="118">
        <f>ROUND(D566*G566,2)</f>
        <v>486.34</v>
      </c>
      <c r="K566" s="146" t="s">
        <v>3296</v>
      </c>
      <c r="L566" s="150">
        <v>105</v>
      </c>
      <c r="M566" s="150">
        <f t="shared" si="38"/>
        <v>80.769230769230759</v>
      </c>
      <c r="N566" s="152">
        <f t="shared" si="37"/>
        <v>69.476966845387892</v>
      </c>
      <c r="O566" s="120">
        <f t="shared" si="39"/>
        <v>64.941459678301783</v>
      </c>
    </row>
    <row r="567" spans="1:15" ht="21" x14ac:dyDescent="0.2">
      <c r="A567" s="98" t="s">
        <v>3717</v>
      </c>
      <c r="B567" s="106" t="s">
        <v>3718</v>
      </c>
      <c r="C567" s="107" t="s">
        <v>3268</v>
      </c>
      <c r="D567" s="108"/>
      <c r="E567" s="121">
        <f t="shared" si="36"/>
        <v>0</v>
      </c>
      <c r="F567" s="109">
        <f>ROUND(SUM(F568:F574),2)</f>
        <v>851.36</v>
      </c>
      <c r="G567" s="110"/>
      <c r="H567" s="109">
        <f>ROUND(SUM(H568:H574),2)</f>
        <v>872.27</v>
      </c>
      <c r="K567" s="122"/>
      <c r="L567" s="121"/>
      <c r="M567" s="121">
        <f t="shared" si="38"/>
        <v>0</v>
      </c>
      <c r="N567" s="123">
        <f t="shared" si="37"/>
        <v>0</v>
      </c>
      <c r="O567" s="120">
        <f t="shared" si="39"/>
        <v>0</v>
      </c>
    </row>
    <row r="568" spans="1:15" x14ac:dyDescent="0.2">
      <c r="A568" s="111" t="s">
        <v>3269</v>
      </c>
      <c r="B568" s="112" t="s">
        <v>3324</v>
      </c>
      <c r="C568" s="113" t="s">
        <v>3271</v>
      </c>
      <c r="D568" s="114">
        <v>3</v>
      </c>
      <c r="E568" s="150">
        <f t="shared" si="36"/>
        <v>57.779344410923358</v>
      </c>
      <c r="F568" s="151">
        <f t="shared" ref="F568:F574" si="41">ROUND(D568*E568,2)</f>
        <v>173.34</v>
      </c>
      <c r="G568" s="117">
        <f t="shared" ref="G568:G574" si="42">N568</f>
        <v>61.814649930439401</v>
      </c>
      <c r="H568" s="118">
        <f t="shared" ref="H568:H574" si="43">ROUND(D568*G568,2)</f>
        <v>185.44</v>
      </c>
      <c r="I568" s="153"/>
      <c r="J568" s="153"/>
      <c r="K568" s="146" t="s">
        <v>3272</v>
      </c>
      <c r="L568" s="150">
        <v>93.42</v>
      </c>
      <c r="M568" s="150">
        <f t="shared" si="38"/>
        <v>71.861538461538458</v>
      </c>
      <c r="N568" s="152">
        <f t="shared" si="37"/>
        <v>61.814649930439401</v>
      </c>
      <c r="O568" s="120">
        <f t="shared" si="39"/>
        <v>57.779344410923358</v>
      </c>
    </row>
    <row r="569" spans="1:15" x14ac:dyDescent="0.2">
      <c r="A569" s="111" t="s">
        <v>3719</v>
      </c>
      <c r="B569" s="112" t="s">
        <v>3720</v>
      </c>
      <c r="C569" s="113" t="s">
        <v>3271</v>
      </c>
      <c r="D569" s="114">
        <v>6</v>
      </c>
      <c r="E569" s="150">
        <f t="shared" si="36"/>
        <v>11.528655318129003</v>
      </c>
      <c r="F569" s="151">
        <f t="shared" si="41"/>
        <v>69.17</v>
      </c>
      <c r="G569" s="117">
        <f t="shared" si="42"/>
        <v>12.333815828552671</v>
      </c>
      <c r="H569" s="118">
        <f t="shared" si="43"/>
        <v>74</v>
      </c>
      <c r="I569" s="153"/>
      <c r="J569" s="153"/>
      <c r="K569" s="146" t="s">
        <v>3272</v>
      </c>
      <c r="L569" s="150">
        <v>18.64</v>
      </c>
      <c r="M569" s="150">
        <f t="shared" si="38"/>
        <v>14.338461538461539</v>
      </c>
      <c r="N569" s="152">
        <f t="shared" si="37"/>
        <v>12.333815828552671</v>
      </c>
      <c r="O569" s="120">
        <f t="shared" si="39"/>
        <v>11.528655318129003</v>
      </c>
    </row>
    <row r="570" spans="1:15" x14ac:dyDescent="0.2">
      <c r="A570" s="111" t="s">
        <v>3721</v>
      </c>
      <c r="B570" s="112" t="s">
        <v>3709</v>
      </c>
      <c r="C570" s="113" t="s">
        <v>3271</v>
      </c>
      <c r="D570" s="114">
        <v>6</v>
      </c>
      <c r="E570" s="150">
        <f t="shared" si="36"/>
        <v>9.5000078157972894</v>
      </c>
      <c r="F570" s="151">
        <f t="shared" si="41"/>
        <v>57</v>
      </c>
      <c r="G570" s="117">
        <f t="shared" si="42"/>
        <v>10.163487721382458</v>
      </c>
      <c r="H570" s="118">
        <f t="shared" si="43"/>
        <v>60.98</v>
      </c>
      <c r="I570" s="153"/>
      <c r="J570" s="153"/>
      <c r="K570" s="146" t="s">
        <v>3272</v>
      </c>
      <c r="L570" s="150">
        <v>15.36</v>
      </c>
      <c r="M570" s="150">
        <f t="shared" si="38"/>
        <v>11.815384615384614</v>
      </c>
      <c r="N570" s="152">
        <f t="shared" si="37"/>
        <v>10.163487721382458</v>
      </c>
      <c r="O570" s="120">
        <f t="shared" si="39"/>
        <v>9.5000078157972894</v>
      </c>
    </row>
    <row r="571" spans="1:15" x14ac:dyDescent="0.2">
      <c r="A571" s="111" t="s">
        <v>3722</v>
      </c>
      <c r="B571" s="112" t="s">
        <v>3723</v>
      </c>
      <c r="C571" s="113" t="s">
        <v>3724</v>
      </c>
      <c r="D571" s="114">
        <v>3</v>
      </c>
      <c r="E571" s="150">
        <f t="shared" si="36"/>
        <v>0.66168539852750374</v>
      </c>
      <c r="F571" s="151">
        <f t="shared" si="41"/>
        <v>1.99</v>
      </c>
      <c r="G571" s="117">
        <f t="shared" si="42"/>
        <v>0.66168539852750374</v>
      </c>
      <c r="H571" s="118">
        <f t="shared" si="43"/>
        <v>1.99</v>
      </c>
      <c r="I571" s="153"/>
      <c r="J571" s="153"/>
      <c r="K571" s="146" t="s">
        <v>3296</v>
      </c>
      <c r="L571" s="150">
        <v>1</v>
      </c>
      <c r="M571" s="150">
        <f t="shared" si="38"/>
        <v>0.76923076923076916</v>
      </c>
      <c r="N571" s="152">
        <f t="shared" si="37"/>
        <v>0.66168539852750374</v>
      </c>
      <c r="O571" s="120">
        <f t="shared" si="39"/>
        <v>0.61849009217430262</v>
      </c>
    </row>
    <row r="572" spans="1:15" x14ac:dyDescent="0.2">
      <c r="A572" s="111" t="s">
        <v>3725</v>
      </c>
      <c r="B572" s="112" t="s">
        <v>3726</v>
      </c>
      <c r="C572" s="113" t="s">
        <v>3724</v>
      </c>
      <c r="D572" s="114">
        <v>1</v>
      </c>
      <c r="E572" s="150">
        <f t="shared" si="36"/>
        <v>0.66168539852750374</v>
      </c>
      <c r="F572" s="151">
        <f t="shared" si="41"/>
        <v>0.66</v>
      </c>
      <c r="G572" s="117">
        <f t="shared" si="42"/>
        <v>0.66168539852750374</v>
      </c>
      <c r="H572" s="118">
        <f t="shared" si="43"/>
        <v>0.66</v>
      </c>
      <c r="I572" s="153"/>
      <c r="J572" s="153"/>
      <c r="K572" s="146" t="s">
        <v>3296</v>
      </c>
      <c r="L572" s="150">
        <v>1</v>
      </c>
      <c r="M572" s="150">
        <f t="shared" si="38"/>
        <v>0.76923076923076916</v>
      </c>
      <c r="N572" s="152">
        <f t="shared" si="37"/>
        <v>0.66168539852750374</v>
      </c>
      <c r="O572" s="120">
        <f t="shared" si="39"/>
        <v>0.61849009217430262</v>
      </c>
    </row>
    <row r="573" spans="1:15" ht="63" x14ac:dyDescent="0.2">
      <c r="A573" s="111" t="s">
        <v>3714</v>
      </c>
      <c r="B573" s="112" t="s">
        <v>3715</v>
      </c>
      <c r="C573" s="113" t="s">
        <v>3716</v>
      </c>
      <c r="D573" s="114">
        <v>6</v>
      </c>
      <c r="E573" s="150">
        <f t="shared" si="36"/>
        <v>69.476966845387892</v>
      </c>
      <c r="F573" s="151">
        <f t="shared" si="41"/>
        <v>416.86</v>
      </c>
      <c r="G573" s="117">
        <f t="shared" si="42"/>
        <v>69.476966845387892</v>
      </c>
      <c r="H573" s="118">
        <f t="shared" si="43"/>
        <v>416.86</v>
      </c>
      <c r="I573" s="153"/>
      <c r="J573" s="153"/>
      <c r="K573" s="146" t="s">
        <v>3296</v>
      </c>
      <c r="L573" s="150">
        <v>105</v>
      </c>
      <c r="M573" s="150">
        <f t="shared" si="38"/>
        <v>80.769230769230759</v>
      </c>
      <c r="N573" s="152">
        <f t="shared" si="37"/>
        <v>69.476966845387892</v>
      </c>
      <c r="O573" s="120">
        <f t="shared" si="39"/>
        <v>64.941459678301783</v>
      </c>
    </row>
    <row r="574" spans="1:15" ht="21" x14ac:dyDescent="0.2">
      <c r="A574" s="111" t="s">
        <v>3727</v>
      </c>
      <c r="B574" s="112" t="s">
        <v>3728</v>
      </c>
      <c r="C574" s="113" t="s">
        <v>3271</v>
      </c>
      <c r="D574" s="114">
        <v>2</v>
      </c>
      <c r="E574" s="150">
        <f t="shared" si="36"/>
        <v>66.168539852750371</v>
      </c>
      <c r="F574" s="151">
        <f t="shared" si="41"/>
        <v>132.34</v>
      </c>
      <c r="G574" s="117">
        <f t="shared" si="42"/>
        <v>66.168539852750371</v>
      </c>
      <c r="H574" s="118">
        <f t="shared" si="43"/>
        <v>132.34</v>
      </c>
      <c r="K574" s="146" t="s">
        <v>3296</v>
      </c>
      <c r="L574" s="150">
        <v>100</v>
      </c>
      <c r="M574" s="150">
        <f t="shared" si="38"/>
        <v>76.92307692307692</v>
      </c>
      <c r="N574" s="152">
        <f t="shared" si="37"/>
        <v>66.168539852750371</v>
      </c>
      <c r="O574" s="120">
        <f t="shared" si="39"/>
        <v>61.849009217430272</v>
      </c>
    </row>
    <row r="575" spans="1:15" ht="21" x14ac:dyDescent="0.2">
      <c r="A575" s="98" t="s">
        <v>3729</v>
      </c>
      <c r="B575" s="106" t="s">
        <v>3730</v>
      </c>
      <c r="C575" s="107" t="s">
        <v>3268</v>
      </c>
      <c r="D575" s="108"/>
      <c r="E575" s="99">
        <f t="shared" si="36"/>
        <v>0</v>
      </c>
      <c r="F575" s="109">
        <f>ROUND(SUM(F576:F582),2)</f>
        <v>1188.9000000000001</v>
      </c>
      <c r="G575" s="110"/>
      <c r="H575" s="109">
        <f>ROUND(SUM(H576:H582),2)</f>
        <v>1215.68</v>
      </c>
      <c r="K575" s="103"/>
      <c r="L575" s="99"/>
      <c r="M575" s="99">
        <f t="shared" si="38"/>
        <v>0</v>
      </c>
      <c r="N575" s="104">
        <f t="shared" si="37"/>
        <v>0</v>
      </c>
      <c r="O575" s="120">
        <f t="shared" si="39"/>
        <v>0</v>
      </c>
    </row>
    <row r="576" spans="1:15" x14ac:dyDescent="0.2">
      <c r="A576" s="111" t="s">
        <v>3269</v>
      </c>
      <c r="B576" s="112" t="s">
        <v>3324</v>
      </c>
      <c r="C576" s="113" t="s">
        <v>3271</v>
      </c>
      <c r="D576" s="114">
        <v>3</v>
      </c>
      <c r="E576" s="150">
        <f t="shared" si="36"/>
        <v>57.779344410923358</v>
      </c>
      <c r="F576" s="151">
        <f t="shared" ref="F576:F582" si="44">ROUND(D576*E576,2)</f>
        <v>173.34</v>
      </c>
      <c r="G576" s="117">
        <f t="shared" ref="G576:G582" si="45">N576</f>
        <v>61.814649930439401</v>
      </c>
      <c r="H576" s="118">
        <f t="shared" ref="H576:H582" si="46">ROUND(D576*G576,2)</f>
        <v>185.44</v>
      </c>
      <c r="I576" s="153"/>
      <c r="J576" s="153"/>
      <c r="K576" s="146" t="s">
        <v>3272</v>
      </c>
      <c r="L576" s="150">
        <v>93.42</v>
      </c>
      <c r="M576" s="150">
        <f t="shared" si="38"/>
        <v>71.861538461538458</v>
      </c>
      <c r="N576" s="152">
        <f t="shared" si="37"/>
        <v>61.814649930439401</v>
      </c>
      <c r="O576" s="120">
        <f t="shared" si="39"/>
        <v>57.779344410923358</v>
      </c>
    </row>
    <row r="577" spans="1:15" x14ac:dyDescent="0.2">
      <c r="A577" s="111" t="s">
        <v>3719</v>
      </c>
      <c r="B577" s="112" t="s">
        <v>3720</v>
      </c>
      <c r="C577" s="113" t="s">
        <v>3271</v>
      </c>
      <c r="D577" s="114">
        <v>10</v>
      </c>
      <c r="E577" s="150">
        <f t="shared" si="36"/>
        <v>11.528655318129003</v>
      </c>
      <c r="F577" s="151">
        <f t="shared" si="44"/>
        <v>115.29</v>
      </c>
      <c r="G577" s="117">
        <f t="shared" si="45"/>
        <v>12.333815828552671</v>
      </c>
      <c r="H577" s="118">
        <f t="shared" si="46"/>
        <v>123.34</v>
      </c>
      <c r="I577" s="153"/>
      <c r="J577" s="153"/>
      <c r="K577" s="146" t="s">
        <v>3272</v>
      </c>
      <c r="L577" s="150">
        <v>18.64</v>
      </c>
      <c r="M577" s="150">
        <f t="shared" si="38"/>
        <v>14.338461538461539</v>
      </c>
      <c r="N577" s="152">
        <f t="shared" si="37"/>
        <v>12.333815828552671</v>
      </c>
      <c r="O577" s="120">
        <f t="shared" si="39"/>
        <v>11.528655318129003</v>
      </c>
    </row>
    <row r="578" spans="1:15" x14ac:dyDescent="0.2">
      <c r="A578" s="111" t="s">
        <v>3721</v>
      </c>
      <c r="B578" s="112" t="s">
        <v>3709</v>
      </c>
      <c r="C578" s="113" t="s">
        <v>3271</v>
      </c>
      <c r="D578" s="114">
        <v>10</v>
      </c>
      <c r="E578" s="150">
        <f t="shared" si="36"/>
        <v>9.5000078157972894</v>
      </c>
      <c r="F578" s="151">
        <f t="shared" si="44"/>
        <v>95</v>
      </c>
      <c r="G578" s="117">
        <f t="shared" si="45"/>
        <v>10.163487721382458</v>
      </c>
      <c r="H578" s="118">
        <f t="shared" si="46"/>
        <v>101.63</v>
      </c>
      <c r="I578" s="153"/>
      <c r="J578" s="153"/>
      <c r="K578" s="146" t="s">
        <v>3272</v>
      </c>
      <c r="L578" s="150">
        <v>15.36</v>
      </c>
      <c r="M578" s="150">
        <f t="shared" si="38"/>
        <v>11.815384615384614</v>
      </c>
      <c r="N578" s="152">
        <f t="shared" si="37"/>
        <v>10.163487721382458</v>
      </c>
      <c r="O578" s="120">
        <f t="shared" si="39"/>
        <v>9.5000078157972894</v>
      </c>
    </row>
    <row r="579" spans="1:15" x14ac:dyDescent="0.2">
      <c r="A579" s="111" t="s">
        <v>3722</v>
      </c>
      <c r="B579" s="112" t="s">
        <v>3723</v>
      </c>
      <c r="C579" s="113" t="s">
        <v>3724</v>
      </c>
      <c r="D579" s="114">
        <v>5</v>
      </c>
      <c r="E579" s="150">
        <f t="shared" si="36"/>
        <v>0.66168539852750374</v>
      </c>
      <c r="F579" s="151">
        <f t="shared" si="44"/>
        <v>3.31</v>
      </c>
      <c r="G579" s="117">
        <f t="shared" si="45"/>
        <v>0.66168539852750374</v>
      </c>
      <c r="H579" s="118">
        <f t="shared" si="46"/>
        <v>3.31</v>
      </c>
      <c r="I579" s="153"/>
      <c r="J579" s="153"/>
      <c r="K579" s="146" t="s">
        <v>3296</v>
      </c>
      <c r="L579" s="150">
        <v>1</v>
      </c>
      <c r="M579" s="150">
        <f t="shared" si="38"/>
        <v>0.76923076923076916</v>
      </c>
      <c r="N579" s="152">
        <f t="shared" si="37"/>
        <v>0.66168539852750374</v>
      </c>
      <c r="O579" s="120">
        <f t="shared" si="39"/>
        <v>0.61849009217430262</v>
      </c>
    </row>
    <row r="580" spans="1:15" x14ac:dyDescent="0.2">
      <c r="A580" s="111" t="s">
        <v>3725</v>
      </c>
      <c r="B580" s="112" t="s">
        <v>3726</v>
      </c>
      <c r="C580" s="113" t="s">
        <v>3724</v>
      </c>
      <c r="D580" s="114">
        <v>2</v>
      </c>
      <c r="E580" s="150">
        <f t="shared" si="36"/>
        <v>0.66168539852750374</v>
      </c>
      <c r="F580" s="151">
        <f t="shared" si="44"/>
        <v>1.32</v>
      </c>
      <c r="G580" s="117">
        <f t="shared" si="45"/>
        <v>0.66168539852750374</v>
      </c>
      <c r="H580" s="118">
        <f t="shared" si="46"/>
        <v>1.32</v>
      </c>
      <c r="I580" s="153"/>
      <c r="J580" s="153"/>
      <c r="K580" s="146" t="s">
        <v>3296</v>
      </c>
      <c r="L580" s="150">
        <v>1</v>
      </c>
      <c r="M580" s="150">
        <f t="shared" si="38"/>
        <v>0.76923076923076916</v>
      </c>
      <c r="N580" s="152">
        <f t="shared" si="37"/>
        <v>0.66168539852750374</v>
      </c>
      <c r="O580" s="120">
        <f t="shared" si="39"/>
        <v>0.61849009217430262</v>
      </c>
    </row>
    <row r="581" spans="1:15" ht="21" x14ac:dyDescent="0.2">
      <c r="A581" s="111" t="s">
        <v>3731</v>
      </c>
      <c r="B581" s="112" t="s">
        <v>3728</v>
      </c>
      <c r="C581" s="113" t="s">
        <v>3271</v>
      </c>
      <c r="D581" s="114">
        <v>2</v>
      </c>
      <c r="E581" s="150">
        <f t="shared" si="36"/>
        <v>69.476966845387892</v>
      </c>
      <c r="F581" s="151">
        <f t="shared" si="44"/>
        <v>138.94999999999999</v>
      </c>
      <c r="G581" s="117">
        <f t="shared" si="45"/>
        <v>69.476966845387892</v>
      </c>
      <c r="H581" s="118">
        <f t="shared" si="46"/>
        <v>138.94999999999999</v>
      </c>
      <c r="I581" s="153"/>
      <c r="J581" s="153"/>
      <c r="K581" s="146" t="s">
        <v>3296</v>
      </c>
      <c r="L581" s="150">
        <v>105</v>
      </c>
      <c r="M581" s="150">
        <f t="shared" si="38"/>
        <v>80.769230769230759</v>
      </c>
      <c r="N581" s="152">
        <f t="shared" si="37"/>
        <v>69.476966845387892</v>
      </c>
      <c r="O581" s="120">
        <f t="shared" si="39"/>
        <v>64.941459678301783</v>
      </c>
    </row>
    <row r="582" spans="1:15" x14ac:dyDescent="0.2">
      <c r="A582" s="111" t="s">
        <v>3732</v>
      </c>
      <c r="B582" s="112" t="s">
        <v>3733</v>
      </c>
      <c r="C582" s="113" t="s">
        <v>3271</v>
      </c>
      <c r="D582" s="114">
        <v>10</v>
      </c>
      <c r="E582" s="150">
        <f t="shared" si="36"/>
        <v>66.168539852750371</v>
      </c>
      <c r="F582" s="151">
        <f t="shared" si="44"/>
        <v>661.69</v>
      </c>
      <c r="G582" s="117">
        <f t="shared" si="45"/>
        <v>66.168539852750371</v>
      </c>
      <c r="H582" s="118">
        <f t="shared" si="46"/>
        <v>661.69</v>
      </c>
      <c r="I582" s="153"/>
      <c r="J582" s="153"/>
      <c r="K582" s="146" t="s">
        <v>3296</v>
      </c>
      <c r="L582" s="150">
        <v>100</v>
      </c>
      <c r="M582" s="150">
        <f t="shared" si="38"/>
        <v>76.92307692307692</v>
      </c>
      <c r="N582" s="152">
        <f t="shared" si="37"/>
        <v>66.168539852750371</v>
      </c>
      <c r="O582" s="120">
        <f t="shared" si="39"/>
        <v>61.849009217430272</v>
      </c>
    </row>
    <row r="583" spans="1:15" ht="15" x14ac:dyDescent="0.2">
      <c r="A583" s="98" t="s">
        <v>3734</v>
      </c>
      <c r="B583" s="106" t="s">
        <v>3735</v>
      </c>
      <c r="C583" s="107" t="s">
        <v>3268</v>
      </c>
      <c r="D583" s="121"/>
      <c r="E583" s="121">
        <f t="shared" si="36"/>
        <v>0</v>
      </c>
      <c r="F583" s="109">
        <f>ROUND(SUM(F584:F586),2)</f>
        <v>68.11</v>
      </c>
      <c r="G583" s="110"/>
      <c r="H583" s="109">
        <f>ROUND(SUM(H584:H586),2)</f>
        <v>71.010000000000005</v>
      </c>
      <c r="K583" s="122"/>
      <c r="L583" s="121"/>
      <c r="M583" s="121">
        <f t="shared" si="38"/>
        <v>0</v>
      </c>
      <c r="N583" s="123">
        <f t="shared" si="37"/>
        <v>0</v>
      </c>
      <c r="O583" s="120">
        <f t="shared" si="39"/>
        <v>0</v>
      </c>
    </row>
    <row r="584" spans="1:15" x14ac:dyDescent="0.2">
      <c r="A584" s="111" t="s">
        <v>3736</v>
      </c>
      <c r="B584" s="112" t="s">
        <v>3737</v>
      </c>
      <c r="C584" s="113" t="s">
        <v>3271</v>
      </c>
      <c r="D584" s="114">
        <v>1</v>
      </c>
      <c r="E584" s="150">
        <f t="shared" si="36"/>
        <v>9.5000078157972894</v>
      </c>
      <c r="F584" s="198">
        <f>ROUND(D584*E584,2)</f>
        <v>9.5</v>
      </c>
      <c r="G584" s="117">
        <f>N584</f>
        <v>10.163487721382458</v>
      </c>
      <c r="H584" s="118">
        <f>ROUND(D584*G584,2)</f>
        <v>10.16</v>
      </c>
      <c r="I584" s="153"/>
      <c r="J584" s="153"/>
      <c r="K584" s="146" t="s">
        <v>3272</v>
      </c>
      <c r="L584" s="150">
        <v>15.36</v>
      </c>
      <c r="M584" s="150">
        <f t="shared" si="38"/>
        <v>11.815384615384614</v>
      </c>
      <c r="N584" s="152">
        <f t="shared" si="37"/>
        <v>10.163487721382458</v>
      </c>
      <c r="O584" s="120">
        <f t="shared" si="39"/>
        <v>9.5000078157972894</v>
      </c>
    </row>
    <row r="585" spans="1:15" x14ac:dyDescent="0.2">
      <c r="A585" s="111" t="s">
        <v>3273</v>
      </c>
      <c r="B585" s="112" t="s">
        <v>3274</v>
      </c>
      <c r="C585" s="113" t="s">
        <v>3271</v>
      </c>
      <c r="D585" s="114">
        <v>1</v>
      </c>
      <c r="E585" s="150">
        <f t="shared" si="36"/>
        <v>32.136745189376768</v>
      </c>
      <c r="F585" s="198">
        <f>ROUND(D585*E585,2)</f>
        <v>32.14</v>
      </c>
      <c r="G585" s="117">
        <f>N585</f>
        <v>34.381173307489099</v>
      </c>
      <c r="H585" s="118">
        <f>ROUND(D585*G585,2)</f>
        <v>34.380000000000003</v>
      </c>
      <c r="I585" s="153"/>
      <c r="J585" s="153"/>
      <c r="K585" s="146" t="s">
        <v>3272</v>
      </c>
      <c r="L585" s="150">
        <v>51.96</v>
      </c>
      <c r="M585" s="150">
        <f t="shared" si="38"/>
        <v>39.969230769230769</v>
      </c>
      <c r="N585" s="152">
        <f t="shared" si="37"/>
        <v>34.381173307489099</v>
      </c>
      <c r="O585" s="120">
        <f t="shared" si="39"/>
        <v>32.136745189376768</v>
      </c>
    </row>
    <row r="586" spans="1:15" ht="21" x14ac:dyDescent="0.2">
      <c r="A586" s="111" t="s">
        <v>3738</v>
      </c>
      <c r="B586" s="112" t="s">
        <v>3739</v>
      </c>
      <c r="C586" s="113" t="s">
        <v>3740</v>
      </c>
      <c r="D586" s="114">
        <v>20</v>
      </c>
      <c r="E586" s="150">
        <f t="shared" si="36"/>
        <v>1.3233707970550075</v>
      </c>
      <c r="F586" s="198">
        <f>ROUND(D586*E586,2)</f>
        <v>26.47</v>
      </c>
      <c r="G586" s="117">
        <f>N586</f>
        <v>1.3233707970550075</v>
      </c>
      <c r="H586" s="118">
        <f>ROUND(D586*G586,2)</f>
        <v>26.47</v>
      </c>
      <c r="I586" s="153"/>
      <c r="J586" s="153"/>
      <c r="K586" s="146" t="s">
        <v>3296</v>
      </c>
      <c r="L586" s="150">
        <v>2</v>
      </c>
      <c r="M586" s="150">
        <f t="shared" si="38"/>
        <v>1.5384615384615383</v>
      </c>
      <c r="N586" s="152">
        <f t="shared" si="37"/>
        <v>1.3233707970550075</v>
      </c>
      <c r="O586" s="120">
        <f t="shared" si="39"/>
        <v>1.2369801843486052</v>
      </c>
    </row>
    <row r="587" spans="1:15" ht="21" x14ac:dyDescent="0.2">
      <c r="A587" s="98" t="s">
        <v>3741</v>
      </c>
      <c r="B587" s="106" t="s">
        <v>3742</v>
      </c>
      <c r="C587" s="107" t="s">
        <v>3724</v>
      </c>
      <c r="D587" s="108"/>
      <c r="E587" s="121">
        <f t="shared" si="36"/>
        <v>0</v>
      </c>
      <c r="F587" s="109">
        <f>ROUND(SUM(F588:F589),2)</f>
        <v>78.98</v>
      </c>
      <c r="G587" s="110"/>
      <c r="H587" s="109">
        <f>ROUND(SUM(H588:H589),2)</f>
        <v>79.64</v>
      </c>
      <c r="K587" s="122"/>
      <c r="L587" s="121"/>
      <c r="M587" s="121">
        <f t="shared" si="38"/>
        <v>0</v>
      </c>
      <c r="N587" s="123">
        <f t="shared" si="37"/>
        <v>0</v>
      </c>
      <c r="O587" s="120">
        <f t="shared" si="39"/>
        <v>0</v>
      </c>
    </row>
    <row r="588" spans="1:15" x14ac:dyDescent="0.2">
      <c r="A588" s="111" t="s">
        <v>3736</v>
      </c>
      <c r="B588" s="112" t="s">
        <v>3737</v>
      </c>
      <c r="C588" s="113" t="s">
        <v>3271</v>
      </c>
      <c r="D588" s="114">
        <v>1</v>
      </c>
      <c r="E588" s="150">
        <f t="shared" si="36"/>
        <v>9.5000078157972894</v>
      </c>
      <c r="F588" s="199">
        <f>ROUND(D588*E588,2)</f>
        <v>9.5</v>
      </c>
      <c r="G588" s="117">
        <f>N588</f>
        <v>10.163487721382458</v>
      </c>
      <c r="H588" s="118">
        <f>ROUND(D588*G588,2)</f>
        <v>10.16</v>
      </c>
      <c r="K588" s="146" t="s">
        <v>3272</v>
      </c>
      <c r="L588" s="150">
        <v>15.36</v>
      </c>
      <c r="M588" s="150">
        <f t="shared" si="38"/>
        <v>11.815384615384614</v>
      </c>
      <c r="N588" s="152">
        <f t="shared" si="37"/>
        <v>10.163487721382458</v>
      </c>
      <c r="O588" s="120">
        <f t="shared" si="39"/>
        <v>9.5000078157972894</v>
      </c>
    </row>
    <row r="589" spans="1:15" ht="63" x14ac:dyDescent="0.2">
      <c r="A589" s="111" t="s">
        <v>3743</v>
      </c>
      <c r="B589" s="112" t="s">
        <v>3744</v>
      </c>
      <c r="C589" s="113" t="s">
        <v>3716</v>
      </c>
      <c r="D589" s="114">
        <v>1</v>
      </c>
      <c r="E589" s="150">
        <f t="shared" si="36"/>
        <v>69.476966845387892</v>
      </c>
      <c r="F589" s="199">
        <f>ROUND(D589*E589,2)</f>
        <v>69.48</v>
      </c>
      <c r="G589" s="117">
        <f>N589</f>
        <v>69.476966845387892</v>
      </c>
      <c r="H589" s="118">
        <f>ROUND(D589*G589,2)</f>
        <v>69.48</v>
      </c>
      <c r="K589" s="146" t="s">
        <v>3296</v>
      </c>
      <c r="L589" s="150">
        <v>105</v>
      </c>
      <c r="M589" s="150">
        <f t="shared" si="38"/>
        <v>80.769230769230759</v>
      </c>
      <c r="N589" s="152">
        <f t="shared" si="37"/>
        <v>69.476966845387892</v>
      </c>
      <c r="O589" s="120">
        <f t="shared" si="39"/>
        <v>64.941459678301783</v>
      </c>
    </row>
    <row r="590" spans="1:15" x14ac:dyDescent="0.2">
      <c r="A590" s="154"/>
      <c r="B590" s="200"/>
      <c r="C590" s="121"/>
      <c r="D590" s="121"/>
      <c r="E590" s="121">
        <f t="shared" si="36"/>
        <v>0</v>
      </c>
      <c r="F590" s="100">
        <f>ROUND(,2)</f>
        <v>0</v>
      </c>
      <c r="G590" s="101"/>
      <c r="H590" s="102"/>
      <c r="K590" s="122"/>
      <c r="L590" s="121"/>
      <c r="M590" s="121">
        <f t="shared" si="38"/>
        <v>0</v>
      </c>
      <c r="N590" s="123">
        <f t="shared" si="37"/>
        <v>0</v>
      </c>
      <c r="O590" s="120">
        <f t="shared" si="39"/>
        <v>0</v>
      </c>
    </row>
    <row r="591" spans="1:15" ht="21" x14ac:dyDescent="0.2">
      <c r="A591" s="98" t="s">
        <v>3745</v>
      </c>
      <c r="B591" s="106" t="s">
        <v>3746</v>
      </c>
      <c r="C591" s="107" t="s">
        <v>3747</v>
      </c>
      <c r="D591" s="108"/>
      <c r="E591" s="99">
        <f t="shared" si="36"/>
        <v>0</v>
      </c>
      <c r="F591" s="109">
        <f>ROUND(F592,2)</f>
        <v>1.1000000000000001</v>
      </c>
      <c r="G591" s="110"/>
      <c r="H591" s="109">
        <f>ROUND(H592,2)</f>
        <v>1.1000000000000001</v>
      </c>
      <c r="K591" s="103"/>
      <c r="L591" s="99"/>
      <c r="M591" s="99">
        <f t="shared" si="38"/>
        <v>0</v>
      </c>
      <c r="N591" s="104">
        <f t="shared" si="37"/>
        <v>0</v>
      </c>
      <c r="O591" s="120">
        <f t="shared" si="39"/>
        <v>0</v>
      </c>
    </row>
    <row r="592" spans="1:15" ht="21" x14ac:dyDescent="0.2">
      <c r="A592" s="111" t="s">
        <v>3727</v>
      </c>
      <c r="B592" s="112" t="s">
        <v>3748</v>
      </c>
      <c r="C592" s="113" t="s">
        <v>3716</v>
      </c>
      <c r="D592" s="113">
        <v>1.5820000000000001E-2</v>
      </c>
      <c r="E592" s="150">
        <f t="shared" si="36"/>
        <v>69.476966845387892</v>
      </c>
      <c r="F592" s="151">
        <f>ROUND(E592*D592,2)</f>
        <v>1.1000000000000001</v>
      </c>
      <c r="G592" s="117">
        <f>N592</f>
        <v>69.476966845387892</v>
      </c>
      <c r="H592" s="118">
        <f>ROUND(D592*G592,2)</f>
        <v>1.1000000000000001</v>
      </c>
      <c r="I592" s="153"/>
      <c r="J592" s="153"/>
      <c r="K592" s="146" t="s">
        <v>3296</v>
      </c>
      <c r="L592" s="150">
        <v>105</v>
      </c>
      <c r="M592" s="150">
        <f t="shared" si="38"/>
        <v>80.769230769230759</v>
      </c>
      <c r="N592" s="152">
        <f t="shared" si="37"/>
        <v>69.476966845387892</v>
      </c>
      <c r="O592" s="120">
        <f t="shared" si="39"/>
        <v>64.941459678301783</v>
      </c>
    </row>
    <row r="593" spans="1:15" ht="21" x14ac:dyDescent="0.2">
      <c r="A593" s="98" t="s">
        <v>3749</v>
      </c>
      <c r="B593" s="106" t="s">
        <v>3750</v>
      </c>
      <c r="C593" s="107" t="s">
        <v>3268</v>
      </c>
      <c r="D593" s="108"/>
      <c r="E593" s="99">
        <f t="shared" si="36"/>
        <v>0</v>
      </c>
      <c r="F593" s="109">
        <f>ROUND(SUM(F594),2)</f>
        <v>924.47</v>
      </c>
      <c r="G593" s="110"/>
      <c r="H593" s="109">
        <f>ROUND(SUM(H594),2)</f>
        <v>989.03</v>
      </c>
      <c r="K593" s="103"/>
      <c r="L593" s="99"/>
      <c r="M593" s="99">
        <f t="shared" si="38"/>
        <v>0</v>
      </c>
      <c r="N593" s="104">
        <f t="shared" si="37"/>
        <v>0</v>
      </c>
      <c r="O593" s="120">
        <f t="shared" si="39"/>
        <v>0</v>
      </c>
    </row>
    <row r="594" spans="1:15" x14ac:dyDescent="0.2">
      <c r="A594" s="111" t="s">
        <v>3269</v>
      </c>
      <c r="B594" s="112" t="s">
        <v>3324</v>
      </c>
      <c r="C594" s="113" t="s">
        <v>3271</v>
      </c>
      <c r="D594" s="114">
        <v>16</v>
      </c>
      <c r="E594" s="150">
        <f t="shared" si="36"/>
        <v>57.779344410923358</v>
      </c>
      <c r="F594" s="151">
        <f>ROUND(E594*D594,2)</f>
        <v>924.47</v>
      </c>
      <c r="G594" s="117">
        <f>N594</f>
        <v>61.814649930439401</v>
      </c>
      <c r="H594" s="118">
        <f>ROUND(D594*G594,2)</f>
        <v>989.03</v>
      </c>
      <c r="K594" s="146" t="s">
        <v>3272</v>
      </c>
      <c r="L594" s="150">
        <v>93.42</v>
      </c>
      <c r="M594" s="150">
        <f t="shared" si="38"/>
        <v>71.861538461538458</v>
      </c>
      <c r="N594" s="152">
        <f t="shared" si="37"/>
        <v>61.814649930439401</v>
      </c>
      <c r="O594" s="120">
        <f t="shared" si="39"/>
        <v>57.779344410923358</v>
      </c>
    </row>
    <row r="595" spans="1:15" ht="21" x14ac:dyDescent="0.2">
      <c r="A595" s="98" t="s">
        <v>3751</v>
      </c>
      <c r="B595" s="106" t="s">
        <v>3752</v>
      </c>
      <c r="C595" s="107" t="s">
        <v>3268</v>
      </c>
      <c r="D595" s="108"/>
      <c r="E595" s="121">
        <f t="shared" ref="E595:E658" si="47">IF(K595="MÃO DE OBRA",O595,N595)</f>
        <v>0</v>
      </c>
      <c r="F595" s="109">
        <f>ROUND(SUM(F596),2)</f>
        <v>1155.5899999999999</v>
      </c>
      <c r="G595" s="117">
        <f>N595</f>
        <v>0</v>
      </c>
      <c r="H595" s="109">
        <f>ROUND(SUM(H596),2)</f>
        <v>1236.29</v>
      </c>
      <c r="K595" s="122"/>
      <c r="L595" s="121"/>
      <c r="M595" s="121">
        <f t="shared" si="38"/>
        <v>0</v>
      </c>
      <c r="N595" s="123">
        <f t="shared" ref="N595:N658" si="48">M595*$F$7</f>
        <v>0</v>
      </c>
      <c r="O595" s="120">
        <f t="shared" si="39"/>
        <v>0</v>
      </c>
    </row>
    <row r="596" spans="1:15" x14ac:dyDescent="0.2">
      <c r="A596" s="111" t="s">
        <v>3269</v>
      </c>
      <c r="B596" s="112" t="s">
        <v>3324</v>
      </c>
      <c r="C596" s="113" t="s">
        <v>3271</v>
      </c>
      <c r="D596" s="114">
        <v>20</v>
      </c>
      <c r="E596" s="150">
        <f t="shared" si="47"/>
        <v>57.779344410923358</v>
      </c>
      <c r="F596" s="151">
        <f>ROUND(E596*D596,2)</f>
        <v>1155.5899999999999</v>
      </c>
      <c r="G596" s="117">
        <f>N596</f>
        <v>61.814649930439401</v>
      </c>
      <c r="H596" s="118">
        <f>ROUND(D596*G596,2)</f>
        <v>1236.29</v>
      </c>
      <c r="K596" s="146" t="s">
        <v>3272</v>
      </c>
      <c r="L596" s="150">
        <v>93.42</v>
      </c>
      <c r="M596" s="150">
        <f t="shared" ref="M596:M659" si="49">L596/(1+0.3)</f>
        <v>71.861538461538458</v>
      </c>
      <c r="N596" s="152">
        <f t="shared" si="48"/>
        <v>61.814649930439401</v>
      </c>
      <c r="O596" s="120">
        <f t="shared" ref="O596:O659" si="50">M596*$F$11</f>
        <v>57.779344410923358</v>
      </c>
    </row>
    <row r="597" spans="1:15" ht="21" x14ac:dyDescent="0.2">
      <c r="A597" s="98" t="s">
        <v>3753</v>
      </c>
      <c r="B597" s="106" t="s">
        <v>3754</v>
      </c>
      <c r="C597" s="121"/>
      <c r="D597" s="121"/>
      <c r="E597" s="121">
        <f t="shared" si="47"/>
        <v>0</v>
      </c>
      <c r="F597" s="109">
        <f>ROUND(SUM(F598),2)</f>
        <v>1386.7</v>
      </c>
      <c r="G597" s="110"/>
      <c r="H597" s="109">
        <f>ROUND(SUM(H598),2)</f>
        <v>1483.55</v>
      </c>
      <c r="K597" s="122"/>
      <c r="L597" s="121"/>
      <c r="M597" s="121">
        <f t="shared" si="49"/>
        <v>0</v>
      </c>
      <c r="N597" s="123">
        <f t="shared" si="48"/>
        <v>0</v>
      </c>
      <c r="O597" s="120">
        <f t="shared" si="50"/>
        <v>0</v>
      </c>
    </row>
    <row r="598" spans="1:15" x14ac:dyDescent="0.2">
      <c r="A598" s="111" t="s">
        <v>3269</v>
      </c>
      <c r="B598" s="112" t="s">
        <v>3324</v>
      </c>
      <c r="C598" s="113" t="s">
        <v>3271</v>
      </c>
      <c r="D598" s="114">
        <v>24</v>
      </c>
      <c r="E598" s="150">
        <f t="shared" si="47"/>
        <v>57.779344410923358</v>
      </c>
      <c r="F598" s="151">
        <f>ROUND(E598*D598,2)</f>
        <v>1386.7</v>
      </c>
      <c r="G598" s="117">
        <f>N598</f>
        <v>61.814649930439401</v>
      </c>
      <c r="H598" s="118">
        <f>ROUND(D598*G598,2)</f>
        <v>1483.55</v>
      </c>
      <c r="K598" s="146" t="s">
        <v>3272</v>
      </c>
      <c r="L598" s="150">
        <v>93.42</v>
      </c>
      <c r="M598" s="150">
        <f t="shared" si="49"/>
        <v>71.861538461538458</v>
      </c>
      <c r="N598" s="152">
        <f t="shared" si="48"/>
        <v>61.814649930439401</v>
      </c>
      <c r="O598" s="120">
        <f t="shared" si="50"/>
        <v>57.779344410923358</v>
      </c>
    </row>
    <row r="599" spans="1:15" ht="21" x14ac:dyDescent="0.2">
      <c r="A599" s="98" t="s">
        <v>3755</v>
      </c>
      <c r="B599" s="106" t="s">
        <v>3756</v>
      </c>
      <c r="C599" s="107" t="s">
        <v>3268</v>
      </c>
      <c r="D599" s="121"/>
      <c r="E599" s="121">
        <f t="shared" si="47"/>
        <v>0</v>
      </c>
      <c r="F599" s="109">
        <f>ROUND(SUM(F600),2)</f>
        <v>1848.94</v>
      </c>
      <c r="G599" s="110"/>
      <c r="H599" s="109">
        <f>ROUND(SUM(H600),2)</f>
        <v>1978.07</v>
      </c>
      <c r="K599" s="122"/>
      <c r="L599" s="121"/>
      <c r="M599" s="121">
        <f t="shared" si="49"/>
        <v>0</v>
      </c>
      <c r="N599" s="123">
        <f t="shared" si="48"/>
        <v>0</v>
      </c>
      <c r="O599" s="120">
        <f t="shared" si="50"/>
        <v>0</v>
      </c>
    </row>
    <row r="600" spans="1:15" x14ac:dyDescent="0.2">
      <c r="A600" s="111" t="s">
        <v>3269</v>
      </c>
      <c r="B600" s="112" t="s">
        <v>3324</v>
      </c>
      <c r="C600" s="113" t="s">
        <v>3271</v>
      </c>
      <c r="D600" s="114">
        <v>32</v>
      </c>
      <c r="E600" s="150">
        <f t="shared" si="47"/>
        <v>57.779344410923358</v>
      </c>
      <c r="F600" s="151">
        <f>ROUND(E600*D600,2)</f>
        <v>1848.94</v>
      </c>
      <c r="G600" s="117">
        <f>N600</f>
        <v>61.814649930439401</v>
      </c>
      <c r="H600" s="118">
        <f>ROUND(D600*G600,2)</f>
        <v>1978.07</v>
      </c>
      <c r="K600" s="146" t="s">
        <v>3272</v>
      </c>
      <c r="L600" s="150">
        <v>93.42</v>
      </c>
      <c r="M600" s="150">
        <f t="shared" si="49"/>
        <v>71.861538461538458</v>
      </c>
      <c r="N600" s="152">
        <f t="shared" si="48"/>
        <v>61.814649930439401</v>
      </c>
      <c r="O600" s="120">
        <f t="shared" si="50"/>
        <v>57.779344410923358</v>
      </c>
    </row>
    <row r="601" spans="1:15" ht="15" x14ac:dyDescent="0.2">
      <c r="A601" s="98" t="s">
        <v>3757</v>
      </c>
      <c r="B601" s="769" t="s">
        <v>3758</v>
      </c>
      <c r="C601" s="769"/>
      <c r="D601" s="769"/>
      <c r="E601" s="99">
        <f t="shared" si="47"/>
        <v>0</v>
      </c>
      <c r="F601" s="124">
        <f>ROUND(,2)</f>
        <v>0</v>
      </c>
      <c r="G601" s="125"/>
      <c r="H601" s="126"/>
      <c r="K601" s="103"/>
      <c r="L601" s="99"/>
      <c r="M601" s="99">
        <f t="shared" si="49"/>
        <v>0</v>
      </c>
      <c r="N601" s="104">
        <f t="shared" si="48"/>
        <v>0</v>
      </c>
      <c r="O601" s="120">
        <f t="shared" si="50"/>
        <v>0</v>
      </c>
    </row>
    <row r="602" spans="1:15" ht="31.5" x14ac:dyDescent="0.2">
      <c r="A602" s="98" t="s">
        <v>3759</v>
      </c>
      <c r="B602" s="106" t="s">
        <v>3760</v>
      </c>
      <c r="C602" s="107" t="s">
        <v>3761</v>
      </c>
      <c r="D602" s="108"/>
      <c r="E602" s="99">
        <f t="shared" si="47"/>
        <v>0</v>
      </c>
      <c r="F602" s="124">
        <f>ROUND(,2)</f>
        <v>0</v>
      </c>
      <c r="G602" s="125"/>
      <c r="H602" s="126"/>
      <c r="K602" s="103"/>
      <c r="L602" s="99"/>
      <c r="M602" s="99">
        <f t="shared" si="49"/>
        <v>0</v>
      </c>
      <c r="N602" s="104">
        <f t="shared" si="48"/>
        <v>0</v>
      </c>
      <c r="O602" s="120">
        <f t="shared" si="50"/>
        <v>0</v>
      </c>
    </row>
    <row r="603" spans="1:15" ht="15" x14ac:dyDescent="0.2">
      <c r="A603" s="111" t="s">
        <v>3736</v>
      </c>
      <c r="B603" s="112" t="s">
        <v>3737</v>
      </c>
      <c r="C603" s="113" t="s">
        <v>3271</v>
      </c>
      <c r="D603" s="114">
        <v>8</v>
      </c>
      <c r="E603" s="99">
        <f t="shared" si="47"/>
        <v>0</v>
      </c>
      <c r="F603" s="124">
        <f>ROUND(,2)</f>
        <v>0</v>
      </c>
      <c r="G603" s="117">
        <f>N603</f>
        <v>0</v>
      </c>
      <c r="H603" s="118">
        <f>ROUND(D603*G603,2)</f>
        <v>0</v>
      </c>
      <c r="K603" s="103" t="s">
        <v>3272</v>
      </c>
      <c r="L603" s="99"/>
      <c r="M603" s="99">
        <f t="shared" si="49"/>
        <v>0</v>
      </c>
      <c r="N603" s="104">
        <f t="shared" si="48"/>
        <v>0</v>
      </c>
      <c r="O603" s="120">
        <f t="shared" si="50"/>
        <v>0</v>
      </c>
    </row>
    <row r="604" spans="1:15" ht="15" x14ac:dyDescent="0.2">
      <c r="A604" s="111" t="s">
        <v>3273</v>
      </c>
      <c r="B604" s="112" t="s">
        <v>3274</v>
      </c>
      <c r="C604" s="113" t="s">
        <v>3271</v>
      </c>
      <c r="D604" s="114">
        <v>2</v>
      </c>
      <c r="E604" s="99">
        <f t="shared" si="47"/>
        <v>32.136745189376768</v>
      </c>
      <c r="F604" s="124">
        <f>ROUND(D604*E604,2)</f>
        <v>64.27</v>
      </c>
      <c r="G604" s="117">
        <f>N604</f>
        <v>34.381173307489099</v>
      </c>
      <c r="H604" s="118">
        <f>ROUND(D604*G604,2)</f>
        <v>68.760000000000005</v>
      </c>
      <c r="K604" s="103" t="s">
        <v>3272</v>
      </c>
      <c r="L604" s="99">
        <v>51.96</v>
      </c>
      <c r="M604" s="99">
        <f t="shared" si="49"/>
        <v>39.969230769230769</v>
      </c>
      <c r="N604" s="104">
        <f t="shared" si="48"/>
        <v>34.381173307489099</v>
      </c>
      <c r="O604" s="120">
        <f t="shared" si="50"/>
        <v>32.136745189376768</v>
      </c>
    </row>
    <row r="605" spans="1:15" ht="15" x14ac:dyDescent="0.2">
      <c r="A605" s="111" t="s">
        <v>3762</v>
      </c>
      <c r="B605" s="112" t="s">
        <v>3763</v>
      </c>
      <c r="C605" s="113" t="s">
        <v>3764</v>
      </c>
      <c r="D605" s="114">
        <v>1</v>
      </c>
      <c r="E605" s="99">
        <f t="shared" si="47"/>
        <v>0</v>
      </c>
      <c r="F605" s="124">
        <f>ROUND(,2)</f>
        <v>0</v>
      </c>
      <c r="G605" s="117">
        <f>N605</f>
        <v>0</v>
      </c>
      <c r="H605" s="118">
        <f>ROUND(D605*G605,2)</f>
        <v>0</v>
      </c>
      <c r="K605" s="103" t="s">
        <v>3296</v>
      </c>
      <c r="L605" s="99"/>
      <c r="M605" s="99">
        <f t="shared" si="49"/>
        <v>0</v>
      </c>
      <c r="N605" s="104">
        <f t="shared" si="48"/>
        <v>0</v>
      </c>
      <c r="O605" s="120">
        <f t="shared" si="50"/>
        <v>0</v>
      </c>
    </row>
    <row r="606" spans="1:15" ht="15" x14ac:dyDescent="0.2">
      <c r="A606" s="111" t="s">
        <v>3765</v>
      </c>
      <c r="B606" s="112" t="s">
        <v>3766</v>
      </c>
      <c r="C606" s="113" t="s">
        <v>3716</v>
      </c>
      <c r="D606" s="114">
        <v>0.15</v>
      </c>
      <c r="E606" s="99">
        <f t="shared" si="47"/>
        <v>0</v>
      </c>
      <c r="F606" s="124">
        <f>ROUND(,2)</f>
        <v>0</v>
      </c>
      <c r="G606" s="117">
        <f>N606</f>
        <v>0</v>
      </c>
      <c r="H606" s="118">
        <f>ROUND(D606*G606,2)</f>
        <v>0</v>
      </c>
      <c r="K606" s="103" t="s">
        <v>3296</v>
      </c>
      <c r="L606" s="99"/>
      <c r="M606" s="99">
        <f t="shared" si="49"/>
        <v>0</v>
      </c>
      <c r="N606" s="104">
        <f t="shared" si="48"/>
        <v>0</v>
      </c>
      <c r="O606" s="120">
        <f t="shared" si="50"/>
        <v>0</v>
      </c>
    </row>
    <row r="607" spans="1:15" ht="15" x14ac:dyDescent="0.2">
      <c r="A607" s="111" t="s">
        <v>3767</v>
      </c>
      <c r="B607" s="112" t="s">
        <v>3768</v>
      </c>
      <c r="C607" s="113" t="s">
        <v>3764</v>
      </c>
      <c r="D607" s="114">
        <v>0.02</v>
      </c>
      <c r="E607" s="99">
        <f t="shared" si="47"/>
        <v>0</v>
      </c>
      <c r="F607" s="124">
        <f>ROUND(,2)</f>
        <v>0</v>
      </c>
      <c r="G607" s="117">
        <f>N607</f>
        <v>0</v>
      </c>
      <c r="H607" s="118">
        <f>ROUND(D607*G607,2)</f>
        <v>0</v>
      </c>
      <c r="K607" s="103" t="s">
        <v>3296</v>
      </c>
      <c r="L607" s="99"/>
      <c r="M607" s="99">
        <f t="shared" si="49"/>
        <v>0</v>
      </c>
      <c r="N607" s="104">
        <f t="shared" si="48"/>
        <v>0</v>
      </c>
      <c r="O607" s="120">
        <f t="shared" si="50"/>
        <v>0</v>
      </c>
    </row>
    <row r="608" spans="1:15" ht="31.5" x14ac:dyDescent="0.2">
      <c r="A608" s="98" t="s">
        <v>3769</v>
      </c>
      <c r="B608" s="106" t="s">
        <v>3770</v>
      </c>
      <c r="C608" s="107" t="s">
        <v>3761</v>
      </c>
      <c r="D608" s="108"/>
      <c r="E608" s="99">
        <f t="shared" si="47"/>
        <v>0</v>
      </c>
      <c r="F608" s="124">
        <f>ROUND(,2)</f>
        <v>0</v>
      </c>
      <c r="G608" s="125"/>
      <c r="H608" s="126"/>
      <c r="K608" s="103"/>
      <c r="L608" s="99"/>
      <c r="M608" s="99">
        <f t="shared" si="49"/>
        <v>0</v>
      </c>
      <c r="N608" s="104">
        <f t="shared" si="48"/>
        <v>0</v>
      </c>
      <c r="O608" s="120">
        <f t="shared" si="50"/>
        <v>0</v>
      </c>
    </row>
    <row r="609" spans="1:15" ht="15" x14ac:dyDescent="0.2">
      <c r="A609" s="111" t="s">
        <v>3736</v>
      </c>
      <c r="B609" s="112" t="s">
        <v>3737</v>
      </c>
      <c r="C609" s="113" t="s">
        <v>3271</v>
      </c>
      <c r="D609" s="114">
        <v>9.25</v>
      </c>
      <c r="E609" s="99">
        <f t="shared" si="47"/>
        <v>0</v>
      </c>
      <c r="F609" s="124">
        <f>ROUND(,2)</f>
        <v>0</v>
      </c>
      <c r="G609" s="117">
        <f>N609</f>
        <v>0</v>
      </c>
      <c r="H609" s="118">
        <f>ROUND(D609*G609,2)</f>
        <v>0</v>
      </c>
      <c r="K609" s="103" t="s">
        <v>3272</v>
      </c>
      <c r="L609" s="99"/>
      <c r="M609" s="99">
        <f t="shared" si="49"/>
        <v>0</v>
      </c>
      <c r="N609" s="104">
        <f t="shared" si="48"/>
        <v>0</v>
      </c>
      <c r="O609" s="120">
        <f t="shared" si="50"/>
        <v>0</v>
      </c>
    </row>
    <row r="610" spans="1:15" ht="15" x14ac:dyDescent="0.2">
      <c r="A610" s="111" t="s">
        <v>3273</v>
      </c>
      <c r="B610" s="112" t="s">
        <v>3274</v>
      </c>
      <c r="C610" s="113" t="s">
        <v>3271</v>
      </c>
      <c r="D610" s="114">
        <v>2.5</v>
      </c>
      <c r="E610" s="99">
        <f t="shared" si="47"/>
        <v>32.136745189376768</v>
      </c>
      <c r="F610" s="124">
        <f>ROUND(D610*E610,2)</f>
        <v>80.34</v>
      </c>
      <c r="G610" s="117">
        <f>N610</f>
        <v>34.381173307489099</v>
      </c>
      <c r="H610" s="118">
        <f>ROUND(D610*G610,2)</f>
        <v>85.95</v>
      </c>
      <c r="K610" s="103" t="s">
        <v>3272</v>
      </c>
      <c r="L610" s="99">
        <v>51.96</v>
      </c>
      <c r="M610" s="99">
        <f t="shared" si="49"/>
        <v>39.969230769230769</v>
      </c>
      <c r="N610" s="104">
        <f t="shared" si="48"/>
        <v>34.381173307489099</v>
      </c>
      <c r="O610" s="120">
        <f t="shared" si="50"/>
        <v>32.136745189376768</v>
      </c>
    </row>
    <row r="611" spans="1:15" ht="15" x14ac:dyDescent="0.2">
      <c r="A611" s="111" t="s">
        <v>3762</v>
      </c>
      <c r="B611" s="112" t="s">
        <v>3763</v>
      </c>
      <c r="C611" s="113" t="s">
        <v>3764</v>
      </c>
      <c r="D611" s="114">
        <v>2.5</v>
      </c>
      <c r="E611" s="99">
        <f t="shared" si="47"/>
        <v>0</v>
      </c>
      <c r="F611" s="124">
        <f>ROUND(,2)</f>
        <v>0</v>
      </c>
      <c r="G611" s="117">
        <f>N611</f>
        <v>0</v>
      </c>
      <c r="H611" s="118">
        <f>ROUND(D611*G611,2)</f>
        <v>0</v>
      </c>
      <c r="K611" s="103" t="s">
        <v>3296</v>
      </c>
      <c r="L611" s="99"/>
      <c r="M611" s="99">
        <f t="shared" si="49"/>
        <v>0</v>
      </c>
      <c r="N611" s="104">
        <f t="shared" si="48"/>
        <v>0</v>
      </c>
      <c r="O611" s="120">
        <f t="shared" si="50"/>
        <v>0</v>
      </c>
    </row>
    <row r="612" spans="1:15" ht="15" x14ac:dyDescent="0.2">
      <c r="A612" s="111" t="s">
        <v>3765</v>
      </c>
      <c r="B612" s="112" t="s">
        <v>3766</v>
      </c>
      <c r="C612" s="113" t="s">
        <v>3716</v>
      </c>
      <c r="D612" s="114">
        <v>0.375</v>
      </c>
      <c r="E612" s="99">
        <f t="shared" si="47"/>
        <v>0</v>
      </c>
      <c r="F612" s="124">
        <f>ROUND(,2)</f>
        <v>0</v>
      </c>
      <c r="G612" s="117">
        <f>N612</f>
        <v>0</v>
      </c>
      <c r="H612" s="118">
        <f>ROUND(D612*G612,2)</f>
        <v>0</v>
      </c>
      <c r="K612" s="103" t="s">
        <v>3296</v>
      </c>
      <c r="L612" s="99"/>
      <c r="M612" s="99">
        <f t="shared" si="49"/>
        <v>0</v>
      </c>
      <c r="N612" s="104">
        <f t="shared" si="48"/>
        <v>0</v>
      </c>
      <c r="O612" s="120">
        <f t="shared" si="50"/>
        <v>0</v>
      </c>
    </row>
    <row r="613" spans="1:15" ht="15" x14ac:dyDescent="0.2">
      <c r="A613" s="111" t="s">
        <v>3767</v>
      </c>
      <c r="B613" s="112" t="s">
        <v>3768</v>
      </c>
      <c r="C613" s="113" t="s">
        <v>3764</v>
      </c>
      <c r="D613" s="114">
        <v>0.04</v>
      </c>
      <c r="E613" s="99">
        <f t="shared" si="47"/>
        <v>0</v>
      </c>
      <c r="F613" s="124">
        <f>ROUND(,2)</f>
        <v>0</v>
      </c>
      <c r="G613" s="117">
        <f>N613</f>
        <v>0</v>
      </c>
      <c r="H613" s="118">
        <f>ROUND(D613*G613,2)</f>
        <v>0</v>
      </c>
      <c r="K613" s="103" t="s">
        <v>3296</v>
      </c>
      <c r="L613" s="99"/>
      <c r="M613" s="99">
        <f t="shared" si="49"/>
        <v>0</v>
      </c>
      <c r="N613" s="104">
        <f t="shared" si="48"/>
        <v>0</v>
      </c>
      <c r="O613" s="120">
        <f t="shared" si="50"/>
        <v>0</v>
      </c>
    </row>
    <row r="614" spans="1:15" ht="31.5" x14ac:dyDescent="0.2">
      <c r="A614" s="98" t="s">
        <v>3771</v>
      </c>
      <c r="B614" s="106" t="s">
        <v>3772</v>
      </c>
      <c r="C614" s="107" t="s">
        <v>3761</v>
      </c>
      <c r="D614" s="108"/>
      <c r="E614" s="99">
        <f t="shared" si="47"/>
        <v>0</v>
      </c>
      <c r="F614" s="124">
        <f>ROUND(,2)</f>
        <v>0</v>
      </c>
      <c r="G614" s="125"/>
      <c r="H614" s="126"/>
      <c r="K614" s="103"/>
      <c r="L614" s="99"/>
      <c r="M614" s="99">
        <f t="shared" si="49"/>
        <v>0</v>
      </c>
      <c r="N614" s="104">
        <f t="shared" si="48"/>
        <v>0</v>
      </c>
      <c r="O614" s="120">
        <f t="shared" si="50"/>
        <v>0</v>
      </c>
    </row>
    <row r="615" spans="1:15" ht="15" x14ac:dyDescent="0.2">
      <c r="A615" s="111" t="s">
        <v>3736</v>
      </c>
      <c r="B615" s="112" t="s">
        <v>3737</v>
      </c>
      <c r="C615" s="113" t="s">
        <v>3271</v>
      </c>
      <c r="D615" s="114">
        <v>12</v>
      </c>
      <c r="E615" s="99">
        <f t="shared" si="47"/>
        <v>0</v>
      </c>
      <c r="F615" s="124">
        <f>ROUND(,2)</f>
        <v>0</v>
      </c>
      <c r="G615" s="117">
        <f>N615</f>
        <v>0</v>
      </c>
      <c r="H615" s="118">
        <f>ROUND(D615*G615,2)</f>
        <v>0</v>
      </c>
      <c r="K615" s="103" t="s">
        <v>3272</v>
      </c>
      <c r="L615" s="99"/>
      <c r="M615" s="99">
        <f t="shared" si="49"/>
        <v>0</v>
      </c>
      <c r="N615" s="104">
        <f t="shared" si="48"/>
        <v>0</v>
      </c>
      <c r="O615" s="120">
        <f t="shared" si="50"/>
        <v>0</v>
      </c>
    </row>
    <row r="616" spans="1:15" ht="15" x14ac:dyDescent="0.2">
      <c r="A616" s="111" t="s">
        <v>3273</v>
      </c>
      <c r="B616" s="112" t="s">
        <v>3274</v>
      </c>
      <c r="C616" s="113" t="s">
        <v>3271</v>
      </c>
      <c r="D616" s="114">
        <v>3</v>
      </c>
      <c r="E616" s="99">
        <f t="shared" si="47"/>
        <v>32.136745189376768</v>
      </c>
      <c r="F616" s="124">
        <f>ROUND(D616*E616,2)</f>
        <v>96.41</v>
      </c>
      <c r="G616" s="117">
        <f>N616</f>
        <v>34.381173307489099</v>
      </c>
      <c r="H616" s="118">
        <f>ROUND(D616*G616,2)</f>
        <v>103.14</v>
      </c>
      <c r="K616" s="103" t="s">
        <v>3272</v>
      </c>
      <c r="L616" s="99">
        <v>51.96</v>
      </c>
      <c r="M616" s="99">
        <f t="shared" si="49"/>
        <v>39.969230769230769</v>
      </c>
      <c r="N616" s="104">
        <f t="shared" si="48"/>
        <v>34.381173307489099</v>
      </c>
      <c r="O616" s="120">
        <f t="shared" si="50"/>
        <v>32.136745189376768</v>
      </c>
    </row>
    <row r="617" spans="1:15" ht="15" x14ac:dyDescent="0.2">
      <c r="A617" s="111" t="s">
        <v>3762</v>
      </c>
      <c r="B617" s="112" t="s">
        <v>3763</v>
      </c>
      <c r="C617" s="113" t="s">
        <v>3764</v>
      </c>
      <c r="D617" s="114">
        <v>5</v>
      </c>
      <c r="E617" s="99">
        <f t="shared" si="47"/>
        <v>0</v>
      </c>
      <c r="F617" s="124">
        <f>ROUND(,2)</f>
        <v>0</v>
      </c>
      <c r="G617" s="117">
        <f>N617</f>
        <v>0</v>
      </c>
      <c r="H617" s="118">
        <f>ROUND(D617*G617,2)</f>
        <v>0</v>
      </c>
      <c r="K617" s="103" t="s">
        <v>3296</v>
      </c>
      <c r="L617" s="99"/>
      <c r="M617" s="99">
        <f t="shared" si="49"/>
        <v>0</v>
      </c>
      <c r="N617" s="104">
        <f t="shared" si="48"/>
        <v>0</v>
      </c>
      <c r="O617" s="120">
        <f t="shared" si="50"/>
        <v>0</v>
      </c>
    </row>
    <row r="618" spans="1:15" ht="15" x14ac:dyDescent="0.2">
      <c r="A618" s="111" t="s">
        <v>3765</v>
      </c>
      <c r="B618" s="112" t="s">
        <v>3766</v>
      </c>
      <c r="C618" s="113" t="s">
        <v>3716</v>
      </c>
      <c r="D618" s="114">
        <v>0.75</v>
      </c>
      <c r="E618" s="99">
        <f t="shared" si="47"/>
        <v>0</v>
      </c>
      <c r="F618" s="124">
        <f>ROUND(,2)</f>
        <v>0</v>
      </c>
      <c r="G618" s="117">
        <f>N618</f>
        <v>0</v>
      </c>
      <c r="H618" s="118">
        <f>ROUND(D618*G618,2)</f>
        <v>0</v>
      </c>
      <c r="K618" s="103" t="s">
        <v>3296</v>
      </c>
      <c r="L618" s="99"/>
      <c r="M618" s="99">
        <f t="shared" si="49"/>
        <v>0</v>
      </c>
      <c r="N618" s="104">
        <f t="shared" si="48"/>
        <v>0</v>
      </c>
      <c r="O618" s="120">
        <f t="shared" si="50"/>
        <v>0</v>
      </c>
    </row>
    <row r="619" spans="1:15" ht="15" x14ac:dyDescent="0.2">
      <c r="A619" s="111" t="s">
        <v>3767</v>
      </c>
      <c r="B619" s="112" t="s">
        <v>3768</v>
      </c>
      <c r="C619" s="113" t="s">
        <v>3764</v>
      </c>
      <c r="D619" s="114">
        <v>0.08</v>
      </c>
      <c r="E619" s="99">
        <f t="shared" si="47"/>
        <v>0</v>
      </c>
      <c r="F619" s="124">
        <f>ROUND(,2)</f>
        <v>0</v>
      </c>
      <c r="G619" s="117">
        <f>N619</f>
        <v>0</v>
      </c>
      <c r="H619" s="118">
        <f>ROUND(D619*G619,2)</f>
        <v>0</v>
      </c>
      <c r="K619" s="103" t="s">
        <v>3296</v>
      </c>
      <c r="L619" s="99"/>
      <c r="M619" s="99">
        <f t="shared" si="49"/>
        <v>0</v>
      </c>
      <c r="N619" s="104">
        <f t="shared" si="48"/>
        <v>0</v>
      </c>
      <c r="O619" s="120">
        <f t="shared" si="50"/>
        <v>0</v>
      </c>
    </row>
    <row r="620" spans="1:15" ht="31.5" x14ac:dyDescent="0.2">
      <c r="A620" s="98" t="s">
        <v>3773</v>
      </c>
      <c r="B620" s="106" t="s">
        <v>3774</v>
      </c>
      <c r="C620" s="107" t="s">
        <v>3761</v>
      </c>
      <c r="D620" s="108"/>
      <c r="E620" s="99">
        <f t="shared" si="47"/>
        <v>0</v>
      </c>
      <c r="F620" s="124">
        <f>ROUND(,2)</f>
        <v>0</v>
      </c>
      <c r="G620" s="125"/>
      <c r="H620" s="126"/>
      <c r="K620" s="103"/>
      <c r="L620" s="99"/>
      <c r="M620" s="99">
        <f t="shared" si="49"/>
        <v>0</v>
      </c>
      <c r="N620" s="104">
        <f t="shared" si="48"/>
        <v>0</v>
      </c>
      <c r="O620" s="120">
        <f t="shared" si="50"/>
        <v>0</v>
      </c>
    </row>
    <row r="621" spans="1:15" ht="15" x14ac:dyDescent="0.2">
      <c r="A621" s="111" t="s">
        <v>3736</v>
      </c>
      <c r="B621" s="112" t="s">
        <v>3737</v>
      </c>
      <c r="C621" s="113" t="s">
        <v>3271</v>
      </c>
      <c r="D621" s="114">
        <v>34.270000000000003</v>
      </c>
      <c r="E621" s="99">
        <f t="shared" si="47"/>
        <v>0</v>
      </c>
      <c r="F621" s="124">
        <f>ROUND(,2)</f>
        <v>0</v>
      </c>
      <c r="G621" s="117">
        <f t="shared" ref="G621:G626" si="51">N621</f>
        <v>0</v>
      </c>
      <c r="H621" s="118">
        <f t="shared" ref="H621:H626" si="52">ROUND(D621*G621,2)</f>
        <v>0</v>
      </c>
      <c r="K621" s="103" t="s">
        <v>3272</v>
      </c>
      <c r="L621" s="99"/>
      <c r="M621" s="99">
        <f t="shared" si="49"/>
        <v>0</v>
      </c>
      <c r="N621" s="104">
        <f t="shared" si="48"/>
        <v>0</v>
      </c>
      <c r="O621" s="120">
        <f t="shared" si="50"/>
        <v>0</v>
      </c>
    </row>
    <row r="622" spans="1:15" ht="15" x14ac:dyDescent="0.2">
      <c r="A622" s="111" t="s">
        <v>3273</v>
      </c>
      <c r="B622" s="112" t="s">
        <v>3274</v>
      </c>
      <c r="C622" s="113" t="s">
        <v>3271</v>
      </c>
      <c r="D622" s="114">
        <v>4.2699999999999996</v>
      </c>
      <c r="E622" s="99">
        <f t="shared" si="47"/>
        <v>32.136745189376768</v>
      </c>
      <c r="F622" s="124">
        <f>ROUND(D622*E622,2)</f>
        <v>137.22</v>
      </c>
      <c r="G622" s="117">
        <f t="shared" si="51"/>
        <v>34.381173307489099</v>
      </c>
      <c r="H622" s="118">
        <f t="shared" si="52"/>
        <v>146.81</v>
      </c>
      <c r="K622" s="103" t="s">
        <v>3272</v>
      </c>
      <c r="L622" s="99">
        <v>51.96</v>
      </c>
      <c r="M622" s="99">
        <f t="shared" si="49"/>
        <v>39.969230769230769</v>
      </c>
      <c r="N622" s="104">
        <f t="shared" si="48"/>
        <v>34.381173307489099</v>
      </c>
      <c r="O622" s="120">
        <f t="shared" si="50"/>
        <v>32.136745189376768</v>
      </c>
    </row>
    <row r="623" spans="1:15" ht="15" x14ac:dyDescent="0.2">
      <c r="A623" s="111" t="s">
        <v>3762</v>
      </c>
      <c r="B623" s="112" t="s">
        <v>3763</v>
      </c>
      <c r="C623" s="113" t="s">
        <v>3764</v>
      </c>
      <c r="D623" s="114">
        <v>50</v>
      </c>
      <c r="E623" s="99">
        <f t="shared" si="47"/>
        <v>0</v>
      </c>
      <c r="F623" s="124">
        <f t="shared" ref="F623:F628" si="53">ROUND(,2)</f>
        <v>0</v>
      </c>
      <c r="G623" s="117">
        <f t="shared" si="51"/>
        <v>0</v>
      </c>
      <c r="H623" s="118">
        <f t="shared" si="52"/>
        <v>0</v>
      </c>
      <c r="K623" s="103" t="s">
        <v>3296</v>
      </c>
      <c r="L623" s="99"/>
      <c r="M623" s="99">
        <f t="shared" si="49"/>
        <v>0</v>
      </c>
      <c r="N623" s="104">
        <f t="shared" si="48"/>
        <v>0</v>
      </c>
      <c r="O623" s="120">
        <f t="shared" si="50"/>
        <v>0</v>
      </c>
    </row>
    <row r="624" spans="1:15" ht="15" x14ac:dyDescent="0.2">
      <c r="A624" s="111" t="s">
        <v>3765</v>
      </c>
      <c r="B624" s="112" t="s">
        <v>3766</v>
      </c>
      <c r="C624" s="113" t="s">
        <v>3716</v>
      </c>
      <c r="D624" s="114">
        <v>3.13</v>
      </c>
      <c r="E624" s="99">
        <f t="shared" si="47"/>
        <v>0</v>
      </c>
      <c r="F624" s="124">
        <f t="shared" si="53"/>
        <v>0</v>
      </c>
      <c r="G624" s="117">
        <f t="shared" si="51"/>
        <v>0</v>
      </c>
      <c r="H624" s="118">
        <f t="shared" si="52"/>
        <v>0</v>
      </c>
      <c r="K624" s="103" t="s">
        <v>3296</v>
      </c>
      <c r="L624" s="99"/>
      <c r="M624" s="99">
        <f t="shared" si="49"/>
        <v>0</v>
      </c>
      <c r="N624" s="104">
        <f t="shared" si="48"/>
        <v>0</v>
      </c>
      <c r="O624" s="120">
        <f t="shared" si="50"/>
        <v>0</v>
      </c>
    </row>
    <row r="625" spans="1:15" ht="21" x14ac:dyDescent="0.2">
      <c r="A625" s="111" t="s">
        <v>3775</v>
      </c>
      <c r="B625" s="112" t="s">
        <v>3776</v>
      </c>
      <c r="C625" s="113" t="s">
        <v>3271</v>
      </c>
      <c r="D625" s="114">
        <v>8.6</v>
      </c>
      <c r="E625" s="99">
        <f t="shared" si="47"/>
        <v>0</v>
      </c>
      <c r="F625" s="124">
        <f t="shared" si="53"/>
        <v>0</v>
      </c>
      <c r="G625" s="117">
        <f t="shared" si="51"/>
        <v>0</v>
      </c>
      <c r="H625" s="118">
        <f t="shared" si="52"/>
        <v>0</v>
      </c>
      <c r="K625" s="103" t="s">
        <v>3296</v>
      </c>
      <c r="L625" s="99"/>
      <c r="M625" s="99">
        <f t="shared" si="49"/>
        <v>0</v>
      </c>
      <c r="N625" s="104">
        <f t="shared" si="48"/>
        <v>0</v>
      </c>
      <c r="O625" s="120">
        <f t="shared" si="50"/>
        <v>0</v>
      </c>
    </row>
    <row r="626" spans="1:15" ht="15" x14ac:dyDescent="0.2">
      <c r="A626" s="111" t="s">
        <v>3767</v>
      </c>
      <c r="B626" s="112" t="s">
        <v>3768</v>
      </c>
      <c r="C626" s="113" t="s">
        <v>3764</v>
      </c>
      <c r="D626" s="114">
        <v>0.8</v>
      </c>
      <c r="E626" s="99">
        <f t="shared" si="47"/>
        <v>0</v>
      </c>
      <c r="F626" s="124">
        <f t="shared" si="53"/>
        <v>0</v>
      </c>
      <c r="G626" s="117">
        <f t="shared" si="51"/>
        <v>0</v>
      </c>
      <c r="H626" s="118">
        <f t="shared" si="52"/>
        <v>0</v>
      </c>
      <c r="K626" s="103" t="s">
        <v>3296</v>
      </c>
      <c r="L626" s="99"/>
      <c r="M626" s="99">
        <f t="shared" si="49"/>
        <v>0</v>
      </c>
      <c r="N626" s="104">
        <f t="shared" si="48"/>
        <v>0</v>
      </c>
      <c r="O626" s="120">
        <f t="shared" si="50"/>
        <v>0</v>
      </c>
    </row>
    <row r="627" spans="1:15" ht="31.5" x14ac:dyDescent="0.2">
      <c r="A627" s="98" t="s">
        <v>3777</v>
      </c>
      <c r="B627" s="106" t="s">
        <v>3778</v>
      </c>
      <c r="C627" s="107" t="s">
        <v>3761</v>
      </c>
      <c r="D627" s="108"/>
      <c r="E627" s="99">
        <f t="shared" si="47"/>
        <v>0</v>
      </c>
      <c r="F627" s="124">
        <f t="shared" si="53"/>
        <v>0</v>
      </c>
      <c r="G627" s="125"/>
      <c r="H627" s="126"/>
      <c r="K627" s="103"/>
      <c r="L627" s="99"/>
      <c r="M627" s="99">
        <f t="shared" si="49"/>
        <v>0</v>
      </c>
      <c r="N627" s="104">
        <f t="shared" si="48"/>
        <v>0</v>
      </c>
      <c r="O627" s="120">
        <f t="shared" si="50"/>
        <v>0</v>
      </c>
    </row>
    <row r="628" spans="1:15" ht="15" x14ac:dyDescent="0.2">
      <c r="A628" s="111" t="s">
        <v>3736</v>
      </c>
      <c r="B628" s="112" t="s">
        <v>3737</v>
      </c>
      <c r="C628" s="113" t="s">
        <v>3271</v>
      </c>
      <c r="D628" s="114">
        <v>85.68</v>
      </c>
      <c r="E628" s="99">
        <f t="shared" si="47"/>
        <v>0</v>
      </c>
      <c r="F628" s="124">
        <f t="shared" si="53"/>
        <v>0</v>
      </c>
      <c r="G628" s="117">
        <f t="shared" ref="G628:G633" si="54">N628</f>
        <v>0</v>
      </c>
      <c r="H628" s="118">
        <f t="shared" ref="H628:H633" si="55">ROUND(D628*G628,2)</f>
        <v>0</v>
      </c>
      <c r="K628" s="103" t="s">
        <v>3272</v>
      </c>
      <c r="L628" s="99"/>
      <c r="M628" s="99">
        <f t="shared" si="49"/>
        <v>0</v>
      </c>
      <c r="N628" s="104">
        <f t="shared" si="48"/>
        <v>0</v>
      </c>
      <c r="O628" s="120">
        <f t="shared" si="50"/>
        <v>0</v>
      </c>
    </row>
    <row r="629" spans="1:15" ht="15" x14ac:dyDescent="0.2">
      <c r="A629" s="111" t="s">
        <v>3273</v>
      </c>
      <c r="B629" s="112" t="s">
        <v>3274</v>
      </c>
      <c r="C629" s="113" t="s">
        <v>3271</v>
      </c>
      <c r="D629" s="114">
        <v>10.66</v>
      </c>
      <c r="E629" s="99">
        <f t="shared" si="47"/>
        <v>32.136745189376768</v>
      </c>
      <c r="F629" s="124">
        <f>ROUND(D629*E629,2)</f>
        <v>342.58</v>
      </c>
      <c r="G629" s="117">
        <f t="shared" si="54"/>
        <v>34.381173307489099</v>
      </c>
      <c r="H629" s="118">
        <f t="shared" si="55"/>
        <v>366.5</v>
      </c>
      <c r="K629" s="103" t="s">
        <v>3272</v>
      </c>
      <c r="L629" s="99">
        <v>51.96</v>
      </c>
      <c r="M629" s="99">
        <f t="shared" si="49"/>
        <v>39.969230769230769</v>
      </c>
      <c r="N629" s="104">
        <f t="shared" si="48"/>
        <v>34.381173307489099</v>
      </c>
      <c r="O629" s="120">
        <f t="shared" si="50"/>
        <v>32.136745189376768</v>
      </c>
    </row>
    <row r="630" spans="1:15" ht="15" x14ac:dyDescent="0.2">
      <c r="A630" s="111" t="s">
        <v>3762</v>
      </c>
      <c r="B630" s="112" t="s">
        <v>3763</v>
      </c>
      <c r="C630" s="113" t="s">
        <v>3764</v>
      </c>
      <c r="D630" s="114">
        <v>125</v>
      </c>
      <c r="E630" s="99">
        <f t="shared" si="47"/>
        <v>0</v>
      </c>
      <c r="F630" s="124">
        <f t="shared" ref="F630:F635" si="56">ROUND(,2)</f>
        <v>0</v>
      </c>
      <c r="G630" s="117">
        <f t="shared" si="54"/>
        <v>0</v>
      </c>
      <c r="H630" s="118">
        <f t="shared" si="55"/>
        <v>0</v>
      </c>
      <c r="K630" s="103" t="s">
        <v>3296</v>
      </c>
      <c r="L630" s="99"/>
      <c r="M630" s="99">
        <f t="shared" si="49"/>
        <v>0</v>
      </c>
      <c r="N630" s="104">
        <f t="shared" si="48"/>
        <v>0</v>
      </c>
      <c r="O630" s="120">
        <f t="shared" si="50"/>
        <v>0</v>
      </c>
    </row>
    <row r="631" spans="1:15" ht="15" x14ac:dyDescent="0.2">
      <c r="A631" s="111" t="s">
        <v>3765</v>
      </c>
      <c r="B631" s="112" t="s">
        <v>3766</v>
      </c>
      <c r="C631" s="113" t="s">
        <v>3716</v>
      </c>
      <c r="D631" s="114">
        <v>7.83</v>
      </c>
      <c r="E631" s="99">
        <f t="shared" si="47"/>
        <v>0</v>
      </c>
      <c r="F631" s="124">
        <f t="shared" si="56"/>
        <v>0</v>
      </c>
      <c r="G631" s="117">
        <f t="shared" si="54"/>
        <v>0</v>
      </c>
      <c r="H631" s="118">
        <f t="shared" si="55"/>
        <v>0</v>
      </c>
      <c r="K631" s="103" t="s">
        <v>3296</v>
      </c>
      <c r="L631" s="99"/>
      <c r="M631" s="99">
        <f t="shared" si="49"/>
        <v>0</v>
      </c>
      <c r="N631" s="104">
        <f t="shared" si="48"/>
        <v>0</v>
      </c>
      <c r="O631" s="120">
        <f t="shared" si="50"/>
        <v>0</v>
      </c>
    </row>
    <row r="632" spans="1:15" ht="21" x14ac:dyDescent="0.2">
      <c r="A632" s="111" t="s">
        <v>3775</v>
      </c>
      <c r="B632" s="112" t="s">
        <v>3776</v>
      </c>
      <c r="C632" s="113" t="s">
        <v>3271</v>
      </c>
      <c r="D632" s="114">
        <v>21.5</v>
      </c>
      <c r="E632" s="99">
        <f t="shared" si="47"/>
        <v>0</v>
      </c>
      <c r="F632" s="124">
        <f t="shared" si="56"/>
        <v>0</v>
      </c>
      <c r="G632" s="117">
        <f t="shared" si="54"/>
        <v>0</v>
      </c>
      <c r="H632" s="118">
        <f t="shared" si="55"/>
        <v>0</v>
      </c>
      <c r="K632" s="103" t="s">
        <v>3296</v>
      </c>
      <c r="L632" s="99"/>
      <c r="M632" s="99">
        <f t="shared" si="49"/>
        <v>0</v>
      </c>
      <c r="N632" s="104">
        <f t="shared" si="48"/>
        <v>0</v>
      </c>
      <c r="O632" s="120">
        <f t="shared" si="50"/>
        <v>0</v>
      </c>
    </row>
    <row r="633" spans="1:15" ht="15" x14ac:dyDescent="0.2">
      <c r="A633" s="111" t="s">
        <v>3767</v>
      </c>
      <c r="B633" s="112" t="s">
        <v>3768</v>
      </c>
      <c r="C633" s="113" t="s">
        <v>3764</v>
      </c>
      <c r="D633" s="114">
        <v>2</v>
      </c>
      <c r="E633" s="99">
        <f t="shared" si="47"/>
        <v>0</v>
      </c>
      <c r="F633" s="124">
        <f t="shared" si="56"/>
        <v>0</v>
      </c>
      <c r="G633" s="117">
        <f t="shared" si="54"/>
        <v>0</v>
      </c>
      <c r="H633" s="118">
        <f t="shared" si="55"/>
        <v>0</v>
      </c>
      <c r="K633" s="103" t="s">
        <v>3296</v>
      </c>
      <c r="L633" s="99"/>
      <c r="M633" s="99">
        <f t="shared" si="49"/>
        <v>0</v>
      </c>
      <c r="N633" s="104">
        <f t="shared" si="48"/>
        <v>0</v>
      </c>
      <c r="O633" s="120">
        <f t="shared" si="50"/>
        <v>0</v>
      </c>
    </row>
    <row r="634" spans="1:15" ht="31.5" x14ac:dyDescent="0.2">
      <c r="A634" s="98" t="s">
        <v>3779</v>
      </c>
      <c r="B634" s="106" t="s">
        <v>3780</v>
      </c>
      <c r="C634" s="107" t="s">
        <v>3761</v>
      </c>
      <c r="D634" s="108"/>
      <c r="E634" s="99">
        <f t="shared" si="47"/>
        <v>0</v>
      </c>
      <c r="F634" s="124">
        <f t="shared" si="56"/>
        <v>0</v>
      </c>
      <c r="G634" s="125"/>
      <c r="H634" s="126"/>
      <c r="K634" s="103"/>
      <c r="L634" s="99"/>
      <c r="M634" s="99">
        <f t="shared" si="49"/>
        <v>0</v>
      </c>
      <c r="N634" s="104">
        <f t="shared" si="48"/>
        <v>0</v>
      </c>
      <c r="O634" s="120">
        <f t="shared" si="50"/>
        <v>0</v>
      </c>
    </row>
    <row r="635" spans="1:15" ht="15" x14ac:dyDescent="0.2">
      <c r="A635" s="111" t="s">
        <v>3736</v>
      </c>
      <c r="B635" s="112" t="s">
        <v>3737</v>
      </c>
      <c r="C635" s="113" t="s">
        <v>3271</v>
      </c>
      <c r="D635" s="114">
        <v>171.35</v>
      </c>
      <c r="E635" s="99">
        <f t="shared" si="47"/>
        <v>0</v>
      </c>
      <c r="F635" s="124">
        <f t="shared" si="56"/>
        <v>0</v>
      </c>
      <c r="G635" s="117">
        <f t="shared" ref="G635:G640" si="57">N635</f>
        <v>0</v>
      </c>
      <c r="H635" s="118">
        <f t="shared" ref="H635:H640" si="58">ROUND(D635*G635,2)</f>
        <v>0</v>
      </c>
      <c r="K635" s="103" t="s">
        <v>3272</v>
      </c>
      <c r="L635" s="99"/>
      <c r="M635" s="99">
        <f t="shared" si="49"/>
        <v>0</v>
      </c>
      <c r="N635" s="104">
        <f t="shared" si="48"/>
        <v>0</v>
      </c>
      <c r="O635" s="120">
        <f t="shared" si="50"/>
        <v>0</v>
      </c>
    </row>
    <row r="636" spans="1:15" ht="15" x14ac:dyDescent="0.2">
      <c r="A636" s="111" t="s">
        <v>3273</v>
      </c>
      <c r="B636" s="112" t="s">
        <v>3274</v>
      </c>
      <c r="C636" s="113" t="s">
        <v>3271</v>
      </c>
      <c r="D636" s="114">
        <v>21.33</v>
      </c>
      <c r="E636" s="99">
        <f t="shared" si="47"/>
        <v>32.136745189376768</v>
      </c>
      <c r="F636" s="124">
        <f>ROUND(D636*E636,2)</f>
        <v>685.48</v>
      </c>
      <c r="G636" s="117">
        <f t="shared" si="57"/>
        <v>34.381173307489099</v>
      </c>
      <c r="H636" s="118">
        <f t="shared" si="58"/>
        <v>733.35</v>
      </c>
      <c r="K636" s="103" t="s">
        <v>3272</v>
      </c>
      <c r="L636" s="99">
        <v>51.96</v>
      </c>
      <c r="M636" s="99">
        <f t="shared" si="49"/>
        <v>39.969230769230769</v>
      </c>
      <c r="N636" s="104">
        <f t="shared" si="48"/>
        <v>34.381173307489099</v>
      </c>
      <c r="O636" s="120">
        <f t="shared" si="50"/>
        <v>32.136745189376768</v>
      </c>
    </row>
    <row r="637" spans="1:15" ht="15" x14ac:dyDescent="0.2">
      <c r="A637" s="111" t="s">
        <v>3762</v>
      </c>
      <c r="B637" s="112" t="s">
        <v>3763</v>
      </c>
      <c r="C637" s="113" t="s">
        <v>3764</v>
      </c>
      <c r="D637" s="114">
        <v>250</v>
      </c>
      <c r="E637" s="99">
        <f t="shared" si="47"/>
        <v>0</v>
      </c>
      <c r="F637" s="124">
        <f t="shared" ref="F637:F642" si="59">ROUND(,2)</f>
        <v>0</v>
      </c>
      <c r="G637" s="117">
        <f t="shared" si="57"/>
        <v>0</v>
      </c>
      <c r="H637" s="118">
        <f t="shared" si="58"/>
        <v>0</v>
      </c>
      <c r="K637" s="103" t="s">
        <v>3296</v>
      </c>
      <c r="L637" s="99"/>
      <c r="M637" s="99">
        <f t="shared" si="49"/>
        <v>0</v>
      </c>
      <c r="N637" s="104">
        <f t="shared" si="48"/>
        <v>0</v>
      </c>
      <c r="O637" s="120">
        <f t="shared" si="50"/>
        <v>0</v>
      </c>
    </row>
    <row r="638" spans="1:15" ht="15" x14ac:dyDescent="0.2">
      <c r="A638" s="111" t="s">
        <v>3765</v>
      </c>
      <c r="B638" s="112" t="s">
        <v>3766</v>
      </c>
      <c r="C638" s="113" t="s">
        <v>3716</v>
      </c>
      <c r="D638" s="114">
        <v>15.67</v>
      </c>
      <c r="E638" s="99">
        <f t="shared" si="47"/>
        <v>0</v>
      </c>
      <c r="F638" s="124">
        <f t="shared" si="59"/>
        <v>0</v>
      </c>
      <c r="G638" s="117">
        <f t="shared" si="57"/>
        <v>0</v>
      </c>
      <c r="H638" s="118">
        <f t="shared" si="58"/>
        <v>0</v>
      </c>
      <c r="K638" s="103" t="s">
        <v>3296</v>
      </c>
      <c r="L638" s="99"/>
      <c r="M638" s="99">
        <f t="shared" si="49"/>
        <v>0</v>
      </c>
      <c r="N638" s="104">
        <f t="shared" si="48"/>
        <v>0</v>
      </c>
      <c r="O638" s="120">
        <f t="shared" si="50"/>
        <v>0</v>
      </c>
    </row>
    <row r="639" spans="1:15" ht="21" x14ac:dyDescent="0.2">
      <c r="A639" s="111" t="s">
        <v>3775</v>
      </c>
      <c r="B639" s="112" t="s">
        <v>3776</v>
      </c>
      <c r="C639" s="113" t="s">
        <v>3271</v>
      </c>
      <c r="D639" s="114">
        <v>43</v>
      </c>
      <c r="E639" s="99">
        <f t="shared" si="47"/>
        <v>0</v>
      </c>
      <c r="F639" s="124">
        <f t="shared" si="59"/>
        <v>0</v>
      </c>
      <c r="G639" s="117">
        <f t="shared" si="57"/>
        <v>0</v>
      </c>
      <c r="H639" s="118">
        <f t="shared" si="58"/>
        <v>0</v>
      </c>
      <c r="K639" s="103" t="s">
        <v>3296</v>
      </c>
      <c r="L639" s="99"/>
      <c r="M639" s="99">
        <f t="shared" si="49"/>
        <v>0</v>
      </c>
      <c r="N639" s="104">
        <f t="shared" si="48"/>
        <v>0</v>
      </c>
      <c r="O639" s="120">
        <f t="shared" si="50"/>
        <v>0</v>
      </c>
    </row>
    <row r="640" spans="1:15" ht="15" x14ac:dyDescent="0.2">
      <c r="A640" s="111" t="s">
        <v>3767</v>
      </c>
      <c r="B640" s="112" t="s">
        <v>3768</v>
      </c>
      <c r="C640" s="113" t="s">
        <v>3764</v>
      </c>
      <c r="D640" s="114">
        <v>4</v>
      </c>
      <c r="E640" s="99">
        <f t="shared" si="47"/>
        <v>0</v>
      </c>
      <c r="F640" s="124">
        <f t="shared" si="59"/>
        <v>0</v>
      </c>
      <c r="G640" s="117">
        <f t="shared" si="57"/>
        <v>0</v>
      </c>
      <c r="H640" s="118">
        <f t="shared" si="58"/>
        <v>0</v>
      </c>
      <c r="K640" s="103" t="s">
        <v>3296</v>
      </c>
      <c r="L640" s="99"/>
      <c r="M640" s="99">
        <f t="shared" si="49"/>
        <v>0</v>
      </c>
      <c r="N640" s="104">
        <f t="shared" si="48"/>
        <v>0</v>
      </c>
      <c r="O640" s="120">
        <f t="shared" si="50"/>
        <v>0</v>
      </c>
    </row>
    <row r="641" spans="1:15" ht="31.5" x14ac:dyDescent="0.2">
      <c r="A641" s="98" t="s">
        <v>3781</v>
      </c>
      <c r="B641" s="106" t="s">
        <v>3782</v>
      </c>
      <c r="C641" s="107" t="s">
        <v>3761</v>
      </c>
      <c r="D641" s="108"/>
      <c r="E641" s="99">
        <f t="shared" si="47"/>
        <v>0</v>
      </c>
      <c r="F641" s="124">
        <f t="shared" si="59"/>
        <v>0</v>
      </c>
      <c r="G641" s="125"/>
      <c r="H641" s="126"/>
      <c r="K641" s="103"/>
      <c r="L641" s="99"/>
      <c r="M641" s="99">
        <f t="shared" si="49"/>
        <v>0</v>
      </c>
      <c r="N641" s="104">
        <f t="shared" si="48"/>
        <v>0</v>
      </c>
      <c r="O641" s="120">
        <f t="shared" si="50"/>
        <v>0</v>
      </c>
    </row>
    <row r="642" spans="1:15" ht="15" x14ac:dyDescent="0.2">
      <c r="A642" s="111" t="s">
        <v>3736</v>
      </c>
      <c r="B642" s="112" t="s">
        <v>3737</v>
      </c>
      <c r="C642" s="113" t="s">
        <v>3271</v>
      </c>
      <c r="D642" s="114">
        <v>342.7</v>
      </c>
      <c r="E642" s="99">
        <f t="shared" si="47"/>
        <v>0</v>
      </c>
      <c r="F642" s="124">
        <f t="shared" si="59"/>
        <v>0</v>
      </c>
      <c r="G642" s="117">
        <f t="shared" ref="G642:G647" si="60">N642</f>
        <v>0</v>
      </c>
      <c r="H642" s="118">
        <f t="shared" ref="H642:H647" si="61">ROUND(D642*G642,2)</f>
        <v>0</v>
      </c>
      <c r="K642" s="103" t="s">
        <v>3272</v>
      </c>
      <c r="L642" s="99"/>
      <c r="M642" s="99">
        <f t="shared" si="49"/>
        <v>0</v>
      </c>
      <c r="N642" s="104">
        <f t="shared" si="48"/>
        <v>0</v>
      </c>
      <c r="O642" s="120">
        <f t="shared" si="50"/>
        <v>0</v>
      </c>
    </row>
    <row r="643" spans="1:15" ht="15" x14ac:dyDescent="0.2">
      <c r="A643" s="111" t="s">
        <v>3273</v>
      </c>
      <c r="B643" s="112" t="s">
        <v>3274</v>
      </c>
      <c r="C643" s="113" t="s">
        <v>3271</v>
      </c>
      <c r="D643" s="114">
        <v>42.66</v>
      </c>
      <c r="E643" s="99">
        <f t="shared" si="47"/>
        <v>32.136745189376768</v>
      </c>
      <c r="F643" s="124">
        <f>ROUND(D643*E643,2)</f>
        <v>1370.95</v>
      </c>
      <c r="G643" s="117">
        <f t="shared" si="60"/>
        <v>34.381173307489099</v>
      </c>
      <c r="H643" s="118">
        <f t="shared" si="61"/>
        <v>1466.7</v>
      </c>
      <c r="K643" s="103" t="s">
        <v>3272</v>
      </c>
      <c r="L643" s="99">
        <v>51.96</v>
      </c>
      <c r="M643" s="99">
        <f t="shared" si="49"/>
        <v>39.969230769230769</v>
      </c>
      <c r="N643" s="104">
        <f t="shared" si="48"/>
        <v>34.381173307489099</v>
      </c>
      <c r="O643" s="120">
        <f t="shared" si="50"/>
        <v>32.136745189376768</v>
      </c>
    </row>
    <row r="644" spans="1:15" ht="15" x14ac:dyDescent="0.2">
      <c r="A644" s="111" t="s">
        <v>3762</v>
      </c>
      <c r="B644" s="112" t="s">
        <v>3763</v>
      </c>
      <c r="C644" s="113" t="s">
        <v>3764</v>
      </c>
      <c r="D644" s="114">
        <v>500</v>
      </c>
      <c r="E644" s="99">
        <f t="shared" si="47"/>
        <v>0</v>
      </c>
      <c r="F644" s="124">
        <f t="shared" ref="F644:F649" si="62">ROUND(,2)</f>
        <v>0</v>
      </c>
      <c r="G644" s="117">
        <f t="shared" si="60"/>
        <v>0</v>
      </c>
      <c r="H644" s="118">
        <f t="shared" si="61"/>
        <v>0</v>
      </c>
      <c r="K644" s="103" t="s">
        <v>3296</v>
      </c>
      <c r="L644" s="99"/>
      <c r="M644" s="99">
        <f t="shared" si="49"/>
        <v>0</v>
      </c>
      <c r="N644" s="104">
        <f t="shared" si="48"/>
        <v>0</v>
      </c>
      <c r="O644" s="120">
        <f t="shared" si="50"/>
        <v>0</v>
      </c>
    </row>
    <row r="645" spans="1:15" ht="15" x14ac:dyDescent="0.2">
      <c r="A645" s="111" t="s">
        <v>3765</v>
      </c>
      <c r="B645" s="112" t="s">
        <v>3766</v>
      </c>
      <c r="C645" s="113" t="s">
        <v>3716</v>
      </c>
      <c r="D645" s="114">
        <v>31.33</v>
      </c>
      <c r="E645" s="99">
        <f t="shared" si="47"/>
        <v>0</v>
      </c>
      <c r="F645" s="124">
        <f t="shared" si="62"/>
        <v>0</v>
      </c>
      <c r="G645" s="117">
        <f t="shared" si="60"/>
        <v>0</v>
      </c>
      <c r="H645" s="118">
        <f t="shared" si="61"/>
        <v>0</v>
      </c>
      <c r="K645" s="103" t="s">
        <v>3296</v>
      </c>
      <c r="L645" s="99"/>
      <c r="M645" s="99">
        <f t="shared" si="49"/>
        <v>0</v>
      </c>
      <c r="N645" s="104">
        <f t="shared" si="48"/>
        <v>0</v>
      </c>
      <c r="O645" s="120">
        <f t="shared" si="50"/>
        <v>0</v>
      </c>
    </row>
    <row r="646" spans="1:15" ht="21" x14ac:dyDescent="0.2">
      <c r="A646" s="111" t="s">
        <v>3775</v>
      </c>
      <c r="B646" s="112" t="s">
        <v>3776</v>
      </c>
      <c r="C646" s="113" t="s">
        <v>3271</v>
      </c>
      <c r="D646" s="114">
        <v>86</v>
      </c>
      <c r="E646" s="99">
        <f t="shared" si="47"/>
        <v>0</v>
      </c>
      <c r="F646" s="124">
        <f t="shared" si="62"/>
        <v>0</v>
      </c>
      <c r="G646" s="117">
        <f t="shared" si="60"/>
        <v>0</v>
      </c>
      <c r="H646" s="118">
        <f t="shared" si="61"/>
        <v>0</v>
      </c>
      <c r="K646" s="103" t="s">
        <v>3296</v>
      </c>
      <c r="L646" s="99"/>
      <c r="M646" s="99">
        <f t="shared" si="49"/>
        <v>0</v>
      </c>
      <c r="N646" s="104">
        <f t="shared" si="48"/>
        <v>0</v>
      </c>
      <c r="O646" s="120">
        <f t="shared" si="50"/>
        <v>0</v>
      </c>
    </row>
    <row r="647" spans="1:15" ht="15" x14ac:dyDescent="0.2">
      <c r="A647" s="111" t="s">
        <v>3767</v>
      </c>
      <c r="B647" s="112" t="s">
        <v>3768</v>
      </c>
      <c r="C647" s="113" t="s">
        <v>3764</v>
      </c>
      <c r="D647" s="114">
        <v>8</v>
      </c>
      <c r="E647" s="99">
        <f t="shared" si="47"/>
        <v>0</v>
      </c>
      <c r="F647" s="124">
        <f t="shared" si="62"/>
        <v>0</v>
      </c>
      <c r="G647" s="117">
        <f t="shared" si="60"/>
        <v>0</v>
      </c>
      <c r="H647" s="118">
        <f t="shared" si="61"/>
        <v>0</v>
      </c>
      <c r="K647" s="103" t="s">
        <v>3296</v>
      </c>
      <c r="L647" s="99"/>
      <c r="M647" s="99">
        <f t="shared" si="49"/>
        <v>0</v>
      </c>
      <c r="N647" s="104">
        <f t="shared" si="48"/>
        <v>0</v>
      </c>
      <c r="O647" s="120">
        <f t="shared" si="50"/>
        <v>0</v>
      </c>
    </row>
    <row r="648" spans="1:15" ht="31.5" x14ac:dyDescent="0.2">
      <c r="A648" s="98" t="s">
        <v>3783</v>
      </c>
      <c r="B648" s="106" t="s">
        <v>3784</v>
      </c>
      <c r="C648" s="107" t="s">
        <v>3761</v>
      </c>
      <c r="D648" s="108"/>
      <c r="E648" s="99">
        <f t="shared" si="47"/>
        <v>0</v>
      </c>
      <c r="F648" s="124">
        <f t="shared" si="62"/>
        <v>0</v>
      </c>
      <c r="G648" s="125"/>
      <c r="H648" s="126"/>
      <c r="K648" s="103"/>
      <c r="L648" s="99"/>
      <c r="M648" s="99">
        <f t="shared" si="49"/>
        <v>0</v>
      </c>
      <c r="N648" s="104">
        <f t="shared" si="48"/>
        <v>0</v>
      </c>
      <c r="O648" s="120">
        <f t="shared" si="50"/>
        <v>0</v>
      </c>
    </row>
    <row r="649" spans="1:15" ht="15" x14ac:dyDescent="0.2">
      <c r="A649" s="111" t="s">
        <v>3736</v>
      </c>
      <c r="B649" s="112" t="s">
        <v>3737</v>
      </c>
      <c r="C649" s="113" t="s">
        <v>3271</v>
      </c>
      <c r="D649" s="114">
        <v>514</v>
      </c>
      <c r="E649" s="99">
        <f t="shared" si="47"/>
        <v>0</v>
      </c>
      <c r="F649" s="124">
        <f t="shared" si="62"/>
        <v>0</v>
      </c>
      <c r="G649" s="117">
        <f t="shared" ref="G649:G654" si="63">N649</f>
        <v>0</v>
      </c>
      <c r="H649" s="118">
        <f t="shared" ref="H649:H654" si="64">ROUND(D649*G649,2)</f>
        <v>0</v>
      </c>
      <c r="K649" s="103" t="s">
        <v>3272</v>
      </c>
      <c r="L649" s="99"/>
      <c r="M649" s="99">
        <f t="shared" si="49"/>
        <v>0</v>
      </c>
      <c r="N649" s="104">
        <f t="shared" si="48"/>
        <v>0</v>
      </c>
      <c r="O649" s="120">
        <f t="shared" si="50"/>
        <v>0</v>
      </c>
    </row>
    <row r="650" spans="1:15" ht="15" x14ac:dyDescent="0.2">
      <c r="A650" s="111" t="s">
        <v>3273</v>
      </c>
      <c r="B650" s="112" t="s">
        <v>3274</v>
      </c>
      <c r="C650" s="113" t="s">
        <v>3271</v>
      </c>
      <c r="D650" s="114">
        <v>64</v>
      </c>
      <c r="E650" s="99">
        <f t="shared" si="47"/>
        <v>32.136745189376768</v>
      </c>
      <c r="F650" s="124">
        <f>ROUND(D650*E650,2)</f>
        <v>2056.75</v>
      </c>
      <c r="G650" s="117">
        <f t="shared" si="63"/>
        <v>34.381173307489099</v>
      </c>
      <c r="H650" s="118">
        <f t="shared" si="64"/>
        <v>2200.4</v>
      </c>
      <c r="K650" s="103" t="s">
        <v>3272</v>
      </c>
      <c r="L650" s="99">
        <v>51.96</v>
      </c>
      <c r="M650" s="99">
        <f t="shared" si="49"/>
        <v>39.969230769230769</v>
      </c>
      <c r="N650" s="104">
        <f t="shared" si="48"/>
        <v>34.381173307489099</v>
      </c>
      <c r="O650" s="120">
        <f t="shared" si="50"/>
        <v>32.136745189376768</v>
      </c>
    </row>
    <row r="651" spans="1:15" ht="15" x14ac:dyDescent="0.2">
      <c r="A651" s="111" t="s">
        <v>3762</v>
      </c>
      <c r="B651" s="112" t="s">
        <v>3763</v>
      </c>
      <c r="C651" s="113" t="s">
        <v>3764</v>
      </c>
      <c r="D651" s="114">
        <v>750</v>
      </c>
      <c r="E651" s="99">
        <f t="shared" si="47"/>
        <v>0</v>
      </c>
      <c r="F651" s="124">
        <f t="shared" ref="F651:F656" si="65">ROUND(,2)</f>
        <v>0</v>
      </c>
      <c r="G651" s="117">
        <f t="shared" si="63"/>
        <v>0</v>
      </c>
      <c r="H651" s="118">
        <f t="shared" si="64"/>
        <v>0</v>
      </c>
      <c r="K651" s="103" t="s">
        <v>3296</v>
      </c>
      <c r="L651" s="99"/>
      <c r="M651" s="99">
        <f t="shared" si="49"/>
        <v>0</v>
      </c>
      <c r="N651" s="104">
        <f t="shared" si="48"/>
        <v>0</v>
      </c>
      <c r="O651" s="120">
        <f t="shared" si="50"/>
        <v>0</v>
      </c>
    </row>
    <row r="652" spans="1:15" ht="15" x14ac:dyDescent="0.2">
      <c r="A652" s="111" t="s">
        <v>3765</v>
      </c>
      <c r="B652" s="112" t="s">
        <v>3766</v>
      </c>
      <c r="C652" s="113" t="s">
        <v>3716</v>
      </c>
      <c r="D652" s="114">
        <v>47</v>
      </c>
      <c r="E652" s="99">
        <f t="shared" si="47"/>
        <v>0</v>
      </c>
      <c r="F652" s="124">
        <f t="shared" si="65"/>
        <v>0</v>
      </c>
      <c r="G652" s="117">
        <f t="shared" si="63"/>
        <v>0</v>
      </c>
      <c r="H652" s="118">
        <f t="shared" si="64"/>
        <v>0</v>
      </c>
      <c r="K652" s="103" t="s">
        <v>3296</v>
      </c>
      <c r="L652" s="99"/>
      <c r="M652" s="99">
        <f t="shared" si="49"/>
        <v>0</v>
      </c>
      <c r="N652" s="104">
        <f t="shared" si="48"/>
        <v>0</v>
      </c>
      <c r="O652" s="120">
        <f t="shared" si="50"/>
        <v>0</v>
      </c>
    </row>
    <row r="653" spans="1:15" ht="21" x14ac:dyDescent="0.2">
      <c r="A653" s="111" t="s">
        <v>3775</v>
      </c>
      <c r="B653" s="112" t="s">
        <v>3776</v>
      </c>
      <c r="C653" s="113" t="s">
        <v>3271</v>
      </c>
      <c r="D653" s="114">
        <v>129</v>
      </c>
      <c r="E653" s="99">
        <f t="shared" si="47"/>
        <v>0</v>
      </c>
      <c r="F653" s="124">
        <f t="shared" si="65"/>
        <v>0</v>
      </c>
      <c r="G653" s="117">
        <f t="shared" si="63"/>
        <v>0</v>
      </c>
      <c r="H653" s="118">
        <f t="shared" si="64"/>
        <v>0</v>
      </c>
      <c r="K653" s="103" t="s">
        <v>3296</v>
      </c>
      <c r="L653" s="99"/>
      <c r="M653" s="99">
        <f t="shared" si="49"/>
        <v>0</v>
      </c>
      <c r="N653" s="104">
        <f t="shared" si="48"/>
        <v>0</v>
      </c>
      <c r="O653" s="120">
        <f t="shared" si="50"/>
        <v>0</v>
      </c>
    </row>
    <row r="654" spans="1:15" ht="15" x14ac:dyDescent="0.2">
      <c r="A654" s="111" t="s">
        <v>3767</v>
      </c>
      <c r="B654" s="112" t="s">
        <v>3768</v>
      </c>
      <c r="C654" s="113" t="s">
        <v>3764</v>
      </c>
      <c r="D654" s="114">
        <v>12</v>
      </c>
      <c r="E654" s="99">
        <f t="shared" si="47"/>
        <v>0</v>
      </c>
      <c r="F654" s="124">
        <f t="shared" si="65"/>
        <v>0</v>
      </c>
      <c r="G654" s="117">
        <f t="shared" si="63"/>
        <v>0</v>
      </c>
      <c r="H654" s="118">
        <f t="shared" si="64"/>
        <v>0</v>
      </c>
      <c r="K654" s="103" t="s">
        <v>3296</v>
      </c>
      <c r="L654" s="99"/>
      <c r="M654" s="99">
        <f t="shared" si="49"/>
        <v>0</v>
      </c>
      <c r="N654" s="104">
        <f t="shared" si="48"/>
        <v>0</v>
      </c>
      <c r="O654" s="120">
        <f t="shared" si="50"/>
        <v>0</v>
      </c>
    </row>
    <row r="655" spans="1:15" ht="31.5" x14ac:dyDescent="0.2">
      <c r="A655" s="98" t="s">
        <v>3785</v>
      </c>
      <c r="B655" s="106" t="s">
        <v>3786</v>
      </c>
      <c r="C655" s="107" t="s">
        <v>3761</v>
      </c>
      <c r="D655" s="108"/>
      <c r="E655" s="99">
        <f t="shared" si="47"/>
        <v>0</v>
      </c>
      <c r="F655" s="124">
        <f t="shared" si="65"/>
        <v>0</v>
      </c>
      <c r="G655" s="125"/>
      <c r="H655" s="126"/>
      <c r="K655" s="103"/>
      <c r="L655" s="99"/>
      <c r="M655" s="99">
        <f t="shared" si="49"/>
        <v>0</v>
      </c>
      <c r="N655" s="104">
        <f t="shared" si="48"/>
        <v>0</v>
      </c>
      <c r="O655" s="120">
        <f t="shared" si="50"/>
        <v>0</v>
      </c>
    </row>
    <row r="656" spans="1:15" ht="15" x14ac:dyDescent="0.2">
      <c r="A656" s="111" t="s">
        <v>3736</v>
      </c>
      <c r="B656" s="112" t="s">
        <v>3737</v>
      </c>
      <c r="C656" s="113" t="s">
        <v>3271</v>
      </c>
      <c r="D656" s="114">
        <v>572</v>
      </c>
      <c r="E656" s="99">
        <f t="shared" si="47"/>
        <v>0</v>
      </c>
      <c r="F656" s="124">
        <f t="shared" si="65"/>
        <v>0</v>
      </c>
      <c r="G656" s="117">
        <f t="shared" ref="G656:G661" si="66">N656</f>
        <v>0</v>
      </c>
      <c r="H656" s="118">
        <f t="shared" ref="H656:H661" si="67">ROUND(D656*G656,2)</f>
        <v>0</v>
      </c>
      <c r="K656" s="103" t="s">
        <v>3272</v>
      </c>
      <c r="L656" s="99"/>
      <c r="M656" s="99">
        <f t="shared" si="49"/>
        <v>0</v>
      </c>
      <c r="N656" s="104">
        <f t="shared" si="48"/>
        <v>0</v>
      </c>
      <c r="O656" s="120">
        <f t="shared" si="50"/>
        <v>0</v>
      </c>
    </row>
    <row r="657" spans="1:15" ht="15" x14ac:dyDescent="0.2">
      <c r="A657" s="111" t="s">
        <v>3273</v>
      </c>
      <c r="B657" s="112" t="s">
        <v>3274</v>
      </c>
      <c r="C657" s="113" t="s">
        <v>3271</v>
      </c>
      <c r="D657" s="114">
        <v>72</v>
      </c>
      <c r="E657" s="99">
        <f t="shared" si="47"/>
        <v>32.136745189376768</v>
      </c>
      <c r="F657" s="124">
        <f>ROUND(D657*E657,2)</f>
        <v>2313.85</v>
      </c>
      <c r="G657" s="117">
        <f t="shared" si="66"/>
        <v>34.381173307489099</v>
      </c>
      <c r="H657" s="118">
        <f t="shared" si="67"/>
        <v>2475.44</v>
      </c>
      <c r="K657" s="103" t="s">
        <v>3272</v>
      </c>
      <c r="L657" s="99">
        <v>51.96</v>
      </c>
      <c r="M657" s="99">
        <f t="shared" si="49"/>
        <v>39.969230769230769</v>
      </c>
      <c r="N657" s="104">
        <f t="shared" si="48"/>
        <v>34.381173307489099</v>
      </c>
      <c r="O657" s="120">
        <f t="shared" si="50"/>
        <v>32.136745189376768</v>
      </c>
    </row>
    <row r="658" spans="1:15" ht="15" x14ac:dyDescent="0.2">
      <c r="A658" s="111" t="s">
        <v>3762</v>
      </c>
      <c r="B658" s="112" t="s">
        <v>3763</v>
      </c>
      <c r="C658" s="113" t="s">
        <v>3764</v>
      </c>
      <c r="D658" s="114">
        <v>1500</v>
      </c>
      <c r="E658" s="99">
        <f t="shared" si="47"/>
        <v>0</v>
      </c>
      <c r="F658" s="124">
        <f t="shared" ref="F658:F663" si="68">ROUND(,2)</f>
        <v>0</v>
      </c>
      <c r="G658" s="117">
        <f t="shared" si="66"/>
        <v>0</v>
      </c>
      <c r="H658" s="118">
        <f t="shared" si="67"/>
        <v>0</v>
      </c>
      <c r="K658" s="103" t="s">
        <v>3296</v>
      </c>
      <c r="L658" s="99"/>
      <c r="M658" s="99">
        <f t="shared" si="49"/>
        <v>0</v>
      </c>
      <c r="N658" s="104">
        <f t="shared" si="48"/>
        <v>0</v>
      </c>
      <c r="O658" s="120">
        <f t="shared" si="50"/>
        <v>0</v>
      </c>
    </row>
    <row r="659" spans="1:15" ht="15" x14ac:dyDescent="0.2">
      <c r="A659" s="111" t="s">
        <v>3765</v>
      </c>
      <c r="B659" s="112" t="s">
        <v>3766</v>
      </c>
      <c r="C659" s="113" t="s">
        <v>3716</v>
      </c>
      <c r="D659" s="114">
        <v>52</v>
      </c>
      <c r="E659" s="99">
        <f t="shared" ref="E659:E722" si="69">IF(K659="MÃO DE OBRA",O659,N659)</f>
        <v>0</v>
      </c>
      <c r="F659" s="124">
        <f t="shared" si="68"/>
        <v>0</v>
      </c>
      <c r="G659" s="117">
        <f t="shared" si="66"/>
        <v>0</v>
      </c>
      <c r="H659" s="118">
        <f t="shared" si="67"/>
        <v>0</v>
      </c>
      <c r="K659" s="103" t="s">
        <v>3296</v>
      </c>
      <c r="L659" s="99"/>
      <c r="M659" s="99">
        <f t="shared" si="49"/>
        <v>0</v>
      </c>
      <c r="N659" s="104">
        <f t="shared" ref="N659:N722" si="70">M659*$F$7</f>
        <v>0</v>
      </c>
      <c r="O659" s="120">
        <f t="shared" si="50"/>
        <v>0</v>
      </c>
    </row>
    <row r="660" spans="1:15" ht="21" x14ac:dyDescent="0.2">
      <c r="A660" s="111" t="s">
        <v>3775</v>
      </c>
      <c r="B660" s="112" t="s">
        <v>3776</v>
      </c>
      <c r="C660" s="113" t="s">
        <v>3271</v>
      </c>
      <c r="D660" s="114">
        <v>143</v>
      </c>
      <c r="E660" s="99">
        <f t="shared" si="69"/>
        <v>0</v>
      </c>
      <c r="F660" s="124">
        <f t="shared" si="68"/>
        <v>0</v>
      </c>
      <c r="G660" s="117">
        <f t="shared" si="66"/>
        <v>0</v>
      </c>
      <c r="H660" s="118">
        <f t="shared" si="67"/>
        <v>0</v>
      </c>
      <c r="K660" s="103" t="s">
        <v>3296</v>
      </c>
      <c r="L660" s="99"/>
      <c r="M660" s="99">
        <f t="shared" ref="M660:M723" si="71">L660/(1+0.3)</f>
        <v>0</v>
      </c>
      <c r="N660" s="104">
        <f t="shared" si="70"/>
        <v>0</v>
      </c>
      <c r="O660" s="120">
        <f t="shared" ref="O660:O723" si="72">M660*$F$11</f>
        <v>0</v>
      </c>
    </row>
    <row r="661" spans="1:15" ht="15" x14ac:dyDescent="0.2">
      <c r="A661" s="111" t="s">
        <v>3767</v>
      </c>
      <c r="B661" s="112" t="s">
        <v>3768</v>
      </c>
      <c r="C661" s="113" t="s">
        <v>3764</v>
      </c>
      <c r="D661" s="114">
        <v>24</v>
      </c>
      <c r="E661" s="99">
        <f t="shared" si="69"/>
        <v>0</v>
      </c>
      <c r="F661" s="124">
        <f t="shared" si="68"/>
        <v>0</v>
      </c>
      <c r="G661" s="117">
        <f t="shared" si="66"/>
        <v>0</v>
      </c>
      <c r="H661" s="118">
        <f t="shared" si="67"/>
        <v>0</v>
      </c>
      <c r="K661" s="103" t="s">
        <v>3296</v>
      </c>
      <c r="L661" s="99"/>
      <c r="M661" s="99">
        <f t="shared" si="71"/>
        <v>0</v>
      </c>
      <c r="N661" s="104">
        <f t="shared" si="70"/>
        <v>0</v>
      </c>
      <c r="O661" s="120">
        <f t="shared" si="72"/>
        <v>0</v>
      </c>
    </row>
    <row r="662" spans="1:15" ht="31.5" x14ac:dyDescent="0.2">
      <c r="A662" s="98" t="s">
        <v>3787</v>
      </c>
      <c r="B662" s="106" t="s">
        <v>3788</v>
      </c>
      <c r="C662" s="107" t="s">
        <v>3761</v>
      </c>
      <c r="D662" s="108"/>
      <c r="E662" s="99">
        <f t="shared" si="69"/>
        <v>0</v>
      </c>
      <c r="F662" s="124">
        <f t="shared" si="68"/>
        <v>0</v>
      </c>
      <c r="G662" s="125"/>
      <c r="H662" s="126"/>
      <c r="K662" s="103"/>
      <c r="L662" s="99"/>
      <c r="M662" s="99">
        <f t="shared" si="71"/>
        <v>0</v>
      </c>
      <c r="N662" s="104">
        <f t="shared" si="70"/>
        <v>0</v>
      </c>
      <c r="O662" s="120">
        <f t="shared" si="72"/>
        <v>0</v>
      </c>
    </row>
    <row r="663" spans="1:15" ht="15" x14ac:dyDescent="0.2">
      <c r="A663" s="111" t="s">
        <v>3736</v>
      </c>
      <c r="B663" s="112" t="s">
        <v>3737</v>
      </c>
      <c r="C663" s="113" t="s">
        <v>3271</v>
      </c>
      <c r="D663" s="114">
        <v>634</v>
      </c>
      <c r="E663" s="99">
        <f t="shared" si="69"/>
        <v>0</v>
      </c>
      <c r="F663" s="124">
        <f t="shared" si="68"/>
        <v>0</v>
      </c>
      <c r="G663" s="117">
        <f t="shared" ref="G663:G668" si="73">N663</f>
        <v>0</v>
      </c>
      <c r="H663" s="118">
        <f t="shared" ref="H663:H668" si="74">ROUND(D663*G663,2)</f>
        <v>0</v>
      </c>
      <c r="K663" s="103" t="s">
        <v>3272</v>
      </c>
      <c r="L663" s="99"/>
      <c r="M663" s="99">
        <f t="shared" si="71"/>
        <v>0</v>
      </c>
      <c r="N663" s="104">
        <f t="shared" si="70"/>
        <v>0</v>
      </c>
      <c r="O663" s="120">
        <f t="shared" si="72"/>
        <v>0</v>
      </c>
    </row>
    <row r="664" spans="1:15" ht="15" x14ac:dyDescent="0.2">
      <c r="A664" s="111" t="s">
        <v>3273</v>
      </c>
      <c r="B664" s="112" t="s">
        <v>3274</v>
      </c>
      <c r="C664" s="113" t="s">
        <v>3271</v>
      </c>
      <c r="D664" s="114">
        <v>80</v>
      </c>
      <c r="E664" s="99">
        <f t="shared" si="69"/>
        <v>32.136745189376768</v>
      </c>
      <c r="F664" s="124">
        <f>ROUND(D664*E664,2)</f>
        <v>2570.94</v>
      </c>
      <c r="G664" s="117">
        <f t="shared" si="73"/>
        <v>34.381173307489099</v>
      </c>
      <c r="H664" s="118">
        <f t="shared" si="74"/>
        <v>2750.49</v>
      </c>
      <c r="K664" s="103" t="s">
        <v>3272</v>
      </c>
      <c r="L664" s="99">
        <v>51.96</v>
      </c>
      <c r="M664" s="99">
        <f t="shared" si="71"/>
        <v>39.969230769230769</v>
      </c>
      <c r="N664" s="104">
        <f t="shared" si="70"/>
        <v>34.381173307489099</v>
      </c>
      <c r="O664" s="120">
        <f t="shared" si="72"/>
        <v>32.136745189376768</v>
      </c>
    </row>
    <row r="665" spans="1:15" ht="15" x14ac:dyDescent="0.2">
      <c r="A665" s="111" t="s">
        <v>3762</v>
      </c>
      <c r="B665" s="112" t="s">
        <v>3763</v>
      </c>
      <c r="C665" s="113" t="s">
        <v>3764</v>
      </c>
      <c r="D665" s="114">
        <v>1688</v>
      </c>
      <c r="E665" s="99">
        <f t="shared" si="69"/>
        <v>0</v>
      </c>
      <c r="F665" s="124">
        <f t="shared" ref="F665:F670" si="75">ROUND(,2)</f>
        <v>0</v>
      </c>
      <c r="G665" s="117">
        <f t="shared" si="73"/>
        <v>0</v>
      </c>
      <c r="H665" s="118">
        <f t="shared" si="74"/>
        <v>0</v>
      </c>
      <c r="K665" s="103" t="s">
        <v>3296</v>
      </c>
      <c r="L665" s="99"/>
      <c r="M665" s="99">
        <f t="shared" si="71"/>
        <v>0</v>
      </c>
      <c r="N665" s="104">
        <f t="shared" si="70"/>
        <v>0</v>
      </c>
      <c r="O665" s="120">
        <f t="shared" si="72"/>
        <v>0</v>
      </c>
    </row>
    <row r="666" spans="1:15" ht="15" x14ac:dyDescent="0.2">
      <c r="A666" s="111" t="s">
        <v>3765</v>
      </c>
      <c r="B666" s="112" t="s">
        <v>3766</v>
      </c>
      <c r="C666" s="113" t="s">
        <v>3716</v>
      </c>
      <c r="D666" s="114">
        <v>58</v>
      </c>
      <c r="E666" s="99">
        <f t="shared" si="69"/>
        <v>0</v>
      </c>
      <c r="F666" s="124">
        <f t="shared" si="75"/>
        <v>0</v>
      </c>
      <c r="G666" s="117">
        <f t="shared" si="73"/>
        <v>0</v>
      </c>
      <c r="H666" s="118">
        <f t="shared" si="74"/>
        <v>0</v>
      </c>
      <c r="K666" s="103" t="s">
        <v>3296</v>
      </c>
      <c r="L666" s="99"/>
      <c r="M666" s="99">
        <f t="shared" si="71"/>
        <v>0</v>
      </c>
      <c r="N666" s="104">
        <f t="shared" si="70"/>
        <v>0</v>
      </c>
      <c r="O666" s="120">
        <f t="shared" si="72"/>
        <v>0</v>
      </c>
    </row>
    <row r="667" spans="1:15" ht="21" x14ac:dyDescent="0.2">
      <c r="A667" s="111" t="s">
        <v>3775</v>
      </c>
      <c r="B667" s="112" t="s">
        <v>3776</v>
      </c>
      <c r="C667" s="113" t="s">
        <v>3271</v>
      </c>
      <c r="D667" s="114">
        <v>159</v>
      </c>
      <c r="E667" s="99">
        <f t="shared" si="69"/>
        <v>0</v>
      </c>
      <c r="F667" s="124">
        <f t="shared" si="75"/>
        <v>0</v>
      </c>
      <c r="G667" s="117">
        <f t="shared" si="73"/>
        <v>0</v>
      </c>
      <c r="H667" s="118">
        <f t="shared" si="74"/>
        <v>0</v>
      </c>
      <c r="K667" s="103" t="s">
        <v>3296</v>
      </c>
      <c r="L667" s="99"/>
      <c r="M667" s="99">
        <f t="shared" si="71"/>
        <v>0</v>
      </c>
      <c r="N667" s="104">
        <f t="shared" si="70"/>
        <v>0</v>
      </c>
      <c r="O667" s="120">
        <f t="shared" si="72"/>
        <v>0</v>
      </c>
    </row>
    <row r="668" spans="1:15" ht="15" x14ac:dyDescent="0.2">
      <c r="A668" s="111" t="s">
        <v>3767</v>
      </c>
      <c r="B668" s="112" t="s">
        <v>3768</v>
      </c>
      <c r="C668" s="113" t="s">
        <v>3764</v>
      </c>
      <c r="D668" s="114">
        <v>27</v>
      </c>
      <c r="E668" s="99">
        <f t="shared" si="69"/>
        <v>0</v>
      </c>
      <c r="F668" s="124">
        <f t="shared" si="75"/>
        <v>0</v>
      </c>
      <c r="G668" s="117">
        <f t="shared" si="73"/>
        <v>0</v>
      </c>
      <c r="H668" s="118">
        <f t="shared" si="74"/>
        <v>0</v>
      </c>
      <c r="K668" s="103" t="s">
        <v>3296</v>
      </c>
      <c r="L668" s="99"/>
      <c r="M668" s="99">
        <f t="shared" si="71"/>
        <v>0</v>
      </c>
      <c r="N668" s="104">
        <f t="shared" si="70"/>
        <v>0</v>
      </c>
      <c r="O668" s="120">
        <f t="shared" si="72"/>
        <v>0</v>
      </c>
    </row>
    <row r="669" spans="1:15" ht="31.5" x14ac:dyDescent="0.2">
      <c r="A669" s="98" t="s">
        <v>3789</v>
      </c>
      <c r="B669" s="106" t="s">
        <v>3790</v>
      </c>
      <c r="C669" s="107" t="s">
        <v>3761</v>
      </c>
      <c r="D669" s="108"/>
      <c r="E669" s="99">
        <f t="shared" si="69"/>
        <v>0</v>
      </c>
      <c r="F669" s="124">
        <f t="shared" si="75"/>
        <v>0</v>
      </c>
      <c r="G669" s="125"/>
      <c r="H669" s="126"/>
      <c r="K669" s="103"/>
      <c r="L669" s="99"/>
      <c r="M669" s="99">
        <f t="shared" si="71"/>
        <v>0</v>
      </c>
      <c r="N669" s="104">
        <f t="shared" si="70"/>
        <v>0</v>
      </c>
      <c r="O669" s="120">
        <f t="shared" si="72"/>
        <v>0</v>
      </c>
    </row>
    <row r="670" spans="1:15" ht="15" x14ac:dyDescent="0.2">
      <c r="A670" s="111" t="s">
        <v>3736</v>
      </c>
      <c r="B670" s="112" t="s">
        <v>3737</v>
      </c>
      <c r="C670" s="113" t="s">
        <v>3271</v>
      </c>
      <c r="D670" s="114">
        <v>704</v>
      </c>
      <c r="E670" s="99">
        <f t="shared" si="69"/>
        <v>0</v>
      </c>
      <c r="F670" s="124">
        <f t="shared" si="75"/>
        <v>0</v>
      </c>
      <c r="G670" s="117">
        <f t="shared" ref="G670:G675" si="76">N670</f>
        <v>0</v>
      </c>
      <c r="H670" s="118">
        <f t="shared" ref="H670:H675" si="77">ROUND(D670*G670,2)</f>
        <v>0</v>
      </c>
      <c r="K670" s="103" t="s">
        <v>3272</v>
      </c>
      <c r="L670" s="99"/>
      <c r="M670" s="99">
        <f t="shared" si="71"/>
        <v>0</v>
      </c>
      <c r="N670" s="104">
        <f t="shared" si="70"/>
        <v>0</v>
      </c>
      <c r="O670" s="120">
        <f t="shared" si="72"/>
        <v>0</v>
      </c>
    </row>
    <row r="671" spans="1:15" ht="15" x14ac:dyDescent="0.2">
      <c r="A671" s="111" t="s">
        <v>3273</v>
      </c>
      <c r="B671" s="112" t="s">
        <v>3274</v>
      </c>
      <c r="C671" s="113" t="s">
        <v>3271</v>
      </c>
      <c r="D671" s="114">
        <v>88</v>
      </c>
      <c r="E671" s="99">
        <f t="shared" si="69"/>
        <v>32.136745189376768</v>
      </c>
      <c r="F671" s="124">
        <f>ROUND(D671*E671,2)</f>
        <v>2828.03</v>
      </c>
      <c r="G671" s="117">
        <f t="shared" si="76"/>
        <v>34.381173307489099</v>
      </c>
      <c r="H671" s="118">
        <f t="shared" si="77"/>
        <v>3025.54</v>
      </c>
      <c r="K671" s="103" t="s">
        <v>3272</v>
      </c>
      <c r="L671" s="99">
        <v>51.96</v>
      </c>
      <c r="M671" s="99">
        <f t="shared" si="71"/>
        <v>39.969230769230769</v>
      </c>
      <c r="N671" s="104">
        <f t="shared" si="70"/>
        <v>34.381173307489099</v>
      </c>
      <c r="O671" s="120">
        <f t="shared" si="72"/>
        <v>32.136745189376768</v>
      </c>
    </row>
    <row r="672" spans="1:15" ht="15" x14ac:dyDescent="0.2">
      <c r="A672" s="111" t="s">
        <v>3762</v>
      </c>
      <c r="B672" s="112" t="s">
        <v>3763</v>
      </c>
      <c r="C672" s="113" t="s">
        <v>3764</v>
      </c>
      <c r="D672" s="114">
        <v>1875</v>
      </c>
      <c r="E672" s="99">
        <f t="shared" si="69"/>
        <v>0</v>
      </c>
      <c r="F672" s="124">
        <f>ROUND(,2)</f>
        <v>0</v>
      </c>
      <c r="G672" s="117">
        <f t="shared" si="76"/>
        <v>0</v>
      </c>
      <c r="H672" s="118">
        <f t="shared" si="77"/>
        <v>0</v>
      </c>
      <c r="K672" s="103" t="s">
        <v>3296</v>
      </c>
      <c r="L672" s="99"/>
      <c r="M672" s="99">
        <f t="shared" si="71"/>
        <v>0</v>
      </c>
      <c r="N672" s="104">
        <f t="shared" si="70"/>
        <v>0</v>
      </c>
      <c r="O672" s="120">
        <f t="shared" si="72"/>
        <v>0</v>
      </c>
    </row>
    <row r="673" spans="1:15" ht="15" x14ac:dyDescent="0.2">
      <c r="A673" s="111" t="s">
        <v>3765</v>
      </c>
      <c r="B673" s="112" t="s">
        <v>3766</v>
      </c>
      <c r="C673" s="113" t="s">
        <v>3716</v>
      </c>
      <c r="D673" s="114">
        <v>64</v>
      </c>
      <c r="E673" s="99">
        <f t="shared" si="69"/>
        <v>0</v>
      </c>
      <c r="F673" s="124">
        <f>ROUND(,2)</f>
        <v>0</v>
      </c>
      <c r="G673" s="117">
        <f t="shared" si="76"/>
        <v>0</v>
      </c>
      <c r="H673" s="118">
        <f t="shared" si="77"/>
        <v>0</v>
      </c>
      <c r="K673" s="103" t="s">
        <v>3296</v>
      </c>
      <c r="L673" s="99"/>
      <c r="M673" s="99">
        <f t="shared" si="71"/>
        <v>0</v>
      </c>
      <c r="N673" s="104">
        <f t="shared" si="70"/>
        <v>0</v>
      </c>
      <c r="O673" s="120">
        <f t="shared" si="72"/>
        <v>0</v>
      </c>
    </row>
    <row r="674" spans="1:15" ht="21" x14ac:dyDescent="0.2">
      <c r="A674" s="111" t="s">
        <v>3775</v>
      </c>
      <c r="B674" s="112" t="s">
        <v>3776</v>
      </c>
      <c r="C674" s="113" t="s">
        <v>3271</v>
      </c>
      <c r="D674" s="114">
        <v>176</v>
      </c>
      <c r="E674" s="99">
        <f t="shared" si="69"/>
        <v>0</v>
      </c>
      <c r="F674" s="124">
        <f>ROUND(,2)</f>
        <v>0</v>
      </c>
      <c r="G674" s="117">
        <f t="shared" si="76"/>
        <v>0</v>
      </c>
      <c r="H674" s="118">
        <f t="shared" si="77"/>
        <v>0</v>
      </c>
      <c r="K674" s="103" t="s">
        <v>3296</v>
      </c>
      <c r="L674" s="99"/>
      <c r="M674" s="99">
        <f t="shared" si="71"/>
        <v>0</v>
      </c>
      <c r="N674" s="104">
        <f t="shared" si="70"/>
        <v>0</v>
      </c>
      <c r="O674" s="120">
        <f t="shared" si="72"/>
        <v>0</v>
      </c>
    </row>
    <row r="675" spans="1:15" ht="15" x14ac:dyDescent="0.2">
      <c r="A675" s="111" t="s">
        <v>3767</v>
      </c>
      <c r="B675" s="112" t="s">
        <v>3768</v>
      </c>
      <c r="C675" s="113" t="s">
        <v>3764</v>
      </c>
      <c r="D675" s="114">
        <v>30</v>
      </c>
      <c r="E675" s="99">
        <f t="shared" si="69"/>
        <v>0</v>
      </c>
      <c r="F675" s="124">
        <f>ROUND(,2)</f>
        <v>0</v>
      </c>
      <c r="G675" s="117">
        <f t="shared" si="76"/>
        <v>0</v>
      </c>
      <c r="H675" s="118">
        <f t="shared" si="77"/>
        <v>0</v>
      </c>
      <c r="K675" s="103" t="s">
        <v>3296</v>
      </c>
      <c r="L675" s="99"/>
      <c r="M675" s="99">
        <f t="shared" si="71"/>
        <v>0</v>
      </c>
      <c r="N675" s="104">
        <f t="shared" si="70"/>
        <v>0</v>
      </c>
      <c r="O675" s="120">
        <f t="shared" si="72"/>
        <v>0</v>
      </c>
    </row>
    <row r="676" spans="1:15" ht="31.5" x14ac:dyDescent="0.2">
      <c r="A676" s="98" t="s">
        <v>3791</v>
      </c>
      <c r="B676" s="106" t="s">
        <v>3792</v>
      </c>
      <c r="C676" s="107" t="s">
        <v>3268</v>
      </c>
      <c r="D676" s="108"/>
      <c r="E676" s="99">
        <f t="shared" si="69"/>
        <v>0</v>
      </c>
      <c r="F676" s="109">
        <f>ROUND(F677,2)</f>
        <v>924.47</v>
      </c>
      <c r="G676" s="110"/>
      <c r="H676" s="109">
        <f>ROUND(H677,2)</f>
        <v>989.03</v>
      </c>
      <c r="K676" s="103"/>
      <c r="L676" s="99"/>
      <c r="M676" s="99">
        <f t="shared" si="71"/>
        <v>0</v>
      </c>
      <c r="N676" s="104">
        <f t="shared" si="70"/>
        <v>0</v>
      </c>
      <c r="O676" s="120">
        <f t="shared" si="72"/>
        <v>0</v>
      </c>
    </row>
    <row r="677" spans="1:15" x14ac:dyDescent="0.2">
      <c r="A677" s="111" t="s">
        <v>3269</v>
      </c>
      <c r="B677" s="112" t="s">
        <v>3324</v>
      </c>
      <c r="C677" s="113" t="s">
        <v>3271</v>
      </c>
      <c r="D677" s="114">
        <v>16</v>
      </c>
      <c r="E677" s="150">
        <f t="shared" si="69"/>
        <v>57.779344410923358</v>
      </c>
      <c r="F677" s="151">
        <f>ROUND(E677*D677,2)</f>
        <v>924.47</v>
      </c>
      <c r="G677" s="117">
        <f>N677</f>
        <v>61.814649930439401</v>
      </c>
      <c r="H677" s="118">
        <f>ROUND(D677*G677,2)</f>
        <v>989.03</v>
      </c>
      <c r="K677" s="146" t="s">
        <v>3272</v>
      </c>
      <c r="L677" s="150">
        <v>93.42</v>
      </c>
      <c r="M677" s="150">
        <f t="shared" si="71"/>
        <v>71.861538461538458</v>
      </c>
      <c r="N677" s="152">
        <f t="shared" si="70"/>
        <v>61.814649930439401</v>
      </c>
      <c r="O677" s="120">
        <f t="shared" si="72"/>
        <v>57.779344410923358</v>
      </c>
    </row>
    <row r="678" spans="1:15" ht="31.5" x14ac:dyDescent="0.2">
      <c r="A678" s="98" t="s">
        <v>3793</v>
      </c>
      <c r="B678" s="106" t="s">
        <v>3794</v>
      </c>
      <c r="C678" s="107" t="s">
        <v>3268</v>
      </c>
      <c r="D678" s="108"/>
      <c r="E678" s="121">
        <f t="shared" si="69"/>
        <v>0</v>
      </c>
      <c r="F678" s="109">
        <f>ROUND(SUM(F679),2)</f>
        <v>1155.5899999999999</v>
      </c>
      <c r="G678" s="110"/>
      <c r="H678" s="109">
        <f>ROUND(H679,2)</f>
        <v>1236.29</v>
      </c>
      <c r="K678" s="122"/>
      <c r="L678" s="121"/>
      <c r="M678" s="121">
        <f t="shared" si="71"/>
        <v>0</v>
      </c>
      <c r="N678" s="123">
        <f t="shared" si="70"/>
        <v>0</v>
      </c>
      <c r="O678" s="120">
        <f t="shared" si="72"/>
        <v>0</v>
      </c>
    </row>
    <row r="679" spans="1:15" x14ac:dyDescent="0.2">
      <c r="A679" s="111" t="s">
        <v>3269</v>
      </c>
      <c r="B679" s="112" t="s">
        <v>3324</v>
      </c>
      <c r="C679" s="113" t="s">
        <v>3271</v>
      </c>
      <c r="D679" s="114">
        <v>20</v>
      </c>
      <c r="E679" s="150">
        <f t="shared" si="69"/>
        <v>57.779344410923358</v>
      </c>
      <c r="F679" s="151">
        <f>ROUND(E679*D679,2)</f>
        <v>1155.5899999999999</v>
      </c>
      <c r="G679" s="117">
        <f>N679</f>
        <v>61.814649930439401</v>
      </c>
      <c r="H679" s="118">
        <f>ROUND(D679*G679,2)</f>
        <v>1236.29</v>
      </c>
      <c r="K679" s="146" t="s">
        <v>3272</v>
      </c>
      <c r="L679" s="150">
        <v>93.42</v>
      </c>
      <c r="M679" s="150">
        <f t="shared" si="71"/>
        <v>71.861538461538458</v>
      </c>
      <c r="N679" s="152">
        <f t="shared" si="70"/>
        <v>61.814649930439401</v>
      </c>
      <c r="O679" s="120">
        <f t="shared" si="72"/>
        <v>57.779344410923358</v>
      </c>
    </row>
    <row r="680" spans="1:15" ht="31.5" x14ac:dyDescent="0.2">
      <c r="A680" s="98" t="s">
        <v>3795</v>
      </c>
      <c r="B680" s="106" t="s">
        <v>3796</v>
      </c>
      <c r="C680" s="107" t="s">
        <v>3268</v>
      </c>
      <c r="D680" s="108"/>
      <c r="E680" s="121">
        <f t="shared" si="69"/>
        <v>0</v>
      </c>
      <c r="F680" s="109">
        <f>ROUND(SUM(F681),2)</f>
        <v>1386.7</v>
      </c>
      <c r="G680" s="110"/>
      <c r="H680" s="109">
        <f>ROUND(H681,2)</f>
        <v>1483.55</v>
      </c>
      <c r="K680" s="122"/>
      <c r="L680" s="121"/>
      <c r="M680" s="121">
        <f t="shared" si="71"/>
        <v>0</v>
      </c>
      <c r="N680" s="123">
        <f t="shared" si="70"/>
        <v>0</v>
      </c>
      <c r="O680" s="120">
        <f t="shared" si="72"/>
        <v>0</v>
      </c>
    </row>
    <row r="681" spans="1:15" x14ac:dyDescent="0.2">
      <c r="A681" s="111" t="s">
        <v>3269</v>
      </c>
      <c r="B681" s="112" t="s">
        <v>3324</v>
      </c>
      <c r="C681" s="113" t="s">
        <v>3271</v>
      </c>
      <c r="D681" s="114">
        <v>24</v>
      </c>
      <c r="E681" s="150">
        <f t="shared" si="69"/>
        <v>57.779344410923358</v>
      </c>
      <c r="F681" s="151">
        <f>ROUND(E681*D681,2)</f>
        <v>1386.7</v>
      </c>
      <c r="G681" s="117">
        <f>N681</f>
        <v>61.814649930439401</v>
      </c>
      <c r="H681" s="118">
        <f>ROUND(D681*G681,2)</f>
        <v>1483.55</v>
      </c>
      <c r="K681" s="146" t="s">
        <v>3272</v>
      </c>
      <c r="L681" s="150">
        <v>93.42</v>
      </c>
      <c r="M681" s="150">
        <f t="shared" si="71"/>
        <v>71.861538461538458</v>
      </c>
      <c r="N681" s="152">
        <f t="shared" si="70"/>
        <v>61.814649930439401</v>
      </c>
      <c r="O681" s="120">
        <f t="shared" si="72"/>
        <v>57.779344410923358</v>
      </c>
    </row>
    <row r="682" spans="1:15" ht="31.5" x14ac:dyDescent="0.2">
      <c r="A682" s="98" t="s">
        <v>3797</v>
      </c>
      <c r="B682" s="106" t="s">
        <v>3798</v>
      </c>
      <c r="C682" s="107" t="s">
        <v>3268</v>
      </c>
      <c r="D682" s="108"/>
      <c r="E682" s="121">
        <f t="shared" si="69"/>
        <v>0</v>
      </c>
      <c r="F682" s="109">
        <f>ROUND(SUM(F683),2)</f>
        <v>1848.94</v>
      </c>
      <c r="G682" s="110"/>
      <c r="H682" s="109">
        <f>ROUND(H683,2)</f>
        <v>1978.07</v>
      </c>
      <c r="K682" s="122"/>
      <c r="L682" s="121"/>
      <c r="M682" s="121">
        <f t="shared" si="71"/>
        <v>0</v>
      </c>
      <c r="N682" s="123">
        <f t="shared" si="70"/>
        <v>0</v>
      </c>
      <c r="O682" s="120">
        <f t="shared" si="72"/>
        <v>0</v>
      </c>
    </row>
    <row r="683" spans="1:15" x14ac:dyDescent="0.2">
      <c r="A683" s="111" t="s">
        <v>3269</v>
      </c>
      <c r="B683" s="112" t="s">
        <v>3324</v>
      </c>
      <c r="C683" s="113" t="s">
        <v>3271</v>
      </c>
      <c r="D683" s="114">
        <v>32</v>
      </c>
      <c r="E683" s="150">
        <f t="shared" si="69"/>
        <v>57.779344410923358</v>
      </c>
      <c r="F683" s="151">
        <f>ROUND(E683*D683,2)</f>
        <v>1848.94</v>
      </c>
      <c r="G683" s="117">
        <f>N683</f>
        <v>61.814649930439401</v>
      </c>
      <c r="H683" s="118">
        <f>ROUND(D683*G683,2)</f>
        <v>1978.07</v>
      </c>
      <c r="K683" s="146" t="s">
        <v>3272</v>
      </c>
      <c r="L683" s="150">
        <v>93.42</v>
      </c>
      <c r="M683" s="150">
        <f t="shared" si="71"/>
        <v>71.861538461538458</v>
      </c>
      <c r="N683" s="152">
        <f t="shared" si="70"/>
        <v>61.814649930439401</v>
      </c>
      <c r="O683" s="120">
        <f t="shared" si="72"/>
        <v>57.779344410923358</v>
      </c>
    </row>
    <row r="684" spans="1:15" ht="31.5" x14ac:dyDescent="0.2">
      <c r="A684" s="98" t="s">
        <v>3799</v>
      </c>
      <c r="B684" s="106" t="s">
        <v>3800</v>
      </c>
      <c r="C684" s="107" t="s">
        <v>3268</v>
      </c>
      <c r="D684" s="108"/>
      <c r="E684" s="121">
        <f t="shared" si="69"/>
        <v>0</v>
      </c>
      <c r="F684" s="109">
        <f>ROUND(SUM(F685),2)</f>
        <v>2311.17</v>
      </c>
      <c r="G684" s="110"/>
      <c r="H684" s="109">
        <f>ROUND(H685,2)</f>
        <v>2472.59</v>
      </c>
      <c r="K684" s="122"/>
      <c r="L684" s="121"/>
      <c r="M684" s="121">
        <f t="shared" si="71"/>
        <v>0</v>
      </c>
      <c r="N684" s="123">
        <f t="shared" si="70"/>
        <v>0</v>
      </c>
      <c r="O684" s="120">
        <f t="shared" si="72"/>
        <v>0</v>
      </c>
    </row>
    <row r="685" spans="1:15" x14ac:dyDescent="0.2">
      <c r="A685" s="111" t="s">
        <v>3269</v>
      </c>
      <c r="B685" s="112" t="s">
        <v>3324</v>
      </c>
      <c r="C685" s="113" t="s">
        <v>3271</v>
      </c>
      <c r="D685" s="114">
        <v>40</v>
      </c>
      <c r="E685" s="150">
        <f t="shared" si="69"/>
        <v>57.779344410923358</v>
      </c>
      <c r="F685" s="151">
        <f>ROUND(E685*D685,2)</f>
        <v>2311.17</v>
      </c>
      <c r="G685" s="117">
        <f>N685</f>
        <v>61.814649930439401</v>
      </c>
      <c r="H685" s="118">
        <f>ROUND(D685*G685,2)</f>
        <v>2472.59</v>
      </c>
      <c r="K685" s="146" t="s">
        <v>3272</v>
      </c>
      <c r="L685" s="150">
        <v>93.42</v>
      </c>
      <c r="M685" s="150">
        <f t="shared" si="71"/>
        <v>71.861538461538458</v>
      </c>
      <c r="N685" s="152">
        <f t="shared" si="70"/>
        <v>61.814649930439401</v>
      </c>
      <c r="O685" s="120">
        <f t="shared" si="72"/>
        <v>57.779344410923358</v>
      </c>
    </row>
    <row r="686" spans="1:15" ht="31.5" x14ac:dyDescent="0.2">
      <c r="A686" s="98" t="s">
        <v>3801</v>
      </c>
      <c r="B686" s="106" t="s">
        <v>3802</v>
      </c>
      <c r="C686" s="107" t="s">
        <v>3268</v>
      </c>
      <c r="D686" s="121"/>
      <c r="E686" s="121">
        <f t="shared" si="69"/>
        <v>0</v>
      </c>
      <c r="F686" s="109">
        <f>ROUND(SUM(F687),2)</f>
        <v>2773.41</v>
      </c>
      <c r="G686" s="110"/>
      <c r="H686" s="109">
        <f>ROUND(H687,2)</f>
        <v>2967.1</v>
      </c>
      <c r="K686" s="122"/>
      <c r="L686" s="121"/>
      <c r="M686" s="121">
        <f t="shared" si="71"/>
        <v>0</v>
      </c>
      <c r="N686" s="123">
        <f t="shared" si="70"/>
        <v>0</v>
      </c>
      <c r="O686" s="120">
        <f t="shared" si="72"/>
        <v>0</v>
      </c>
    </row>
    <row r="687" spans="1:15" x14ac:dyDescent="0.2">
      <c r="A687" s="111" t="s">
        <v>3269</v>
      </c>
      <c r="B687" s="112" t="s">
        <v>3324</v>
      </c>
      <c r="C687" s="113" t="s">
        <v>3271</v>
      </c>
      <c r="D687" s="114">
        <v>48</v>
      </c>
      <c r="E687" s="150">
        <f t="shared" si="69"/>
        <v>57.779344410923358</v>
      </c>
      <c r="F687" s="151">
        <f>ROUND(E687*D687,2)</f>
        <v>2773.41</v>
      </c>
      <c r="G687" s="117">
        <f>N687</f>
        <v>61.814649930439401</v>
      </c>
      <c r="H687" s="118">
        <f>ROUND(D687*G687,2)</f>
        <v>2967.1</v>
      </c>
      <c r="K687" s="146" t="s">
        <v>3272</v>
      </c>
      <c r="L687" s="150">
        <v>93.42</v>
      </c>
      <c r="M687" s="150">
        <f t="shared" si="71"/>
        <v>71.861538461538458</v>
      </c>
      <c r="N687" s="152">
        <f t="shared" si="70"/>
        <v>61.814649930439401</v>
      </c>
      <c r="O687" s="120">
        <f t="shared" si="72"/>
        <v>57.779344410923358</v>
      </c>
    </row>
    <row r="688" spans="1:15" ht="31.5" x14ac:dyDescent="0.2">
      <c r="A688" s="98" t="s">
        <v>3803</v>
      </c>
      <c r="B688" s="106" t="s">
        <v>3804</v>
      </c>
      <c r="C688" s="107" t="s">
        <v>3268</v>
      </c>
      <c r="D688" s="121"/>
      <c r="E688" s="121">
        <f t="shared" si="69"/>
        <v>0</v>
      </c>
      <c r="F688" s="109">
        <f>ROUND(SUM(F689),2)</f>
        <v>3235.64</v>
      </c>
      <c r="G688" s="110"/>
      <c r="H688" s="109">
        <f>ROUND(H689,2)</f>
        <v>3461.62</v>
      </c>
      <c r="K688" s="122"/>
      <c r="L688" s="121"/>
      <c r="M688" s="121">
        <f t="shared" si="71"/>
        <v>0</v>
      </c>
      <c r="N688" s="123">
        <f t="shared" si="70"/>
        <v>0</v>
      </c>
      <c r="O688" s="120">
        <f t="shared" si="72"/>
        <v>0</v>
      </c>
    </row>
    <row r="689" spans="1:15" x14ac:dyDescent="0.2">
      <c r="A689" s="111" t="s">
        <v>3269</v>
      </c>
      <c r="B689" s="112" t="s">
        <v>3324</v>
      </c>
      <c r="C689" s="113" t="s">
        <v>3271</v>
      </c>
      <c r="D689" s="114">
        <v>56</v>
      </c>
      <c r="E689" s="150">
        <f t="shared" si="69"/>
        <v>57.779344410923358</v>
      </c>
      <c r="F689" s="151">
        <f>ROUND(E689*D689,2)</f>
        <v>3235.64</v>
      </c>
      <c r="G689" s="117">
        <f>N689</f>
        <v>61.814649930439401</v>
      </c>
      <c r="H689" s="118">
        <f>ROUND(D689*G689,2)</f>
        <v>3461.62</v>
      </c>
      <c r="K689" s="146" t="s">
        <v>3272</v>
      </c>
      <c r="L689" s="150">
        <v>93.42</v>
      </c>
      <c r="M689" s="150">
        <f t="shared" si="71"/>
        <v>71.861538461538458</v>
      </c>
      <c r="N689" s="152">
        <f t="shared" si="70"/>
        <v>61.814649930439401</v>
      </c>
      <c r="O689" s="120">
        <f t="shared" si="72"/>
        <v>57.779344410923358</v>
      </c>
    </row>
    <row r="690" spans="1:15" ht="31.5" x14ac:dyDescent="0.2">
      <c r="A690" s="98" t="s">
        <v>3805</v>
      </c>
      <c r="B690" s="106" t="s">
        <v>3806</v>
      </c>
      <c r="C690" s="107" t="s">
        <v>3268</v>
      </c>
      <c r="D690" s="108"/>
      <c r="E690" s="121">
        <f t="shared" si="69"/>
        <v>0</v>
      </c>
      <c r="F690" s="109">
        <f>ROUND(SUM(F691),2)</f>
        <v>3697.88</v>
      </c>
      <c r="G690" s="110"/>
      <c r="H690" s="109">
        <f>ROUND(H691,2)</f>
        <v>3956.14</v>
      </c>
      <c r="K690" s="122"/>
      <c r="L690" s="121"/>
      <c r="M690" s="121">
        <f t="shared" si="71"/>
        <v>0</v>
      </c>
      <c r="N690" s="123">
        <f t="shared" si="70"/>
        <v>0</v>
      </c>
      <c r="O690" s="120">
        <f t="shared" si="72"/>
        <v>0</v>
      </c>
    </row>
    <row r="691" spans="1:15" x14ac:dyDescent="0.2">
      <c r="A691" s="111" t="s">
        <v>3269</v>
      </c>
      <c r="B691" s="112" t="s">
        <v>3324</v>
      </c>
      <c r="C691" s="113" t="s">
        <v>3271</v>
      </c>
      <c r="D691" s="114">
        <v>64</v>
      </c>
      <c r="E691" s="150">
        <f t="shared" si="69"/>
        <v>57.779344410923358</v>
      </c>
      <c r="F691" s="151">
        <f>ROUND(E691*D691,2)</f>
        <v>3697.88</v>
      </c>
      <c r="G691" s="117">
        <f>N691</f>
        <v>61.814649930439401</v>
      </c>
      <c r="H691" s="118">
        <f>ROUND(D691*G691,2)</f>
        <v>3956.14</v>
      </c>
      <c r="K691" s="146" t="s">
        <v>3272</v>
      </c>
      <c r="L691" s="150">
        <v>93.42</v>
      </c>
      <c r="M691" s="150">
        <f t="shared" si="71"/>
        <v>71.861538461538458</v>
      </c>
      <c r="N691" s="152">
        <f t="shared" si="70"/>
        <v>61.814649930439401</v>
      </c>
      <c r="O691" s="120">
        <f t="shared" si="72"/>
        <v>57.779344410923358</v>
      </c>
    </row>
    <row r="692" spans="1:15" ht="31.5" x14ac:dyDescent="0.2">
      <c r="A692" s="98" t="s">
        <v>3807</v>
      </c>
      <c r="B692" s="106" t="s">
        <v>3808</v>
      </c>
      <c r="C692" s="107" t="s">
        <v>3268</v>
      </c>
      <c r="D692" s="121"/>
      <c r="E692" s="121">
        <f t="shared" si="69"/>
        <v>0</v>
      </c>
      <c r="F692" s="109">
        <f>ROUND(SUM(F693),2)</f>
        <v>4160.1099999999997</v>
      </c>
      <c r="G692" s="110"/>
      <c r="H692" s="109">
        <f>ROUND(H693,2)</f>
        <v>4450.6499999999996</v>
      </c>
      <c r="K692" s="122"/>
      <c r="L692" s="121"/>
      <c r="M692" s="121">
        <f t="shared" si="71"/>
        <v>0</v>
      </c>
      <c r="N692" s="123">
        <f t="shared" si="70"/>
        <v>0</v>
      </c>
      <c r="O692" s="120">
        <f t="shared" si="72"/>
        <v>0</v>
      </c>
    </row>
    <row r="693" spans="1:15" x14ac:dyDescent="0.2">
      <c r="A693" s="111" t="s">
        <v>3269</v>
      </c>
      <c r="B693" s="112" t="s">
        <v>3324</v>
      </c>
      <c r="C693" s="113" t="s">
        <v>3271</v>
      </c>
      <c r="D693" s="114">
        <v>72</v>
      </c>
      <c r="E693" s="150">
        <f t="shared" si="69"/>
        <v>57.779344410923358</v>
      </c>
      <c r="F693" s="151">
        <f>ROUND(E693*D693,2)</f>
        <v>4160.1099999999997</v>
      </c>
      <c r="G693" s="117">
        <f>N693</f>
        <v>61.814649930439401</v>
      </c>
      <c r="H693" s="118">
        <f>ROUND(D693*G693,2)</f>
        <v>4450.6499999999996</v>
      </c>
      <c r="K693" s="146" t="s">
        <v>3272</v>
      </c>
      <c r="L693" s="150">
        <v>93.42</v>
      </c>
      <c r="M693" s="150">
        <f t="shared" si="71"/>
        <v>71.861538461538458</v>
      </c>
      <c r="N693" s="152">
        <f t="shared" si="70"/>
        <v>61.814649930439401</v>
      </c>
      <c r="O693" s="120">
        <f t="shared" si="72"/>
        <v>57.779344410923358</v>
      </c>
    </row>
    <row r="694" spans="1:15" ht="31.5" x14ac:dyDescent="0.2">
      <c r="A694" s="98" t="s">
        <v>3809</v>
      </c>
      <c r="B694" s="106" t="s">
        <v>3810</v>
      </c>
      <c r="C694" s="107" t="s">
        <v>3268</v>
      </c>
      <c r="D694" s="121"/>
      <c r="E694" s="121">
        <f t="shared" si="69"/>
        <v>0</v>
      </c>
      <c r="F694" s="109">
        <f>ROUND(SUM(F695),2)</f>
        <v>1386.7</v>
      </c>
      <c r="G694" s="110"/>
      <c r="H694" s="109">
        <f>ROUND(H695,2)</f>
        <v>1483.55</v>
      </c>
      <c r="K694" s="122"/>
      <c r="L694" s="121"/>
      <c r="M694" s="121">
        <f t="shared" si="71"/>
        <v>0</v>
      </c>
      <c r="N694" s="123">
        <f t="shared" si="70"/>
        <v>0</v>
      </c>
      <c r="O694" s="120">
        <f t="shared" si="72"/>
        <v>0</v>
      </c>
    </row>
    <row r="695" spans="1:15" x14ac:dyDescent="0.2">
      <c r="A695" s="154"/>
      <c r="B695" s="112" t="s">
        <v>3324</v>
      </c>
      <c r="C695" s="113" t="s">
        <v>3271</v>
      </c>
      <c r="D695" s="114">
        <f>2*12</f>
        <v>24</v>
      </c>
      <c r="E695" s="150">
        <f t="shared" si="69"/>
        <v>57.779344410923358</v>
      </c>
      <c r="F695" s="151">
        <f>ROUND(E695*D695,2)</f>
        <v>1386.7</v>
      </c>
      <c r="G695" s="117">
        <f>N695</f>
        <v>61.814649930439401</v>
      </c>
      <c r="H695" s="118">
        <f>ROUND(D695*G695,2)</f>
        <v>1483.55</v>
      </c>
      <c r="K695" s="146" t="s">
        <v>3272</v>
      </c>
      <c r="L695" s="150">
        <v>93.42</v>
      </c>
      <c r="M695" s="150">
        <f t="shared" si="71"/>
        <v>71.861538461538458</v>
      </c>
      <c r="N695" s="152">
        <f t="shared" si="70"/>
        <v>61.814649930439401</v>
      </c>
      <c r="O695" s="120">
        <f t="shared" si="72"/>
        <v>57.779344410923358</v>
      </c>
    </row>
    <row r="696" spans="1:15" ht="31.5" x14ac:dyDescent="0.2">
      <c r="A696" s="98" t="s">
        <v>3811</v>
      </c>
      <c r="B696" s="106" t="s">
        <v>3812</v>
      </c>
      <c r="C696" s="107" t="s">
        <v>3268</v>
      </c>
      <c r="D696" s="121"/>
      <c r="E696" s="121">
        <f t="shared" si="69"/>
        <v>0</v>
      </c>
      <c r="F696" s="109">
        <f>ROUND(SUM(F697),2)</f>
        <v>1848.94</v>
      </c>
      <c r="G696" s="110"/>
      <c r="H696" s="109">
        <f>ROUND(H697,2)</f>
        <v>1978.07</v>
      </c>
      <c r="K696" s="122"/>
      <c r="L696" s="121"/>
      <c r="M696" s="121">
        <f t="shared" si="71"/>
        <v>0</v>
      </c>
      <c r="N696" s="123">
        <f t="shared" si="70"/>
        <v>0</v>
      </c>
      <c r="O696" s="120">
        <f t="shared" si="72"/>
        <v>0</v>
      </c>
    </row>
    <row r="697" spans="1:15" x14ac:dyDescent="0.2">
      <c r="A697" s="111" t="s">
        <v>3269</v>
      </c>
      <c r="B697" s="112" t="s">
        <v>3324</v>
      </c>
      <c r="C697" s="113" t="s">
        <v>3271</v>
      </c>
      <c r="D697" s="114">
        <f>2*16</f>
        <v>32</v>
      </c>
      <c r="E697" s="150">
        <f t="shared" si="69"/>
        <v>57.779344410923358</v>
      </c>
      <c r="F697" s="151">
        <f>ROUND(E697*D697,2)</f>
        <v>1848.94</v>
      </c>
      <c r="G697" s="117">
        <f>N697</f>
        <v>61.814649930439401</v>
      </c>
      <c r="H697" s="118">
        <f>ROUND(D697*G697,2)</f>
        <v>1978.07</v>
      </c>
      <c r="K697" s="146" t="s">
        <v>3272</v>
      </c>
      <c r="L697" s="150">
        <v>93.42</v>
      </c>
      <c r="M697" s="150">
        <f t="shared" si="71"/>
        <v>71.861538461538458</v>
      </c>
      <c r="N697" s="152">
        <f t="shared" si="70"/>
        <v>61.814649930439401</v>
      </c>
      <c r="O697" s="120">
        <f t="shared" si="72"/>
        <v>57.779344410923358</v>
      </c>
    </row>
    <row r="698" spans="1:15" ht="31.5" x14ac:dyDescent="0.2">
      <c r="A698" s="98" t="s">
        <v>3813</v>
      </c>
      <c r="B698" s="106" t="s">
        <v>3814</v>
      </c>
      <c r="C698" s="107" t="s">
        <v>3268</v>
      </c>
      <c r="D698" s="121"/>
      <c r="E698" s="121">
        <f t="shared" si="69"/>
        <v>0</v>
      </c>
      <c r="F698" s="109">
        <f>ROUND(SUM(F699),2)</f>
        <v>2311.17</v>
      </c>
      <c r="G698" s="110"/>
      <c r="H698" s="109">
        <f>ROUND(H699,2)</f>
        <v>2472.59</v>
      </c>
      <c r="K698" s="122"/>
      <c r="L698" s="121"/>
      <c r="M698" s="121">
        <f t="shared" si="71"/>
        <v>0</v>
      </c>
      <c r="N698" s="123">
        <f t="shared" si="70"/>
        <v>0</v>
      </c>
      <c r="O698" s="120">
        <f t="shared" si="72"/>
        <v>0</v>
      </c>
    </row>
    <row r="699" spans="1:15" x14ac:dyDescent="0.2">
      <c r="A699" s="111" t="s">
        <v>3269</v>
      </c>
      <c r="B699" s="112" t="s">
        <v>3324</v>
      </c>
      <c r="C699" s="113" t="s">
        <v>3271</v>
      </c>
      <c r="D699" s="114">
        <f>2*20</f>
        <v>40</v>
      </c>
      <c r="E699" s="150">
        <f t="shared" si="69"/>
        <v>57.779344410923358</v>
      </c>
      <c r="F699" s="151">
        <f>ROUND(E699*D699,2)</f>
        <v>2311.17</v>
      </c>
      <c r="G699" s="117">
        <f>N699</f>
        <v>61.814649930439401</v>
      </c>
      <c r="H699" s="118">
        <f>ROUND(D699*G699,2)</f>
        <v>2472.59</v>
      </c>
      <c r="K699" s="146" t="s">
        <v>3272</v>
      </c>
      <c r="L699" s="150">
        <v>93.42</v>
      </c>
      <c r="M699" s="150">
        <f t="shared" si="71"/>
        <v>71.861538461538458</v>
      </c>
      <c r="N699" s="152">
        <f t="shared" si="70"/>
        <v>61.814649930439401</v>
      </c>
      <c r="O699" s="120">
        <f t="shared" si="72"/>
        <v>57.779344410923358</v>
      </c>
    </row>
    <row r="700" spans="1:15" ht="31.5" x14ac:dyDescent="0.2">
      <c r="A700" s="98" t="s">
        <v>3815</v>
      </c>
      <c r="B700" s="106" t="s">
        <v>3816</v>
      </c>
      <c r="C700" s="107" t="s">
        <v>3268</v>
      </c>
      <c r="D700" s="121"/>
      <c r="E700" s="121">
        <f t="shared" si="69"/>
        <v>0</v>
      </c>
      <c r="F700" s="109">
        <f>ROUND(SUM(F701),2)</f>
        <v>1664.05</v>
      </c>
      <c r="G700" s="110"/>
      <c r="H700" s="109">
        <f>ROUND(H701,2)</f>
        <v>1780.26</v>
      </c>
      <c r="K700" s="122"/>
      <c r="L700" s="121"/>
      <c r="M700" s="121">
        <f t="shared" si="71"/>
        <v>0</v>
      </c>
      <c r="N700" s="123">
        <f t="shared" si="70"/>
        <v>0</v>
      </c>
      <c r="O700" s="120">
        <f t="shared" si="72"/>
        <v>0</v>
      </c>
    </row>
    <row r="701" spans="1:15" x14ac:dyDescent="0.2">
      <c r="A701" s="111" t="s">
        <v>3269</v>
      </c>
      <c r="B701" s="112" t="s">
        <v>3324</v>
      </c>
      <c r="C701" s="113" t="s">
        <v>3271</v>
      </c>
      <c r="D701" s="114">
        <f>1.2*24</f>
        <v>28.799999999999997</v>
      </c>
      <c r="E701" s="150">
        <f t="shared" si="69"/>
        <v>57.779344410923358</v>
      </c>
      <c r="F701" s="151">
        <f>ROUND(E701*D701,2)</f>
        <v>1664.05</v>
      </c>
      <c r="G701" s="117">
        <f>N701</f>
        <v>61.814649930439401</v>
      </c>
      <c r="H701" s="118">
        <f>ROUND(D701*G701,2)</f>
        <v>1780.26</v>
      </c>
      <c r="K701" s="146" t="s">
        <v>3272</v>
      </c>
      <c r="L701" s="150">
        <v>93.42</v>
      </c>
      <c r="M701" s="150">
        <f t="shared" si="71"/>
        <v>71.861538461538458</v>
      </c>
      <c r="N701" s="152">
        <f t="shared" si="70"/>
        <v>61.814649930439401</v>
      </c>
      <c r="O701" s="120">
        <f t="shared" si="72"/>
        <v>57.779344410923358</v>
      </c>
    </row>
    <row r="702" spans="1:15" ht="31.5" x14ac:dyDescent="0.2">
      <c r="A702" s="98" t="s">
        <v>3817</v>
      </c>
      <c r="B702" s="106" t="s">
        <v>3818</v>
      </c>
      <c r="C702" s="107" t="s">
        <v>3268</v>
      </c>
      <c r="D702" s="121"/>
      <c r="E702" s="121">
        <f t="shared" si="69"/>
        <v>0</v>
      </c>
      <c r="F702" s="109">
        <f>ROUND(SUM(F703),2)</f>
        <v>2218.73</v>
      </c>
      <c r="G702" s="110"/>
      <c r="H702" s="109">
        <f>ROUND(H703,2)</f>
        <v>2373.6799999999998</v>
      </c>
      <c r="K702" s="122"/>
      <c r="L702" s="121"/>
      <c r="M702" s="121">
        <f t="shared" si="71"/>
        <v>0</v>
      </c>
      <c r="N702" s="123">
        <f t="shared" si="70"/>
        <v>0</v>
      </c>
      <c r="O702" s="120">
        <f t="shared" si="72"/>
        <v>0</v>
      </c>
    </row>
    <row r="703" spans="1:15" x14ac:dyDescent="0.2">
      <c r="A703" s="111" t="s">
        <v>3269</v>
      </c>
      <c r="B703" s="112" t="s">
        <v>3324</v>
      </c>
      <c r="C703" s="113" t="s">
        <v>3271</v>
      </c>
      <c r="D703" s="114">
        <f>1.2*32</f>
        <v>38.4</v>
      </c>
      <c r="E703" s="150">
        <f t="shared" si="69"/>
        <v>57.779344410923358</v>
      </c>
      <c r="F703" s="151">
        <f>ROUND(E703*D703,2)</f>
        <v>2218.73</v>
      </c>
      <c r="G703" s="117">
        <f>N703</f>
        <v>61.814649930439401</v>
      </c>
      <c r="H703" s="118">
        <f>ROUND(D703*G703,2)</f>
        <v>2373.6799999999998</v>
      </c>
      <c r="K703" s="146" t="s">
        <v>3272</v>
      </c>
      <c r="L703" s="150">
        <v>93.42</v>
      </c>
      <c r="M703" s="150">
        <f t="shared" si="71"/>
        <v>71.861538461538458</v>
      </c>
      <c r="N703" s="152">
        <f t="shared" si="70"/>
        <v>61.814649930439401</v>
      </c>
      <c r="O703" s="120">
        <f t="shared" si="72"/>
        <v>57.779344410923358</v>
      </c>
    </row>
    <row r="704" spans="1:15" ht="31.5" x14ac:dyDescent="0.2">
      <c r="A704" s="98" t="s">
        <v>3819</v>
      </c>
      <c r="B704" s="106" t="s">
        <v>3820</v>
      </c>
      <c r="C704" s="107" t="s">
        <v>3268</v>
      </c>
      <c r="D704" s="121"/>
      <c r="E704" s="121">
        <f t="shared" si="69"/>
        <v>0</v>
      </c>
      <c r="F704" s="109">
        <f>ROUND(SUM(F705),2)</f>
        <v>3004.53</v>
      </c>
      <c r="G704" s="110"/>
      <c r="H704" s="109">
        <f>ROUND(H705,2)</f>
        <v>3214.36</v>
      </c>
      <c r="K704" s="122"/>
      <c r="L704" s="121"/>
      <c r="M704" s="121">
        <f t="shared" si="71"/>
        <v>0</v>
      </c>
      <c r="N704" s="123">
        <f t="shared" si="70"/>
        <v>0</v>
      </c>
      <c r="O704" s="120">
        <f t="shared" si="72"/>
        <v>0</v>
      </c>
    </row>
    <row r="705" spans="1:15" x14ac:dyDescent="0.2">
      <c r="A705" s="111" t="s">
        <v>3269</v>
      </c>
      <c r="B705" s="112" t="s">
        <v>3324</v>
      </c>
      <c r="C705" s="113" t="s">
        <v>3271</v>
      </c>
      <c r="D705" s="114">
        <f>1.3*40</f>
        <v>52</v>
      </c>
      <c r="E705" s="150">
        <f t="shared" si="69"/>
        <v>57.779344410923358</v>
      </c>
      <c r="F705" s="151">
        <f>ROUND(E705*D705,2)</f>
        <v>3004.53</v>
      </c>
      <c r="G705" s="117">
        <f>N705</f>
        <v>61.814649930439401</v>
      </c>
      <c r="H705" s="118">
        <f>ROUND(D705*G705,2)</f>
        <v>3214.36</v>
      </c>
      <c r="K705" s="146" t="s">
        <v>3272</v>
      </c>
      <c r="L705" s="150">
        <v>93.42</v>
      </c>
      <c r="M705" s="150">
        <f t="shared" si="71"/>
        <v>71.861538461538458</v>
      </c>
      <c r="N705" s="152">
        <f t="shared" si="70"/>
        <v>61.814649930439401</v>
      </c>
      <c r="O705" s="120">
        <f t="shared" si="72"/>
        <v>57.779344410923358</v>
      </c>
    </row>
    <row r="706" spans="1:15" ht="31.5" x14ac:dyDescent="0.2">
      <c r="A706" s="98" t="s">
        <v>3821</v>
      </c>
      <c r="B706" s="106" t="s">
        <v>3822</v>
      </c>
      <c r="C706" s="107" t="s">
        <v>3268</v>
      </c>
      <c r="D706" s="121"/>
      <c r="E706" s="121">
        <f t="shared" si="69"/>
        <v>0</v>
      </c>
      <c r="F706" s="109">
        <f>ROUND(SUM(F707),2)</f>
        <v>3328.09</v>
      </c>
      <c r="G706" s="110"/>
      <c r="H706" s="109">
        <f>ROUND(H707,2)</f>
        <v>3560.52</v>
      </c>
      <c r="K706" s="122"/>
      <c r="L706" s="121"/>
      <c r="M706" s="121">
        <f t="shared" si="71"/>
        <v>0</v>
      </c>
      <c r="N706" s="123">
        <f t="shared" si="70"/>
        <v>0</v>
      </c>
      <c r="O706" s="120">
        <f t="shared" si="72"/>
        <v>0</v>
      </c>
    </row>
    <row r="707" spans="1:15" x14ac:dyDescent="0.2">
      <c r="A707" s="111" t="s">
        <v>3269</v>
      </c>
      <c r="B707" s="112" t="s">
        <v>3324</v>
      </c>
      <c r="C707" s="113" t="s">
        <v>3271</v>
      </c>
      <c r="D707" s="114">
        <f>1.2*48</f>
        <v>57.599999999999994</v>
      </c>
      <c r="E707" s="150">
        <f t="shared" si="69"/>
        <v>57.779344410923358</v>
      </c>
      <c r="F707" s="151">
        <f>ROUND(E707*D707,2)</f>
        <v>3328.09</v>
      </c>
      <c r="G707" s="117">
        <f>N707</f>
        <v>61.814649930439401</v>
      </c>
      <c r="H707" s="118">
        <f>ROUND(D707*G707,2)</f>
        <v>3560.52</v>
      </c>
      <c r="K707" s="146" t="s">
        <v>3272</v>
      </c>
      <c r="L707" s="150">
        <v>93.42</v>
      </c>
      <c r="M707" s="150">
        <f t="shared" si="71"/>
        <v>71.861538461538458</v>
      </c>
      <c r="N707" s="152">
        <f t="shared" si="70"/>
        <v>61.814649930439401</v>
      </c>
      <c r="O707" s="120">
        <f t="shared" si="72"/>
        <v>57.779344410923358</v>
      </c>
    </row>
    <row r="708" spans="1:15" ht="31.5" x14ac:dyDescent="0.2">
      <c r="A708" s="98" t="s">
        <v>3823</v>
      </c>
      <c r="B708" s="106" t="s">
        <v>3824</v>
      </c>
      <c r="C708" s="107" t="s">
        <v>3268</v>
      </c>
      <c r="D708" s="121"/>
      <c r="E708" s="121">
        <f t="shared" si="69"/>
        <v>0</v>
      </c>
      <c r="F708" s="109">
        <f>ROUND(SUM(F709),2)</f>
        <v>3882.77</v>
      </c>
      <c r="G708" s="110"/>
      <c r="H708" s="109">
        <f>ROUND(H709,2)</f>
        <v>4153.9399999999996</v>
      </c>
      <c r="K708" s="122"/>
      <c r="L708" s="121"/>
      <c r="M708" s="121">
        <f t="shared" si="71"/>
        <v>0</v>
      </c>
      <c r="N708" s="123">
        <f t="shared" si="70"/>
        <v>0</v>
      </c>
      <c r="O708" s="120">
        <f t="shared" si="72"/>
        <v>0</v>
      </c>
    </row>
    <row r="709" spans="1:15" x14ac:dyDescent="0.2">
      <c r="A709" s="111" t="s">
        <v>3269</v>
      </c>
      <c r="B709" s="112" t="s">
        <v>3324</v>
      </c>
      <c r="C709" s="113" t="s">
        <v>3271</v>
      </c>
      <c r="D709" s="114">
        <f>1.2*56</f>
        <v>67.2</v>
      </c>
      <c r="E709" s="150">
        <f t="shared" si="69"/>
        <v>57.779344410923358</v>
      </c>
      <c r="F709" s="151">
        <f>ROUND(E709*D709,2)</f>
        <v>3882.77</v>
      </c>
      <c r="G709" s="117">
        <f>N709</f>
        <v>61.814649930439401</v>
      </c>
      <c r="H709" s="118">
        <f>ROUND(D709*G709,2)</f>
        <v>4153.9399999999996</v>
      </c>
      <c r="K709" s="146" t="s">
        <v>3272</v>
      </c>
      <c r="L709" s="150">
        <v>93.42</v>
      </c>
      <c r="M709" s="150">
        <f t="shared" si="71"/>
        <v>71.861538461538458</v>
      </c>
      <c r="N709" s="152">
        <f t="shared" si="70"/>
        <v>61.814649930439401</v>
      </c>
      <c r="O709" s="120">
        <f t="shared" si="72"/>
        <v>57.779344410923358</v>
      </c>
    </row>
    <row r="710" spans="1:15" ht="31.5" x14ac:dyDescent="0.2">
      <c r="A710" s="98" t="s">
        <v>3825</v>
      </c>
      <c r="B710" s="106" t="s">
        <v>3826</v>
      </c>
      <c r="C710" s="107" t="s">
        <v>3268</v>
      </c>
      <c r="D710" s="121"/>
      <c r="E710" s="121">
        <f t="shared" si="69"/>
        <v>0</v>
      </c>
      <c r="F710" s="109">
        <f>ROUND(SUM(F711),2)</f>
        <v>4437.45</v>
      </c>
      <c r="G710" s="110"/>
      <c r="H710" s="109">
        <f>ROUND(H711,2)</f>
        <v>4747.37</v>
      </c>
      <c r="K710" s="122"/>
      <c r="L710" s="121"/>
      <c r="M710" s="121">
        <f t="shared" si="71"/>
        <v>0</v>
      </c>
      <c r="N710" s="123">
        <f t="shared" si="70"/>
        <v>0</v>
      </c>
      <c r="O710" s="120">
        <f t="shared" si="72"/>
        <v>0</v>
      </c>
    </row>
    <row r="711" spans="1:15" x14ac:dyDescent="0.2">
      <c r="A711" s="111" t="s">
        <v>3269</v>
      </c>
      <c r="B711" s="112" t="s">
        <v>3324</v>
      </c>
      <c r="C711" s="113" t="s">
        <v>3271</v>
      </c>
      <c r="D711" s="114">
        <f>1.2*64</f>
        <v>76.8</v>
      </c>
      <c r="E711" s="150">
        <f t="shared" si="69"/>
        <v>57.779344410923358</v>
      </c>
      <c r="F711" s="151">
        <f>ROUND(E711*D711,2)</f>
        <v>4437.45</v>
      </c>
      <c r="G711" s="117">
        <f>N711</f>
        <v>61.814649930439401</v>
      </c>
      <c r="H711" s="118">
        <f>ROUND(D711*G711,2)</f>
        <v>4747.37</v>
      </c>
      <c r="K711" s="146" t="s">
        <v>3272</v>
      </c>
      <c r="L711" s="150">
        <v>93.42</v>
      </c>
      <c r="M711" s="150">
        <f t="shared" si="71"/>
        <v>71.861538461538458</v>
      </c>
      <c r="N711" s="152">
        <f t="shared" si="70"/>
        <v>61.814649930439401</v>
      </c>
      <c r="O711" s="120">
        <f t="shared" si="72"/>
        <v>57.779344410923358</v>
      </c>
    </row>
    <row r="712" spans="1:15" x14ac:dyDescent="0.2">
      <c r="A712" s="98" t="s">
        <v>3827</v>
      </c>
      <c r="B712" s="769" t="s">
        <v>3828</v>
      </c>
      <c r="C712" s="769"/>
      <c r="D712" s="769"/>
      <c r="E712" s="121">
        <f t="shared" si="69"/>
        <v>0</v>
      </c>
      <c r="F712" s="100">
        <f>ROUND(,2)</f>
        <v>0</v>
      </c>
      <c r="G712" s="101"/>
      <c r="H712" s="102"/>
      <c r="I712" s="135"/>
      <c r="J712" s="135"/>
      <c r="K712" s="122"/>
      <c r="L712" s="121"/>
      <c r="M712" s="121">
        <f t="shared" si="71"/>
        <v>0</v>
      </c>
      <c r="N712" s="123">
        <f t="shared" si="70"/>
        <v>0</v>
      </c>
      <c r="O712" s="120">
        <f t="shared" si="72"/>
        <v>0</v>
      </c>
    </row>
    <row r="713" spans="1:15" ht="21" x14ac:dyDescent="0.2">
      <c r="A713" s="98" t="s">
        <v>3829</v>
      </c>
      <c r="B713" s="106" t="s">
        <v>3830</v>
      </c>
      <c r="C713" s="107" t="s">
        <v>3268</v>
      </c>
      <c r="D713" s="108"/>
      <c r="E713" s="121">
        <f t="shared" si="69"/>
        <v>0</v>
      </c>
      <c r="F713" s="109">
        <f>ROUND(SUM(F714:F716),2)</f>
        <v>368.84</v>
      </c>
      <c r="G713" s="110"/>
      <c r="H713" s="109">
        <f>ROUND(SUM(H714:H716),2)</f>
        <v>369.18</v>
      </c>
      <c r="I713" s="135"/>
      <c r="J713" s="135"/>
      <c r="K713" s="122"/>
      <c r="L713" s="121"/>
      <c r="M713" s="121">
        <f t="shared" si="71"/>
        <v>0</v>
      </c>
      <c r="N713" s="123">
        <f t="shared" si="70"/>
        <v>0</v>
      </c>
      <c r="O713" s="120">
        <f t="shared" si="72"/>
        <v>0</v>
      </c>
    </row>
    <row r="714" spans="1:15" x14ac:dyDescent="0.2">
      <c r="A714" s="111" t="s">
        <v>3719</v>
      </c>
      <c r="B714" s="112" t="s">
        <v>3720</v>
      </c>
      <c r="C714" s="113" t="s">
        <v>3271</v>
      </c>
      <c r="D714" s="114">
        <v>0.1</v>
      </c>
      <c r="E714" s="150">
        <f t="shared" si="69"/>
        <v>11.528655318129003</v>
      </c>
      <c r="F714" s="151">
        <f>ROUND(E714*D714,2)</f>
        <v>1.1499999999999999</v>
      </c>
      <c r="G714" s="117">
        <f>N714</f>
        <v>12.333815828552671</v>
      </c>
      <c r="H714" s="118">
        <f>ROUND(D714*G714,2)</f>
        <v>1.23</v>
      </c>
      <c r="I714" s="153"/>
      <c r="J714" s="153"/>
      <c r="K714" s="146" t="s">
        <v>3272</v>
      </c>
      <c r="L714" s="150">
        <v>18.64</v>
      </c>
      <c r="M714" s="150">
        <f t="shared" si="71"/>
        <v>14.338461538461539</v>
      </c>
      <c r="N714" s="152">
        <f t="shared" si="70"/>
        <v>12.333815828552671</v>
      </c>
      <c r="O714" s="120">
        <f t="shared" si="72"/>
        <v>11.528655318129003</v>
      </c>
    </row>
    <row r="715" spans="1:15" x14ac:dyDescent="0.2">
      <c r="A715" s="111" t="s">
        <v>3721</v>
      </c>
      <c r="B715" s="112" t="s">
        <v>3709</v>
      </c>
      <c r="C715" s="113" t="s">
        <v>3271</v>
      </c>
      <c r="D715" s="114">
        <v>0.375</v>
      </c>
      <c r="E715" s="150">
        <f t="shared" si="69"/>
        <v>10.019539493223704</v>
      </c>
      <c r="F715" s="151">
        <f>ROUND(E715*D715,2)</f>
        <v>3.76</v>
      </c>
      <c r="G715" s="117">
        <f>N715</f>
        <v>10.71930345614556</v>
      </c>
      <c r="H715" s="118">
        <f>ROUND(D715*G715,2)</f>
        <v>4.0199999999999996</v>
      </c>
      <c r="I715" s="153"/>
      <c r="J715" s="153"/>
      <c r="K715" s="146" t="s">
        <v>3272</v>
      </c>
      <c r="L715" s="150">
        <v>16.2</v>
      </c>
      <c r="M715" s="150">
        <f t="shared" si="71"/>
        <v>12.46153846153846</v>
      </c>
      <c r="N715" s="152">
        <f t="shared" si="70"/>
        <v>10.71930345614556</v>
      </c>
      <c r="O715" s="120">
        <f t="shared" si="72"/>
        <v>10.019539493223704</v>
      </c>
    </row>
    <row r="716" spans="1:15" x14ac:dyDescent="0.2">
      <c r="A716" s="111" t="s">
        <v>3831</v>
      </c>
      <c r="B716" s="112" t="s">
        <v>3832</v>
      </c>
      <c r="C716" s="113" t="s">
        <v>3268</v>
      </c>
      <c r="D716" s="114">
        <v>1</v>
      </c>
      <c r="E716" s="150">
        <f t="shared" si="69"/>
        <v>363.92696919012707</v>
      </c>
      <c r="F716" s="151">
        <f>ROUND(E716*D716,2)</f>
        <v>363.93</v>
      </c>
      <c r="G716" s="117">
        <f>N716</f>
        <v>363.92696919012707</v>
      </c>
      <c r="H716" s="118">
        <f>ROUND(D716*G716,2)</f>
        <v>363.93</v>
      </c>
      <c r="I716" s="153"/>
      <c r="J716" s="153"/>
      <c r="K716" s="146" t="s">
        <v>3296</v>
      </c>
      <c r="L716" s="150">
        <v>550</v>
      </c>
      <c r="M716" s="150">
        <f t="shared" si="71"/>
        <v>423.07692307692304</v>
      </c>
      <c r="N716" s="152">
        <f t="shared" si="70"/>
        <v>363.92696919012707</v>
      </c>
      <c r="O716" s="120">
        <f t="shared" si="72"/>
        <v>340.16955069586646</v>
      </c>
    </row>
    <row r="717" spans="1:15" ht="21" x14ac:dyDescent="0.2">
      <c r="A717" s="98" t="s">
        <v>3833</v>
      </c>
      <c r="B717" s="106" t="s">
        <v>3834</v>
      </c>
      <c r="C717" s="107" t="s">
        <v>3268</v>
      </c>
      <c r="D717" s="108"/>
      <c r="E717" s="112">
        <f t="shared" si="69"/>
        <v>0</v>
      </c>
      <c r="F717" s="109">
        <f>ROUND(F718,2)</f>
        <v>363.93</v>
      </c>
      <c r="G717" s="110"/>
      <c r="H717" s="109">
        <f>ROUND(H718,2)</f>
        <v>363.93</v>
      </c>
      <c r="I717" s="153"/>
      <c r="J717" s="153"/>
      <c r="K717" s="201"/>
      <c r="L717" s="112"/>
      <c r="M717" s="112">
        <f t="shared" si="71"/>
        <v>0</v>
      </c>
      <c r="N717" s="202">
        <f t="shared" si="70"/>
        <v>0</v>
      </c>
      <c r="O717" s="120">
        <f t="shared" si="72"/>
        <v>0</v>
      </c>
    </row>
    <row r="718" spans="1:15" x14ac:dyDescent="0.2">
      <c r="A718" s="111" t="s">
        <v>3831</v>
      </c>
      <c r="B718" s="112" t="s">
        <v>3832</v>
      </c>
      <c r="C718" s="113" t="s">
        <v>3268</v>
      </c>
      <c r="D718" s="114">
        <v>1</v>
      </c>
      <c r="E718" s="150">
        <f t="shared" si="69"/>
        <v>363.92696919012707</v>
      </c>
      <c r="F718" s="151">
        <f>ROUND(E718*D718,2)</f>
        <v>363.93</v>
      </c>
      <c r="G718" s="117">
        <f>N718</f>
        <v>363.92696919012707</v>
      </c>
      <c r="H718" s="118">
        <f>ROUND(D718*G718,2)</f>
        <v>363.93</v>
      </c>
      <c r="I718" s="153"/>
      <c r="J718" s="153"/>
      <c r="K718" s="146" t="s">
        <v>3296</v>
      </c>
      <c r="L718" s="150">
        <v>550</v>
      </c>
      <c r="M718" s="150">
        <f t="shared" si="71"/>
        <v>423.07692307692304</v>
      </c>
      <c r="N718" s="152">
        <f t="shared" si="70"/>
        <v>363.92696919012707</v>
      </c>
      <c r="O718" s="120">
        <f t="shared" si="72"/>
        <v>340.16955069586646</v>
      </c>
    </row>
    <row r="719" spans="1:15" ht="21" x14ac:dyDescent="0.2">
      <c r="A719" s="98" t="s">
        <v>3835</v>
      </c>
      <c r="B719" s="106" t="s">
        <v>3836</v>
      </c>
      <c r="C719" s="107" t="s">
        <v>3268</v>
      </c>
      <c r="D719" s="114"/>
      <c r="E719" s="150">
        <f t="shared" si="69"/>
        <v>0</v>
      </c>
      <c r="F719" s="109">
        <f>ROUND(SUM(F720),2)</f>
        <v>277.91000000000003</v>
      </c>
      <c r="G719" s="110"/>
      <c r="H719" s="109">
        <f>ROUND(H720,2)</f>
        <v>277.91000000000003</v>
      </c>
      <c r="I719" s="153"/>
      <c r="J719" s="153"/>
      <c r="K719" s="146"/>
      <c r="L719" s="150"/>
      <c r="M719" s="150">
        <f t="shared" si="71"/>
        <v>0</v>
      </c>
      <c r="N719" s="152">
        <f t="shared" si="70"/>
        <v>0</v>
      </c>
      <c r="O719" s="120">
        <f t="shared" si="72"/>
        <v>0</v>
      </c>
    </row>
    <row r="720" spans="1:15" x14ac:dyDescent="0.2">
      <c r="A720" s="111" t="s">
        <v>3837</v>
      </c>
      <c r="B720" s="112" t="s">
        <v>3838</v>
      </c>
      <c r="C720" s="113" t="s">
        <v>3268</v>
      </c>
      <c r="D720" s="114">
        <v>1</v>
      </c>
      <c r="E720" s="150">
        <f t="shared" si="69"/>
        <v>277.90786738155157</v>
      </c>
      <c r="F720" s="151">
        <f>ROUND(D720*E720,2)</f>
        <v>277.91000000000003</v>
      </c>
      <c r="G720" s="117">
        <f>N720</f>
        <v>277.90786738155157</v>
      </c>
      <c r="H720" s="118">
        <f>ROUND(D720*G720,2)</f>
        <v>277.91000000000003</v>
      </c>
      <c r="I720" s="153"/>
      <c r="J720" s="153"/>
      <c r="K720" s="146" t="s">
        <v>3296</v>
      </c>
      <c r="L720" s="150">
        <v>420</v>
      </c>
      <c r="M720" s="150">
        <f t="shared" si="71"/>
        <v>323.07692307692304</v>
      </c>
      <c r="N720" s="152">
        <f t="shared" si="70"/>
        <v>277.90786738155157</v>
      </c>
      <c r="O720" s="120">
        <f t="shared" si="72"/>
        <v>259.76583871320713</v>
      </c>
    </row>
    <row r="721" spans="1:15" ht="21" x14ac:dyDescent="0.2">
      <c r="A721" s="98" t="s">
        <v>3839</v>
      </c>
      <c r="B721" s="106" t="s">
        <v>3840</v>
      </c>
      <c r="C721" s="107" t="s">
        <v>3268</v>
      </c>
      <c r="D721" s="114"/>
      <c r="E721" s="150">
        <f t="shared" si="69"/>
        <v>0</v>
      </c>
      <c r="F721" s="109">
        <f>ROUND(SUM(F722),2)</f>
        <v>297.76</v>
      </c>
      <c r="G721" s="110"/>
      <c r="H721" s="109">
        <f>ROUND(H722,2)</f>
        <v>297.76</v>
      </c>
      <c r="I721" s="153"/>
      <c r="J721" s="153"/>
      <c r="K721" s="146"/>
      <c r="L721" s="150"/>
      <c r="M721" s="150">
        <f t="shared" si="71"/>
        <v>0</v>
      </c>
      <c r="N721" s="152">
        <f t="shared" si="70"/>
        <v>0</v>
      </c>
      <c r="O721" s="120">
        <f t="shared" si="72"/>
        <v>0</v>
      </c>
    </row>
    <row r="722" spans="1:15" x14ac:dyDescent="0.2">
      <c r="A722" s="111" t="s">
        <v>3841</v>
      </c>
      <c r="B722" s="112" t="s">
        <v>3842</v>
      </c>
      <c r="C722" s="113" t="s">
        <v>3268</v>
      </c>
      <c r="D722" s="114">
        <v>1</v>
      </c>
      <c r="E722" s="150">
        <f t="shared" si="69"/>
        <v>297.7584293373767</v>
      </c>
      <c r="F722" s="151">
        <f>ROUND(E722*D722,2)</f>
        <v>297.76</v>
      </c>
      <c r="G722" s="117">
        <f>N722</f>
        <v>297.7584293373767</v>
      </c>
      <c r="H722" s="118">
        <f>ROUND(D722*G722,2)</f>
        <v>297.76</v>
      </c>
      <c r="I722" s="153"/>
      <c r="J722" s="153"/>
      <c r="K722" s="146" t="s">
        <v>3296</v>
      </c>
      <c r="L722" s="150">
        <v>450</v>
      </c>
      <c r="M722" s="150">
        <f t="shared" si="71"/>
        <v>346.15384615384613</v>
      </c>
      <c r="N722" s="152">
        <f t="shared" si="70"/>
        <v>297.7584293373767</v>
      </c>
      <c r="O722" s="120">
        <f t="shared" si="72"/>
        <v>278.32054147843621</v>
      </c>
    </row>
    <row r="723" spans="1:15" ht="21" x14ac:dyDescent="0.2">
      <c r="A723" s="98" t="s">
        <v>3843</v>
      </c>
      <c r="B723" s="106" t="s">
        <v>3844</v>
      </c>
      <c r="C723" s="107" t="s">
        <v>3268</v>
      </c>
      <c r="D723" s="114"/>
      <c r="E723" s="150">
        <f t="shared" ref="E723:E786" si="78">IF(K723="MÃO DE OBRA",O723,N723)</f>
        <v>0</v>
      </c>
      <c r="F723" s="109">
        <f>ROUND(SUM(F724:F726),2)</f>
        <v>170.33</v>
      </c>
      <c r="G723" s="110"/>
      <c r="H723" s="109">
        <f>ROUND(SUM(H724:H726),2)</f>
        <v>170.67</v>
      </c>
      <c r="I723" s="153"/>
      <c r="J723" s="153"/>
      <c r="K723" s="146"/>
      <c r="L723" s="150"/>
      <c r="M723" s="150">
        <f t="shared" si="71"/>
        <v>0</v>
      </c>
      <c r="N723" s="152">
        <f t="shared" ref="N723:N786" si="79">M723*$F$7</f>
        <v>0</v>
      </c>
      <c r="O723" s="120">
        <f t="shared" si="72"/>
        <v>0</v>
      </c>
    </row>
    <row r="724" spans="1:15" x14ac:dyDescent="0.2">
      <c r="A724" s="111" t="s">
        <v>3719</v>
      </c>
      <c r="B724" s="112" t="s">
        <v>3720</v>
      </c>
      <c r="C724" s="113" t="s">
        <v>3271</v>
      </c>
      <c r="D724" s="114">
        <v>0.1</v>
      </c>
      <c r="E724" s="150">
        <f t="shared" si="78"/>
        <v>11.528655318129003</v>
      </c>
      <c r="F724" s="151">
        <f>ROUND(E724*D724,2)</f>
        <v>1.1499999999999999</v>
      </c>
      <c r="G724" s="117">
        <f>N724</f>
        <v>12.333815828552671</v>
      </c>
      <c r="H724" s="118">
        <f>ROUND(D724*G724,2)</f>
        <v>1.23</v>
      </c>
      <c r="I724" s="153"/>
      <c r="J724" s="153"/>
      <c r="K724" s="146" t="s">
        <v>3272</v>
      </c>
      <c r="L724" s="150">
        <v>18.64</v>
      </c>
      <c r="M724" s="150">
        <f t="shared" ref="M724:M787" si="80">L724/(1+0.3)</f>
        <v>14.338461538461539</v>
      </c>
      <c r="N724" s="152">
        <f t="shared" si="79"/>
        <v>12.333815828552671</v>
      </c>
      <c r="O724" s="120">
        <f t="shared" ref="O724:O787" si="81">M724*$F$11</f>
        <v>11.528655318129003</v>
      </c>
    </row>
    <row r="725" spans="1:15" x14ac:dyDescent="0.2">
      <c r="A725" s="111" t="s">
        <v>3721</v>
      </c>
      <c r="B725" s="112" t="s">
        <v>3709</v>
      </c>
      <c r="C725" s="113" t="s">
        <v>3271</v>
      </c>
      <c r="D725" s="114">
        <v>0.375</v>
      </c>
      <c r="E725" s="150">
        <f t="shared" si="78"/>
        <v>10.019539493223704</v>
      </c>
      <c r="F725" s="151">
        <f>ROUND(E725*D725,2)</f>
        <v>3.76</v>
      </c>
      <c r="G725" s="117">
        <f>N725</f>
        <v>10.71930345614556</v>
      </c>
      <c r="H725" s="118">
        <f>ROUND(D725*G725,2)</f>
        <v>4.0199999999999996</v>
      </c>
      <c r="I725" s="153"/>
      <c r="J725" s="153"/>
      <c r="K725" s="146" t="s">
        <v>3272</v>
      </c>
      <c r="L725" s="150">
        <v>16.2</v>
      </c>
      <c r="M725" s="150">
        <f t="shared" si="80"/>
        <v>12.46153846153846</v>
      </c>
      <c r="N725" s="152">
        <f t="shared" si="79"/>
        <v>10.71930345614556</v>
      </c>
      <c r="O725" s="120">
        <f t="shared" si="81"/>
        <v>10.019539493223704</v>
      </c>
    </row>
    <row r="726" spans="1:15" x14ac:dyDescent="0.2">
      <c r="A726" s="111" t="s">
        <v>3837</v>
      </c>
      <c r="B726" s="112" t="s">
        <v>3838</v>
      </c>
      <c r="C726" s="113" t="s">
        <v>3268</v>
      </c>
      <c r="D726" s="114">
        <v>1</v>
      </c>
      <c r="E726" s="150">
        <f t="shared" si="78"/>
        <v>165.42134963187593</v>
      </c>
      <c r="F726" s="151">
        <f>ROUND(E726*D726,2)</f>
        <v>165.42</v>
      </c>
      <c r="G726" s="117">
        <f>N726</f>
        <v>165.42134963187593</v>
      </c>
      <c r="H726" s="118">
        <f>ROUND(D726*G726,2)</f>
        <v>165.42</v>
      </c>
      <c r="I726" s="153"/>
      <c r="J726" s="153"/>
      <c r="K726" s="146" t="s">
        <v>3296</v>
      </c>
      <c r="L726" s="150">
        <v>250</v>
      </c>
      <c r="M726" s="150">
        <f t="shared" si="80"/>
        <v>192.30769230769229</v>
      </c>
      <c r="N726" s="152">
        <f t="shared" si="79"/>
        <v>165.42134963187593</v>
      </c>
      <c r="O726" s="120">
        <f t="shared" si="81"/>
        <v>154.62252304357565</v>
      </c>
    </row>
    <row r="727" spans="1:15" ht="21" x14ac:dyDescent="0.2">
      <c r="A727" s="98" t="s">
        <v>3845</v>
      </c>
      <c r="B727" s="106" t="s">
        <v>3846</v>
      </c>
      <c r="C727" s="107" t="s">
        <v>3268</v>
      </c>
      <c r="D727" s="108"/>
      <c r="E727" s="121">
        <f t="shared" si="78"/>
        <v>0</v>
      </c>
      <c r="F727" s="109">
        <f>ROUND(SUM(F728:F730),2)</f>
        <v>236.5</v>
      </c>
      <c r="G727" s="110"/>
      <c r="H727" s="109">
        <f>ROUND(SUM(H728:H730),2)</f>
        <v>236.84</v>
      </c>
      <c r="K727" s="122"/>
      <c r="L727" s="121"/>
      <c r="M727" s="121">
        <f t="shared" si="80"/>
        <v>0</v>
      </c>
      <c r="N727" s="123">
        <f t="shared" si="79"/>
        <v>0</v>
      </c>
      <c r="O727" s="120">
        <f t="shared" si="81"/>
        <v>0</v>
      </c>
    </row>
    <row r="728" spans="1:15" x14ac:dyDescent="0.2">
      <c r="A728" s="111" t="s">
        <v>3719</v>
      </c>
      <c r="B728" s="112" t="s">
        <v>3720</v>
      </c>
      <c r="C728" s="113" t="s">
        <v>3271</v>
      </c>
      <c r="D728" s="114">
        <v>0.1</v>
      </c>
      <c r="E728" s="150">
        <f t="shared" si="78"/>
        <v>11.528655318129003</v>
      </c>
      <c r="F728" s="151">
        <f>ROUND(E728*D728,2)</f>
        <v>1.1499999999999999</v>
      </c>
      <c r="G728" s="117">
        <f>N728</f>
        <v>12.333815828552671</v>
      </c>
      <c r="H728" s="118">
        <f>ROUND(D728*G728,2)</f>
        <v>1.23</v>
      </c>
      <c r="I728" s="153"/>
      <c r="J728" s="153"/>
      <c r="K728" s="146" t="s">
        <v>3272</v>
      </c>
      <c r="L728" s="150">
        <v>18.64</v>
      </c>
      <c r="M728" s="150">
        <f t="shared" si="80"/>
        <v>14.338461538461539</v>
      </c>
      <c r="N728" s="152">
        <f t="shared" si="79"/>
        <v>12.333815828552671</v>
      </c>
      <c r="O728" s="120">
        <f t="shared" si="81"/>
        <v>11.528655318129003</v>
      </c>
    </row>
    <row r="729" spans="1:15" x14ac:dyDescent="0.2">
      <c r="A729" s="111" t="s">
        <v>3721</v>
      </c>
      <c r="B729" s="112" t="s">
        <v>3709</v>
      </c>
      <c r="C729" s="113" t="s">
        <v>3271</v>
      </c>
      <c r="D729" s="114">
        <v>0.375</v>
      </c>
      <c r="E729" s="150">
        <f t="shared" si="78"/>
        <v>10.019539493223704</v>
      </c>
      <c r="F729" s="151">
        <f>ROUND(E729*D729,2)</f>
        <v>3.76</v>
      </c>
      <c r="G729" s="117">
        <f>N729</f>
        <v>10.71930345614556</v>
      </c>
      <c r="H729" s="118">
        <f>ROUND(D729*G729,2)</f>
        <v>4.0199999999999996</v>
      </c>
      <c r="I729" s="153"/>
      <c r="J729" s="153"/>
      <c r="K729" s="146" t="s">
        <v>3272</v>
      </c>
      <c r="L729" s="150">
        <v>16.2</v>
      </c>
      <c r="M729" s="150">
        <f t="shared" si="80"/>
        <v>12.46153846153846</v>
      </c>
      <c r="N729" s="152">
        <f t="shared" si="79"/>
        <v>10.71930345614556</v>
      </c>
      <c r="O729" s="120">
        <f t="shared" si="81"/>
        <v>10.019539493223704</v>
      </c>
    </row>
    <row r="730" spans="1:15" x14ac:dyDescent="0.2">
      <c r="A730" s="111" t="s">
        <v>3841</v>
      </c>
      <c r="B730" s="112" t="s">
        <v>3842</v>
      </c>
      <c r="C730" s="113" t="s">
        <v>3268</v>
      </c>
      <c r="D730" s="114">
        <v>1</v>
      </c>
      <c r="E730" s="150">
        <f t="shared" si="78"/>
        <v>231.58988948462633</v>
      </c>
      <c r="F730" s="151">
        <f>ROUND(E730*D730,2)</f>
        <v>231.59</v>
      </c>
      <c r="G730" s="117">
        <f>N730</f>
        <v>231.58988948462633</v>
      </c>
      <c r="H730" s="118">
        <f>ROUND(D730*G730,2)</f>
        <v>231.59</v>
      </c>
      <c r="I730" s="153"/>
      <c r="J730" s="153"/>
      <c r="K730" s="146" t="s">
        <v>3296</v>
      </c>
      <c r="L730" s="150">
        <v>350</v>
      </c>
      <c r="M730" s="150">
        <f t="shared" si="80"/>
        <v>269.23076923076923</v>
      </c>
      <c r="N730" s="152">
        <f t="shared" si="79"/>
        <v>231.58988948462633</v>
      </c>
      <c r="O730" s="120">
        <f t="shared" si="81"/>
        <v>216.47153226100596</v>
      </c>
    </row>
    <row r="731" spans="1:15" ht="21" x14ac:dyDescent="0.2">
      <c r="A731" s="98" t="s">
        <v>3847</v>
      </c>
      <c r="B731" s="106" t="s">
        <v>3848</v>
      </c>
      <c r="C731" s="107" t="s">
        <v>3268</v>
      </c>
      <c r="D731" s="121"/>
      <c r="E731" s="121">
        <f t="shared" si="78"/>
        <v>0</v>
      </c>
      <c r="F731" s="109">
        <f>ROUND(SUM(F732:F734),2)</f>
        <v>198.61</v>
      </c>
      <c r="G731" s="110"/>
      <c r="H731" s="109">
        <f>ROUND(SUM(H732:H734),2)</f>
        <v>198.61</v>
      </c>
      <c r="K731" s="122"/>
      <c r="L731" s="121"/>
      <c r="M731" s="121">
        <f t="shared" si="80"/>
        <v>0</v>
      </c>
      <c r="N731" s="123">
        <f t="shared" si="79"/>
        <v>0</v>
      </c>
      <c r="O731" s="120">
        <f t="shared" si="81"/>
        <v>0</v>
      </c>
    </row>
    <row r="732" spans="1:15" x14ac:dyDescent="0.2">
      <c r="A732" s="111" t="s">
        <v>3719</v>
      </c>
      <c r="B732" s="112" t="s">
        <v>3720</v>
      </c>
      <c r="C732" s="113" t="s">
        <v>3849</v>
      </c>
      <c r="D732" s="114">
        <v>0.1</v>
      </c>
      <c r="E732" s="150">
        <f t="shared" si="78"/>
        <v>6.1849009217430279E-2</v>
      </c>
      <c r="F732" s="151">
        <f>ROUND(E732*D732,2)</f>
        <v>0.01</v>
      </c>
      <c r="G732" s="117">
        <f>N732</f>
        <v>6.6168539852750383E-2</v>
      </c>
      <c r="H732" s="118">
        <f>ROUND(D732*G732,2)</f>
        <v>0.01</v>
      </c>
      <c r="I732" s="203"/>
      <c r="J732" s="203"/>
      <c r="K732" s="146" t="s">
        <v>3272</v>
      </c>
      <c r="L732" s="150">
        <v>0.1</v>
      </c>
      <c r="M732" s="150">
        <f t="shared" si="80"/>
        <v>7.6923076923076927E-2</v>
      </c>
      <c r="N732" s="152">
        <f t="shared" si="79"/>
        <v>6.6168539852750383E-2</v>
      </c>
      <c r="O732" s="120">
        <f t="shared" si="81"/>
        <v>6.1849009217430279E-2</v>
      </c>
    </row>
    <row r="733" spans="1:15" x14ac:dyDescent="0.2">
      <c r="A733" s="111" t="s">
        <v>3721</v>
      </c>
      <c r="B733" s="112" t="s">
        <v>3709</v>
      </c>
      <c r="C733" s="113" t="s">
        <v>3849</v>
      </c>
      <c r="D733" s="114">
        <v>0.375</v>
      </c>
      <c r="E733" s="150">
        <f t="shared" si="78"/>
        <v>0.23502623502623504</v>
      </c>
      <c r="F733" s="151">
        <f>ROUND(E733*D733,2)</f>
        <v>0.09</v>
      </c>
      <c r="G733" s="117">
        <f>N733</f>
        <v>0.25144045144045146</v>
      </c>
      <c r="H733" s="118">
        <f>ROUND(D733*G733,2)</f>
        <v>0.09</v>
      </c>
      <c r="I733" s="203"/>
      <c r="J733" s="203"/>
      <c r="K733" s="146" t="s">
        <v>3272</v>
      </c>
      <c r="L733" s="150">
        <v>0.38</v>
      </c>
      <c r="M733" s="150">
        <f t="shared" si="80"/>
        <v>0.29230769230769232</v>
      </c>
      <c r="N733" s="152">
        <f t="shared" si="79"/>
        <v>0.25144045144045146</v>
      </c>
      <c r="O733" s="120">
        <f t="shared" si="81"/>
        <v>0.23502623502623504</v>
      </c>
    </row>
    <row r="734" spans="1:15" x14ac:dyDescent="0.2">
      <c r="A734" s="154"/>
      <c r="B734" s="112" t="s">
        <v>3850</v>
      </c>
      <c r="C734" s="113" t="s">
        <v>3268</v>
      </c>
      <c r="D734" s="114">
        <v>1</v>
      </c>
      <c r="E734" s="150">
        <f t="shared" si="78"/>
        <v>198.50561955825114</v>
      </c>
      <c r="F734" s="151">
        <f>ROUND(E734*D734,2)</f>
        <v>198.51</v>
      </c>
      <c r="G734" s="117">
        <f>N734</f>
        <v>198.50561955825114</v>
      </c>
      <c r="H734" s="118">
        <f>ROUND(D734*G734,2)</f>
        <v>198.51</v>
      </c>
      <c r="I734" s="135"/>
      <c r="J734" s="135"/>
      <c r="K734" s="146" t="s">
        <v>3296</v>
      </c>
      <c r="L734" s="150">
        <v>300</v>
      </c>
      <c r="M734" s="150">
        <f t="shared" si="80"/>
        <v>230.76923076923077</v>
      </c>
      <c r="N734" s="152">
        <f t="shared" si="79"/>
        <v>198.50561955825114</v>
      </c>
      <c r="O734" s="120">
        <f t="shared" si="81"/>
        <v>185.54702765229081</v>
      </c>
    </row>
    <row r="735" spans="1:15" ht="21" x14ac:dyDescent="0.2">
      <c r="A735" s="98" t="s">
        <v>3851</v>
      </c>
      <c r="B735" s="106" t="s">
        <v>3852</v>
      </c>
      <c r="C735" s="107" t="s">
        <v>3268</v>
      </c>
      <c r="D735" s="108"/>
      <c r="E735" s="121">
        <f t="shared" si="78"/>
        <v>0</v>
      </c>
      <c r="F735" s="109">
        <f>ROUND(SUM(F736:F738),2)</f>
        <v>198.61</v>
      </c>
      <c r="G735" s="110"/>
      <c r="H735" s="109">
        <f>ROUND(SUM(H736:H738),2)</f>
        <v>198.61</v>
      </c>
      <c r="K735" s="122"/>
      <c r="L735" s="121"/>
      <c r="M735" s="121">
        <f t="shared" si="80"/>
        <v>0</v>
      </c>
      <c r="N735" s="123">
        <f t="shared" si="79"/>
        <v>0</v>
      </c>
      <c r="O735" s="120">
        <f t="shared" si="81"/>
        <v>0</v>
      </c>
    </row>
    <row r="736" spans="1:15" x14ac:dyDescent="0.2">
      <c r="A736" s="111" t="s">
        <v>3719</v>
      </c>
      <c r="B736" s="112" t="s">
        <v>3720</v>
      </c>
      <c r="C736" s="113" t="s">
        <v>3849</v>
      </c>
      <c r="D736" s="114">
        <v>0.1</v>
      </c>
      <c r="E736" s="150">
        <f t="shared" si="78"/>
        <v>6.1849009217430279E-2</v>
      </c>
      <c r="F736" s="151">
        <f>ROUND(E736*D736,2)</f>
        <v>0.01</v>
      </c>
      <c r="G736" s="117">
        <f>N736</f>
        <v>6.6168539852750383E-2</v>
      </c>
      <c r="H736" s="118">
        <f>ROUND(D736*G736,2)</f>
        <v>0.01</v>
      </c>
      <c r="K736" s="146" t="s">
        <v>3272</v>
      </c>
      <c r="L736" s="150">
        <v>0.1</v>
      </c>
      <c r="M736" s="150">
        <f t="shared" si="80"/>
        <v>7.6923076923076927E-2</v>
      </c>
      <c r="N736" s="152">
        <f t="shared" si="79"/>
        <v>6.6168539852750383E-2</v>
      </c>
      <c r="O736" s="120">
        <f t="shared" si="81"/>
        <v>6.1849009217430279E-2</v>
      </c>
    </row>
    <row r="737" spans="1:15" x14ac:dyDescent="0.2">
      <c r="A737" s="111" t="s">
        <v>3721</v>
      </c>
      <c r="B737" s="112" t="s">
        <v>3709</v>
      </c>
      <c r="C737" s="113" t="s">
        <v>3849</v>
      </c>
      <c r="D737" s="114">
        <v>0.375</v>
      </c>
      <c r="E737" s="150">
        <f t="shared" si="78"/>
        <v>0.23502623502623504</v>
      </c>
      <c r="F737" s="151">
        <f>ROUND(E737*D737,2)</f>
        <v>0.09</v>
      </c>
      <c r="G737" s="117">
        <f>N737</f>
        <v>0.25144045144045146</v>
      </c>
      <c r="H737" s="118">
        <f>ROUND(D737*G737,2)</f>
        <v>0.09</v>
      </c>
      <c r="K737" s="146" t="s">
        <v>3272</v>
      </c>
      <c r="L737" s="150">
        <v>0.38</v>
      </c>
      <c r="M737" s="150">
        <f t="shared" si="80"/>
        <v>0.29230769230769232</v>
      </c>
      <c r="N737" s="152">
        <f t="shared" si="79"/>
        <v>0.25144045144045146</v>
      </c>
      <c r="O737" s="120">
        <f t="shared" si="81"/>
        <v>0.23502623502623504</v>
      </c>
    </row>
    <row r="738" spans="1:15" x14ac:dyDescent="0.2">
      <c r="A738" s="154"/>
      <c r="B738" s="112" t="s">
        <v>3850</v>
      </c>
      <c r="C738" s="113" t="s">
        <v>3268</v>
      </c>
      <c r="D738" s="114">
        <v>1</v>
      </c>
      <c r="E738" s="150">
        <f t="shared" si="78"/>
        <v>198.50561955825114</v>
      </c>
      <c r="F738" s="151">
        <f>ROUND(E738*D738,2)</f>
        <v>198.51</v>
      </c>
      <c r="G738" s="117">
        <f>N738</f>
        <v>198.50561955825114</v>
      </c>
      <c r="H738" s="118">
        <f>ROUND(D738*G738,2)</f>
        <v>198.51</v>
      </c>
      <c r="K738" s="146" t="s">
        <v>3296</v>
      </c>
      <c r="L738" s="150">
        <v>300</v>
      </c>
      <c r="M738" s="150">
        <f t="shared" si="80"/>
        <v>230.76923076923077</v>
      </c>
      <c r="N738" s="152">
        <f t="shared" si="79"/>
        <v>198.50561955825114</v>
      </c>
      <c r="O738" s="120">
        <f t="shared" si="81"/>
        <v>185.54702765229081</v>
      </c>
    </row>
    <row r="739" spans="1:15" x14ac:dyDescent="0.2">
      <c r="A739" s="98" t="s">
        <v>3853</v>
      </c>
      <c r="B739" s="769" t="s">
        <v>3854</v>
      </c>
      <c r="C739" s="769"/>
      <c r="D739" s="769"/>
      <c r="E739" s="121">
        <f t="shared" si="78"/>
        <v>0</v>
      </c>
      <c r="F739" s="100">
        <f>ROUND(,2)</f>
        <v>0</v>
      </c>
      <c r="G739" s="101"/>
      <c r="H739" s="102"/>
      <c r="K739" s="122"/>
      <c r="L739" s="121"/>
      <c r="M739" s="121">
        <f t="shared" si="80"/>
        <v>0</v>
      </c>
      <c r="N739" s="123">
        <f t="shared" si="79"/>
        <v>0</v>
      </c>
      <c r="O739" s="120">
        <f t="shared" si="81"/>
        <v>0</v>
      </c>
    </row>
    <row r="740" spans="1:15" ht="15" x14ac:dyDescent="0.2">
      <c r="A740" s="98" t="s">
        <v>3855</v>
      </c>
      <c r="B740" s="106" t="s">
        <v>3856</v>
      </c>
      <c r="C740" s="107" t="s">
        <v>3740</v>
      </c>
      <c r="D740" s="108"/>
      <c r="E740" s="121">
        <f t="shared" si="78"/>
        <v>0</v>
      </c>
      <c r="F740" s="109">
        <f>ROUND(SUM(F741:F743),2)</f>
        <v>0.12</v>
      </c>
      <c r="G740" s="110"/>
      <c r="H740" s="109">
        <f>ROUND(SUM(H741:H743),2)</f>
        <v>0.14000000000000001</v>
      </c>
      <c r="K740" s="122"/>
      <c r="L740" s="121"/>
      <c r="M740" s="121">
        <f t="shared" si="80"/>
        <v>0</v>
      </c>
      <c r="N740" s="123">
        <f t="shared" si="79"/>
        <v>0</v>
      </c>
      <c r="O740" s="120">
        <f t="shared" si="81"/>
        <v>0</v>
      </c>
    </row>
    <row r="741" spans="1:15" x14ac:dyDescent="0.2">
      <c r="A741" s="111" t="s">
        <v>3291</v>
      </c>
      <c r="B741" s="112" t="s">
        <v>3324</v>
      </c>
      <c r="C741" s="113" t="s">
        <v>3271</v>
      </c>
      <c r="D741" s="114">
        <v>5.0000000000000001E-4</v>
      </c>
      <c r="E741" s="150">
        <f t="shared" si="78"/>
        <v>89.297599508125828</v>
      </c>
      <c r="F741" s="151">
        <f>ROUND(D741*E741,2)</f>
        <v>0.04</v>
      </c>
      <c r="G741" s="117">
        <f>N741</f>
        <v>95.534137839400998</v>
      </c>
      <c r="H741" s="118">
        <f>ROUND(D741*G741,2)</f>
        <v>0.05</v>
      </c>
      <c r="I741" s="153"/>
      <c r="J741" s="153"/>
      <c r="K741" s="146" t="s">
        <v>3272</v>
      </c>
      <c r="L741" s="150">
        <v>144.38</v>
      </c>
      <c r="M741" s="150">
        <f t="shared" si="80"/>
        <v>111.06153846153846</v>
      </c>
      <c r="N741" s="152">
        <f t="shared" si="79"/>
        <v>95.534137839400998</v>
      </c>
      <c r="O741" s="120">
        <f t="shared" si="81"/>
        <v>89.297599508125828</v>
      </c>
    </row>
    <row r="742" spans="1:15" x14ac:dyDescent="0.2">
      <c r="A742" s="111" t="s">
        <v>3719</v>
      </c>
      <c r="B742" s="112" t="s">
        <v>3709</v>
      </c>
      <c r="C742" s="113" t="s">
        <v>3271</v>
      </c>
      <c r="D742" s="114">
        <v>8.0999999999999996E-3</v>
      </c>
      <c r="E742" s="150">
        <f t="shared" si="78"/>
        <v>10.019539493223704</v>
      </c>
      <c r="F742" s="151">
        <f>ROUND(D742*E742,2)</f>
        <v>0.08</v>
      </c>
      <c r="G742" s="117">
        <f>N742</f>
        <v>10.71930345614556</v>
      </c>
      <c r="H742" s="118">
        <f>ROUND(D742*G742,2)</f>
        <v>0.09</v>
      </c>
      <c r="I742" s="153"/>
      <c r="J742" s="153"/>
      <c r="K742" s="146" t="s">
        <v>3272</v>
      </c>
      <c r="L742" s="150">
        <v>16.2</v>
      </c>
      <c r="M742" s="150">
        <f t="shared" si="80"/>
        <v>12.46153846153846</v>
      </c>
      <c r="N742" s="152">
        <f t="shared" si="79"/>
        <v>10.71930345614556</v>
      </c>
      <c r="O742" s="120">
        <f t="shared" si="81"/>
        <v>10.019539493223704</v>
      </c>
    </row>
    <row r="743" spans="1:15" x14ac:dyDescent="0.2">
      <c r="A743" s="154"/>
      <c r="B743" s="112" t="s">
        <v>3857</v>
      </c>
      <c r="C743" s="113" t="s">
        <v>3858</v>
      </c>
      <c r="D743" s="114">
        <v>2.5</v>
      </c>
      <c r="E743" s="150">
        <f t="shared" si="78"/>
        <v>0</v>
      </c>
      <c r="F743" s="151">
        <f>ROUND(,2)</f>
        <v>0</v>
      </c>
      <c r="G743" s="117">
        <f>N743</f>
        <v>0</v>
      </c>
      <c r="H743" s="118">
        <f>ROUND(D743*G743,2)</f>
        <v>0</v>
      </c>
      <c r="I743" s="153"/>
      <c r="J743" s="153"/>
      <c r="K743" s="146" t="s">
        <v>3296</v>
      </c>
      <c r="L743" s="150"/>
      <c r="M743" s="150">
        <f t="shared" si="80"/>
        <v>0</v>
      </c>
      <c r="N743" s="152">
        <f t="shared" si="79"/>
        <v>0</v>
      </c>
      <c r="O743" s="120">
        <f t="shared" si="81"/>
        <v>0</v>
      </c>
    </row>
    <row r="744" spans="1:15" ht="15" x14ac:dyDescent="0.2">
      <c r="A744" s="98" t="s">
        <v>3859</v>
      </c>
      <c r="B744" s="106" t="s">
        <v>3860</v>
      </c>
      <c r="C744" s="107" t="s">
        <v>3861</v>
      </c>
      <c r="D744" s="108"/>
      <c r="E744" s="121">
        <f t="shared" si="78"/>
        <v>0</v>
      </c>
      <c r="F744" s="109">
        <f>ROUND(SUM(F745:F752),2)</f>
        <v>1580.31</v>
      </c>
      <c r="G744" s="110"/>
      <c r="H744" s="109">
        <f>ROUND(SUM(H745:H752),2)</f>
        <v>1656.17</v>
      </c>
      <c r="K744" s="122"/>
      <c r="L744" s="121"/>
      <c r="M744" s="121">
        <f t="shared" si="80"/>
        <v>0</v>
      </c>
      <c r="N744" s="123">
        <f t="shared" si="79"/>
        <v>0</v>
      </c>
      <c r="O744" s="120">
        <f t="shared" si="81"/>
        <v>0</v>
      </c>
    </row>
    <row r="745" spans="1:15" x14ac:dyDescent="0.2">
      <c r="A745" s="111" t="s">
        <v>3291</v>
      </c>
      <c r="B745" s="112" t="s">
        <v>3324</v>
      </c>
      <c r="C745" s="113" t="s">
        <v>3271</v>
      </c>
      <c r="D745" s="114">
        <v>8</v>
      </c>
      <c r="E745" s="150">
        <f t="shared" si="78"/>
        <v>57.779344410923358</v>
      </c>
      <c r="F745" s="151">
        <f t="shared" ref="F745:F752" si="82">ROUND(D745*E745,2)</f>
        <v>462.23</v>
      </c>
      <c r="G745" s="117">
        <f t="shared" ref="G745:G752" si="83">N745</f>
        <v>61.814649930439401</v>
      </c>
      <c r="H745" s="118">
        <f t="shared" ref="H745:H752" si="84">ROUND(D745*G745,2)</f>
        <v>494.52</v>
      </c>
      <c r="I745" s="153"/>
      <c r="J745" s="153"/>
      <c r="K745" s="146" t="s">
        <v>3272</v>
      </c>
      <c r="L745" s="150">
        <v>93.42</v>
      </c>
      <c r="M745" s="150">
        <f t="shared" si="80"/>
        <v>71.861538461538458</v>
      </c>
      <c r="N745" s="152">
        <f t="shared" si="79"/>
        <v>61.814649930439401</v>
      </c>
      <c r="O745" s="120">
        <f t="shared" si="81"/>
        <v>57.779344410923358</v>
      </c>
    </row>
    <row r="746" spans="1:15" x14ac:dyDescent="0.2">
      <c r="A746" s="111" t="s">
        <v>3719</v>
      </c>
      <c r="B746" s="112" t="s">
        <v>3720</v>
      </c>
      <c r="C746" s="113" t="s">
        <v>3271</v>
      </c>
      <c r="D746" s="114">
        <v>15</v>
      </c>
      <c r="E746" s="150">
        <f t="shared" si="78"/>
        <v>11.528655318129003</v>
      </c>
      <c r="F746" s="151">
        <f t="shared" si="82"/>
        <v>172.93</v>
      </c>
      <c r="G746" s="117">
        <f t="shared" si="83"/>
        <v>12.333815828552671</v>
      </c>
      <c r="H746" s="118">
        <f t="shared" si="84"/>
        <v>185.01</v>
      </c>
      <c r="I746" s="153"/>
      <c r="J746" s="153"/>
      <c r="K746" s="146" t="s">
        <v>3272</v>
      </c>
      <c r="L746" s="150">
        <v>18.64</v>
      </c>
      <c r="M746" s="150">
        <f t="shared" si="80"/>
        <v>14.338461538461539</v>
      </c>
      <c r="N746" s="152">
        <f t="shared" si="79"/>
        <v>12.333815828552671</v>
      </c>
      <c r="O746" s="120">
        <f t="shared" si="81"/>
        <v>11.528655318129003</v>
      </c>
    </row>
    <row r="747" spans="1:15" x14ac:dyDescent="0.2">
      <c r="A747" s="111" t="s">
        <v>3721</v>
      </c>
      <c r="B747" s="112" t="s">
        <v>3709</v>
      </c>
      <c r="C747" s="113" t="s">
        <v>3271</v>
      </c>
      <c r="D747" s="114">
        <v>45</v>
      </c>
      <c r="E747" s="150">
        <f t="shared" si="78"/>
        <v>10.019539493223704</v>
      </c>
      <c r="F747" s="151">
        <f t="shared" si="82"/>
        <v>450.88</v>
      </c>
      <c r="G747" s="117">
        <f t="shared" si="83"/>
        <v>10.71930345614556</v>
      </c>
      <c r="H747" s="118">
        <f t="shared" si="84"/>
        <v>482.37</v>
      </c>
      <c r="I747" s="153"/>
      <c r="J747" s="153"/>
      <c r="K747" s="146" t="s">
        <v>3272</v>
      </c>
      <c r="L747" s="150">
        <v>16.2</v>
      </c>
      <c r="M747" s="150">
        <f t="shared" si="80"/>
        <v>12.46153846153846</v>
      </c>
      <c r="N747" s="152">
        <f t="shared" si="79"/>
        <v>10.71930345614556</v>
      </c>
      <c r="O747" s="120">
        <f t="shared" si="81"/>
        <v>10.019539493223704</v>
      </c>
    </row>
    <row r="748" spans="1:15" x14ac:dyDescent="0.2">
      <c r="A748" s="111" t="s">
        <v>3762</v>
      </c>
      <c r="B748" s="112" t="s">
        <v>3862</v>
      </c>
      <c r="C748" s="113" t="s">
        <v>3764</v>
      </c>
      <c r="D748" s="114">
        <v>180</v>
      </c>
      <c r="E748" s="150">
        <f t="shared" si="78"/>
        <v>0.66168539852750374</v>
      </c>
      <c r="F748" s="151">
        <f t="shared" si="82"/>
        <v>119.1</v>
      </c>
      <c r="G748" s="117">
        <f t="shared" si="83"/>
        <v>0.66168539852750374</v>
      </c>
      <c r="H748" s="118">
        <f t="shared" si="84"/>
        <v>119.1</v>
      </c>
      <c r="I748" s="153"/>
      <c r="J748" s="153"/>
      <c r="K748" s="146" t="s">
        <v>3296</v>
      </c>
      <c r="L748" s="150">
        <v>1</v>
      </c>
      <c r="M748" s="150">
        <f t="shared" si="80"/>
        <v>0.76923076923076916</v>
      </c>
      <c r="N748" s="152">
        <f t="shared" si="79"/>
        <v>0.66168539852750374</v>
      </c>
      <c r="O748" s="120">
        <f t="shared" si="81"/>
        <v>0.61849009217430262</v>
      </c>
    </row>
    <row r="749" spans="1:15" x14ac:dyDescent="0.2">
      <c r="A749" s="111" t="s">
        <v>3765</v>
      </c>
      <c r="B749" s="112" t="s">
        <v>3766</v>
      </c>
      <c r="C749" s="113" t="s">
        <v>3716</v>
      </c>
      <c r="D749" s="114">
        <v>3</v>
      </c>
      <c r="E749" s="150">
        <f t="shared" si="78"/>
        <v>69.476966845387892</v>
      </c>
      <c r="F749" s="151">
        <f t="shared" si="82"/>
        <v>208.43</v>
      </c>
      <c r="G749" s="117">
        <f t="shared" si="83"/>
        <v>69.476966845387892</v>
      </c>
      <c r="H749" s="118">
        <f t="shared" si="84"/>
        <v>208.43</v>
      </c>
      <c r="I749" s="153"/>
      <c r="J749" s="153"/>
      <c r="K749" s="146" t="s">
        <v>3296</v>
      </c>
      <c r="L749" s="150">
        <v>105</v>
      </c>
      <c r="M749" s="150">
        <f t="shared" si="80"/>
        <v>80.769230769230759</v>
      </c>
      <c r="N749" s="152">
        <f t="shared" si="79"/>
        <v>69.476966845387892</v>
      </c>
      <c r="O749" s="120">
        <f t="shared" si="81"/>
        <v>64.941459678301783</v>
      </c>
    </row>
    <row r="750" spans="1:15" ht="21" x14ac:dyDescent="0.2">
      <c r="A750" s="111" t="s">
        <v>3863</v>
      </c>
      <c r="B750" s="112" t="s">
        <v>3864</v>
      </c>
      <c r="C750" s="113" t="s">
        <v>3268</v>
      </c>
      <c r="D750" s="114">
        <v>1</v>
      </c>
      <c r="E750" s="150">
        <f t="shared" si="78"/>
        <v>33.084269926375185</v>
      </c>
      <c r="F750" s="151">
        <f t="shared" si="82"/>
        <v>33.08</v>
      </c>
      <c r="G750" s="117">
        <f t="shared" si="83"/>
        <v>33.084269926375185</v>
      </c>
      <c r="H750" s="118">
        <f t="shared" si="84"/>
        <v>33.08</v>
      </c>
      <c r="I750" s="153"/>
      <c r="J750" s="153"/>
      <c r="K750" s="146" t="s">
        <v>3296</v>
      </c>
      <c r="L750" s="150">
        <v>50</v>
      </c>
      <c r="M750" s="150">
        <f t="shared" si="80"/>
        <v>38.46153846153846</v>
      </c>
      <c r="N750" s="152">
        <f t="shared" si="79"/>
        <v>33.084269926375185</v>
      </c>
      <c r="O750" s="120">
        <f t="shared" si="81"/>
        <v>30.924504608715136</v>
      </c>
    </row>
    <row r="751" spans="1:15" x14ac:dyDescent="0.2">
      <c r="A751" s="111" t="s">
        <v>3767</v>
      </c>
      <c r="B751" s="112" t="s">
        <v>3768</v>
      </c>
      <c r="C751" s="113" t="s">
        <v>3764</v>
      </c>
      <c r="D751" s="114">
        <v>2</v>
      </c>
      <c r="E751" s="150">
        <f t="shared" si="78"/>
        <v>0.66168539852750374</v>
      </c>
      <c r="F751" s="151">
        <f t="shared" si="82"/>
        <v>1.32</v>
      </c>
      <c r="G751" s="117">
        <f t="shared" si="83"/>
        <v>0.66168539852750374</v>
      </c>
      <c r="H751" s="118">
        <f t="shared" si="84"/>
        <v>1.32</v>
      </c>
      <c r="I751" s="153"/>
      <c r="J751" s="153"/>
      <c r="K751" s="146" t="s">
        <v>3296</v>
      </c>
      <c r="L751" s="150">
        <v>1</v>
      </c>
      <c r="M751" s="150">
        <f t="shared" si="80"/>
        <v>0.76923076923076916</v>
      </c>
      <c r="N751" s="152">
        <f t="shared" si="79"/>
        <v>0.66168539852750374</v>
      </c>
      <c r="O751" s="120">
        <f t="shared" si="81"/>
        <v>0.61849009217430262</v>
      </c>
    </row>
    <row r="752" spans="1:15" ht="21" x14ac:dyDescent="0.2">
      <c r="A752" s="111" t="s">
        <v>3865</v>
      </c>
      <c r="B752" s="112" t="s">
        <v>3866</v>
      </c>
      <c r="C752" s="113" t="s">
        <v>3867</v>
      </c>
      <c r="D752" s="114">
        <v>200</v>
      </c>
      <c r="E752" s="150">
        <f t="shared" si="78"/>
        <v>0.66168539852750374</v>
      </c>
      <c r="F752" s="151">
        <f t="shared" si="82"/>
        <v>132.34</v>
      </c>
      <c r="G752" s="117">
        <f t="shared" si="83"/>
        <v>0.66168539852750374</v>
      </c>
      <c r="H752" s="118">
        <f t="shared" si="84"/>
        <v>132.34</v>
      </c>
      <c r="I752" s="153"/>
      <c r="J752" s="153"/>
      <c r="K752" s="146" t="s">
        <v>3296</v>
      </c>
      <c r="L752" s="150">
        <v>1</v>
      </c>
      <c r="M752" s="150">
        <f t="shared" si="80"/>
        <v>0.76923076923076916</v>
      </c>
      <c r="N752" s="152">
        <f t="shared" si="79"/>
        <v>0.66168539852750374</v>
      </c>
      <c r="O752" s="120">
        <f t="shared" si="81"/>
        <v>0.61849009217430262</v>
      </c>
    </row>
    <row r="753" spans="1:15" ht="15" x14ac:dyDescent="0.2">
      <c r="A753" s="98">
        <v>80303</v>
      </c>
      <c r="B753" s="769" t="s">
        <v>3868</v>
      </c>
      <c r="C753" s="769"/>
      <c r="D753" s="769"/>
      <c r="E753" s="99">
        <f t="shared" si="78"/>
        <v>0</v>
      </c>
      <c r="F753" s="124">
        <f t="shared" ref="F753:F764" si="85">ROUND(,2)</f>
        <v>0</v>
      </c>
      <c r="G753" s="125"/>
      <c r="H753" s="126"/>
      <c r="K753" s="103"/>
      <c r="L753" s="99"/>
      <c r="M753" s="99">
        <f t="shared" si="80"/>
        <v>0</v>
      </c>
      <c r="N753" s="104">
        <f t="shared" si="79"/>
        <v>0</v>
      </c>
      <c r="O753" s="120">
        <f t="shared" si="81"/>
        <v>0</v>
      </c>
    </row>
    <row r="754" spans="1:15" ht="15" x14ac:dyDescent="0.2">
      <c r="A754" s="98" t="s">
        <v>3869</v>
      </c>
      <c r="B754" s="769" t="s">
        <v>3870</v>
      </c>
      <c r="C754" s="769"/>
      <c r="D754" s="769"/>
      <c r="E754" s="99">
        <f t="shared" si="78"/>
        <v>0</v>
      </c>
      <c r="F754" s="124">
        <f t="shared" si="85"/>
        <v>0</v>
      </c>
      <c r="G754" s="125"/>
      <c r="H754" s="126"/>
      <c r="K754" s="103"/>
      <c r="L754" s="99"/>
      <c r="M754" s="99">
        <f t="shared" si="80"/>
        <v>0</v>
      </c>
      <c r="N754" s="104">
        <f t="shared" si="79"/>
        <v>0</v>
      </c>
      <c r="O754" s="120">
        <f t="shared" si="81"/>
        <v>0</v>
      </c>
    </row>
    <row r="755" spans="1:15" ht="21" x14ac:dyDescent="0.2">
      <c r="A755" s="98" t="s">
        <v>3871</v>
      </c>
      <c r="B755" s="106" t="s">
        <v>3872</v>
      </c>
      <c r="C755" s="107" t="s">
        <v>3873</v>
      </c>
      <c r="D755" s="108"/>
      <c r="E755" s="99">
        <f t="shared" si="78"/>
        <v>0</v>
      </c>
      <c r="F755" s="124">
        <f t="shared" si="85"/>
        <v>0</v>
      </c>
      <c r="G755" s="125"/>
      <c r="H755" s="126"/>
      <c r="K755" s="103"/>
      <c r="L755" s="99"/>
      <c r="M755" s="99">
        <f t="shared" si="80"/>
        <v>0</v>
      </c>
      <c r="N755" s="104">
        <f t="shared" si="79"/>
        <v>0</v>
      </c>
      <c r="O755" s="120">
        <f t="shared" si="81"/>
        <v>0</v>
      </c>
    </row>
    <row r="756" spans="1:15" ht="21" x14ac:dyDescent="0.2">
      <c r="A756" s="111" t="s">
        <v>3874</v>
      </c>
      <c r="B756" s="112" t="s">
        <v>3872</v>
      </c>
      <c r="C756" s="113" t="s">
        <v>3873</v>
      </c>
      <c r="D756" s="114">
        <v>1</v>
      </c>
      <c r="E756" s="99">
        <f t="shared" si="78"/>
        <v>0</v>
      </c>
      <c r="F756" s="124">
        <f t="shared" si="85"/>
        <v>0</v>
      </c>
      <c r="G756" s="117">
        <f>N756</f>
        <v>0</v>
      </c>
      <c r="H756" s="118">
        <f>ROUND(D756*G756,2)</f>
        <v>0</v>
      </c>
      <c r="K756" s="103" t="s">
        <v>3296</v>
      </c>
      <c r="L756" s="99"/>
      <c r="M756" s="99">
        <f t="shared" si="80"/>
        <v>0</v>
      </c>
      <c r="N756" s="104">
        <f t="shared" si="79"/>
        <v>0</v>
      </c>
      <c r="O756" s="120">
        <f t="shared" si="81"/>
        <v>0</v>
      </c>
    </row>
    <row r="757" spans="1:15" ht="15" x14ac:dyDescent="0.2">
      <c r="A757" s="98" t="s">
        <v>3875</v>
      </c>
      <c r="B757" s="106" t="s">
        <v>3876</v>
      </c>
      <c r="C757" s="107" t="s">
        <v>3724</v>
      </c>
      <c r="D757" s="108"/>
      <c r="E757" s="99">
        <f t="shared" si="78"/>
        <v>0</v>
      </c>
      <c r="F757" s="124">
        <f t="shared" si="85"/>
        <v>0</v>
      </c>
      <c r="G757" s="125"/>
      <c r="H757" s="126"/>
      <c r="K757" s="103"/>
      <c r="L757" s="99"/>
      <c r="M757" s="99">
        <f t="shared" si="80"/>
        <v>0</v>
      </c>
      <c r="N757" s="104">
        <f t="shared" si="79"/>
        <v>0</v>
      </c>
      <c r="O757" s="120">
        <f t="shared" si="81"/>
        <v>0</v>
      </c>
    </row>
    <row r="758" spans="1:15" ht="15" x14ac:dyDescent="0.2">
      <c r="A758" s="111" t="s">
        <v>3877</v>
      </c>
      <c r="B758" s="112" t="s">
        <v>3876</v>
      </c>
      <c r="C758" s="113" t="s">
        <v>3724</v>
      </c>
      <c r="D758" s="114">
        <v>1</v>
      </c>
      <c r="E758" s="99">
        <f t="shared" si="78"/>
        <v>0</v>
      </c>
      <c r="F758" s="124">
        <f t="shared" si="85"/>
        <v>0</v>
      </c>
      <c r="G758" s="117">
        <f>N758</f>
        <v>0</v>
      </c>
      <c r="H758" s="118">
        <f>ROUND(D758*G758,2)</f>
        <v>0</v>
      </c>
      <c r="K758" s="103" t="s">
        <v>3296</v>
      </c>
      <c r="L758" s="99"/>
      <c r="M758" s="99">
        <f t="shared" si="80"/>
        <v>0</v>
      </c>
      <c r="N758" s="104">
        <f t="shared" si="79"/>
        <v>0</v>
      </c>
      <c r="O758" s="120">
        <f t="shared" si="81"/>
        <v>0</v>
      </c>
    </row>
    <row r="759" spans="1:15" ht="15" x14ac:dyDescent="0.2">
      <c r="A759" s="98">
        <v>80304</v>
      </c>
      <c r="B759" s="769" t="s">
        <v>3878</v>
      </c>
      <c r="C759" s="769"/>
      <c r="D759" s="769"/>
      <c r="E759" s="99">
        <f t="shared" si="78"/>
        <v>0</v>
      </c>
      <c r="F759" s="124">
        <f t="shared" si="85"/>
        <v>0</v>
      </c>
      <c r="G759" s="125"/>
      <c r="H759" s="126"/>
      <c r="K759" s="103"/>
      <c r="L759" s="99"/>
      <c r="M759" s="99">
        <f t="shared" si="80"/>
        <v>0</v>
      </c>
      <c r="N759" s="104">
        <f t="shared" si="79"/>
        <v>0</v>
      </c>
      <c r="O759" s="120">
        <f t="shared" si="81"/>
        <v>0</v>
      </c>
    </row>
    <row r="760" spans="1:15" ht="15" x14ac:dyDescent="0.2">
      <c r="A760" s="98" t="s">
        <v>3879</v>
      </c>
      <c r="B760" s="769" t="s">
        <v>3880</v>
      </c>
      <c r="C760" s="769"/>
      <c r="D760" s="769"/>
      <c r="E760" s="99">
        <f t="shared" si="78"/>
        <v>0</v>
      </c>
      <c r="F760" s="124">
        <f t="shared" si="85"/>
        <v>0</v>
      </c>
      <c r="G760" s="125"/>
      <c r="H760" s="126"/>
      <c r="K760" s="103"/>
      <c r="L760" s="99"/>
      <c r="M760" s="99">
        <f t="shared" si="80"/>
        <v>0</v>
      </c>
      <c r="N760" s="104">
        <f t="shared" si="79"/>
        <v>0</v>
      </c>
      <c r="O760" s="120">
        <f t="shared" si="81"/>
        <v>0</v>
      </c>
    </row>
    <row r="761" spans="1:15" ht="21" x14ac:dyDescent="0.2">
      <c r="A761" s="98" t="s">
        <v>3881</v>
      </c>
      <c r="B761" s="106" t="s">
        <v>3882</v>
      </c>
      <c r="C761" s="107" t="s">
        <v>3268</v>
      </c>
      <c r="D761" s="108"/>
      <c r="E761" s="99">
        <f t="shared" si="78"/>
        <v>0</v>
      </c>
      <c r="F761" s="124">
        <f t="shared" si="85"/>
        <v>0</v>
      </c>
      <c r="G761" s="125"/>
      <c r="H761" s="126"/>
      <c r="K761" s="103"/>
      <c r="L761" s="99"/>
      <c r="M761" s="99">
        <f t="shared" si="80"/>
        <v>0</v>
      </c>
      <c r="N761" s="104">
        <f t="shared" si="79"/>
        <v>0</v>
      </c>
      <c r="O761" s="120">
        <f t="shared" si="81"/>
        <v>0</v>
      </c>
    </row>
    <row r="762" spans="1:15" ht="15" x14ac:dyDescent="0.2">
      <c r="A762" s="111" t="s">
        <v>3883</v>
      </c>
      <c r="B762" s="112" t="s">
        <v>3884</v>
      </c>
      <c r="C762" s="113" t="s">
        <v>3271</v>
      </c>
      <c r="D762" s="114">
        <v>0.5</v>
      </c>
      <c r="E762" s="99">
        <f t="shared" si="78"/>
        <v>0</v>
      </c>
      <c r="F762" s="124">
        <f t="shared" si="85"/>
        <v>0</v>
      </c>
      <c r="G762" s="117">
        <f>N762</f>
        <v>0</v>
      </c>
      <c r="H762" s="118">
        <f>ROUND(D762*G762,2)</f>
        <v>0</v>
      </c>
      <c r="K762" s="103" t="s">
        <v>3272</v>
      </c>
      <c r="L762" s="99"/>
      <c r="M762" s="99">
        <f t="shared" si="80"/>
        <v>0</v>
      </c>
      <c r="N762" s="104">
        <f t="shared" si="79"/>
        <v>0</v>
      </c>
      <c r="O762" s="120">
        <f t="shared" si="81"/>
        <v>0</v>
      </c>
    </row>
    <row r="763" spans="1:15" ht="15" x14ac:dyDescent="0.2">
      <c r="A763" s="111" t="s">
        <v>3885</v>
      </c>
      <c r="B763" s="112" t="s">
        <v>3886</v>
      </c>
      <c r="C763" s="113" t="s">
        <v>3271</v>
      </c>
      <c r="D763" s="114">
        <v>0.5</v>
      </c>
      <c r="E763" s="99">
        <f t="shared" si="78"/>
        <v>0</v>
      </c>
      <c r="F763" s="124">
        <f t="shared" si="85"/>
        <v>0</v>
      </c>
      <c r="G763" s="117">
        <f>N763</f>
        <v>0</v>
      </c>
      <c r="H763" s="118">
        <f>ROUND(D763*G763,2)</f>
        <v>0</v>
      </c>
      <c r="K763" s="103" t="s">
        <v>3272</v>
      </c>
      <c r="L763" s="99"/>
      <c r="M763" s="99">
        <f t="shared" si="80"/>
        <v>0</v>
      </c>
      <c r="N763" s="104">
        <f t="shared" si="79"/>
        <v>0</v>
      </c>
      <c r="O763" s="120">
        <f t="shared" si="81"/>
        <v>0</v>
      </c>
    </row>
    <row r="764" spans="1:15" ht="21" x14ac:dyDescent="0.2">
      <c r="A764" s="111" t="s">
        <v>3887</v>
      </c>
      <c r="B764" s="112" t="s">
        <v>3888</v>
      </c>
      <c r="C764" s="113" t="s">
        <v>3268</v>
      </c>
      <c r="D764" s="114">
        <v>1</v>
      </c>
      <c r="E764" s="99">
        <f t="shared" si="78"/>
        <v>0</v>
      </c>
      <c r="F764" s="124">
        <f t="shared" si="85"/>
        <v>0</v>
      </c>
      <c r="G764" s="117">
        <f>N764</f>
        <v>0</v>
      </c>
      <c r="H764" s="118">
        <f>ROUND(D764*G764,2)</f>
        <v>0</v>
      </c>
      <c r="K764" s="103" t="s">
        <v>3296</v>
      </c>
      <c r="L764" s="99"/>
      <c r="M764" s="99">
        <f t="shared" si="80"/>
        <v>0</v>
      </c>
      <c r="N764" s="104">
        <f t="shared" si="79"/>
        <v>0</v>
      </c>
      <c r="O764" s="120">
        <f t="shared" si="81"/>
        <v>0</v>
      </c>
    </row>
    <row r="765" spans="1:15" ht="21" x14ac:dyDescent="0.2">
      <c r="A765" s="98" t="s">
        <v>3889</v>
      </c>
      <c r="B765" s="106" t="s">
        <v>3890</v>
      </c>
      <c r="C765" s="107" t="s">
        <v>3268</v>
      </c>
      <c r="D765" s="108"/>
      <c r="E765" s="99">
        <f t="shared" si="78"/>
        <v>0</v>
      </c>
      <c r="F765" s="109">
        <f>ROUND(SUM(F766:F768),2)</f>
        <v>11556.96</v>
      </c>
      <c r="G765" s="110"/>
      <c r="H765" s="109">
        <f>ROUND(SUM(H766:H768),2)</f>
        <v>12364.1</v>
      </c>
      <c r="K765" s="103"/>
      <c r="L765" s="99"/>
      <c r="M765" s="99">
        <f t="shared" si="80"/>
        <v>0</v>
      </c>
      <c r="N765" s="104">
        <f t="shared" si="79"/>
        <v>0</v>
      </c>
      <c r="O765" s="120">
        <f t="shared" si="81"/>
        <v>0</v>
      </c>
    </row>
    <row r="766" spans="1:15" ht="15" x14ac:dyDescent="0.2">
      <c r="A766" s="111" t="s">
        <v>3291</v>
      </c>
      <c r="B766" s="112" t="s">
        <v>3421</v>
      </c>
      <c r="C766" s="113" t="s">
        <v>3271</v>
      </c>
      <c r="D766" s="114">
        <v>72</v>
      </c>
      <c r="E766" s="99">
        <f t="shared" si="78"/>
        <v>89.297599508125828</v>
      </c>
      <c r="F766" s="124">
        <f>ROUND(D766*E766,2)</f>
        <v>6429.43</v>
      </c>
      <c r="G766" s="117">
        <f>N766</f>
        <v>95.534137839400998</v>
      </c>
      <c r="H766" s="118">
        <f>ROUND(D766*G766,2)</f>
        <v>6878.46</v>
      </c>
      <c r="K766" s="103" t="s">
        <v>3272</v>
      </c>
      <c r="L766" s="99">
        <v>144.38</v>
      </c>
      <c r="M766" s="99">
        <f t="shared" si="80"/>
        <v>111.06153846153846</v>
      </c>
      <c r="N766" s="104">
        <f t="shared" si="79"/>
        <v>95.534137839400998</v>
      </c>
      <c r="O766" s="120">
        <f t="shared" si="81"/>
        <v>89.297599508125828</v>
      </c>
    </row>
    <row r="767" spans="1:15" ht="15" x14ac:dyDescent="0.2">
      <c r="A767" s="111" t="s">
        <v>3585</v>
      </c>
      <c r="B767" s="112" t="s">
        <v>3586</v>
      </c>
      <c r="C767" s="113" t="s">
        <v>3271</v>
      </c>
      <c r="D767" s="114">
        <v>20</v>
      </c>
      <c r="E767" s="99">
        <f t="shared" si="78"/>
        <v>185.14500909237753</v>
      </c>
      <c r="F767" s="124">
        <f>ROUND(D767*E767,2)</f>
        <v>3702.9</v>
      </c>
      <c r="G767" s="117">
        <f>N767</f>
        <v>198.07552404920827</v>
      </c>
      <c r="H767" s="118">
        <f>ROUND(D767*G767,2)</f>
        <v>3961.51</v>
      </c>
      <c r="K767" s="103" t="s">
        <v>3272</v>
      </c>
      <c r="L767" s="99">
        <v>299.35000000000002</v>
      </c>
      <c r="M767" s="99">
        <f t="shared" si="80"/>
        <v>230.26923076923077</v>
      </c>
      <c r="N767" s="104">
        <f t="shared" si="79"/>
        <v>198.07552404920827</v>
      </c>
      <c r="O767" s="120">
        <f t="shared" si="81"/>
        <v>185.14500909237753</v>
      </c>
    </row>
    <row r="768" spans="1:15" ht="15" x14ac:dyDescent="0.2">
      <c r="A768" s="111" t="s">
        <v>3275</v>
      </c>
      <c r="B768" s="112" t="s">
        <v>3276</v>
      </c>
      <c r="C768" s="113" t="s">
        <v>3271</v>
      </c>
      <c r="D768" s="114">
        <v>60</v>
      </c>
      <c r="E768" s="99">
        <f t="shared" si="78"/>
        <v>23.743834638571482</v>
      </c>
      <c r="F768" s="124">
        <f>ROUND(D768*E768,2)</f>
        <v>1424.63</v>
      </c>
      <c r="G768" s="117">
        <f>N768</f>
        <v>25.40210244947087</v>
      </c>
      <c r="H768" s="118">
        <f>ROUND(D768*G768,2)</f>
        <v>1524.13</v>
      </c>
      <c r="K768" s="103" t="s">
        <v>3272</v>
      </c>
      <c r="L768" s="99">
        <v>38.39</v>
      </c>
      <c r="M768" s="99">
        <f t="shared" si="80"/>
        <v>29.530769230769231</v>
      </c>
      <c r="N768" s="104">
        <f t="shared" si="79"/>
        <v>25.40210244947087</v>
      </c>
      <c r="O768" s="120">
        <f t="shared" si="81"/>
        <v>23.743834638571482</v>
      </c>
    </row>
    <row r="769" spans="1:15" ht="42" x14ac:dyDescent="0.2">
      <c r="A769" s="98" t="s">
        <v>3891</v>
      </c>
      <c r="B769" s="106" t="s">
        <v>3892</v>
      </c>
      <c r="C769" s="107" t="s">
        <v>3740</v>
      </c>
      <c r="D769" s="108"/>
      <c r="E769" s="99">
        <f t="shared" si="78"/>
        <v>0</v>
      </c>
      <c r="F769" s="124">
        <f t="shared" ref="F769:F805" si="86">ROUND(,2)</f>
        <v>0</v>
      </c>
      <c r="G769" s="125"/>
      <c r="H769" s="126"/>
      <c r="K769" s="103"/>
      <c r="L769" s="99"/>
      <c r="M769" s="99">
        <f t="shared" si="80"/>
        <v>0</v>
      </c>
      <c r="N769" s="104">
        <f t="shared" si="79"/>
        <v>0</v>
      </c>
      <c r="O769" s="120">
        <f t="shared" si="81"/>
        <v>0</v>
      </c>
    </row>
    <row r="770" spans="1:15" ht="15" x14ac:dyDescent="0.2">
      <c r="A770" s="111" t="s">
        <v>3893</v>
      </c>
      <c r="B770" s="112" t="s">
        <v>3894</v>
      </c>
      <c r="C770" s="113" t="s">
        <v>3271</v>
      </c>
      <c r="D770" s="114">
        <v>2.2999999999999998</v>
      </c>
      <c r="E770" s="99">
        <f t="shared" si="78"/>
        <v>0</v>
      </c>
      <c r="F770" s="124">
        <f t="shared" si="86"/>
        <v>0</v>
      </c>
      <c r="G770" s="125"/>
      <c r="H770" s="126"/>
      <c r="K770" s="103" t="s">
        <v>3272</v>
      </c>
      <c r="L770" s="99"/>
      <c r="M770" s="99">
        <f t="shared" si="80"/>
        <v>0</v>
      </c>
      <c r="N770" s="104">
        <f t="shared" si="79"/>
        <v>0</v>
      </c>
      <c r="O770" s="120">
        <f t="shared" si="81"/>
        <v>0</v>
      </c>
    </row>
    <row r="771" spans="1:15" ht="15" x14ac:dyDescent="0.2">
      <c r="A771" s="111" t="s">
        <v>3895</v>
      </c>
      <c r="B771" s="112" t="s">
        <v>3896</v>
      </c>
      <c r="C771" s="113" t="s">
        <v>3271</v>
      </c>
      <c r="D771" s="114">
        <v>1.8</v>
      </c>
      <c r="E771" s="99">
        <f t="shared" si="78"/>
        <v>0</v>
      </c>
      <c r="F771" s="124">
        <f t="shared" si="86"/>
        <v>0</v>
      </c>
      <c r="G771" s="125"/>
      <c r="H771" s="126"/>
      <c r="K771" s="103" t="s">
        <v>3272</v>
      </c>
      <c r="L771" s="99"/>
      <c r="M771" s="99">
        <f t="shared" si="80"/>
        <v>0</v>
      </c>
      <c r="N771" s="104">
        <f t="shared" si="79"/>
        <v>0</v>
      </c>
      <c r="O771" s="120">
        <f t="shared" si="81"/>
        <v>0</v>
      </c>
    </row>
    <row r="772" spans="1:15" ht="42" x14ac:dyDescent="0.2">
      <c r="A772" s="111" t="s">
        <v>3897</v>
      </c>
      <c r="B772" s="112" t="s">
        <v>3898</v>
      </c>
      <c r="C772" s="113" t="s">
        <v>3740</v>
      </c>
      <c r="D772" s="114">
        <v>1</v>
      </c>
      <c r="E772" s="99">
        <f t="shared" si="78"/>
        <v>0</v>
      </c>
      <c r="F772" s="124">
        <f t="shared" si="86"/>
        <v>0</v>
      </c>
      <c r="G772" s="125"/>
      <c r="H772" s="126"/>
      <c r="K772" s="103" t="s">
        <v>3296</v>
      </c>
      <c r="L772" s="99"/>
      <c r="M772" s="99">
        <f t="shared" si="80"/>
        <v>0</v>
      </c>
      <c r="N772" s="104">
        <f t="shared" si="79"/>
        <v>0</v>
      </c>
      <c r="O772" s="120">
        <f t="shared" si="81"/>
        <v>0</v>
      </c>
    </row>
    <row r="773" spans="1:15" ht="21" x14ac:dyDescent="0.2">
      <c r="A773" s="98" t="s">
        <v>3899</v>
      </c>
      <c r="B773" s="106" t="s">
        <v>3900</v>
      </c>
      <c r="C773" s="107" t="s">
        <v>3740</v>
      </c>
      <c r="D773" s="108"/>
      <c r="E773" s="99">
        <f t="shared" si="78"/>
        <v>0</v>
      </c>
      <c r="F773" s="124">
        <f t="shared" si="86"/>
        <v>0</v>
      </c>
      <c r="G773" s="125"/>
      <c r="H773" s="126"/>
      <c r="K773" s="103"/>
      <c r="L773" s="99"/>
      <c r="M773" s="99">
        <f t="shared" si="80"/>
        <v>0</v>
      </c>
      <c r="N773" s="104">
        <f t="shared" si="79"/>
        <v>0</v>
      </c>
      <c r="O773" s="120">
        <f t="shared" si="81"/>
        <v>0</v>
      </c>
    </row>
    <row r="774" spans="1:15" ht="15" x14ac:dyDescent="0.2">
      <c r="A774" s="111" t="s">
        <v>3895</v>
      </c>
      <c r="B774" s="112" t="s">
        <v>3896</v>
      </c>
      <c r="C774" s="113" t="s">
        <v>3271</v>
      </c>
      <c r="D774" s="114">
        <v>0.03</v>
      </c>
      <c r="E774" s="99">
        <f t="shared" si="78"/>
        <v>0</v>
      </c>
      <c r="F774" s="124">
        <f t="shared" si="86"/>
        <v>0</v>
      </c>
      <c r="G774" s="125"/>
      <c r="H774" s="126"/>
      <c r="K774" s="103" t="s">
        <v>3272</v>
      </c>
      <c r="L774" s="99"/>
      <c r="M774" s="99">
        <f t="shared" si="80"/>
        <v>0</v>
      </c>
      <c r="N774" s="104">
        <f t="shared" si="79"/>
        <v>0</v>
      </c>
      <c r="O774" s="120">
        <f t="shared" si="81"/>
        <v>0</v>
      </c>
    </row>
    <row r="775" spans="1:15" ht="21" x14ac:dyDescent="0.2">
      <c r="A775" s="111" t="s">
        <v>3901</v>
      </c>
      <c r="B775" s="112" t="s">
        <v>3902</v>
      </c>
      <c r="C775" s="113" t="s">
        <v>3740</v>
      </c>
      <c r="D775" s="114">
        <v>1</v>
      </c>
      <c r="E775" s="99">
        <f t="shared" si="78"/>
        <v>0</v>
      </c>
      <c r="F775" s="124">
        <f t="shared" si="86"/>
        <v>0</v>
      </c>
      <c r="G775" s="125"/>
      <c r="H775" s="126"/>
      <c r="K775" s="103" t="s">
        <v>3296</v>
      </c>
      <c r="L775" s="99"/>
      <c r="M775" s="99">
        <f t="shared" si="80"/>
        <v>0</v>
      </c>
      <c r="N775" s="104">
        <f t="shared" si="79"/>
        <v>0</v>
      </c>
      <c r="O775" s="120">
        <f t="shared" si="81"/>
        <v>0</v>
      </c>
    </row>
    <row r="776" spans="1:15" ht="15" x14ac:dyDescent="0.2">
      <c r="A776" s="98">
        <v>80305</v>
      </c>
      <c r="B776" s="769" t="s">
        <v>3903</v>
      </c>
      <c r="C776" s="769"/>
      <c r="D776" s="769"/>
      <c r="E776" s="99">
        <f t="shared" si="78"/>
        <v>0</v>
      </c>
      <c r="F776" s="124">
        <f t="shared" si="86"/>
        <v>0</v>
      </c>
      <c r="G776" s="125"/>
      <c r="H776" s="126"/>
      <c r="K776" s="103"/>
      <c r="L776" s="99"/>
      <c r="M776" s="99">
        <f t="shared" si="80"/>
        <v>0</v>
      </c>
      <c r="N776" s="104">
        <f t="shared" si="79"/>
        <v>0</v>
      </c>
      <c r="O776" s="120">
        <f t="shared" si="81"/>
        <v>0</v>
      </c>
    </row>
    <row r="777" spans="1:15" ht="15" x14ac:dyDescent="0.2">
      <c r="A777" s="98" t="s">
        <v>3904</v>
      </c>
      <c r="B777" s="769" t="s">
        <v>3905</v>
      </c>
      <c r="C777" s="769"/>
      <c r="D777" s="769"/>
      <c r="E777" s="99">
        <f t="shared" si="78"/>
        <v>0</v>
      </c>
      <c r="F777" s="124">
        <f t="shared" si="86"/>
        <v>0</v>
      </c>
      <c r="G777" s="125"/>
      <c r="H777" s="126"/>
      <c r="K777" s="103"/>
      <c r="L777" s="99"/>
      <c r="M777" s="99">
        <f t="shared" si="80"/>
        <v>0</v>
      </c>
      <c r="N777" s="104">
        <f t="shared" si="79"/>
        <v>0</v>
      </c>
      <c r="O777" s="120">
        <f t="shared" si="81"/>
        <v>0</v>
      </c>
    </row>
    <row r="778" spans="1:15" ht="21" x14ac:dyDescent="0.2">
      <c r="A778" s="98" t="s">
        <v>3906</v>
      </c>
      <c r="B778" s="106" t="s">
        <v>3907</v>
      </c>
      <c r="C778" s="107" t="s">
        <v>3724</v>
      </c>
      <c r="D778" s="108"/>
      <c r="E778" s="99">
        <f t="shared" si="78"/>
        <v>0</v>
      </c>
      <c r="F778" s="124">
        <f t="shared" si="86"/>
        <v>0</v>
      </c>
      <c r="G778" s="125"/>
      <c r="H778" s="126"/>
      <c r="K778" s="103"/>
      <c r="L778" s="99"/>
      <c r="M778" s="99">
        <f t="shared" si="80"/>
        <v>0</v>
      </c>
      <c r="N778" s="104">
        <f t="shared" si="79"/>
        <v>0</v>
      </c>
      <c r="O778" s="120">
        <f t="shared" si="81"/>
        <v>0</v>
      </c>
    </row>
    <row r="779" spans="1:15" ht="15" x14ac:dyDescent="0.2">
      <c r="A779" s="111" t="s">
        <v>3708</v>
      </c>
      <c r="B779" s="112" t="s">
        <v>3908</v>
      </c>
      <c r="C779" s="113" t="s">
        <v>3271</v>
      </c>
      <c r="D779" s="114">
        <v>1.2</v>
      </c>
      <c r="E779" s="99">
        <f t="shared" si="78"/>
        <v>0</v>
      </c>
      <c r="F779" s="124">
        <f t="shared" si="86"/>
        <v>0</v>
      </c>
      <c r="G779" s="125"/>
      <c r="H779" s="126"/>
      <c r="K779" s="103" t="s">
        <v>3272</v>
      </c>
      <c r="L779" s="99"/>
      <c r="M779" s="99">
        <f t="shared" si="80"/>
        <v>0</v>
      </c>
      <c r="N779" s="104">
        <f t="shared" si="79"/>
        <v>0</v>
      </c>
      <c r="O779" s="120">
        <f t="shared" si="81"/>
        <v>0</v>
      </c>
    </row>
    <row r="780" spans="1:15" ht="63" x14ac:dyDescent="0.2">
      <c r="A780" s="111" t="s">
        <v>3714</v>
      </c>
      <c r="B780" s="112" t="s">
        <v>3715</v>
      </c>
      <c r="C780" s="113" t="s">
        <v>3716</v>
      </c>
      <c r="D780" s="114">
        <v>0.08</v>
      </c>
      <c r="E780" s="99">
        <f t="shared" si="78"/>
        <v>0</v>
      </c>
      <c r="F780" s="124">
        <f t="shared" si="86"/>
        <v>0</v>
      </c>
      <c r="G780" s="125"/>
      <c r="H780" s="126"/>
      <c r="K780" s="103" t="s">
        <v>3296</v>
      </c>
      <c r="L780" s="99"/>
      <c r="M780" s="99">
        <f t="shared" si="80"/>
        <v>0</v>
      </c>
      <c r="N780" s="104">
        <f t="shared" si="79"/>
        <v>0</v>
      </c>
      <c r="O780" s="120">
        <f t="shared" si="81"/>
        <v>0</v>
      </c>
    </row>
    <row r="781" spans="1:15" ht="15" x14ac:dyDescent="0.2">
      <c r="A781" s="111" t="s">
        <v>3909</v>
      </c>
      <c r="B781" s="112" t="s">
        <v>3910</v>
      </c>
      <c r="C781" s="113" t="s">
        <v>3271</v>
      </c>
      <c r="D781" s="114">
        <v>0.12</v>
      </c>
      <c r="E781" s="99">
        <f t="shared" si="78"/>
        <v>0</v>
      </c>
      <c r="F781" s="124">
        <f t="shared" si="86"/>
        <v>0</v>
      </c>
      <c r="G781" s="125"/>
      <c r="H781" s="126"/>
      <c r="K781" s="103" t="s">
        <v>3296</v>
      </c>
      <c r="L781" s="99"/>
      <c r="M781" s="99">
        <f t="shared" si="80"/>
        <v>0</v>
      </c>
      <c r="N781" s="104">
        <f t="shared" si="79"/>
        <v>0</v>
      </c>
      <c r="O781" s="120">
        <f t="shared" si="81"/>
        <v>0</v>
      </c>
    </row>
    <row r="782" spans="1:15" ht="21" x14ac:dyDescent="0.2">
      <c r="A782" s="98" t="s">
        <v>3911</v>
      </c>
      <c r="B782" s="106" t="s">
        <v>3912</v>
      </c>
      <c r="C782" s="107" t="s">
        <v>3724</v>
      </c>
      <c r="D782" s="108"/>
      <c r="E782" s="99">
        <f t="shared" si="78"/>
        <v>0</v>
      </c>
      <c r="F782" s="124">
        <f t="shared" si="86"/>
        <v>0</v>
      </c>
      <c r="G782" s="125"/>
      <c r="H782" s="126"/>
      <c r="K782" s="103"/>
      <c r="L782" s="99"/>
      <c r="M782" s="99">
        <f t="shared" si="80"/>
        <v>0</v>
      </c>
      <c r="N782" s="104">
        <f t="shared" si="79"/>
        <v>0</v>
      </c>
      <c r="O782" s="120">
        <f t="shared" si="81"/>
        <v>0</v>
      </c>
    </row>
    <row r="783" spans="1:15" ht="15" x14ac:dyDescent="0.2">
      <c r="A783" s="111" t="s">
        <v>3708</v>
      </c>
      <c r="B783" s="112" t="s">
        <v>3908</v>
      </c>
      <c r="C783" s="113" t="s">
        <v>3271</v>
      </c>
      <c r="D783" s="114">
        <v>0.8</v>
      </c>
      <c r="E783" s="99">
        <f t="shared" si="78"/>
        <v>0</v>
      </c>
      <c r="F783" s="124">
        <f t="shared" si="86"/>
        <v>0</v>
      </c>
      <c r="G783" s="125"/>
      <c r="H783" s="126"/>
      <c r="K783" s="103" t="s">
        <v>3272</v>
      </c>
      <c r="L783" s="99"/>
      <c r="M783" s="99">
        <f t="shared" si="80"/>
        <v>0</v>
      </c>
      <c r="N783" s="104">
        <f t="shared" si="79"/>
        <v>0</v>
      </c>
      <c r="O783" s="120">
        <f t="shared" si="81"/>
        <v>0</v>
      </c>
    </row>
    <row r="784" spans="1:15" ht="63" x14ac:dyDescent="0.2">
      <c r="A784" s="111" t="s">
        <v>3714</v>
      </c>
      <c r="B784" s="112" t="s">
        <v>3715</v>
      </c>
      <c r="C784" s="113" t="s">
        <v>3716</v>
      </c>
      <c r="D784" s="114">
        <v>0.16</v>
      </c>
      <c r="E784" s="99">
        <f t="shared" si="78"/>
        <v>0</v>
      </c>
      <c r="F784" s="124">
        <f t="shared" si="86"/>
        <v>0</v>
      </c>
      <c r="G784" s="125"/>
      <c r="H784" s="126"/>
      <c r="K784" s="103" t="s">
        <v>3296</v>
      </c>
      <c r="L784" s="99"/>
      <c r="M784" s="99">
        <f t="shared" si="80"/>
        <v>0</v>
      </c>
      <c r="N784" s="104">
        <f t="shared" si="79"/>
        <v>0</v>
      </c>
      <c r="O784" s="120">
        <f t="shared" si="81"/>
        <v>0</v>
      </c>
    </row>
    <row r="785" spans="1:15" ht="15" x14ac:dyDescent="0.2">
      <c r="A785" s="111" t="s">
        <v>3909</v>
      </c>
      <c r="B785" s="112" t="s">
        <v>3910</v>
      </c>
      <c r="C785" s="113" t="s">
        <v>3271</v>
      </c>
      <c r="D785" s="114">
        <v>0.16</v>
      </c>
      <c r="E785" s="99">
        <f t="shared" si="78"/>
        <v>0</v>
      </c>
      <c r="F785" s="124">
        <f t="shared" si="86"/>
        <v>0</v>
      </c>
      <c r="G785" s="125"/>
      <c r="H785" s="126"/>
      <c r="K785" s="103" t="s">
        <v>3296</v>
      </c>
      <c r="L785" s="99"/>
      <c r="M785" s="99">
        <f t="shared" si="80"/>
        <v>0</v>
      </c>
      <c r="N785" s="104">
        <f t="shared" si="79"/>
        <v>0</v>
      </c>
      <c r="O785" s="120">
        <f t="shared" si="81"/>
        <v>0</v>
      </c>
    </row>
    <row r="786" spans="1:15" ht="15" x14ac:dyDescent="0.2">
      <c r="A786" s="98" t="s">
        <v>3913</v>
      </c>
      <c r="B786" s="769" t="s">
        <v>3914</v>
      </c>
      <c r="C786" s="769"/>
      <c r="D786" s="769"/>
      <c r="E786" s="99">
        <f t="shared" si="78"/>
        <v>0</v>
      </c>
      <c r="F786" s="124">
        <f t="shared" si="86"/>
        <v>0</v>
      </c>
      <c r="G786" s="125"/>
      <c r="H786" s="126"/>
      <c r="K786" s="103"/>
      <c r="L786" s="99"/>
      <c r="M786" s="99">
        <f t="shared" si="80"/>
        <v>0</v>
      </c>
      <c r="N786" s="104">
        <f t="shared" si="79"/>
        <v>0</v>
      </c>
      <c r="O786" s="120">
        <f t="shared" si="81"/>
        <v>0</v>
      </c>
    </row>
    <row r="787" spans="1:15" ht="21" x14ac:dyDescent="0.2">
      <c r="A787" s="98" t="s">
        <v>3915</v>
      </c>
      <c r="B787" s="106" t="s">
        <v>3916</v>
      </c>
      <c r="C787" s="107" t="s">
        <v>3740</v>
      </c>
      <c r="D787" s="108"/>
      <c r="E787" s="99">
        <f t="shared" ref="E787:E850" si="87">IF(K787="MÃO DE OBRA",O787,N787)</f>
        <v>0</v>
      </c>
      <c r="F787" s="124">
        <f t="shared" si="86"/>
        <v>0</v>
      </c>
      <c r="G787" s="125"/>
      <c r="H787" s="126"/>
      <c r="K787" s="103"/>
      <c r="L787" s="99"/>
      <c r="M787" s="99">
        <f t="shared" si="80"/>
        <v>0</v>
      </c>
      <c r="N787" s="104">
        <f t="shared" ref="N787:N850" si="88">M787*$F$7</f>
        <v>0</v>
      </c>
      <c r="O787" s="120">
        <f t="shared" si="81"/>
        <v>0</v>
      </c>
    </row>
    <row r="788" spans="1:15" ht="15" x14ac:dyDescent="0.2">
      <c r="A788" s="111" t="s">
        <v>3917</v>
      </c>
      <c r="B788" s="112" t="s">
        <v>3918</v>
      </c>
      <c r="C788" s="113" t="s">
        <v>3724</v>
      </c>
      <c r="D788" s="114">
        <v>0.25</v>
      </c>
      <c r="E788" s="99">
        <f t="shared" si="87"/>
        <v>0</v>
      </c>
      <c r="F788" s="124">
        <f t="shared" si="86"/>
        <v>0</v>
      </c>
      <c r="G788" s="125"/>
      <c r="H788" s="126"/>
      <c r="K788" s="103" t="s">
        <v>3296</v>
      </c>
      <c r="L788" s="99"/>
      <c r="M788" s="99">
        <f t="shared" ref="M788:M851" si="89">L788/(1+0.3)</f>
        <v>0</v>
      </c>
      <c r="N788" s="104">
        <f t="shared" si="88"/>
        <v>0</v>
      </c>
      <c r="O788" s="120">
        <f t="shared" ref="O788:O851" si="90">M788*$F$11</f>
        <v>0</v>
      </c>
    </row>
    <row r="789" spans="1:15" ht="15" x14ac:dyDescent="0.2">
      <c r="A789" s="111" t="s">
        <v>3919</v>
      </c>
      <c r="B789" s="112" t="s">
        <v>3920</v>
      </c>
      <c r="C789" s="113" t="s">
        <v>3740</v>
      </c>
      <c r="D789" s="114">
        <v>1.1499999999999999</v>
      </c>
      <c r="E789" s="99">
        <f t="shared" si="87"/>
        <v>0</v>
      </c>
      <c r="F789" s="124">
        <f t="shared" si="86"/>
        <v>0</v>
      </c>
      <c r="G789" s="125"/>
      <c r="H789" s="126"/>
      <c r="K789" s="103" t="s">
        <v>3296</v>
      </c>
      <c r="L789" s="99"/>
      <c r="M789" s="99">
        <f t="shared" si="89"/>
        <v>0</v>
      </c>
      <c r="N789" s="104">
        <f t="shared" si="88"/>
        <v>0</v>
      </c>
      <c r="O789" s="120">
        <f t="shared" si="90"/>
        <v>0</v>
      </c>
    </row>
    <row r="790" spans="1:15" ht="21" x14ac:dyDescent="0.2">
      <c r="A790" s="111" t="s">
        <v>3921</v>
      </c>
      <c r="B790" s="112" t="s">
        <v>3922</v>
      </c>
      <c r="C790" s="113" t="s">
        <v>3740</v>
      </c>
      <c r="D790" s="114">
        <v>1.92</v>
      </c>
      <c r="E790" s="99">
        <f t="shared" si="87"/>
        <v>0</v>
      </c>
      <c r="F790" s="124">
        <f t="shared" si="86"/>
        <v>0</v>
      </c>
      <c r="G790" s="125"/>
      <c r="H790" s="126"/>
      <c r="K790" s="103" t="s">
        <v>3296</v>
      </c>
      <c r="L790" s="99"/>
      <c r="M790" s="99">
        <f t="shared" si="89"/>
        <v>0</v>
      </c>
      <c r="N790" s="104">
        <f t="shared" si="88"/>
        <v>0</v>
      </c>
      <c r="O790" s="120">
        <f t="shared" si="90"/>
        <v>0</v>
      </c>
    </row>
    <row r="791" spans="1:15" ht="31.5" x14ac:dyDescent="0.2">
      <c r="A791" s="111" t="s">
        <v>3923</v>
      </c>
      <c r="B791" s="112" t="s">
        <v>3924</v>
      </c>
      <c r="C791" s="113" t="s">
        <v>3740</v>
      </c>
      <c r="D791" s="114">
        <v>1.17</v>
      </c>
      <c r="E791" s="99">
        <f t="shared" si="87"/>
        <v>0</v>
      </c>
      <c r="F791" s="124">
        <f t="shared" si="86"/>
        <v>0</v>
      </c>
      <c r="G791" s="125"/>
      <c r="H791" s="126"/>
      <c r="K791" s="103" t="s">
        <v>3296</v>
      </c>
      <c r="L791" s="99"/>
      <c r="M791" s="99">
        <f t="shared" si="89"/>
        <v>0</v>
      </c>
      <c r="N791" s="104">
        <f t="shared" si="88"/>
        <v>0</v>
      </c>
      <c r="O791" s="120">
        <f t="shared" si="90"/>
        <v>0</v>
      </c>
    </row>
    <row r="792" spans="1:15" ht="21" x14ac:dyDescent="0.2">
      <c r="A792" s="111" t="s">
        <v>3925</v>
      </c>
      <c r="B792" s="112" t="s">
        <v>3926</v>
      </c>
      <c r="C792" s="113" t="s">
        <v>3740</v>
      </c>
      <c r="D792" s="114">
        <v>1</v>
      </c>
      <c r="E792" s="99">
        <f t="shared" si="87"/>
        <v>0</v>
      </c>
      <c r="F792" s="124">
        <f t="shared" si="86"/>
        <v>0</v>
      </c>
      <c r="G792" s="125"/>
      <c r="H792" s="126"/>
      <c r="K792" s="103" t="s">
        <v>3296</v>
      </c>
      <c r="L792" s="99"/>
      <c r="M792" s="99">
        <f t="shared" si="89"/>
        <v>0</v>
      </c>
      <c r="N792" s="104">
        <f t="shared" si="88"/>
        <v>0</v>
      </c>
      <c r="O792" s="120">
        <f t="shared" si="90"/>
        <v>0</v>
      </c>
    </row>
    <row r="793" spans="1:15" ht="21" x14ac:dyDescent="0.2">
      <c r="A793" s="98" t="s">
        <v>3927</v>
      </c>
      <c r="B793" s="106" t="s">
        <v>3928</v>
      </c>
      <c r="C793" s="107" t="s">
        <v>3929</v>
      </c>
      <c r="D793" s="108"/>
      <c r="E793" s="99">
        <f t="shared" si="87"/>
        <v>0</v>
      </c>
      <c r="F793" s="124">
        <f t="shared" si="86"/>
        <v>0</v>
      </c>
      <c r="G793" s="125"/>
      <c r="H793" s="126"/>
      <c r="K793" s="103"/>
      <c r="L793" s="99"/>
      <c r="M793" s="99">
        <f t="shared" si="89"/>
        <v>0</v>
      </c>
      <c r="N793" s="104">
        <f t="shared" si="88"/>
        <v>0</v>
      </c>
      <c r="O793" s="120">
        <f t="shared" si="90"/>
        <v>0</v>
      </c>
    </row>
    <row r="794" spans="1:15" ht="15" x14ac:dyDescent="0.2">
      <c r="A794" s="111" t="s">
        <v>3708</v>
      </c>
      <c r="B794" s="112" t="s">
        <v>3908</v>
      </c>
      <c r="C794" s="113" t="s">
        <v>3271</v>
      </c>
      <c r="D794" s="114">
        <v>0.3</v>
      </c>
      <c r="E794" s="99">
        <f t="shared" si="87"/>
        <v>0</v>
      </c>
      <c r="F794" s="124">
        <f t="shared" si="86"/>
        <v>0</v>
      </c>
      <c r="G794" s="125"/>
      <c r="H794" s="126"/>
      <c r="K794" s="103" t="s">
        <v>3272</v>
      </c>
      <c r="L794" s="99"/>
      <c r="M794" s="99">
        <f t="shared" si="89"/>
        <v>0</v>
      </c>
      <c r="N794" s="104">
        <f t="shared" si="88"/>
        <v>0</v>
      </c>
      <c r="O794" s="120">
        <f t="shared" si="90"/>
        <v>0</v>
      </c>
    </row>
    <row r="795" spans="1:15" ht="63" x14ac:dyDescent="0.2">
      <c r="A795" s="111" t="s">
        <v>3714</v>
      </c>
      <c r="B795" s="112" t="s">
        <v>3715</v>
      </c>
      <c r="C795" s="113" t="s">
        <v>3716</v>
      </c>
      <c r="D795" s="114">
        <v>0.02</v>
      </c>
      <c r="E795" s="99">
        <f t="shared" si="87"/>
        <v>0</v>
      </c>
      <c r="F795" s="124">
        <f t="shared" si="86"/>
        <v>0</v>
      </c>
      <c r="G795" s="125"/>
      <c r="H795" s="126"/>
      <c r="K795" s="103" t="s">
        <v>3296</v>
      </c>
      <c r="L795" s="99"/>
      <c r="M795" s="99">
        <f t="shared" si="89"/>
        <v>0</v>
      </c>
      <c r="N795" s="104">
        <f t="shared" si="88"/>
        <v>0</v>
      </c>
      <c r="O795" s="120">
        <f t="shared" si="90"/>
        <v>0</v>
      </c>
    </row>
    <row r="796" spans="1:15" ht="21" x14ac:dyDescent="0.2">
      <c r="A796" s="98" t="s">
        <v>3930</v>
      </c>
      <c r="B796" s="106" t="s">
        <v>3931</v>
      </c>
      <c r="C796" s="107" t="s">
        <v>3929</v>
      </c>
      <c r="D796" s="108"/>
      <c r="E796" s="99">
        <f t="shared" si="87"/>
        <v>0</v>
      </c>
      <c r="F796" s="124">
        <f t="shared" si="86"/>
        <v>0</v>
      </c>
      <c r="G796" s="125"/>
      <c r="H796" s="126"/>
      <c r="K796" s="103"/>
      <c r="L796" s="99"/>
      <c r="M796" s="99">
        <f t="shared" si="89"/>
        <v>0</v>
      </c>
      <c r="N796" s="104">
        <f t="shared" si="88"/>
        <v>0</v>
      </c>
      <c r="O796" s="120">
        <f t="shared" si="90"/>
        <v>0</v>
      </c>
    </row>
    <row r="797" spans="1:15" ht="15" x14ac:dyDescent="0.2">
      <c r="A797" s="111" t="s">
        <v>3708</v>
      </c>
      <c r="B797" s="112" t="s">
        <v>3908</v>
      </c>
      <c r="C797" s="113" t="s">
        <v>3271</v>
      </c>
      <c r="D797" s="114">
        <v>0.2</v>
      </c>
      <c r="E797" s="99">
        <f t="shared" si="87"/>
        <v>0</v>
      </c>
      <c r="F797" s="124">
        <f t="shared" si="86"/>
        <v>0</v>
      </c>
      <c r="G797" s="125"/>
      <c r="H797" s="126"/>
      <c r="K797" s="103" t="s">
        <v>3272</v>
      </c>
      <c r="L797" s="99"/>
      <c r="M797" s="99">
        <f t="shared" si="89"/>
        <v>0</v>
      </c>
      <c r="N797" s="104">
        <f t="shared" si="88"/>
        <v>0</v>
      </c>
      <c r="O797" s="120">
        <f t="shared" si="90"/>
        <v>0</v>
      </c>
    </row>
    <row r="798" spans="1:15" ht="63" x14ac:dyDescent="0.2">
      <c r="A798" s="111" t="s">
        <v>3714</v>
      </c>
      <c r="B798" s="112" t="s">
        <v>3715</v>
      </c>
      <c r="C798" s="113" t="s">
        <v>3716</v>
      </c>
      <c r="D798" s="114">
        <v>0.04</v>
      </c>
      <c r="E798" s="99">
        <f t="shared" si="87"/>
        <v>0</v>
      </c>
      <c r="F798" s="124">
        <f t="shared" si="86"/>
        <v>0</v>
      </c>
      <c r="G798" s="125"/>
      <c r="H798" s="126"/>
      <c r="K798" s="103" t="s">
        <v>3296</v>
      </c>
      <c r="L798" s="99"/>
      <c r="M798" s="99">
        <f t="shared" si="89"/>
        <v>0</v>
      </c>
      <c r="N798" s="104">
        <f t="shared" si="88"/>
        <v>0</v>
      </c>
      <c r="O798" s="120">
        <f t="shared" si="90"/>
        <v>0</v>
      </c>
    </row>
    <row r="799" spans="1:15" ht="15" x14ac:dyDescent="0.2">
      <c r="A799" s="98">
        <v>9</v>
      </c>
      <c r="B799" s="769" t="s">
        <v>3932</v>
      </c>
      <c r="C799" s="769"/>
      <c r="D799" s="769"/>
      <c r="E799" s="99">
        <f t="shared" si="87"/>
        <v>0</v>
      </c>
      <c r="F799" s="124">
        <f t="shared" si="86"/>
        <v>0</v>
      </c>
      <c r="G799" s="125"/>
      <c r="H799" s="126"/>
      <c r="K799" s="103"/>
      <c r="L799" s="99"/>
      <c r="M799" s="99">
        <f t="shared" si="89"/>
        <v>0</v>
      </c>
      <c r="N799" s="104">
        <f t="shared" si="88"/>
        <v>0</v>
      </c>
      <c r="O799" s="120">
        <f t="shared" si="90"/>
        <v>0</v>
      </c>
    </row>
    <row r="800" spans="1:15" ht="15" x14ac:dyDescent="0.2">
      <c r="A800" s="98">
        <v>907</v>
      </c>
      <c r="B800" s="769" t="s">
        <v>3933</v>
      </c>
      <c r="C800" s="769"/>
      <c r="D800" s="769"/>
      <c r="E800" s="99">
        <f t="shared" si="87"/>
        <v>0</v>
      </c>
      <c r="F800" s="124">
        <f t="shared" si="86"/>
        <v>0</v>
      </c>
      <c r="G800" s="125"/>
      <c r="H800" s="126"/>
      <c r="K800" s="103"/>
      <c r="L800" s="99"/>
      <c r="M800" s="99">
        <f t="shared" si="89"/>
        <v>0</v>
      </c>
      <c r="N800" s="104">
        <f t="shared" si="88"/>
        <v>0</v>
      </c>
      <c r="O800" s="120">
        <f t="shared" si="90"/>
        <v>0</v>
      </c>
    </row>
    <row r="801" spans="1:15" ht="15" x14ac:dyDescent="0.2">
      <c r="A801" s="98">
        <v>90703</v>
      </c>
      <c r="B801" s="769" t="s">
        <v>3934</v>
      </c>
      <c r="C801" s="769"/>
      <c r="D801" s="769"/>
      <c r="E801" s="99">
        <f t="shared" si="87"/>
        <v>0</v>
      </c>
      <c r="F801" s="124">
        <f t="shared" si="86"/>
        <v>0</v>
      </c>
      <c r="G801" s="125"/>
      <c r="H801" s="126"/>
      <c r="K801" s="103"/>
      <c r="L801" s="99"/>
      <c r="M801" s="99">
        <f t="shared" si="89"/>
        <v>0</v>
      </c>
      <c r="N801" s="104">
        <f t="shared" si="88"/>
        <v>0</v>
      </c>
      <c r="O801" s="120">
        <f t="shared" si="90"/>
        <v>0</v>
      </c>
    </row>
    <row r="802" spans="1:15" ht="15" x14ac:dyDescent="0.2">
      <c r="A802" s="98" t="s">
        <v>3935</v>
      </c>
      <c r="B802" s="769" t="s">
        <v>3936</v>
      </c>
      <c r="C802" s="769"/>
      <c r="D802" s="769"/>
      <c r="E802" s="99">
        <f t="shared" si="87"/>
        <v>0</v>
      </c>
      <c r="F802" s="124">
        <f t="shared" si="86"/>
        <v>0</v>
      </c>
      <c r="G802" s="125"/>
      <c r="H802" s="126"/>
      <c r="K802" s="103"/>
      <c r="L802" s="99"/>
      <c r="M802" s="99">
        <f t="shared" si="89"/>
        <v>0</v>
      </c>
      <c r="N802" s="104">
        <f t="shared" si="88"/>
        <v>0</v>
      </c>
      <c r="O802" s="120">
        <f t="shared" si="90"/>
        <v>0</v>
      </c>
    </row>
    <row r="803" spans="1:15" ht="31.5" x14ac:dyDescent="0.2">
      <c r="A803" s="98" t="s">
        <v>3937</v>
      </c>
      <c r="B803" s="106" t="s">
        <v>3938</v>
      </c>
      <c r="C803" s="107" t="s">
        <v>3268</v>
      </c>
      <c r="D803" s="108"/>
      <c r="E803" s="99">
        <f t="shared" si="87"/>
        <v>0</v>
      </c>
      <c r="F803" s="124">
        <f t="shared" si="86"/>
        <v>0</v>
      </c>
      <c r="G803" s="125"/>
      <c r="H803" s="126"/>
      <c r="K803" s="103"/>
      <c r="L803" s="99"/>
      <c r="M803" s="99">
        <f t="shared" si="89"/>
        <v>0</v>
      </c>
      <c r="N803" s="104">
        <f t="shared" si="88"/>
        <v>0</v>
      </c>
      <c r="O803" s="120">
        <f t="shared" si="90"/>
        <v>0</v>
      </c>
    </row>
    <row r="804" spans="1:15" ht="21" x14ac:dyDescent="0.2">
      <c r="A804" s="111" t="s">
        <v>3939</v>
      </c>
      <c r="B804" s="112" t="s">
        <v>3940</v>
      </c>
      <c r="C804" s="113" t="s">
        <v>3268</v>
      </c>
      <c r="D804" s="114">
        <v>1</v>
      </c>
      <c r="E804" s="99">
        <f t="shared" si="87"/>
        <v>0</v>
      </c>
      <c r="F804" s="124">
        <f t="shared" si="86"/>
        <v>0</v>
      </c>
      <c r="G804" s="125"/>
      <c r="H804" s="126"/>
      <c r="K804" s="103" t="s">
        <v>3296</v>
      </c>
      <c r="L804" s="99"/>
      <c r="M804" s="99">
        <f t="shared" si="89"/>
        <v>0</v>
      </c>
      <c r="N804" s="104">
        <f t="shared" si="88"/>
        <v>0</v>
      </c>
      <c r="O804" s="120">
        <f t="shared" si="90"/>
        <v>0</v>
      </c>
    </row>
    <row r="805" spans="1:15" ht="15" x14ac:dyDescent="0.2">
      <c r="A805" s="98" t="s">
        <v>3757</v>
      </c>
      <c r="B805" s="769" t="s">
        <v>3758</v>
      </c>
      <c r="C805" s="769"/>
      <c r="D805" s="769"/>
      <c r="E805" s="99">
        <f t="shared" si="87"/>
        <v>0</v>
      </c>
      <c r="F805" s="124">
        <f t="shared" si="86"/>
        <v>0</v>
      </c>
      <c r="G805" s="125"/>
      <c r="H805" s="126"/>
      <c r="K805" s="103"/>
      <c r="L805" s="99"/>
      <c r="M805" s="99">
        <f t="shared" si="89"/>
        <v>0</v>
      </c>
      <c r="N805" s="104">
        <f t="shared" si="88"/>
        <v>0</v>
      </c>
      <c r="O805" s="120">
        <f t="shared" si="90"/>
        <v>0</v>
      </c>
    </row>
    <row r="806" spans="1:15" ht="31.5" x14ac:dyDescent="0.2">
      <c r="A806" s="98" t="s">
        <v>3759</v>
      </c>
      <c r="B806" s="106" t="s">
        <v>3760</v>
      </c>
      <c r="C806" s="107" t="s">
        <v>3761</v>
      </c>
      <c r="D806" s="108"/>
      <c r="E806" s="99">
        <f t="shared" si="87"/>
        <v>0</v>
      </c>
      <c r="F806" s="109">
        <f>ROUND(SUM(F807:F814),2)</f>
        <v>515.98</v>
      </c>
      <c r="G806" s="110"/>
      <c r="H806" s="109">
        <f>ROUND(SUM(H807:H814),2)</f>
        <v>550.22</v>
      </c>
      <c r="K806" s="103"/>
      <c r="L806" s="99"/>
      <c r="M806" s="99">
        <f t="shared" si="89"/>
        <v>0</v>
      </c>
      <c r="N806" s="104">
        <f t="shared" si="88"/>
        <v>0</v>
      </c>
      <c r="O806" s="120">
        <f t="shared" si="90"/>
        <v>0</v>
      </c>
    </row>
    <row r="807" spans="1:15" x14ac:dyDescent="0.2">
      <c r="A807" s="111" t="s">
        <v>3721</v>
      </c>
      <c r="B807" s="112" t="s">
        <v>3709</v>
      </c>
      <c r="C807" s="113" t="s">
        <v>3271</v>
      </c>
      <c r="D807" s="114">
        <v>8</v>
      </c>
      <c r="E807" s="150">
        <f t="shared" si="87"/>
        <v>10.019539493223704</v>
      </c>
      <c r="F807" s="151">
        <f>ROUND(D807*E807,2)</f>
        <v>80.16</v>
      </c>
      <c r="G807" s="117">
        <f>N807</f>
        <v>10.71930345614556</v>
      </c>
      <c r="H807" s="118">
        <f>ROUND(D807*G807,2)</f>
        <v>85.75</v>
      </c>
      <c r="I807" s="153"/>
      <c r="J807" s="153"/>
      <c r="K807" s="146" t="s">
        <v>3272</v>
      </c>
      <c r="L807" s="150">
        <v>16.2</v>
      </c>
      <c r="M807" s="150">
        <f t="shared" si="89"/>
        <v>12.46153846153846</v>
      </c>
      <c r="N807" s="152">
        <f t="shared" si="88"/>
        <v>10.71930345614556</v>
      </c>
      <c r="O807" s="120">
        <f t="shared" si="90"/>
        <v>10.019539493223704</v>
      </c>
    </row>
    <row r="808" spans="1:15" x14ac:dyDescent="0.2">
      <c r="A808" s="111" t="s">
        <v>3273</v>
      </c>
      <c r="B808" s="112" t="s">
        <v>3274</v>
      </c>
      <c r="C808" s="113" t="s">
        <v>3271</v>
      </c>
      <c r="D808" s="114">
        <v>2</v>
      </c>
      <c r="E808" s="150">
        <f t="shared" si="87"/>
        <v>32.136745189376768</v>
      </c>
      <c r="F808" s="151">
        <f>ROUND(D808*E808,2)</f>
        <v>64.27</v>
      </c>
      <c r="G808" s="117">
        <f>N808</f>
        <v>34.381173307489099</v>
      </c>
      <c r="H808" s="118">
        <f>ROUND(D808*G808,2)</f>
        <v>68.760000000000005</v>
      </c>
      <c r="I808" s="153"/>
      <c r="J808" s="153"/>
      <c r="K808" s="146" t="s">
        <v>3272</v>
      </c>
      <c r="L808" s="150">
        <v>51.96</v>
      </c>
      <c r="M808" s="150">
        <f t="shared" si="89"/>
        <v>39.969230769230769</v>
      </c>
      <c r="N808" s="152">
        <f t="shared" si="88"/>
        <v>34.381173307489099</v>
      </c>
      <c r="O808" s="120">
        <f t="shared" si="90"/>
        <v>32.136745189376768</v>
      </c>
    </row>
    <row r="809" spans="1:15" x14ac:dyDescent="0.2">
      <c r="A809" s="111" t="s">
        <v>3762</v>
      </c>
      <c r="B809" s="112" t="s">
        <v>3862</v>
      </c>
      <c r="C809" s="113" t="s">
        <v>3764</v>
      </c>
      <c r="D809" s="114">
        <v>2</v>
      </c>
      <c r="E809" s="150">
        <f t="shared" si="87"/>
        <v>0.66168539852750374</v>
      </c>
      <c r="F809" s="151">
        <f>ROUND(D809*E809,2)</f>
        <v>1.32</v>
      </c>
      <c r="G809" s="117">
        <f>N809</f>
        <v>0.66168539852750374</v>
      </c>
      <c r="H809" s="118">
        <f>ROUND(D809*G809,2)</f>
        <v>1.32</v>
      </c>
      <c r="I809" s="153"/>
      <c r="J809" s="153"/>
      <c r="K809" s="146" t="s">
        <v>3296</v>
      </c>
      <c r="L809" s="150">
        <v>1</v>
      </c>
      <c r="M809" s="150">
        <f t="shared" si="89"/>
        <v>0.76923076923076916</v>
      </c>
      <c r="N809" s="152">
        <f t="shared" si="88"/>
        <v>0.66168539852750374</v>
      </c>
      <c r="O809" s="120">
        <f t="shared" si="90"/>
        <v>0.61849009217430262</v>
      </c>
    </row>
    <row r="810" spans="1:15" x14ac:dyDescent="0.2">
      <c r="A810" s="111" t="s">
        <v>3765</v>
      </c>
      <c r="B810" s="112" t="s">
        <v>3766</v>
      </c>
      <c r="C810" s="113" t="s">
        <v>3716</v>
      </c>
      <c r="D810" s="114">
        <v>0.15</v>
      </c>
      <c r="E810" s="150">
        <f t="shared" si="87"/>
        <v>69.476966845387892</v>
      </c>
      <c r="F810" s="151">
        <f>ROUND(D810*E810,2)</f>
        <v>10.42</v>
      </c>
      <c r="G810" s="117">
        <f>N810</f>
        <v>69.476966845387892</v>
      </c>
      <c r="H810" s="118">
        <f>ROUND(D810*G810,2)</f>
        <v>10.42</v>
      </c>
      <c r="I810" s="153"/>
      <c r="J810" s="153"/>
      <c r="K810" s="146" t="s">
        <v>3296</v>
      </c>
      <c r="L810" s="150">
        <v>105</v>
      </c>
      <c r="M810" s="150">
        <f t="shared" si="89"/>
        <v>80.769230769230759</v>
      </c>
      <c r="N810" s="152">
        <f t="shared" si="88"/>
        <v>69.476966845387892</v>
      </c>
      <c r="O810" s="120">
        <f t="shared" si="90"/>
        <v>64.941459678301783</v>
      </c>
    </row>
    <row r="811" spans="1:15" x14ac:dyDescent="0.2">
      <c r="A811" s="111" t="s">
        <v>3767</v>
      </c>
      <c r="B811" s="112" t="s">
        <v>3768</v>
      </c>
      <c r="C811" s="113" t="s">
        <v>3764</v>
      </c>
      <c r="D811" s="114">
        <v>0.02</v>
      </c>
      <c r="E811" s="150">
        <f t="shared" si="87"/>
        <v>0.66168539852750374</v>
      </c>
      <c r="F811" s="151">
        <f>ROUND(D811*E811,2)</f>
        <v>0.01</v>
      </c>
      <c r="G811" s="117">
        <f>N811</f>
        <v>0.66168539852750374</v>
      </c>
      <c r="H811" s="118">
        <f>ROUND(D811*G811,2)</f>
        <v>0.01</v>
      </c>
      <c r="I811" s="153"/>
      <c r="J811" s="153"/>
      <c r="K811" s="146" t="s">
        <v>3296</v>
      </c>
      <c r="L811" s="150">
        <v>1</v>
      </c>
      <c r="M811" s="150">
        <f t="shared" si="89"/>
        <v>0.76923076923076916</v>
      </c>
      <c r="N811" s="152">
        <f t="shared" si="88"/>
        <v>0.66168539852750374</v>
      </c>
      <c r="O811" s="120">
        <f t="shared" si="90"/>
        <v>0.61849009217430262</v>
      </c>
    </row>
    <row r="812" spans="1:15" ht="31.5" x14ac:dyDescent="0.2">
      <c r="A812" s="98" t="s">
        <v>3769</v>
      </c>
      <c r="B812" s="106" t="s">
        <v>3770</v>
      </c>
      <c r="C812" s="107" t="s">
        <v>3761</v>
      </c>
      <c r="D812" s="108"/>
      <c r="E812" s="121">
        <f t="shared" si="87"/>
        <v>0</v>
      </c>
      <c r="F812" s="109">
        <f>ROUND(SUM(F813:F817),2)</f>
        <v>186.78</v>
      </c>
      <c r="G812" s="110"/>
      <c r="H812" s="109">
        <f>ROUND(SUM(H813:H817),2)</f>
        <v>198.86</v>
      </c>
      <c r="K812" s="122"/>
      <c r="L812" s="121"/>
      <c r="M812" s="121">
        <f t="shared" si="89"/>
        <v>0</v>
      </c>
      <c r="N812" s="123">
        <f t="shared" si="88"/>
        <v>0</v>
      </c>
      <c r="O812" s="120">
        <f t="shared" si="90"/>
        <v>0</v>
      </c>
    </row>
    <row r="813" spans="1:15" x14ac:dyDescent="0.2">
      <c r="A813" s="111" t="s">
        <v>3721</v>
      </c>
      <c r="B813" s="112" t="s">
        <v>3709</v>
      </c>
      <c r="C813" s="113" t="s">
        <v>3271</v>
      </c>
      <c r="D813" s="114">
        <v>9.25</v>
      </c>
      <c r="E813" s="150">
        <f t="shared" si="87"/>
        <v>10.019539493223704</v>
      </c>
      <c r="F813" s="151">
        <f>ROUND(D813*E813,2)</f>
        <v>92.68</v>
      </c>
      <c r="G813" s="117">
        <f>N813</f>
        <v>10.71930345614556</v>
      </c>
      <c r="H813" s="118">
        <f>ROUND(D813*G813,2)</f>
        <v>99.15</v>
      </c>
      <c r="K813" s="146" t="s">
        <v>3272</v>
      </c>
      <c r="L813" s="150">
        <v>16.2</v>
      </c>
      <c r="M813" s="150">
        <f t="shared" si="89"/>
        <v>12.46153846153846</v>
      </c>
      <c r="N813" s="152">
        <f t="shared" si="88"/>
        <v>10.71930345614556</v>
      </c>
      <c r="O813" s="120">
        <f t="shared" si="90"/>
        <v>10.019539493223704</v>
      </c>
    </row>
    <row r="814" spans="1:15" x14ac:dyDescent="0.2">
      <c r="A814" s="111" t="s">
        <v>3273</v>
      </c>
      <c r="B814" s="112" t="s">
        <v>3274</v>
      </c>
      <c r="C814" s="113" t="s">
        <v>3271</v>
      </c>
      <c r="D814" s="114">
        <v>2.5</v>
      </c>
      <c r="E814" s="150">
        <f t="shared" si="87"/>
        <v>32.136745189376768</v>
      </c>
      <c r="F814" s="151">
        <f>ROUND(D814*E814,2)</f>
        <v>80.34</v>
      </c>
      <c r="G814" s="117">
        <f>N814</f>
        <v>34.381173307489099</v>
      </c>
      <c r="H814" s="118">
        <f>ROUND(D814*G814,2)</f>
        <v>85.95</v>
      </c>
      <c r="K814" s="146" t="s">
        <v>3272</v>
      </c>
      <c r="L814" s="150">
        <v>51.96</v>
      </c>
      <c r="M814" s="150">
        <f t="shared" si="89"/>
        <v>39.969230769230769</v>
      </c>
      <c r="N814" s="152">
        <f t="shared" si="88"/>
        <v>34.381173307489099</v>
      </c>
      <c r="O814" s="120">
        <f t="shared" si="90"/>
        <v>32.136745189376768</v>
      </c>
    </row>
    <row r="815" spans="1:15" x14ac:dyDescent="0.2">
      <c r="A815" s="111" t="s">
        <v>3762</v>
      </c>
      <c r="B815" s="112" t="s">
        <v>3862</v>
      </c>
      <c r="C815" s="113" t="s">
        <v>3764</v>
      </c>
      <c r="D815" s="114">
        <v>5</v>
      </c>
      <c r="E815" s="150">
        <f t="shared" si="87"/>
        <v>0.66168539852750374</v>
      </c>
      <c r="F815" s="151">
        <f>ROUND(D815*E815,2)</f>
        <v>3.31</v>
      </c>
      <c r="G815" s="117">
        <f>N815</f>
        <v>0.66168539852750374</v>
      </c>
      <c r="H815" s="118">
        <f>ROUND(D815*G815,2)</f>
        <v>3.31</v>
      </c>
      <c r="K815" s="146" t="s">
        <v>3296</v>
      </c>
      <c r="L815" s="150">
        <v>1</v>
      </c>
      <c r="M815" s="150">
        <f t="shared" si="89"/>
        <v>0.76923076923076916</v>
      </c>
      <c r="N815" s="152">
        <f t="shared" si="88"/>
        <v>0.66168539852750374</v>
      </c>
      <c r="O815" s="120">
        <f t="shared" si="90"/>
        <v>0.61849009217430262</v>
      </c>
    </row>
    <row r="816" spans="1:15" x14ac:dyDescent="0.2">
      <c r="A816" s="111" t="s">
        <v>3765</v>
      </c>
      <c r="B816" s="112" t="s">
        <v>3766</v>
      </c>
      <c r="C816" s="113" t="s">
        <v>3716</v>
      </c>
      <c r="D816" s="114">
        <v>0.15</v>
      </c>
      <c r="E816" s="150">
        <f t="shared" si="87"/>
        <v>69.476966845387892</v>
      </c>
      <c r="F816" s="151">
        <f>ROUND(D816*E816,2)</f>
        <v>10.42</v>
      </c>
      <c r="G816" s="117">
        <f>N816</f>
        <v>69.476966845387892</v>
      </c>
      <c r="H816" s="118">
        <f>ROUND(D816*G816,2)</f>
        <v>10.42</v>
      </c>
      <c r="K816" s="146" t="s">
        <v>3296</v>
      </c>
      <c r="L816" s="150">
        <v>105</v>
      </c>
      <c r="M816" s="150">
        <f t="shared" si="89"/>
        <v>80.769230769230759</v>
      </c>
      <c r="N816" s="152">
        <f t="shared" si="88"/>
        <v>69.476966845387892</v>
      </c>
      <c r="O816" s="120">
        <f t="shared" si="90"/>
        <v>64.941459678301783</v>
      </c>
    </row>
    <row r="817" spans="1:15" x14ac:dyDescent="0.2">
      <c r="A817" s="111" t="s">
        <v>3767</v>
      </c>
      <c r="B817" s="112" t="s">
        <v>3768</v>
      </c>
      <c r="C817" s="113" t="s">
        <v>3764</v>
      </c>
      <c r="D817" s="114">
        <v>0.04</v>
      </c>
      <c r="E817" s="150">
        <f t="shared" si="87"/>
        <v>0.66168539852750374</v>
      </c>
      <c r="F817" s="151">
        <f>ROUND(D817*E817,2)</f>
        <v>0.03</v>
      </c>
      <c r="G817" s="117">
        <f>N817</f>
        <v>0.66168539852750374</v>
      </c>
      <c r="H817" s="118">
        <f>ROUND(D817*G817,2)</f>
        <v>0.03</v>
      </c>
      <c r="K817" s="146" t="s">
        <v>3296</v>
      </c>
      <c r="L817" s="150">
        <v>1</v>
      </c>
      <c r="M817" s="150">
        <f t="shared" si="89"/>
        <v>0.76923076923076916</v>
      </c>
      <c r="N817" s="152">
        <f t="shared" si="88"/>
        <v>0.66168539852750374</v>
      </c>
      <c r="O817" s="120">
        <f t="shared" si="90"/>
        <v>0.61849009217430262</v>
      </c>
    </row>
    <row r="818" spans="1:15" ht="31.5" x14ac:dyDescent="0.2">
      <c r="A818" s="98" t="s">
        <v>3771</v>
      </c>
      <c r="B818" s="106" t="s">
        <v>3772</v>
      </c>
      <c r="C818" s="107" t="s">
        <v>3761</v>
      </c>
      <c r="D818" s="108"/>
      <c r="E818" s="121">
        <f t="shared" si="87"/>
        <v>0</v>
      </c>
      <c r="F818" s="109">
        <f>ROUND(SUM(F819:F823),2)</f>
        <v>233.73</v>
      </c>
      <c r="G818" s="110"/>
      <c r="H818" s="109">
        <f>ROUND(SUM(H819:H823),2)</f>
        <v>248.86</v>
      </c>
      <c r="K818" s="122"/>
      <c r="L818" s="121"/>
      <c r="M818" s="121">
        <f t="shared" si="89"/>
        <v>0</v>
      </c>
      <c r="N818" s="123">
        <f t="shared" si="88"/>
        <v>0</v>
      </c>
      <c r="O818" s="120">
        <f t="shared" si="90"/>
        <v>0</v>
      </c>
    </row>
    <row r="819" spans="1:15" x14ac:dyDescent="0.2">
      <c r="A819" s="111" t="s">
        <v>3721</v>
      </c>
      <c r="B819" s="112" t="s">
        <v>3709</v>
      </c>
      <c r="C819" s="113" t="s">
        <v>3271</v>
      </c>
      <c r="D819" s="114">
        <v>12</v>
      </c>
      <c r="E819" s="150">
        <f t="shared" si="87"/>
        <v>10.019539493223704</v>
      </c>
      <c r="F819" s="151">
        <f>ROUND(D819*E819,2)</f>
        <v>120.23</v>
      </c>
      <c r="G819" s="117">
        <f>N819</f>
        <v>10.71930345614556</v>
      </c>
      <c r="H819" s="118">
        <f>ROUND(D819*G819,2)</f>
        <v>128.63</v>
      </c>
      <c r="K819" s="146" t="s">
        <v>3272</v>
      </c>
      <c r="L819" s="150">
        <v>16.2</v>
      </c>
      <c r="M819" s="150">
        <f t="shared" si="89"/>
        <v>12.46153846153846</v>
      </c>
      <c r="N819" s="152">
        <f t="shared" si="88"/>
        <v>10.71930345614556</v>
      </c>
      <c r="O819" s="120">
        <f t="shared" si="90"/>
        <v>10.019539493223704</v>
      </c>
    </row>
    <row r="820" spans="1:15" x14ac:dyDescent="0.2">
      <c r="A820" s="111" t="s">
        <v>3273</v>
      </c>
      <c r="B820" s="112" t="s">
        <v>3274</v>
      </c>
      <c r="C820" s="113" t="s">
        <v>3271</v>
      </c>
      <c r="D820" s="114">
        <v>3</v>
      </c>
      <c r="E820" s="150">
        <f t="shared" si="87"/>
        <v>32.136745189376768</v>
      </c>
      <c r="F820" s="151">
        <f>ROUND(D820*E820,2)</f>
        <v>96.41</v>
      </c>
      <c r="G820" s="117">
        <f>N820</f>
        <v>34.381173307489099</v>
      </c>
      <c r="H820" s="118">
        <f>ROUND(D820*G820,2)</f>
        <v>103.14</v>
      </c>
      <c r="K820" s="146" t="s">
        <v>3272</v>
      </c>
      <c r="L820" s="150">
        <v>51.96</v>
      </c>
      <c r="M820" s="150">
        <f t="shared" si="89"/>
        <v>39.969230769230769</v>
      </c>
      <c r="N820" s="152">
        <f t="shared" si="88"/>
        <v>34.381173307489099</v>
      </c>
      <c r="O820" s="120">
        <f t="shared" si="90"/>
        <v>32.136745189376768</v>
      </c>
    </row>
    <row r="821" spans="1:15" x14ac:dyDescent="0.2">
      <c r="A821" s="111" t="s">
        <v>3762</v>
      </c>
      <c r="B821" s="112" t="s">
        <v>3862</v>
      </c>
      <c r="C821" s="113" t="s">
        <v>3764</v>
      </c>
      <c r="D821" s="114">
        <v>10</v>
      </c>
      <c r="E821" s="150">
        <f t="shared" si="87"/>
        <v>0.66168539852750374</v>
      </c>
      <c r="F821" s="151">
        <f>ROUND(D821*E821,2)</f>
        <v>6.62</v>
      </c>
      <c r="G821" s="117">
        <f>N821</f>
        <v>0.66168539852750374</v>
      </c>
      <c r="H821" s="118">
        <f>ROUND(D821*G821,2)</f>
        <v>6.62</v>
      </c>
      <c r="K821" s="146" t="s">
        <v>3296</v>
      </c>
      <c r="L821" s="150">
        <v>1</v>
      </c>
      <c r="M821" s="150">
        <f t="shared" si="89"/>
        <v>0.76923076923076916</v>
      </c>
      <c r="N821" s="152">
        <f t="shared" si="88"/>
        <v>0.66168539852750374</v>
      </c>
      <c r="O821" s="120">
        <f t="shared" si="90"/>
        <v>0.61849009217430262</v>
      </c>
    </row>
    <row r="822" spans="1:15" x14ac:dyDescent="0.2">
      <c r="A822" s="111" t="s">
        <v>3765</v>
      </c>
      <c r="B822" s="112" t="s">
        <v>3766</v>
      </c>
      <c r="C822" s="113" t="s">
        <v>3716</v>
      </c>
      <c r="D822" s="114">
        <v>0.15</v>
      </c>
      <c r="E822" s="150">
        <f t="shared" si="87"/>
        <v>69.476966845387892</v>
      </c>
      <c r="F822" s="151">
        <f>ROUND(D822*E822,2)</f>
        <v>10.42</v>
      </c>
      <c r="G822" s="117">
        <f>N822</f>
        <v>69.476966845387892</v>
      </c>
      <c r="H822" s="118">
        <f>ROUND(D822*G822,2)</f>
        <v>10.42</v>
      </c>
      <c r="K822" s="146" t="s">
        <v>3296</v>
      </c>
      <c r="L822" s="150">
        <v>105</v>
      </c>
      <c r="M822" s="150">
        <f t="shared" si="89"/>
        <v>80.769230769230759</v>
      </c>
      <c r="N822" s="152">
        <f t="shared" si="88"/>
        <v>69.476966845387892</v>
      </c>
      <c r="O822" s="120">
        <f t="shared" si="90"/>
        <v>64.941459678301783</v>
      </c>
    </row>
    <row r="823" spans="1:15" x14ac:dyDescent="0.2">
      <c r="A823" s="111" t="s">
        <v>3767</v>
      </c>
      <c r="B823" s="112" t="s">
        <v>3768</v>
      </c>
      <c r="C823" s="113" t="s">
        <v>3764</v>
      </c>
      <c r="D823" s="114">
        <v>0.08</v>
      </c>
      <c r="E823" s="150">
        <f t="shared" si="87"/>
        <v>0.66168539852750374</v>
      </c>
      <c r="F823" s="151">
        <f>ROUND(D823*E823,2)</f>
        <v>0.05</v>
      </c>
      <c r="G823" s="117">
        <f>N823</f>
        <v>0.66168539852750374</v>
      </c>
      <c r="H823" s="118">
        <f>ROUND(D823*G823,2)</f>
        <v>0.05</v>
      </c>
      <c r="K823" s="146" t="s">
        <v>3296</v>
      </c>
      <c r="L823" s="150">
        <v>1</v>
      </c>
      <c r="M823" s="150">
        <f t="shared" si="89"/>
        <v>0.76923076923076916</v>
      </c>
      <c r="N823" s="152">
        <f t="shared" si="88"/>
        <v>0.66168539852750374</v>
      </c>
      <c r="O823" s="120">
        <f t="shared" si="90"/>
        <v>0.61849009217430262</v>
      </c>
    </row>
    <row r="824" spans="1:15" ht="31.5" x14ac:dyDescent="0.2">
      <c r="A824" s="98" t="s">
        <v>3773</v>
      </c>
      <c r="B824" s="106" t="s">
        <v>3774</v>
      </c>
      <c r="C824" s="107" t="s">
        <v>3761</v>
      </c>
      <c r="D824" s="108"/>
      <c r="E824" s="121">
        <f t="shared" si="87"/>
        <v>0</v>
      </c>
      <c r="F824" s="109">
        <f>ROUND(SUM(F825:F829),2)</f>
        <v>585.36</v>
      </c>
      <c r="G824" s="110"/>
      <c r="H824" s="109">
        <f>ROUND(SUM(H825:H829),2)</f>
        <v>616.72</v>
      </c>
      <c r="K824" s="122"/>
      <c r="L824" s="121"/>
      <c r="M824" s="121">
        <f t="shared" si="89"/>
        <v>0</v>
      </c>
      <c r="N824" s="123">
        <f t="shared" si="88"/>
        <v>0</v>
      </c>
      <c r="O824" s="120">
        <f t="shared" si="90"/>
        <v>0</v>
      </c>
    </row>
    <row r="825" spans="1:15" x14ac:dyDescent="0.2">
      <c r="A825" s="111" t="s">
        <v>3721</v>
      </c>
      <c r="B825" s="112" t="s">
        <v>3709</v>
      </c>
      <c r="C825" s="113" t="s">
        <v>3271</v>
      </c>
      <c r="D825" s="114">
        <v>32</v>
      </c>
      <c r="E825" s="150">
        <f t="shared" si="87"/>
        <v>10.019539493223704</v>
      </c>
      <c r="F825" s="151">
        <f>ROUND(D825*E825,2)</f>
        <v>320.63</v>
      </c>
      <c r="G825" s="117">
        <f>N825</f>
        <v>10.71930345614556</v>
      </c>
      <c r="H825" s="118">
        <f>ROUND(D825*G825,2)</f>
        <v>343.02</v>
      </c>
      <c r="K825" s="146" t="s">
        <v>3272</v>
      </c>
      <c r="L825" s="150">
        <v>16.2</v>
      </c>
      <c r="M825" s="150">
        <f t="shared" si="89"/>
        <v>12.46153846153846</v>
      </c>
      <c r="N825" s="152">
        <f t="shared" si="88"/>
        <v>10.71930345614556</v>
      </c>
      <c r="O825" s="120">
        <f t="shared" si="90"/>
        <v>10.019539493223704</v>
      </c>
    </row>
    <row r="826" spans="1:15" x14ac:dyDescent="0.2">
      <c r="A826" s="111" t="s">
        <v>3273</v>
      </c>
      <c r="B826" s="112" t="s">
        <v>3274</v>
      </c>
      <c r="C826" s="113" t="s">
        <v>3271</v>
      </c>
      <c r="D826" s="114">
        <v>4</v>
      </c>
      <c r="E826" s="150">
        <f t="shared" si="87"/>
        <v>32.136745189376768</v>
      </c>
      <c r="F826" s="151">
        <f>ROUND(D826*E826,2)</f>
        <v>128.55000000000001</v>
      </c>
      <c r="G826" s="117">
        <f>N826</f>
        <v>34.381173307489099</v>
      </c>
      <c r="H826" s="118">
        <f>ROUND(D826*G826,2)</f>
        <v>137.52000000000001</v>
      </c>
      <c r="K826" s="146" t="s">
        <v>3272</v>
      </c>
      <c r="L826" s="150">
        <v>51.96</v>
      </c>
      <c r="M826" s="150">
        <f t="shared" si="89"/>
        <v>39.969230769230769</v>
      </c>
      <c r="N826" s="152">
        <f t="shared" si="88"/>
        <v>34.381173307489099</v>
      </c>
      <c r="O826" s="120">
        <f t="shared" si="90"/>
        <v>32.136745189376768</v>
      </c>
    </row>
    <row r="827" spans="1:15" x14ac:dyDescent="0.2">
      <c r="A827" s="111" t="s">
        <v>3762</v>
      </c>
      <c r="B827" s="112" t="s">
        <v>3862</v>
      </c>
      <c r="C827" s="113" t="s">
        <v>3764</v>
      </c>
      <c r="D827" s="114">
        <v>100</v>
      </c>
      <c r="E827" s="150">
        <f t="shared" si="87"/>
        <v>0.66168539852750374</v>
      </c>
      <c r="F827" s="151">
        <f>ROUND(D827*E827,2)</f>
        <v>66.17</v>
      </c>
      <c r="G827" s="117">
        <f>N827</f>
        <v>0.66168539852750374</v>
      </c>
      <c r="H827" s="118">
        <f>ROUND(D827*G827,2)</f>
        <v>66.17</v>
      </c>
      <c r="K827" s="146" t="s">
        <v>3296</v>
      </c>
      <c r="L827" s="150">
        <v>1</v>
      </c>
      <c r="M827" s="150">
        <f t="shared" si="89"/>
        <v>0.76923076923076916</v>
      </c>
      <c r="N827" s="152">
        <f t="shared" si="88"/>
        <v>0.66168539852750374</v>
      </c>
      <c r="O827" s="120">
        <f t="shared" si="90"/>
        <v>0.61849009217430262</v>
      </c>
    </row>
    <row r="828" spans="1:15" x14ac:dyDescent="0.2">
      <c r="A828" s="111" t="s">
        <v>3765</v>
      </c>
      <c r="B828" s="112" t="s">
        <v>3766</v>
      </c>
      <c r="C828" s="113" t="s">
        <v>3716</v>
      </c>
      <c r="D828" s="114">
        <v>1</v>
      </c>
      <c r="E828" s="150">
        <f t="shared" si="87"/>
        <v>69.476966845387892</v>
      </c>
      <c r="F828" s="151">
        <f>ROUND(D828*E828,2)</f>
        <v>69.48</v>
      </c>
      <c r="G828" s="117">
        <f>N828</f>
        <v>69.476966845387892</v>
      </c>
      <c r="H828" s="118">
        <f>ROUND(D828*G828,2)</f>
        <v>69.48</v>
      </c>
      <c r="K828" s="146" t="s">
        <v>3296</v>
      </c>
      <c r="L828" s="150">
        <v>105</v>
      </c>
      <c r="M828" s="150">
        <f t="shared" si="89"/>
        <v>80.769230769230759</v>
      </c>
      <c r="N828" s="152">
        <f t="shared" si="88"/>
        <v>69.476966845387892</v>
      </c>
      <c r="O828" s="120">
        <f t="shared" si="90"/>
        <v>64.941459678301783</v>
      </c>
    </row>
    <row r="829" spans="1:15" x14ac:dyDescent="0.2">
      <c r="A829" s="111" t="s">
        <v>3767</v>
      </c>
      <c r="B829" s="112" t="s">
        <v>3768</v>
      </c>
      <c r="C829" s="113" t="s">
        <v>3764</v>
      </c>
      <c r="D829" s="114">
        <v>0.8</v>
      </c>
      <c r="E829" s="150">
        <f t="shared" si="87"/>
        <v>0.66168539852750374</v>
      </c>
      <c r="F829" s="151">
        <f>ROUND(D829*E829,2)</f>
        <v>0.53</v>
      </c>
      <c r="G829" s="117">
        <f>N829</f>
        <v>0.66168539852750374</v>
      </c>
      <c r="H829" s="118">
        <f>ROUND(D829*G829,2)</f>
        <v>0.53</v>
      </c>
      <c r="K829" s="146" t="s">
        <v>3296</v>
      </c>
      <c r="L829" s="150">
        <v>1</v>
      </c>
      <c r="M829" s="150">
        <f t="shared" si="89"/>
        <v>0.76923076923076916</v>
      </c>
      <c r="N829" s="152">
        <f t="shared" si="88"/>
        <v>0.66168539852750374</v>
      </c>
      <c r="O829" s="120">
        <f t="shared" si="90"/>
        <v>0.61849009217430262</v>
      </c>
    </row>
    <row r="830" spans="1:15" ht="31.5" x14ac:dyDescent="0.2">
      <c r="A830" s="98" t="s">
        <v>3777</v>
      </c>
      <c r="B830" s="106" t="s">
        <v>3778</v>
      </c>
      <c r="C830" s="107" t="s">
        <v>3761</v>
      </c>
      <c r="D830" s="121"/>
      <c r="E830" s="121">
        <f t="shared" si="87"/>
        <v>0</v>
      </c>
      <c r="F830" s="109">
        <f>ROUND(SUM(F831:F835),2)</f>
        <v>1498.1</v>
      </c>
      <c r="G830" s="110"/>
      <c r="H830" s="109">
        <f>ROUND(SUM(H831:H835),2)</f>
        <v>1576.52</v>
      </c>
      <c r="K830" s="122"/>
      <c r="L830" s="121"/>
      <c r="M830" s="121">
        <f t="shared" si="89"/>
        <v>0</v>
      </c>
      <c r="N830" s="123">
        <f t="shared" si="88"/>
        <v>0</v>
      </c>
      <c r="O830" s="120">
        <f t="shared" si="90"/>
        <v>0</v>
      </c>
    </row>
    <row r="831" spans="1:15" x14ac:dyDescent="0.2">
      <c r="A831" s="111" t="s">
        <v>3721</v>
      </c>
      <c r="B831" s="112" t="s">
        <v>3709</v>
      </c>
      <c r="C831" s="113" t="s">
        <v>3271</v>
      </c>
      <c r="D831" s="114">
        <v>80</v>
      </c>
      <c r="E831" s="150">
        <f t="shared" si="87"/>
        <v>10.019539493223704</v>
      </c>
      <c r="F831" s="151">
        <f>ROUND(D831*E831,2)</f>
        <v>801.56</v>
      </c>
      <c r="G831" s="117">
        <f>N831</f>
        <v>10.71930345614556</v>
      </c>
      <c r="H831" s="118">
        <f>ROUND(D831*G831,2)</f>
        <v>857.54</v>
      </c>
      <c r="K831" s="146" t="s">
        <v>3272</v>
      </c>
      <c r="L831" s="150">
        <v>16.2</v>
      </c>
      <c r="M831" s="150">
        <f t="shared" si="89"/>
        <v>12.46153846153846</v>
      </c>
      <c r="N831" s="152">
        <f t="shared" si="88"/>
        <v>10.71930345614556</v>
      </c>
      <c r="O831" s="120">
        <f t="shared" si="90"/>
        <v>10.019539493223704</v>
      </c>
    </row>
    <row r="832" spans="1:15" x14ac:dyDescent="0.2">
      <c r="A832" s="111" t="s">
        <v>3273</v>
      </c>
      <c r="B832" s="112" t="s">
        <v>3274</v>
      </c>
      <c r="C832" s="113" t="s">
        <v>3271</v>
      </c>
      <c r="D832" s="114">
        <v>10</v>
      </c>
      <c r="E832" s="150">
        <f t="shared" si="87"/>
        <v>32.136745189376768</v>
      </c>
      <c r="F832" s="151">
        <f>ROUND(D832*E832,2)</f>
        <v>321.37</v>
      </c>
      <c r="G832" s="117">
        <f>N832</f>
        <v>34.381173307489099</v>
      </c>
      <c r="H832" s="118">
        <f>ROUND(D832*G832,2)</f>
        <v>343.81</v>
      </c>
      <c r="K832" s="146" t="s">
        <v>3272</v>
      </c>
      <c r="L832" s="150">
        <v>51.96</v>
      </c>
      <c r="M832" s="150">
        <f t="shared" si="89"/>
        <v>39.969230769230769</v>
      </c>
      <c r="N832" s="152">
        <f t="shared" si="88"/>
        <v>34.381173307489099</v>
      </c>
      <c r="O832" s="120">
        <f t="shared" si="90"/>
        <v>32.136745189376768</v>
      </c>
    </row>
    <row r="833" spans="1:15" x14ac:dyDescent="0.2">
      <c r="A833" s="111" t="s">
        <v>3762</v>
      </c>
      <c r="B833" s="112" t="s">
        <v>3862</v>
      </c>
      <c r="C833" s="113" t="s">
        <v>3764</v>
      </c>
      <c r="D833" s="114">
        <v>250</v>
      </c>
      <c r="E833" s="150">
        <f t="shared" si="87"/>
        <v>0.66168539852750374</v>
      </c>
      <c r="F833" s="151">
        <f>ROUND(D833*E833,2)</f>
        <v>165.42</v>
      </c>
      <c r="G833" s="117">
        <f>N833</f>
        <v>0.66168539852750374</v>
      </c>
      <c r="H833" s="118">
        <f>ROUND(D833*G833,2)</f>
        <v>165.42</v>
      </c>
      <c r="K833" s="146" t="s">
        <v>3296</v>
      </c>
      <c r="L833" s="150">
        <v>1</v>
      </c>
      <c r="M833" s="150">
        <f t="shared" si="89"/>
        <v>0.76923076923076916</v>
      </c>
      <c r="N833" s="152">
        <f t="shared" si="88"/>
        <v>0.66168539852750374</v>
      </c>
      <c r="O833" s="120">
        <f t="shared" si="90"/>
        <v>0.61849009217430262</v>
      </c>
    </row>
    <row r="834" spans="1:15" x14ac:dyDescent="0.2">
      <c r="A834" s="111" t="s">
        <v>3765</v>
      </c>
      <c r="B834" s="112" t="s">
        <v>3766</v>
      </c>
      <c r="C834" s="113" t="s">
        <v>3716</v>
      </c>
      <c r="D834" s="114">
        <v>3</v>
      </c>
      <c r="E834" s="150">
        <f t="shared" si="87"/>
        <v>69.476966845387892</v>
      </c>
      <c r="F834" s="151">
        <f>ROUND(D834*E834,2)</f>
        <v>208.43</v>
      </c>
      <c r="G834" s="117">
        <f>N834</f>
        <v>69.476966845387892</v>
      </c>
      <c r="H834" s="118">
        <f>ROUND(D834*G834,2)</f>
        <v>208.43</v>
      </c>
      <c r="K834" s="146" t="s">
        <v>3296</v>
      </c>
      <c r="L834" s="150">
        <v>105</v>
      </c>
      <c r="M834" s="150">
        <f t="shared" si="89"/>
        <v>80.769230769230759</v>
      </c>
      <c r="N834" s="152">
        <f t="shared" si="88"/>
        <v>69.476966845387892</v>
      </c>
      <c r="O834" s="120">
        <f t="shared" si="90"/>
        <v>64.941459678301783</v>
      </c>
    </row>
    <row r="835" spans="1:15" x14ac:dyDescent="0.2">
      <c r="A835" s="111" t="s">
        <v>3767</v>
      </c>
      <c r="B835" s="112" t="s">
        <v>3768</v>
      </c>
      <c r="C835" s="113" t="s">
        <v>3764</v>
      </c>
      <c r="D835" s="114">
        <v>2</v>
      </c>
      <c r="E835" s="150">
        <f t="shared" si="87"/>
        <v>0.66168539852750374</v>
      </c>
      <c r="F835" s="151">
        <f>ROUND(D835*E835,2)</f>
        <v>1.32</v>
      </c>
      <c r="G835" s="117">
        <f>N835</f>
        <v>0.66168539852750374</v>
      </c>
      <c r="H835" s="118">
        <f>ROUND(D835*G835,2)</f>
        <v>1.32</v>
      </c>
      <c r="K835" s="146" t="s">
        <v>3296</v>
      </c>
      <c r="L835" s="150">
        <v>1</v>
      </c>
      <c r="M835" s="150">
        <f t="shared" si="89"/>
        <v>0.76923076923076916</v>
      </c>
      <c r="N835" s="152">
        <f t="shared" si="88"/>
        <v>0.66168539852750374</v>
      </c>
      <c r="O835" s="120">
        <f t="shared" si="90"/>
        <v>0.61849009217430262</v>
      </c>
    </row>
    <row r="836" spans="1:15" ht="31.5" x14ac:dyDescent="0.2">
      <c r="A836" s="98" t="s">
        <v>3779</v>
      </c>
      <c r="B836" s="106" t="s">
        <v>3780</v>
      </c>
      <c r="C836" s="107" t="s">
        <v>3761</v>
      </c>
      <c r="D836" s="108"/>
      <c r="E836" s="121">
        <f t="shared" si="87"/>
        <v>0</v>
      </c>
      <c r="F836" s="109">
        <f>ROUND(SUM(F837:F841),2)</f>
        <v>2698.45</v>
      </c>
      <c r="G836" s="110"/>
      <c r="H836" s="109">
        <f>ROUND(SUM(H837:H841),2)</f>
        <v>2855.3</v>
      </c>
      <c r="K836" s="122"/>
      <c r="L836" s="121"/>
      <c r="M836" s="121">
        <f t="shared" si="89"/>
        <v>0</v>
      </c>
      <c r="N836" s="123">
        <f t="shared" si="88"/>
        <v>0</v>
      </c>
      <c r="O836" s="120">
        <f t="shared" si="90"/>
        <v>0</v>
      </c>
    </row>
    <row r="837" spans="1:15" x14ac:dyDescent="0.2">
      <c r="A837" s="111" t="s">
        <v>3721</v>
      </c>
      <c r="B837" s="112" t="s">
        <v>3709</v>
      </c>
      <c r="C837" s="113" t="s">
        <v>3271</v>
      </c>
      <c r="D837" s="114">
        <v>160</v>
      </c>
      <c r="E837" s="150">
        <f t="shared" si="87"/>
        <v>10.019539493223704</v>
      </c>
      <c r="F837" s="151">
        <f>ROUND(D837*E837,2)</f>
        <v>1603.13</v>
      </c>
      <c r="G837" s="117">
        <f>N837</f>
        <v>10.71930345614556</v>
      </c>
      <c r="H837" s="118">
        <f>ROUND(D837*G837,2)</f>
        <v>1715.09</v>
      </c>
      <c r="K837" s="146" t="s">
        <v>3272</v>
      </c>
      <c r="L837" s="150">
        <v>16.2</v>
      </c>
      <c r="M837" s="150">
        <f t="shared" si="89"/>
        <v>12.46153846153846</v>
      </c>
      <c r="N837" s="152">
        <f t="shared" si="88"/>
        <v>10.71930345614556</v>
      </c>
      <c r="O837" s="120">
        <f t="shared" si="90"/>
        <v>10.019539493223704</v>
      </c>
    </row>
    <row r="838" spans="1:15" x14ac:dyDescent="0.2">
      <c r="A838" s="111" t="s">
        <v>3273</v>
      </c>
      <c r="B838" s="112" t="s">
        <v>3274</v>
      </c>
      <c r="C838" s="113" t="s">
        <v>3271</v>
      </c>
      <c r="D838" s="114">
        <v>20</v>
      </c>
      <c r="E838" s="150">
        <f t="shared" si="87"/>
        <v>32.136745189376768</v>
      </c>
      <c r="F838" s="151">
        <f>ROUND(D838*E838,2)</f>
        <v>642.73</v>
      </c>
      <c r="G838" s="117">
        <f>N838</f>
        <v>34.381173307489099</v>
      </c>
      <c r="H838" s="118">
        <f>ROUND(D838*G838,2)</f>
        <v>687.62</v>
      </c>
      <c r="K838" s="146" t="s">
        <v>3272</v>
      </c>
      <c r="L838" s="150">
        <v>51.96</v>
      </c>
      <c r="M838" s="150">
        <f t="shared" si="89"/>
        <v>39.969230769230769</v>
      </c>
      <c r="N838" s="152">
        <f t="shared" si="88"/>
        <v>34.381173307489099</v>
      </c>
      <c r="O838" s="120">
        <f t="shared" si="90"/>
        <v>32.136745189376768</v>
      </c>
    </row>
    <row r="839" spans="1:15" x14ac:dyDescent="0.2">
      <c r="A839" s="111" t="s">
        <v>3762</v>
      </c>
      <c r="B839" s="112" t="s">
        <v>3862</v>
      </c>
      <c r="C839" s="113" t="s">
        <v>3764</v>
      </c>
      <c r="D839" s="114">
        <v>50</v>
      </c>
      <c r="E839" s="150">
        <f t="shared" si="87"/>
        <v>0.66168539852750374</v>
      </c>
      <c r="F839" s="151">
        <f>ROUND(D839*E839,2)</f>
        <v>33.08</v>
      </c>
      <c r="G839" s="117">
        <f>N839</f>
        <v>0.66168539852750374</v>
      </c>
      <c r="H839" s="118">
        <f>ROUND(D839*G839,2)</f>
        <v>33.08</v>
      </c>
      <c r="K839" s="146" t="s">
        <v>3296</v>
      </c>
      <c r="L839" s="150">
        <v>1</v>
      </c>
      <c r="M839" s="150">
        <f t="shared" si="89"/>
        <v>0.76923076923076916</v>
      </c>
      <c r="N839" s="152">
        <f t="shared" si="88"/>
        <v>0.66168539852750374</v>
      </c>
      <c r="O839" s="120">
        <f t="shared" si="90"/>
        <v>0.61849009217430262</v>
      </c>
    </row>
    <row r="840" spans="1:15" x14ac:dyDescent="0.2">
      <c r="A840" s="111" t="s">
        <v>3765</v>
      </c>
      <c r="B840" s="112" t="s">
        <v>3766</v>
      </c>
      <c r="C840" s="113" t="s">
        <v>3716</v>
      </c>
      <c r="D840" s="114">
        <v>6</v>
      </c>
      <c r="E840" s="150">
        <f t="shared" si="87"/>
        <v>69.476966845387892</v>
      </c>
      <c r="F840" s="151">
        <f>ROUND(D840*E840,2)</f>
        <v>416.86</v>
      </c>
      <c r="G840" s="117">
        <f>N840</f>
        <v>69.476966845387892</v>
      </c>
      <c r="H840" s="118">
        <f>ROUND(D840*G840,2)</f>
        <v>416.86</v>
      </c>
      <c r="K840" s="146" t="s">
        <v>3296</v>
      </c>
      <c r="L840" s="150">
        <v>105</v>
      </c>
      <c r="M840" s="150">
        <f t="shared" si="89"/>
        <v>80.769230769230759</v>
      </c>
      <c r="N840" s="152">
        <f t="shared" si="88"/>
        <v>69.476966845387892</v>
      </c>
      <c r="O840" s="120">
        <f t="shared" si="90"/>
        <v>64.941459678301783</v>
      </c>
    </row>
    <row r="841" spans="1:15" x14ac:dyDescent="0.2">
      <c r="A841" s="111" t="s">
        <v>3767</v>
      </c>
      <c r="B841" s="112" t="s">
        <v>3768</v>
      </c>
      <c r="C841" s="113" t="s">
        <v>3764</v>
      </c>
      <c r="D841" s="114">
        <v>4</v>
      </c>
      <c r="E841" s="150">
        <f t="shared" si="87"/>
        <v>0.66168539852750374</v>
      </c>
      <c r="F841" s="151">
        <f>ROUND(D841*E841,2)</f>
        <v>2.65</v>
      </c>
      <c r="G841" s="117">
        <f>N841</f>
        <v>0.66168539852750374</v>
      </c>
      <c r="H841" s="118">
        <f>ROUND(D841*G841,2)</f>
        <v>2.65</v>
      </c>
      <c r="K841" s="146" t="s">
        <v>3296</v>
      </c>
      <c r="L841" s="150">
        <v>1</v>
      </c>
      <c r="M841" s="150">
        <f t="shared" si="89"/>
        <v>0.76923076923076916</v>
      </c>
      <c r="N841" s="152">
        <f t="shared" si="88"/>
        <v>0.66168539852750374</v>
      </c>
      <c r="O841" s="120">
        <f t="shared" si="90"/>
        <v>0.61849009217430262</v>
      </c>
    </row>
    <row r="842" spans="1:15" ht="31.5" x14ac:dyDescent="0.2">
      <c r="A842" s="98" t="s">
        <v>3781</v>
      </c>
      <c r="B842" s="106" t="s">
        <v>3782</v>
      </c>
      <c r="C842" s="107" t="s">
        <v>3761</v>
      </c>
      <c r="D842" s="121"/>
      <c r="E842" s="121">
        <f t="shared" si="87"/>
        <v>0</v>
      </c>
      <c r="F842" s="109">
        <f>ROUND(SUM(F843:F847),2)</f>
        <v>5853.47</v>
      </c>
      <c r="G842" s="110"/>
      <c r="H842" s="109">
        <f>ROUND(SUM(H843:H847),2)</f>
        <v>6167.18</v>
      </c>
      <c r="K842" s="122"/>
      <c r="L842" s="121"/>
      <c r="M842" s="121">
        <f t="shared" si="89"/>
        <v>0</v>
      </c>
      <c r="N842" s="123">
        <f t="shared" si="88"/>
        <v>0</v>
      </c>
      <c r="O842" s="120">
        <f t="shared" si="90"/>
        <v>0</v>
      </c>
    </row>
    <row r="843" spans="1:15" x14ac:dyDescent="0.2">
      <c r="A843" s="111" t="s">
        <v>3721</v>
      </c>
      <c r="B843" s="112" t="s">
        <v>3709</v>
      </c>
      <c r="C843" s="113" t="s">
        <v>3271</v>
      </c>
      <c r="D843" s="114">
        <v>320</v>
      </c>
      <c r="E843" s="150">
        <f t="shared" si="87"/>
        <v>10.019539493223704</v>
      </c>
      <c r="F843" s="151">
        <f>ROUND(D843*E843,2)</f>
        <v>3206.25</v>
      </c>
      <c r="G843" s="117">
        <f>N843</f>
        <v>10.71930345614556</v>
      </c>
      <c r="H843" s="118">
        <f>ROUND(D843*G843,2)</f>
        <v>3430.18</v>
      </c>
      <c r="K843" s="146" t="s">
        <v>3272</v>
      </c>
      <c r="L843" s="150">
        <v>16.2</v>
      </c>
      <c r="M843" s="150">
        <f t="shared" si="89"/>
        <v>12.46153846153846</v>
      </c>
      <c r="N843" s="152">
        <f t="shared" si="88"/>
        <v>10.71930345614556</v>
      </c>
      <c r="O843" s="120">
        <f t="shared" si="90"/>
        <v>10.019539493223704</v>
      </c>
    </row>
    <row r="844" spans="1:15" x14ac:dyDescent="0.2">
      <c r="A844" s="111" t="s">
        <v>3273</v>
      </c>
      <c r="B844" s="112" t="s">
        <v>3274</v>
      </c>
      <c r="C844" s="113" t="s">
        <v>3271</v>
      </c>
      <c r="D844" s="114">
        <v>40</v>
      </c>
      <c r="E844" s="150">
        <f t="shared" si="87"/>
        <v>32.136745189376768</v>
      </c>
      <c r="F844" s="151">
        <f>ROUND(D844*E844,2)</f>
        <v>1285.47</v>
      </c>
      <c r="G844" s="117">
        <f>N844</f>
        <v>34.381173307489099</v>
      </c>
      <c r="H844" s="118">
        <f>ROUND(D844*G844,2)</f>
        <v>1375.25</v>
      </c>
      <c r="K844" s="146" t="s">
        <v>3272</v>
      </c>
      <c r="L844" s="150">
        <v>51.96</v>
      </c>
      <c r="M844" s="150">
        <f t="shared" si="89"/>
        <v>39.969230769230769</v>
      </c>
      <c r="N844" s="152">
        <f t="shared" si="88"/>
        <v>34.381173307489099</v>
      </c>
      <c r="O844" s="120">
        <f t="shared" si="90"/>
        <v>32.136745189376768</v>
      </c>
    </row>
    <row r="845" spans="1:15" x14ac:dyDescent="0.2">
      <c r="A845" s="111" t="s">
        <v>3762</v>
      </c>
      <c r="B845" s="112" t="s">
        <v>3862</v>
      </c>
      <c r="C845" s="113" t="s">
        <v>3764</v>
      </c>
      <c r="D845" s="114">
        <v>1000</v>
      </c>
      <c r="E845" s="150">
        <f t="shared" si="87"/>
        <v>0.66168539852750374</v>
      </c>
      <c r="F845" s="151">
        <f>ROUND(D845*E845,2)</f>
        <v>661.69</v>
      </c>
      <c r="G845" s="117">
        <f>N845</f>
        <v>0.66168539852750374</v>
      </c>
      <c r="H845" s="118">
        <f>ROUND(D845*G845,2)</f>
        <v>661.69</v>
      </c>
      <c r="K845" s="146" t="s">
        <v>3296</v>
      </c>
      <c r="L845" s="150">
        <v>1</v>
      </c>
      <c r="M845" s="150">
        <f t="shared" si="89"/>
        <v>0.76923076923076916</v>
      </c>
      <c r="N845" s="152">
        <f t="shared" si="88"/>
        <v>0.66168539852750374</v>
      </c>
      <c r="O845" s="120">
        <f t="shared" si="90"/>
        <v>0.61849009217430262</v>
      </c>
    </row>
    <row r="846" spans="1:15" x14ac:dyDescent="0.2">
      <c r="A846" s="111" t="s">
        <v>3765</v>
      </c>
      <c r="B846" s="112" t="s">
        <v>3766</v>
      </c>
      <c r="C846" s="113" t="s">
        <v>3716</v>
      </c>
      <c r="D846" s="114">
        <v>10</v>
      </c>
      <c r="E846" s="150">
        <f t="shared" si="87"/>
        <v>69.476966845387892</v>
      </c>
      <c r="F846" s="151">
        <f>ROUND(D846*E846,2)</f>
        <v>694.77</v>
      </c>
      <c r="G846" s="117">
        <f>N846</f>
        <v>69.476966845387892</v>
      </c>
      <c r="H846" s="118">
        <f>ROUND(D846*G846,2)</f>
        <v>694.77</v>
      </c>
      <c r="K846" s="146" t="s">
        <v>3296</v>
      </c>
      <c r="L846" s="150">
        <v>105</v>
      </c>
      <c r="M846" s="150">
        <f t="shared" si="89"/>
        <v>80.769230769230759</v>
      </c>
      <c r="N846" s="152">
        <f t="shared" si="88"/>
        <v>69.476966845387892</v>
      </c>
      <c r="O846" s="120">
        <f t="shared" si="90"/>
        <v>64.941459678301783</v>
      </c>
    </row>
    <row r="847" spans="1:15" x14ac:dyDescent="0.2">
      <c r="A847" s="111" t="s">
        <v>3767</v>
      </c>
      <c r="B847" s="112" t="s">
        <v>3768</v>
      </c>
      <c r="C847" s="113" t="s">
        <v>3764</v>
      </c>
      <c r="D847" s="114">
        <v>8</v>
      </c>
      <c r="E847" s="150">
        <f t="shared" si="87"/>
        <v>0.66168539852750374</v>
      </c>
      <c r="F847" s="151">
        <f>ROUND(D847*E847,2)</f>
        <v>5.29</v>
      </c>
      <c r="G847" s="117">
        <f>N847</f>
        <v>0.66168539852750374</v>
      </c>
      <c r="H847" s="118">
        <f>ROUND(D847*G847,2)</f>
        <v>5.29</v>
      </c>
      <c r="K847" s="146" t="s">
        <v>3296</v>
      </c>
      <c r="L847" s="150">
        <v>1</v>
      </c>
      <c r="M847" s="150">
        <f t="shared" si="89"/>
        <v>0.76923076923076916</v>
      </c>
      <c r="N847" s="152">
        <f t="shared" si="88"/>
        <v>0.66168539852750374</v>
      </c>
      <c r="O847" s="120">
        <f t="shared" si="90"/>
        <v>0.61849009217430262</v>
      </c>
    </row>
    <row r="848" spans="1:15" ht="31.5" x14ac:dyDescent="0.2">
      <c r="A848" s="98" t="s">
        <v>3783</v>
      </c>
      <c r="B848" s="106" t="s">
        <v>3784</v>
      </c>
      <c r="C848" s="107" t="s">
        <v>3761</v>
      </c>
      <c r="D848" s="108"/>
      <c r="E848" s="121">
        <f t="shared" si="87"/>
        <v>0</v>
      </c>
      <c r="F848" s="109">
        <f>ROUND(SUM(F849:F853),2)</f>
        <v>7940.39</v>
      </c>
      <c r="G848" s="110"/>
      <c r="H848" s="109">
        <f>ROUND(SUM(H849:H853),2)</f>
        <v>8328.0300000000007</v>
      </c>
      <c r="K848" s="122"/>
      <c r="L848" s="121"/>
      <c r="M848" s="121">
        <f t="shared" si="89"/>
        <v>0</v>
      </c>
      <c r="N848" s="123">
        <f t="shared" si="88"/>
        <v>0</v>
      </c>
      <c r="O848" s="120">
        <f t="shared" si="90"/>
        <v>0</v>
      </c>
    </row>
    <row r="849" spans="1:15" x14ac:dyDescent="0.2">
      <c r="A849" s="111" t="s">
        <v>3721</v>
      </c>
      <c r="B849" s="112" t="s">
        <v>3709</v>
      </c>
      <c r="C849" s="113" t="s">
        <v>3271</v>
      </c>
      <c r="D849" s="114">
        <v>400</v>
      </c>
      <c r="E849" s="150">
        <f t="shared" si="87"/>
        <v>10.019539493223704</v>
      </c>
      <c r="F849" s="151">
        <f>ROUND(D849*E849,2)</f>
        <v>4007.82</v>
      </c>
      <c r="G849" s="117">
        <f>N849</f>
        <v>10.71930345614556</v>
      </c>
      <c r="H849" s="118">
        <f>ROUND(D849*G849,2)</f>
        <v>4287.72</v>
      </c>
      <c r="K849" s="146" t="s">
        <v>3272</v>
      </c>
      <c r="L849" s="150">
        <v>16.2</v>
      </c>
      <c r="M849" s="150">
        <f t="shared" si="89"/>
        <v>12.46153846153846</v>
      </c>
      <c r="N849" s="152">
        <f t="shared" si="88"/>
        <v>10.71930345614556</v>
      </c>
      <c r="O849" s="120">
        <f t="shared" si="90"/>
        <v>10.019539493223704</v>
      </c>
    </row>
    <row r="850" spans="1:15" x14ac:dyDescent="0.2">
      <c r="A850" s="111" t="s">
        <v>3273</v>
      </c>
      <c r="B850" s="112" t="s">
        <v>3274</v>
      </c>
      <c r="C850" s="113" t="s">
        <v>3271</v>
      </c>
      <c r="D850" s="114">
        <v>48</v>
      </c>
      <c r="E850" s="150">
        <f t="shared" si="87"/>
        <v>32.136745189376768</v>
      </c>
      <c r="F850" s="151">
        <f>ROUND(D850*E850,2)</f>
        <v>1542.56</v>
      </c>
      <c r="G850" s="117">
        <f>N850</f>
        <v>34.381173307489099</v>
      </c>
      <c r="H850" s="118">
        <f>ROUND(D850*G850,2)</f>
        <v>1650.3</v>
      </c>
      <c r="K850" s="146" t="s">
        <v>3272</v>
      </c>
      <c r="L850" s="150">
        <v>51.96</v>
      </c>
      <c r="M850" s="150">
        <f t="shared" si="89"/>
        <v>39.969230769230769</v>
      </c>
      <c r="N850" s="152">
        <f t="shared" si="88"/>
        <v>34.381173307489099</v>
      </c>
      <c r="O850" s="120">
        <f t="shared" si="90"/>
        <v>32.136745189376768</v>
      </c>
    </row>
    <row r="851" spans="1:15" x14ac:dyDescent="0.2">
      <c r="A851" s="111" t="s">
        <v>3762</v>
      </c>
      <c r="B851" s="112" t="s">
        <v>3862</v>
      </c>
      <c r="C851" s="113" t="s">
        <v>3764</v>
      </c>
      <c r="D851" s="114">
        <v>1500</v>
      </c>
      <c r="E851" s="150">
        <f t="shared" ref="E851:E871" si="91">IF(K851="MÃO DE OBRA",O851,N851)</f>
        <v>0.66168539852750374</v>
      </c>
      <c r="F851" s="151">
        <f>ROUND(D851*E851,2)</f>
        <v>992.53</v>
      </c>
      <c r="G851" s="117">
        <f>N851</f>
        <v>0.66168539852750374</v>
      </c>
      <c r="H851" s="118">
        <f>ROUND(D851*G851,2)</f>
        <v>992.53</v>
      </c>
      <c r="K851" s="146" t="s">
        <v>3296</v>
      </c>
      <c r="L851" s="150">
        <v>1</v>
      </c>
      <c r="M851" s="150">
        <f t="shared" si="89"/>
        <v>0.76923076923076916</v>
      </c>
      <c r="N851" s="152">
        <f t="shared" ref="N851:N871" si="92">M851*$F$7</f>
        <v>0.66168539852750374</v>
      </c>
      <c r="O851" s="120">
        <f t="shared" si="90"/>
        <v>0.61849009217430262</v>
      </c>
    </row>
    <row r="852" spans="1:15" x14ac:dyDescent="0.2">
      <c r="A852" s="111" t="s">
        <v>3765</v>
      </c>
      <c r="B852" s="112" t="s">
        <v>3766</v>
      </c>
      <c r="C852" s="113" t="s">
        <v>3716</v>
      </c>
      <c r="D852" s="114">
        <v>20</v>
      </c>
      <c r="E852" s="150">
        <f t="shared" si="91"/>
        <v>69.476966845387892</v>
      </c>
      <c r="F852" s="151">
        <f>ROUND(D852*E852,2)</f>
        <v>1389.54</v>
      </c>
      <c r="G852" s="117">
        <f>N852</f>
        <v>69.476966845387892</v>
      </c>
      <c r="H852" s="118">
        <f>ROUND(D852*G852,2)</f>
        <v>1389.54</v>
      </c>
      <c r="K852" s="146" t="s">
        <v>3296</v>
      </c>
      <c r="L852" s="150">
        <v>105</v>
      </c>
      <c r="M852" s="150">
        <f t="shared" ref="M852:M871" si="93">L852/(1+0.3)</f>
        <v>80.769230769230759</v>
      </c>
      <c r="N852" s="152">
        <f t="shared" si="92"/>
        <v>69.476966845387892</v>
      </c>
      <c r="O852" s="120">
        <f t="shared" ref="O852:O871" si="94">M852*$F$11</f>
        <v>64.941459678301783</v>
      </c>
    </row>
    <row r="853" spans="1:15" x14ac:dyDescent="0.2">
      <c r="A853" s="111" t="s">
        <v>3767</v>
      </c>
      <c r="B853" s="112" t="s">
        <v>3768</v>
      </c>
      <c r="C853" s="113" t="s">
        <v>3764</v>
      </c>
      <c r="D853" s="114">
        <v>12</v>
      </c>
      <c r="E853" s="150">
        <f t="shared" si="91"/>
        <v>0.66168539852750374</v>
      </c>
      <c r="F853" s="151">
        <f>ROUND(D853*E853,2)</f>
        <v>7.94</v>
      </c>
      <c r="G853" s="117">
        <f>N853</f>
        <v>0.66168539852750374</v>
      </c>
      <c r="H853" s="118">
        <f>ROUND(D853*G853,2)</f>
        <v>7.94</v>
      </c>
      <c r="K853" s="146" t="s">
        <v>3296</v>
      </c>
      <c r="L853" s="150">
        <v>1</v>
      </c>
      <c r="M853" s="150">
        <f t="shared" si="93"/>
        <v>0.76923076923076916</v>
      </c>
      <c r="N853" s="152">
        <f t="shared" si="92"/>
        <v>0.66168539852750374</v>
      </c>
      <c r="O853" s="120">
        <f t="shared" si="94"/>
        <v>0.61849009217430262</v>
      </c>
    </row>
    <row r="854" spans="1:15" ht="31.5" x14ac:dyDescent="0.2">
      <c r="A854" s="98" t="s">
        <v>3785</v>
      </c>
      <c r="B854" s="106" t="s">
        <v>3786</v>
      </c>
      <c r="C854" s="107" t="s">
        <v>3761</v>
      </c>
      <c r="D854" s="121"/>
      <c r="E854" s="121">
        <f t="shared" si="91"/>
        <v>0</v>
      </c>
      <c r="F854" s="109">
        <f>ROUND(SUM(F855:F859),2)</f>
        <v>10958.95</v>
      </c>
      <c r="G854" s="110"/>
      <c r="H854" s="109">
        <f>ROUND(SUM(H855:H859),2)</f>
        <v>11439.01</v>
      </c>
      <c r="K854" s="122"/>
      <c r="L854" s="121"/>
      <c r="M854" s="121">
        <f t="shared" si="93"/>
        <v>0</v>
      </c>
      <c r="N854" s="123">
        <f t="shared" si="92"/>
        <v>0</v>
      </c>
      <c r="O854" s="120">
        <f t="shared" si="94"/>
        <v>0</v>
      </c>
    </row>
    <row r="855" spans="1:15" x14ac:dyDescent="0.2">
      <c r="A855" s="111" t="s">
        <v>3721</v>
      </c>
      <c r="B855" s="112" t="s">
        <v>3709</v>
      </c>
      <c r="C855" s="113" t="s">
        <v>3271</v>
      </c>
      <c r="D855" s="114">
        <v>500</v>
      </c>
      <c r="E855" s="150">
        <f t="shared" si="91"/>
        <v>10.019539493223704</v>
      </c>
      <c r="F855" s="151">
        <f>ROUND(D855*E855,2)</f>
        <v>5009.7700000000004</v>
      </c>
      <c r="G855" s="117">
        <f>N855</f>
        <v>10.71930345614556</v>
      </c>
      <c r="H855" s="118">
        <f>ROUND(D855*G855,2)</f>
        <v>5359.65</v>
      </c>
      <c r="K855" s="146" t="s">
        <v>3272</v>
      </c>
      <c r="L855" s="150">
        <v>16.2</v>
      </c>
      <c r="M855" s="150">
        <f t="shared" si="93"/>
        <v>12.46153846153846</v>
      </c>
      <c r="N855" s="152">
        <f t="shared" si="92"/>
        <v>10.71930345614556</v>
      </c>
      <c r="O855" s="120">
        <f t="shared" si="94"/>
        <v>10.019539493223704</v>
      </c>
    </row>
    <row r="856" spans="1:15" x14ac:dyDescent="0.2">
      <c r="A856" s="111" t="s">
        <v>3273</v>
      </c>
      <c r="B856" s="112" t="s">
        <v>3274</v>
      </c>
      <c r="C856" s="113" t="s">
        <v>3271</v>
      </c>
      <c r="D856" s="114">
        <v>58</v>
      </c>
      <c r="E856" s="150">
        <f t="shared" si="91"/>
        <v>32.136745189376768</v>
      </c>
      <c r="F856" s="151">
        <f>ROUND(D856*E856,2)</f>
        <v>1863.93</v>
      </c>
      <c r="G856" s="117">
        <f>N856</f>
        <v>34.381173307489099</v>
      </c>
      <c r="H856" s="118">
        <f>ROUND(D856*G856,2)</f>
        <v>1994.11</v>
      </c>
      <c r="K856" s="146" t="s">
        <v>3272</v>
      </c>
      <c r="L856" s="150">
        <v>51.96</v>
      </c>
      <c r="M856" s="150">
        <f t="shared" si="93"/>
        <v>39.969230769230769</v>
      </c>
      <c r="N856" s="152">
        <f t="shared" si="92"/>
        <v>34.381173307489099</v>
      </c>
      <c r="O856" s="120">
        <f t="shared" si="94"/>
        <v>32.136745189376768</v>
      </c>
    </row>
    <row r="857" spans="1:15" x14ac:dyDescent="0.2">
      <c r="A857" s="111" t="s">
        <v>3762</v>
      </c>
      <c r="B857" s="112" t="s">
        <v>3862</v>
      </c>
      <c r="C857" s="113" t="s">
        <v>3764</v>
      </c>
      <c r="D857" s="114">
        <v>3000</v>
      </c>
      <c r="E857" s="150">
        <f t="shared" si="91"/>
        <v>0.66168539852750374</v>
      </c>
      <c r="F857" s="151">
        <f>ROUND(D857*E857,2)</f>
        <v>1985.06</v>
      </c>
      <c r="G857" s="117">
        <f>N857</f>
        <v>0.66168539852750374</v>
      </c>
      <c r="H857" s="118">
        <f>ROUND(D857*G857,2)</f>
        <v>1985.06</v>
      </c>
      <c r="K857" s="146" t="s">
        <v>3296</v>
      </c>
      <c r="L857" s="150">
        <v>1</v>
      </c>
      <c r="M857" s="150">
        <f t="shared" si="93"/>
        <v>0.76923076923076916</v>
      </c>
      <c r="N857" s="152">
        <f t="shared" si="92"/>
        <v>0.66168539852750374</v>
      </c>
      <c r="O857" s="120">
        <f t="shared" si="94"/>
        <v>0.61849009217430262</v>
      </c>
    </row>
    <row r="858" spans="1:15" x14ac:dyDescent="0.2">
      <c r="A858" s="111" t="s">
        <v>3765</v>
      </c>
      <c r="B858" s="112" t="s">
        <v>3766</v>
      </c>
      <c r="C858" s="113" t="s">
        <v>3716</v>
      </c>
      <c r="D858" s="114">
        <v>30</v>
      </c>
      <c r="E858" s="150">
        <f t="shared" si="91"/>
        <v>69.476966845387892</v>
      </c>
      <c r="F858" s="151">
        <f>ROUND(D858*E858,2)</f>
        <v>2084.31</v>
      </c>
      <c r="G858" s="117">
        <f>N858</f>
        <v>69.476966845387892</v>
      </c>
      <c r="H858" s="118">
        <f>ROUND(D858*G858,2)</f>
        <v>2084.31</v>
      </c>
      <c r="K858" s="146" t="s">
        <v>3296</v>
      </c>
      <c r="L858" s="150">
        <v>105</v>
      </c>
      <c r="M858" s="150">
        <f t="shared" si="93"/>
        <v>80.769230769230759</v>
      </c>
      <c r="N858" s="152">
        <f t="shared" si="92"/>
        <v>69.476966845387892</v>
      </c>
      <c r="O858" s="120">
        <f t="shared" si="94"/>
        <v>64.941459678301783</v>
      </c>
    </row>
    <row r="859" spans="1:15" x14ac:dyDescent="0.2">
      <c r="A859" s="111" t="s">
        <v>3767</v>
      </c>
      <c r="B859" s="112" t="s">
        <v>3768</v>
      </c>
      <c r="C859" s="113" t="s">
        <v>3764</v>
      </c>
      <c r="D859" s="114">
        <v>24</v>
      </c>
      <c r="E859" s="150">
        <f t="shared" si="91"/>
        <v>0.66168539852750374</v>
      </c>
      <c r="F859" s="151">
        <f>ROUND(D859*E859,2)</f>
        <v>15.88</v>
      </c>
      <c r="G859" s="117">
        <f>N859</f>
        <v>0.66168539852750374</v>
      </c>
      <c r="H859" s="118">
        <f>ROUND(D859*G859,2)</f>
        <v>15.88</v>
      </c>
      <c r="K859" s="146" t="s">
        <v>3296</v>
      </c>
      <c r="L859" s="150">
        <v>1</v>
      </c>
      <c r="M859" s="150">
        <f t="shared" si="93"/>
        <v>0.76923076923076916</v>
      </c>
      <c r="N859" s="152">
        <f t="shared" si="92"/>
        <v>0.66168539852750374</v>
      </c>
      <c r="O859" s="120">
        <f t="shared" si="94"/>
        <v>0.61849009217430262</v>
      </c>
    </row>
    <row r="860" spans="1:15" ht="31.5" x14ac:dyDescent="0.2">
      <c r="A860" s="98" t="s">
        <v>3787</v>
      </c>
      <c r="B860" s="106" t="s">
        <v>3788</v>
      </c>
      <c r="C860" s="107" t="s">
        <v>3761</v>
      </c>
      <c r="D860" s="121"/>
      <c r="E860" s="121">
        <f t="shared" si="91"/>
        <v>0</v>
      </c>
      <c r="F860" s="109">
        <f>ROUND(SUM(F861:F865),2)</f>
        <v>14302.4</v>
      </c>
      <c r="G860" s="110"/>
      <c r="H860" s="109">
        <f>ROUND(SUM(H861:H865),2)</f>
        <v>14874.88</v>
      </c>
      <c r="K860" s="122"/>
      <c r="L860" s="121"/>
      <c r="M860" s="121">
        <f t="shared" si="93"/>
        <v>0</v>
      </c>
      <c r="N860" s="123">
        <f t="shared" si="92"/>
        <v>0</v>
      </c>
      <c r="O860" s="120">
        <f t="shared" si="94"/>
        <v>0</v>
      </c>
    </row>
    <row r="861" spans="1:15" x14ac:dyDescent="0.2">
      <c r="A861" s="111" t="s">
        <v>3721</v>
      </c>
      <c r="B861" s="112" t="s">
        <v>3709</v>
      </c>
      <c r="C861" s="113" t="s">
        <v>3271</v>
      </c>
      <c r="D861" s="114">
        <v>600</v>
      </c>
      <c r="E861" s="150">
        <f t="shared" si="91"/>
        <v>10.019539493223704</v>
      </c>
      <c r="F861" s="151">
        <f>ROUND(D861*E861,2)</f>
        <v>6011.72</v>
      </c>
      <c r="G861" s="117">
        <f>N861</f>
        <v>10.71930345614556</v>
      </c>
      <c r="H861" s="118">
        <f>ROUND(D861*G861,2)</f>
        <v>6431.58</v>
      </c>
      <c r="K861" s="146" t="s">
        <v>3272</v>
      </c>
      <c r="L861" s="150">
        <v>16.2</v>
      </c>
      <c r="M861" s="150">
        <f t="shared" si="93"/>
        <v>12.46153846153846</v>
      </c>
      <c r="N861" s="152">
        <f t="shared" si="92"/>
        <v>10.71930345614556</v>
      </c>
      <c r="O861" s="120">
        <f t="shared" si="94"/>
        <v>10.019539493223704</v>
      </c>
    </row>
    <row r="862" spans="1:15" x14ac:dyDescent="0.2">
      <c r="A862" s="111" t="s">
        <v>3273</v>
      </c>
      <c r="B862" s="112" t="s">
        <v>3274</v>
      </c>
      <c r="C862" s="113" t="s">
        <v>3271</v>
      </c>
      <c r="D862" s="114">
        <v>68</v>
      </c>
      <c r="E862" s="150">
        <f t="shared" si="91"/>
        <v>32.136745189376768</v>
      </c>
      <c r="F862" s="151">
        <f>ROUND(D862*E862,2)</f>
        <v>2185.3000000000002</v>
      </c>
      <c r="G862" s="117">
        <f>N862</f>
        <v>34.381173307489099</v>
      </c>
      <c r="H862" s="118">
        <f>ROUND(D862*G862,2)</f>
        <v>2337.92</v>
      </c>
      <c r="K862" s="146" t="s">
        <v>3272</v>
      </c>
      <c r="L862" s="150">
        <v>51.96</v>
      </c>
      <c r="M862" s="150">
        <f t="shared" si="93"/>
        <v>39.969230769230769</v>
      </c>
      <c r="N862" s="152">
        <f t="shared" si="92"/>
        <v>34.381173307489099</v>
      </c>
      <c r="O862" s="120">
        <f t="shared" si="94"/>
        <v>32.136745189376768</v>
      </c>
    </row>
    <row r="863" spans="1:15" x14ac:dyDescent="0.2">
      <c r="A863" s="111" t="s">
        <v>3762</v>
      </c>
      <c r="B863" s="112" t="s">
        <v>3862</v>
      </c>
      <c r="C863" s="113" t="s">
        <v>3764</v>
      </c>
      <c r="D863" s="114">
        <v>5000</v>
      </c>
      <c r="E863" s="150">
        <f t="shared" si="91"/>
        <v>0.66168539852750374</v>
      </c>
      <c r="F863" s="151">
        <f>ROUND(D863*E863,2)</f>
        <v>3308.43</v>
      </c>
      <c r="G863" s="117">
        <f>N863</f>
        <v>0.66168539852750374</v>
      </c>
      <c r="H863" s="118">
        <f>ROUND(D863*G863,2)</f>
        <v>3308.43</v>
      </c>
      <c r="K863" s="146" t="s">
        <v>3296</v>
      </c>
      <c r="L863" s="150">
        <v>1</v>
      </c>
      <c r="M863" s="150">
        <f t="shared" si="93"/>
        <v>0.76923076923076916</v>
      </c>
      <c r="N863" s="152">
        <f t="shared" si="92"/>
        <v>0.66168539852750374</v>
      </c>
      <c r="O863" s="120">
        <f t="shared" si="94"/>
        <v>0.61849009217430262</v>
      </c>
    </row>
    <row r="864" spans="1:15" x14ac:dyDescent="0.2">
      <c r="A864" s="111" t="s">
        <v>3765</v>
      </c>
      <c r="B864" s="112" t="s">
        <v>3766</v>
      </c>
      <c r="C864" s="113" t="s">
        <v>3716</v>
      </c>
      <c r="D864" s="114">
        <v>40</v>
      </c>
      <c r="E864" s="150">
        <f t="shared" si="91"/>
        <v>69.476966845387892</v>
      </c>
      <c r="F864" s="151">
        <f>ROUND(D864*E864,2)</f>
        <v>2779.08</v>
      </c>
      <c r="G864" s="117">
        <f>N864</f>
        <v>69.476966845387892</v>
      </c>
      <c r="H864" s="118">
        <f>ROUND(D864*G864,2)</f>
        <v>2779.08</v>
      </c>
      <c r="K864" s="146" t="s">
        <v>3296</v>
      </c>
      <c r="L864" s="150">
        <v>105</v>
      </c>
      <c r="M864" s="150">
        <f t="shared" si="93"/>
        <v>80.769230769230759</v>
      </c>
      <c r="N864" s="152">
        <f t="shared" si="92"/>
        <v>69.476966845387892</v>
      </c>
      <c r="O864" s="120">
        <f t="shared" si="94"/>
        <v>64.941459678301783</v>
      </c>
    </row>
    <row r="865" spans="1:15" x14ac:dyDescent="0.2">
      <c r="A865" s="111" t="s">
        <v>3767</v>
      </c>
      <c r="B865" s="112" t="s">
        <v>3768</v>
      </c>
      <c r="C865" s="113" t="s">
        <v>3764</v>
      </c>
      <c r="D865" s="114">
        <v>27</v>
      </c>
      <c r="E865" s="150">
        <f t="shared" si="91"/>
        <v>0.66168539852750374</v>
      </c>
      <c r="F865" s="151">
        <f>ROUND(D865*E865,2)</f>
        <v>17.87</v>
      </c>
      <c r="G865" s="117">
        <f>N865</f>
        <v>0.66168539852750374</v>
      </c>
      <c r="H865" s="118">
        <f>ROUND(D865*G865,2)</f>
        <v>17.87</v>
      </c>
      <c r="K865" s="146" t="s">
        <v>3296</v>
      </c>
      <c r="L865" s="150">
        <v>1</v>
      </c>
      <c r="M865" s="150">
        <f t="shared" si="93"/>
        <v>0.76923076923076916</v>
      </c>
      <c r="N865" s="152">
        <f t="shared" si="92"/>
        <v>0.66168539852750374</v>
      </c>
      <c r="O865" s="120">
        <f t="shared" si="94"/>
        <v>0.61849009217430262</v>
      </c>
    </row>
    <row r="866" spans="1:15" ht="31.5" x14ac:dyDescent="0.2">
      <c r="A866" s="98" t="s">
        <v>3789</v>
      </c>
      <c r="B866" s="106" t="s">
        <v>3790</v>
      </c>
      <c r="C866" s="107" t="s">
        <v>3761</v>
      </c>
      <c r="D866" s="108"/>
      <c r="E866" s="121">
        <f t="shared" si="91"/>
        <v>0</v>
      </c>
      <c r="F866" s="109">
        <f>ROUND(SUM(F867:F871),2)</f>
        <v>18254.599999999999</v>
      </c>
      <c r="G866" s="110"/>
      <c r="H866" s="109">
        <f>ROUND(SUM(H867:H871),2)</f>
        <v>18919.490000000002</v>
      </c>
      <c r="K866" s="122"/>
      <c r="L866" s="121"/>
      <c r="M866" s="121">
        <f t="shared" si="93"/>
        <v>0</v>
      </c>
      <c r="N866" s="123">
        <f t="shared" si="92"/>
        <v>0</v>
      </c>
      <c r="O866" s="120">
        <f t="shared" si="94"/>
        <v>0</v>
      </c>
    </row>
    <row r="867" spans="1:15" x14ac:dyDescent="0.2">
      <c r="A867" s="111" t="s">
        <v>3721</v>
      </c>
      <c r="B867" s="112" t="s">
        <v>3709</v>
      </c>
      <c r="C867" s="113" t="s">
        <v>3271</v>
      </c>
      <c r="D867" s="114">
        <v>700</v>
      </c>
      <c r="E867" s="150">
        <f t="shared" si="91"/>
        <v>10.019539493223704</v>
      </c>
      <c r="F867" s="151">
        <f>ROUND(D867*E867,2)</f>
        <v>7013.68</v>
      </c>
      <c r="G867" s="117">
        <f>N867</f>
        <v>10.71930345614556</v>
      </c>
      <c r="H867" s="118">
        <f>ROUND(D867*G867,2)</f>
        <v>7503.51</v>
      </c>
      <c r="K867" s="146" t="s">
        <v>3272</v>
      </c>
      <c r="L867" s="150">
        <v>16.2</v>
      </c>
      <c r="M867" s="150">
        <f t="shared" si="93"/>
        <v>12.46153846153846</v>
      </c>
      <c r="N867" s="152">
        <f t="shared" si="92"/>
        <v>10.71930345614556</v>
      </c>
      <c r="O867" s="120">
        <f t="shared" si="94"/>
        <v>10.019539493223704</v>
      </c>
    </row>
    <row r="868" spans="1:15" x14ac:dyDescent="0.2">
      <c r="A868" s="111" t="s">
        <v>3273</v>
      </c>
      <c r="B868" s="112" t="s">
        <v>3274</v>
      </c>
      <c r="C868" s="113" t="s">
        <v>3271</v>
      </c>
      <c r="D868" s="114">
        <v>78</v>
      </c>
      <c r="E868" s="150">
        <f t="shared" si="91"/>
        <v>32.136745189376768</v>
      </c>
      <c r="F868" s="151">
        <f>ROUND(D868*E868,2)</f>
        <v>2506.67</v>
      </c>
      <c r="G868" s="117">
        <f>N868</f>
        <v>34.381173307489099</v>
      </c>
      <c r="H868" s="118">
        <f>ROUND(D868*G868,2)</f>
        <v>2681.73</v>
      </c>
      <c r="K868" s="146" t="s">
        <v>3272</v>
      </c>
      <c r="L868" s="150">
        <v>51.96</v>
      </c>
      <c r="M868" s="150">
        <f t="shared" si="93"/>
        <v>39.969230769230769</v>
      </c>
      <c r="N868" s="152">
        <f t="shared" si="92"/>
        <v>34.381173307489099</v>
      </c>
      <c r="O868" s="120">
        <f t="shared" si="94"/>
        <v>32.136745189376768</v>
      </c>
    </row>
    <row r="869" spans="1:15" x14ac:dyDescent="0.2">
      <c r="A869" s="111" t="s">
        <v>3762</v>
      </c>
      <c r="B869" s="112" t="s">
        <v>3862</v>
      </c>
      <c r="C869" s="113" t="s">
        <v>3764</v>
      </c>
      <c r="D869" s="114">
        <v>7500</v>
      </c>
      <c r="E869" s="150">
        <f t="shared" si="91"/>
        <v>0.66168539852750374</v>
      </c>
      <c r="F869" s="151">
        <f>ROUND(D869*E869,2)</f>
        <v>4962.6400000000003</v>
      </c>
      <c r="G869" s="117">
        <f>N869</f>
        <v>0.66168539852750374</v>
      </c>
      <c r="H869" s="118">
        <f>ROUND(D869*G869,2)</f>
        <v>4962.6400000000003</v>
      </c>
      <c r="K869" s="146" t="s">
        <v>3296</v>
      </c>
      <c r="L869" s="150">
        <v>1</v>
      </c>
      <c r="M869" s="150">
        <f t="shared" si="93"/>
        <v>0.76923076923076916</v>
      </c>
      <c r="N869" s="152">
        <f t="shared" si="92"/>
        <v>0.66168539852750374</v>
      </c>
      <c r="O869" s="120">
        <f t="shared" si="94"/>
        <v>0.61849009217430262</v>
      </c>
    </row>
    <row r="870" spans="1:15" x14ac:dyDescent="0.2">
      <c r="A870" s="111" t="s">
        <v>3765</v>
      </c>
      <c r="B870" s="112" t="s">
        <v>3766</v>
      </c>
      <c r="C870" s="113" t="s">
        <v>3716</v>
      </c>
      <c r="D870" s="114">
        <v>54</v>
      </c>
      <c r="E870" s="150">
        <f t="shared" si="91"/>
        <v>69.476966845387892</v>
      </c>
      <c r="F870" s="151">
        <f>ROUND(D870*E870,2)</f>
        <v>3751.76</v>
      </c>
      <c r="G870" s="117">
        <f>N870</f>
        <v>69.476966845387892</v>
      </c>
      <c r="H870" s="118">
        <f>ROUND(D870*G870,2)</f>
        <v>3751.76</v>
      </c>
      <c r="K870" s="146" t="s">
        <v>3296</v>
      </c>
      <c r="L870" s="150">
        <v>105</v>
      </c>
      <c r="M870" s="150">
        <f t="shared" si="93"/>
        <v>80.769230769230759</v>
      </c>
      <c r="N870" s="152">
        <f t="shared" si="92"/>
        <v>69.476966845387892</v>
      </c>
      <c r="O870" s="120">
        <f t="shared" si="94"/>
        <v>64.941459678301783</v>
      </c>
    </row>
    <row r="871" spans="1:15" ht="12.75" thickBot="1" x14ac:dyDescent="0.25">
      <c r="A871" s="204" t="s">
        <v>3767</v>
      </c>
      <c r="B871" s="205" t="s">
        <v>3768</v>
      </c>
      <c r="C871" s="206" t="s">
        <v>3764</v>
      </c>
      <c r="D871" s="207">
        <v>30</v>
      </c>
      <c r="E871" s="208">
        <f t="shared" si="91"/>
        <v>0.66168539852750374</v>
      </c>
      <c r="F871" s="209">
        <f>ROUND(D871*E871,2)</f>
        <v>19.850000000000001</v>
      </c>
      <c r="G871" s="117">
        <f>N871</f>
        <v>0.66168539852750374</v>
      </c>
      <c r="H871" s="118">
        <f>ROUND(D871*G871,2)</f>
        <v>19.850000000000001</v>
      </c>
      <c r="K871" s="210" t="s">
        <v>3296</v>
      </c>
      <c r="L871" s="208">
        <v>1</v>
      </c>
      <c r="M871" s="208">
        <f t="shared" si="93"/>
        <v>0.76923076923076916</v>
      </c>
      <c r="N871" s="211">
        <f t="shared" si="92"/>
        <v>0.66168539852750374</v>
      </c>
      <c r="O871" s="120">
        <f t="shared" si="94"/>
        <v>0.61849009217430262</v>
      </c>
    </row>
    <row r="872" spans="1:15" x14ac:dyDescent="0.2">
      <c r="A872" s="212"/>
    </row>
    <row r="873" spans="1:15" x14ac:dyDescent="0.2">
      <c r="I873" s="213"/>
      <c r="J873" s="213"/>
    </row>
    <row r="874" spans="1:15" x14ac:dyDescent="0.2">
      <c r="A874" s="214"/>
      <c r="I874" s="213"/>
      <c r="J874" s="213"/>
    </row>
  </sheetData>
  <mergeCells count="74">
    <mergeCell ref="D2:F2"/>
    <mergeCell ref="A4:C4"/>
    <mergeCell ref="A5:C5"/>
    <mergeCell ref="D5:F5"/>
    <mergeCell ref="K5:M5"/>
    <mergeCell ref="B7:C7"/>
    <mergeCell ref="D9:F9"/>
    <mergeCell ref="B11:C11"/>
    <mergeCell ref="B14:D14"/>
    <mergeCell ref="B15:D15"/>
    <mergeCell ref="B16:D16"/>
    <mergeCell ref="B17:D17"/>
    <mergeCell ref="B49:D49"/>
    <mergeCell ref="B74:D74"/>
    <mergeCell ref="B99:D99"/>
    <mergeCell ref="B124:D124"/>
    <mergeCell ref="B149:D149"/>
    <mergeCell ref="B165:D165"/>
    <mergeCell ref="B166:D166"/>
    <mergeCell ref="B191:D191"/>
    <mergeCell ref="B200:D200"/>
    <mergeCell ref="B216:D216"/>
    <mergeCell ref="B217:D217"/>
    <mergeCell ref="B221:D221"/>
    <mergeCell ref="B234:D234"/>
    <mergeCell ref="B250:D250"/>
    <mergeCell ref="B257:D257"/>
    <mergeCell ref="B277:D277"/>
    <mergeCell ref="B284:D284"/>
    <mergeCell ref="B303:D303"/>
    <mergeCell ref="B304:D304"/>
    <mergeCell ref="B308:D308"/>
    <mergeCell ref="B313:D313"/>
    <mergeCell ref="B319:D319"/>
    <mergeCell ref="B320:D320"/>
    <mergeCell ref="B328:D328"/>
    <mergeCell ref="B342:D342"/>
    <mergeCell ref="B356:D356"/>
    <mergeCell ref="B369:D369"/>
    <mergeCell ref="B382:D382"/>
    <mergeCell ref="B437:D437"/>
    <mergeCell ref="B438:D438"/>
    <mergeCell ref="B448:D448"/>
    <mergeCell ref="B455:D455"/>
    <mergeCell ref="B468:D468"/>
    <mergeCell ref="B473:D473"/>
    <mergeCell ref="B500:D500"/>
    <mergeCell ref="B501:D501"/>
    <mergeCell ref="B509:D509"/>
    <mergeCell ref="B521:D521"/>
    <mergeCell ref="B533:D533"/>
    <mergeCell ref="B534:D534"/>
    <mergeCell ref="B541:D541"/>
    <mergeCell ref="B542:D542"/>
    <mergeCell ref="B543:D543"/>
    <mergeCell ref="B544:D544"/>
    <mergeCell ref="B555:D555"/>
    <mergeCell ref="B556:D556"/>
    <mergeCell ref="B557:D557"/>
    <mergeCell ref="B601:D601"/>
    <mergeCell ref="B712:D712"/>
    <mergeCell ref="B739:D739"/>
    <mergeCell ref="B753:D753"/>
    <mergeCell ref="B754:D754"/>
    <mergeCell ref="B759:D759"/>
    <mergeCell ref="B760:D760"/>
    <mergeCell ref="B802:D802"/>
    <mergeCell ref="B805:D805"/>
    <mergeCell ref="B776:D776"/>
    <mergeCell ref="B777:D777"/>
    <mergeCell ref="B786:D786"/>
    <mergeCell ref="B799:D799"/>
    <mergeCell ref="B800:D800"/>
    <mergeCell ref="B801:D801"/>
  </mergeCells>
  <conditionalFormatting sqref="A635:F640 A641:H871 A14:H634">
    <cfRule type="expression" dxfId="13" priority="13">
      <formula>AND($C14="",$D14="")</formula>
    </cfRule>
    <cfRule type="expression" dxfId="12" priority="14">
      <formula>$D14=""</formula>
    </cfRule>
  </conditionalFormatting>
  <conditionalFormatting sqref="M14:N871">
    <cfRule type="expression" dxfId="11" priority="11">
      <formula>AND($C14="",$D14="")</formula>
    </cfRule>
    <cfRule type="expression" dxfId="10" priority="12">
      <formula>$D14=""</formula>
    </cfRule>
  </conditionalFormatting>
  <conditionalFormatting sqref="O14:O18">
    <cfRule type="expression" dxfId="9" priority="9">
      <formula>AND($C14="",$D14="")</formula>
    </cfRule>
    <cfRule type="expression" dxfId="8" priority="10">
      <formula>$D14=""</formula>
    </cfRule>
  </conditionalFormatting>
  <conditionalFormatting sqref="K14:K871">
    <cfRule type="expression" dxfId="7" priority="7">
      <formula>AND($C14="",$D14="")</formula>
    </cfRule>
    <cfRule type="expression" dxfId="6" priority="8">
      <formula>$D14=""</formula>
    </cfRule>
  </conditionalFormatting>
  <conditionalFormatting sqref="L14:L871">
    <cfRule type="expression" dxfId="5" priority="5">
      <formula>AND($C14="",$D14="")</formula>
    </cfRule>
    <cfRule type="expression" dxfId="4" priority="6">
      <formula>$D14=""</formula>
    </cfRule>
  </conditionalFormatting>
  <conditionalFormatting sqref="O19:O871">
    <cfRule type="expression" dxfId="3" priority="3">
      <formula>AND($C19="",$D19="")</formula>
    </cfRule>
    <cfRule type="expression" dxfId="2" priority="4">
      <formula>$D19=""</formula>
    </cfRule>
  </conditionalFormatting>
  <conditionalFormatting sqref="G635:H640">
    <cfRule type="expression" dxfId="1" priority="1">
      <formula>AND($C635="",$D635="")</formula>
    </cfRule>
    <cfRule type="expression" dxfId="0" priority="2">
      <formula>$D635=""</formula>
    </cfRule>
  </conditionalFormatting>
  <pageMargins left="0.511811024" right="0.511811024" top="0.78740157499999996" bottom="0.78740157499999996" header="0.31496062000000002" footer="0.31496062000000002"/>
  <pageSetup paperSize="9" scale="64" orientation="portrait" r:id="rId1"/>
  <colBreaks count="1" manualBreakCount="1">
    <brk id="8" max="867"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tabColor theme="5" tint="0.59999389629810485"/>
  </sheetPr>
  <dimension ref="A1:P86"/>
  <sheetViews>
    <sheetView zoomScaleSheetLayoutView="100" workbookViewId="0">
      <selection activeCell="Q16" sqref="Q16"/>
    </sheetView>
  </sheetViews>
  <sheetFormatPr defaultRowHeight="15" x14ac:dyDescent="0.2"/>
  <cols>
    <col min="1" max="1" width="12.33203125" style="215" bestFit="1" customWidth="1"/>
    <col min="2" max="2" width="61" style="243" customWidth="1"/>
    <col min="3" max="3" width="12.1640625" style="215" customWidth="1"/>
    <col min="4" max="4" width="15.6640625" style="244" bestFit="1" customWidth="1"/>
    <col min="5" max="5" width="12.6640625" style="215" bestFit="1" customWidth="1"/>
    <col min="6" max="6" width="13.6640625" style="215" customWidth="1"/>
    <col min="7" max="16" width="9.33203125" style="215"/>
    <col min="17" max="17" width="51.6640625" style="215" customWidth="1"/>
    <col min="18" max="16384" width="9.33203125" style="215"/>
  </cols>
  <sheetData>
    <row r="1" spans="1:7" ht="16.5" thickBot="1" x14ac:dyDescent="0.25">
      <c r="A1" s="782" t="s">
        <v>3941</v>
      </c>
      <c r="B1" s="783"/>
      <c r="C1" s="783"/>
      <c r="D1" s="783"/>
      <c r="E1" s="783"/>
      <c r="F1" s="783"/>
      <c r="G1" s="784"/>
    </row>
    <row r="2" spans="1:7" ht="39" thickBot="1" x14ac:dyDescent="0.25">
      <c r="A2" s="216" t="s">
        <v>3241</v>
      </c>
      <c r="B2" s="217" t="s">
        <v>3942</v>
      </c>
      <c r="C2" s="218" t="s">
        <v>10</v>
      </c>
      <c r="D2" s="219" t="s">
        <v>3943</v>
      </c>
      <c r="E2" s="220" t="s">
        <v>3944</v>
      </c>
      <c r="F2" s="221" t="s">
        <v>3945</v>
      </c>
      <c r="G2" s="222" t="s">
        <v>3944</v>
      </c>
    </row>
    <row r="3" spans="1:7" ht="13.5" thickBot="1" x14ac:dyDescent="0.25">
      <c r="A3" s="785" t="s">
        <v>3946</v>
      </c>
      <c r="B3" s="786"/>
      <c r="C3" s="786"/>
      <c r="D3" s="786"/>
      <c r="E3" s="786"/>
      <c r="F3" s="786"/>
      <c r="G3" s="787"/>
    </row>
    <row r="4" spans="1:7" ht="25.5" x14ac:dyDescent="0.2">
      <c r="A4" s="223" t="s">
        <v>3947</v>
      </c>
      <c r="B4" s="224" t="s">
        <v>3975</v>
      </c>
      <c r="C4" s="225" t="s">
        <v>22</v>
      </c>
      <c r="D4" s="226"/>
      <c r="E4" s="227"/>
      <c r="F4" s="226"/>
      <c r="G4" s="227"/>
    </row>
    <row r="5" spans="1:7" ht="25.5" x14ac:dyDescent="0.2">
      <c r="A5" s="223" t="s">
        <v>3948</v>
      </c>
      <c r="B5" s="224" t="s">
        <v>3976</v>
      </c>
      <c r="C5" s="225" t="s">
        <v>22</v>
      </c>
      <c r="D5" s="226"/>
      <c r="E5" s="228"/>
      <c r="F5" s="226"/>
      <c r="G5" s="228"/>
    </row>
    <row r="6" spans="1:7" ht="25.5" x14ac:dyDescent="0.2">
      <c r="A6" s="223" t="s">
        <v>3949</v>
      </c>
      <c r="B6" s="224" t="s">
        <v>3977</v>
      </c>
      <c r="C6" s="225" t="s">
        <v>22</v>
      </c>
      <c r="D6" s="226"/>
      <c r="E6" s="228"/>
      <c r="F6" s="226"/>
      <c r="G6" s="228"/>
    </row>
    <row r="7" spans="1:7" ht="25.5" x14ac:dyDescent="0.2">
      <c r="A7" s="223" t="s">
        <v>3950</v>
      </c>
      <c r="B7" s="224" t="s">
        <v>3978</v>
      </c>
      <c r="C7" s="225" t="s">
        <v>22</v>
      </c>
      <c r="D7" s="226"/>
      <c r="E7" s="228"/>
      <c r="F7" s="226"/>
      <c r="G7" s="228"/>
    </row>
    <row r="8" spans="1:7" ht="25.5" x14ac:dyDescent="0.2">
      <c r="A8" s="223" t="s">
        <v>3951</v>
      </c>
      <c r="B8" s="224" t="s">
        <v>3979</v>
      </c>
      <c r="C8" s="225" t="s">
        <v>22</v>
      </c>
      <c r="D8" s="226"/>
      <c r="E8" s="228"/>
      <c r="F8" s="226"/>
      <c r="G8" s="228"/>
    </row>
    <row r="9" spans="1:7" x14ac:dyDescent="0.2">
      <c r="A9" s="223" t="s">
        <v>3952</v>
      </c>
      <c r="B9" s="224" t="s">
        <v>3953</v>
      </c>
      <c r="C9" s="225" t="s">
        <v>765</v>
      </c>
      <c r="D9" s="226">
        <v>120</v>
      </c>
      <c r="E9" s="228"/>
      <c r="F9" s="226"/>
      <c r="G9" s="228"/>
    </row>
    <row r="10" spans="1:7" x14ac:dyDescent="0.2">
      <c r="A10" s="223" t="s">
        <v>3954</v>
      </c>
      <c r="B10" s="224" t="s">
        <v>3955</v>
      </c>
      <c r="C10" s="225" t="s">
        <v>765</v>
      </c>
      <c r="D10" s="226">
        <v>80</v>
      </c>
      <c r="E10" s="228"/>
      <c r="F10" s="226"/>
      <c r="G10" s="228"/>
    </row>
    <row r="11" spans="1:7" ht="38.25" x14ac:dyDescent="0.2">
      <c r="A11" s="223" t="s">
        <v>3956</v>
      </c>
      <c r="B11" s="224" t="s">
        <v>3980</v>
      </c>
      <c r="C11" s="225" t="s">
        <v>22</v>
      </c>
      <c r="D11" s="226"/>
      <c r="E11" s="228"/>
      <c r="F11" s="226"/>
      <c r="G11" s="228"/>
    </row>
    <row r="12" spans="1:7" ht="25.5" x14ac:dyDescent="0.2">
      <c r="A12" s="223" t="s">
        <v>3957</v>
      </c>
      <c r="B12" s="224" t="s">
        <v>3981</v>
      </c>
      <c r="C12" s="225" t="s">
        <v>22</v>
      </c>
      <c r="D12" s="226"/>
      <c r="E12" s="228"/>
      <c r="F12" s="226"/>
      <c r="G12" s="228"/>
    </row>
    <row r="13" spans="1:7" ht="25.5" x14ac:dyDescent="0.2">
      <c r="A13" s="223" t="s">
        <v>3958</v>
      </c>
      <c r="B13" s="224" t="s">
        <v>3982</v>
      </c>
      <c r="C13" s="225" t="s">
        <v>22</v>
      </c>
      <c r="D13" s="226"/>
      <c r="E13" s="228"/>
      <c r="F13" s="226"/>
      <c r="G13" s="228"/>
    </row>
    <row r="14" spans="1:7" ht="25.5" x14ac:dyDescent="0.2">
      <c r="A14" s="223" t="s">
        <v>3959</v>
      </c>
      <c r="B14" s="224" t="s">
        <v>3985</v>
      </c>
      <c r="C14" s="225" t="s">
        <v>22</v>
      </c>
      <c r="D14" s="226"/>
      <c r="E14" s="228"/>
      <c r="F14" s="226"/>
      <c r="G14" s="228"/>
    </row>
    <row r="15" spans="1:7" ht="25.5" x14ac:dyDescent="0.2">
      <c r="A15" s="223" t="s">
        <v>3960</v>
      </c>
      <c r="B15" s="224" t="s">
        <v>3983</v>
      </c>
      <c r="C15" s="225" t="s">
        <v>22</v>
      </c>
      <c r="D15" s="226"/>
      <c r="E15" s="229"/>
      <c r="F15" s="226"/>
      <c r="G15" s="229"/>
    </row>
    <row r="16" spans="1:7" ht="26.25" thickBot="1" x14ac:dyDescent="0.25">
      <c r="A16" s="223" t="s">
        <v>3961</v>
      </c>
      <c r="B16" s="224" t="s">
        <v>3984</v>
      </c>
      <c r="C16" s="225" t="s">
        <v>22</v>
      </c>
      <c r="D16" s="226"/>
      <c r="E16" s="228"/>
      <c r="F16" s="226"/>
      <c r="G16" s="230"/>
    </row>
    <row r="17" spans="1:16" ht="15.75" thickBot="1" x14ac:dyDescent="0.25">
      <c r="A17" s="223" t="s">
        <v>3962</v>
      </c>
      <c r="B17" s="224" t="s">
        <v>3963</v>
      </c>
      <c r="C17" s="225" t="s">
        <v>10</v>
      </c>
      <c r="D17" s="226"/>
      <c r="E17" s="229"/>
      <c r="F17" s="226"/>
      <c r="G17" s="231"/>
    </row>
    <row r="18" spans="1:16" ht="15.75" thickBot="1" x14ac:dyDescent="0.25">
      <c r="A18" s="223" t="s">
        <v>3964</v>
      </c>
      <c r="B18" s="224" t="s">
        <v>3965</v>
      </c>
      <c r="C18" s="225" t="s">
        <v>10</v>
      </c>
      <c r="D18" s="226"/>
      <c r="E18" s="231"/>
      <c r="F18" s="226"/>
      <c r="G18" s="231"/>
    </row>
    <row r="19" spans="1:16" ht="13.5" thickBot="1" x14ac:dyDescent="0.25">
      <c r="A19" s="785" t="s">
        <v>3966</v>
      </c>
      <c r="B19" s="786"/>
      <c r="C19" s="786"/>
      <c r="D19" s="786"/>
      <c r="E19" s="786"/>
      <c r="F19" s="786"/>
      <c r="G19" s="787"/>
    </row>
    <row r="20" spans="1:16" ht="25.5" x14ac:dyDescent="0.2">
      <c r="A20" s="223" t="s">
        <v>3226</v>
      </c>
      <c r="B20" s="224" t="s">
        <v>3228</v>
      </c>
      <c r="C20" s="223" t="s">
        <v>3229</v>
      </c>
      <c r="D20" s="277">
        <v>30</v>
      </c>
      <c r="E20" s="232">
        <v>0.18260000000000001</v>
      </c>
      <c r="F20" s="226"/>
      <c r="G20" s="232">
        <v>0.12529999999999999</v>
      </c>
    </row>
    <row r="21" spans="1:16" ht="25.5" x14ac:dyDescent="0.2">
      <c r="A21" s="223" t="s">
        <v>3227</v>
      </c>
      <c r="B21" s="224" t="s">
        <v>3230</v>
      </c>
      <c r="C21" s="223" t="s">
        <v>3229</v>
      </c>
      <c r="D21" s="277">
        <v>80</v>
      </c>
      <c r="E21" s="232">
        <v>0.18260000000000001</v>
      </c>
      <c r="F21" s="226"/>
      <c r="G21" s="232">
        <v>0.12529999999999999</v>
      </c>
    </row>
    <row r="23" spans="1:16" s="239" customFormat="1" ht="25.5" x14ac:dyDescent="0.2">
      <c r="A23" s="233" t="s">
        <v>3967</v>
      </c>
      <c r="B23" s="234" t="s">
        <v>3968</v>
      </c>
      <c r="C23" s="235" t="s">
        <v>22</v>
      </c>
      <c r="D23" s="236"/>
      <c r="E23" s="237"/>
      <c r="F23" s="237"/>
      <c r="G23" s="238"/>
      <c r="I23" s="240" t="s">
        <v>3969</v>
      </c>
    </row>
    <row r="24" spans="1:16" s="239" customFormat="1" ht="25.5" x14ac:dyDescent="0.2">
      <c r="A24" s="233" t="s">
        <v>3967</v>
      </c>
      <c r="B24" s="234" t="s">
        <v>3970</v>
      </c>
      <c r="C24" s="235" t="s">
        <v>22</v>
      </c>
      <c r="D24" s="236"/>
      <c r="E24" s="237"/>
      <c r="F24" s="237"/>
      <c r="G24" s="238"/>
      <c r="I24" s="239" t="s">
        <v>3971</v>
      </c>
      <c r="P24" s="241"/>
    </row>
    <row r="25" spans="1:16" s="239" customFormat="1" ht="25.5" x14ac:dyDescent="0.2">
      <c r="A25" s="233" t="s">
        <v>3972</v>
      </c>
      <c r="B25" s="234" t="s">
        <v>3973</v>
      </c>
      <c r="C25" s="235" t="s">
        <v>38</v>
      </c>
      <c r="D25" s="236"/>
      <c r="E25" s="237"/>
      <c r="F25" s="237"/>
      <c r="G25" s="238"/>
      <c r="I25" s="239" t="s">
        <v>3974</v>
      </c>
      <c r="P25" s="241"/>
    </row>
    <row r="26" spans="1:16" s="239" customFormat="1" x14ac:dyDescent="0.2">
      <c r="A26" s="233" t="s">
        <v>6133</v>
      </c>
      <c r="B26" s="234" t="s">
        <v>6135</v>
      </c>
      <c r="C26" s="235" t="s">
        <v>6132</v>
      </c>
      <c r="D26" s="236"/>
      <c r="E26" s="237"/>
      <c r="F26" s="237"/>
      <c r="G26" s="238"/>
      <c r="I26" s="239" t="s">
        <v>6134</v>
      </c>
      <c r="P26" s="241"/>
    </row>
    <row r="79" spans="9:9" x14ac:dyDescent="0.2">
      <c r="I79" s="242"/>
    </row>
    <row r="80" spans="9:9" x14ac:dyDescent="0.2">
      <c r="I80" s="242"/>
    </row>
    <row r="83" spans="9:9" x14ac:dyDescent="0.2">
      <c r="I83" s="242"/>
    </row>
    <row r="84" spans="9:9" x14ac:dyDescent="0.2">
      <c r="I84" s="242"/>
    </row>
    <row r="85" spans="9:9" x14ac:dyDescent="0.2">
      <c r="I85" s="242"/>
    </row>
    <row r="86" spans="9:9" x14ac:dyDescent="0.2">
      <c r="I86" s="242"/>
    </row>
  </sheetData>
  <mergeCells count="3">
    <mergeCell ref="A1:G1"/>
    <mergeCell ref="A3:G3"/>
    <mergeCell ref="A19:G19"/>
  </mergeCells>
  <pageMargins left="0.51181102362204722" right="0.51181102362204722" top="0.78740157480314965" bottom="0.78740157480314965" header="0.31496062992125984" footer="0.31496062992125984"/>
  <pageSetup paperSize="9" scale="79" fitToHeight="1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7</vt:i4>
      </vt:variant>
    </vt:vector>
  </HeadingPairs>
  <TitlesOfParts>
    <vt:vector size="20" baseType="lpstr">
      <vt:lpstr>ORÇAMENTO</vt:lpstr>
      <vt:lpstr>MEMÓRIA</vt:lpstr>
      <vt:lpstr>BDI</vt:lpstr>
      <vt:lpstr>SINAP-SINTÉTICO</vt:lpstr>
      <vt:lpstr>INFRA-SEM-DES-JAN-2022</vt:lpstr>
      <vt:lpstr>EDIF-SEM-DES-JAN-2022</vt:lpstr>
      <vt:lpstr>INSUMOS-SEM-DES-JAN-2022</vt:lpstr>
      <vt:lpstr>BDI-ESTR-SEM-DES-JUL-2021</vt:lpstr>
      <vt:lpstr>BDI-PAV-SEM-DES-JUL-2021</vt:lpstr>
      <vt:lpstr>BDI-EDIF-SEM-DES-JUL-2021</vt:lpstr>
      <vt:lpstr>BDI-PROJ-SEM-DES-JUL-2021</vt:lpstr>
      <vt:lpstr>CPTM-OBSOLETO</vt:lpstr>
      <vt:lpstr>PET-OBSOLETO</vt:lpstr>
      <vt:lpstr>'CPTM-OBSOLETO'!Area_de_impressao</vt:lpstr>
      <vt:lpstr>MEMÓRIA!Area_de_impressao</vt:lpstr>
      <vt:lpstr>ORÇAMENTO!Area_de_impressao</vt:lpstr>
      <vt:lpstr>'PET-OBSOLETO'!Area_de_impressao</vt:lpstr>
      <vt:lpstr>MEMÓRIA!Titulos_de_impressao</vt:lpstr>
      <vt:lpstr>ORÇAMENTO!Titulos_de_impressao</vt:lpstr>
      <vt:lpstr>'PET-OBSOLETO'!Titulos_de_impressao</vt:lpstr>
    </vt:vector>
  </TitlesOfParts>
  <Company>Núcleo Engenharia Consultiva Ltda.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Planilhas de Drenagem Urbana para a PMSP</dc:title>
  <dc:creator>Fausto Batista</dc:creator>
  <cp:lastModifiedBy>KF2-2R23</cp:lastModifiedBy>
  <cp:lastPrinted>2022-10-13T13:37:55Z</cp:lastPrinted>
  <dcterms:created xsi:type="dcterms:W3CDTF">1998-01-09T17:18:40Z</dcterms:created>
  <dcterms:modified xsi:type="dcterms:W3CDTF">2022-10-13T13:38:19Z</dcterms:modified>
</cp:coreProperties>
</file>